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Interhides\2026\Q1'2026\SET\"/>
    </mc:Choice>
  </mc:AlternateContent>
  <xr:revisionPtr revIDLastSave="0" documentId="13_ncr:1_{85C1CC9E-997D-4098-893D-74E970A10408}" xr6:coauthVersionLast="47" xr6:coauthVersionMax="47" xr10:uidLastSave="{00000000-0000-0000-0000-000000000000}"/>
  <bookViews>
    <workbookView xWindow="-120" yWindow="-120" windowWidth="29040" windowHeight="15720" tabRatio="496" xr2:uid="{00000000-000D-0000-FFFF-FFFF00000000}"/>
  </bookViews>
  <sheets>
    <sheet name="BS" sheetId="10" r:id="rId1"/>
    <sheet name="PL" sheetId="6" r:id="rId2"/>
    <sheet name="Cosolidated" sheetId="4" r:id="rId3"/>
    <sheet name="Separate" sheetId="5" r:id="rId4"/>
    <sheet name="CF" sheetId="11" r:id="rId5"/>
  </sheets>
  <definedNames>
    <definedName name="_xlnm.Print_Area" localSheetId="0">BS!$A$1:$J$90</definedName>
    <definedName name="_xlnm.Print_Area" localSheetId="2">Cosolidated!$A$1:$N$26</definedName>
    <definedName name="_xlnm.Print_Area" localSheetId="1">PL!$A$1:$K$38</definedName>
    <definedName name="_xlnm.Print_Area" localSheetId="3">Separate!$A$1:$K$18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1" l="1"/>
  <c r="E67" i="11" l="1"/>
  <c r="I67" i="11"/>
  <c r="G51" i="11"/>
  <c r="I51" i="11"/>
  <c r="K51" i="11"/>
  <c r="D58" i="10" l="1"/>
  <c r="D25" i="10"/>
  <c r="D18" i="10"/>
  <c r="H18" i="10" l="1"/>
  <c r="K62" i="11" l="1"/>
  <c r="G62" i="11"/>
  <c r="K31" i="6"/>
  <c r="K20" i="6"/>
  <c r="K14" i="6"/>
  <c r="K21" i="6" s="1"/>
  <c r="K23" i="6" s="1"/>
  <c r="G31" i="6"/>
  <c r="G20" i="6"/>
  <c r="G14" i="6"/>
  <c r="G21" i="6" s="1"/>
  <c r="G23" i="6" s="1"/>
  <c r="G25" i="6" s="1"/>
  <c r="K25" i="6" l="1"/>
  <c r="K36" i="6" s="1"/>
  <c r="G36" i="6"/>
  <c r="G33" i="6"/>
  <c r="I20" i="6"/>
  <c r="E20" i="6"/>
  <c r="K33" i="6" l="1"/>
  <c r="F80" i="10"/>
  <c r="F79" i="10"/>
  <c r="F78" i="10"/>
  <c r="F76" i="10"/>
  <c r="F75" i="10"/>
  <c r="F81" i="10" l="1"/>
  <c r="D50" i="10"/>
  <c r="D59" i="10" s="1"/>
  <c r="I14" i="6" l="1"/>
  <c r="E14" i="6"/>
  <c r="J79" i="10" l="1"/>
  <c r="N16" i="4" l="1"/>
  <c r="B17" i="4"/>
  <c r="D17" i="4"/>
  <c r="F17" i="4"/>
  <c r="H17" i="4"/>
  <c r="L17" i="4"/>
  <c r="L18" i="4" s="1"/>
  <c r="B18" i="4"/>
  <c r="D18" i="4"/>
  <c r="F18" i="4"/>
  <c r="H18" i="4"/>
  <c r="N14" i="4" l="1"/>
  <c r="J17" i="4" l="1"/>
  <c r="N15" i="4"/>
  <c r="L22" i="4"/>
  <c r="N17" i="4" l="1"/>
  <c r="J18" i="4"/>
  <c r="I31" i="6"/>
  <c r="E31" i="6"/>
  <c r="N20" i="4"/>
  <c r="L23" i="4"/>
  <c r="H23" i="4"/>
  <c r="H24" i="4" s="1"/>
  <c r="F23" i="4"/>
  <c r="F24" i="4" s="1"/>
  <c r="D78" i="10" s="1"/>
  <c r="D23" i="4"/>
  <c r="D24" i="4" s="1"/>
  <c r="D76" i="10" s="1"/>
  <c r="B23" i="4"/>
  <c r="B24" i="4" s="1"/>
  <c r="D75" i="10" s="1"/>
  <c r="L24" i="4" l="1"/>
  <c r="D80" i="10" s="1"/>
  <c r="J81" i="10" l="1"/>
  <c r="K10" i="5" l="1"/>
  <c r="I62" i="11"/>
  <c r="E62" i="11"/>
  <c r="G16" i="5" l="1"/>
  <c r="E16" i="5"/>
  <c r="C16" i="5"/>
  <c r="K14" i="5"/>
  <c r="G12" i="5"/>
  <c r="E12" i="5"/>
  <c r="C12" i="5"/>
  <c r="J58" i="10"/>
  <c r="H58" i="10"/>
  <c r="F58" i="10"/>
  <c r="J50" i="10"/>
  <c r="H50" i="10"/>
  <c r="F50" i="10"/>
  <c r="J25" i="10"/>
  <c r="H25" i="10"/>
  <c r="F25" i="10"/>
  <c r="J18" i="10"/>
  <c r="F18" i="10"/>
  <c r="J59" i="10" l="1"/>
  <c r="J26" i="10"/>
  <c r="D26" i="10"/>
  <c r="F26" i="10"/>
  <c r="F59" i="10"/>
  <c r="H59" i="10"/>
  <c r="K9" i="11"/>
  <c r="K21" i="11" s="1"/>
  <c r="K31" i="11" s="1"/>
  <c r="K34" i="11" s="1"/>
  <c r="H26" i="10"/>
  <c r="I21" i="6"/>
  <c r="I23" i="6" s="1"/>
  <c r="I9" i="11" s="1"/>
  <c r="I21" i="11" s="1"/>
  <c r="E21" i="6"/>
  <c r="E23" i="6" s="1"/>
  <c r="E9" i="11" s="1"/>
  <c r="E21" i="11" s="1"/>
  <c r="E31" i="11" s="1"/>
  <c r="E34" i="11" s="1"/>
  <c r="E66" i="11" s="1"/>
  <c r="K66" i="11" l="1"/>
  <c r="K68" i="11" s="1"/>
  <c r="I31" i="11"/>
  <c r="I34" i="11" s="1"/>
  <c r="J82" i="10"/>
  <c r="J83" i="10" s="1"/>
  <c r="F82" i="10"/>
  <c r="F83" i="10" s="1"/>
  <c r="E68" i="11"/>
  <c r="E69" i="11" s="1"/>
  <c r="G9" i="11"/>
  <c r="G21" i="11" s="1"/>
  <c r="G31" i="11" s="1"/>
  <c r="G34" i="11" s="1"/>
  <c r="E25" i="6"/>
  <c r="E36" i="6" s="1"/>
  <c r="I25" i="6"/>
  <c r="N18" i="4"/>
  <c r="G66" i="11" l="1"/>
  <c r="G68" i="11" s="1"/>
  <c r="I66" i="11"/>
  <c r="I68" i="11" s="1"/>
  <c r="I69" i="11" s="1"/>
  <c r="I33" i="6"/>
  <c r="I15" i="5" s="1"/>
  <c r="I16" i="5" s="1"/>
  <c r="H79" i="10" s="1"/>
  <c r="H81" i="10" s="1"/>
  <c r="E33" i="6"/>
  <c r="J21" i="4"/>
  <c r="N21" i="4" s="1"/>
  <c r="N22" i="4"/>
  <c r="I36" i="6"/>
  <c r="K11" i="5"/>
  <c r="K12" i="5" s="1"/>
  <c r="I12" i="5"/>
  <c r="K15" i="5" l="1"/>
  <c r="K16" i="5" s="1"/>
  <c r="K17" i="5" s="1"/>
  <c r="J23" i="4"/>
  <c r="J24" i="4" s="1"/>
  <c r="H82" i="10"/>
  <c r="H83" i="10" s="1"/>
  <c r="N23" i="4" l="1"/>
  <c r="N24" i="4" s="1"/>
  <c r="D79" i="10" l="1"/>
  <c r="D81" i="10" s="1"/>
  <c r="D82" i="10" s="1"/>
  <c r="D83" i="10" s="1"/>
  <c r="N25" i="4" l="1"/>
</calcChain>
</file>

<file path=xl/sharedStrings.xml><?xml version="1.0" encoding="utf-8"?>
<sst xmlns="http://schemas.openxmlformats.org/spreadsheetml/2006/main" count="276" uniqueCount="180">
  <si>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</si>
  <si>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</si>
  <si>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</si>
  <si>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</si>
  <si>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</si>
  <si>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</si>
  <si>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</si>
  <si>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</si>
  <si>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</si>
  <si>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</si>
  <si>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</si>
  <si>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</si>
  <si>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</si>
  <si>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</si>
  <si>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</si>
  <si>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</si>
  <si>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</si>
  <si>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</si>
  <si>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</si>
  <si>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</si>
  <si>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</si>
  <si>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</si>
  <si>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</si>
  <si>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</si>
  <si>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</si>
  <si>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</si>
  <si>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</si>
  <si>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</si>
  <si>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</si>
  <si>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</si>
  <si>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</si>
  <si>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</si>
  <si>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</si>
  <si>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</si>
  <si>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</si>
  <si>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</si>
  <si>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</si>
  <si>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</si>
  <si>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</si>
  <si>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</si>
  <si>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</si>
  <si>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</si>
  <si>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</si>
  <si>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</si>
  <si>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</si>
  <si>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</si>
  <si>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</si>
  <si>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</si>
  <si>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</si>
  <si>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</si>
  <si>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</si>
  <si>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</si>
  <si>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</si>
  <si>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</si>
  <si>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</si>
  <si>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</si>
  <si>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</si>
  <si>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</si>
  <si>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</si>
  <si>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เจ้าหนี้ทรัสต์รีซีท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</si>
  <si>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</si>
  <si>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</si>
  <si>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</si>
  <si>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</si>
  <si>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</si>
  <si>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</si>
  <si>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</si>
  <si>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</si>
  <si>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เงินกู้ยืมระยะยาว  - สุทธิจากส่วนที่ถึงกำหนด</t>
  </si>
  <si>
    <t>สินทรัพย์ภาษีเงินได้รอการตัดบัญชี</t>
  </si>
  <si>
    <t>กำไรขาดทุนเบ็ดเสร็จอื่น: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</si>
  <si>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</si>
  <si>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</si>
  <si>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</si>
  <si>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</si>
  <si>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</si>
  <si>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</si>
  <si>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</si>
  <si>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</si>
  <si>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</si>
  <si>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</si>
  <si>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</si>
  <si>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</si>
  <si>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</si>
  <si>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</si>
  <si>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   หุ้นสามัญ 594,998,274 หุ้น มูลค่าหุ้นละ 1 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</si>
  <si>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</si>
  <si>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</si>
  <si>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</si>
  <si>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</si>
  <si>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ค่าใช้จ่ายในการขายและจัดจำหน่าย</t>
  </si>
  <si>
    <t>ภาษีเงินได้</t>
  </si>
  <si>
    <t>หนี้สินทางการเงินหมุนเวียนอื่น</t>
  </si>
  <si>
    <t xml:space="preserve">      หุ้นสามัญ 592,805,637 หุ้น มูลค่าหุ้นละ 1 บาท</t>
  </si>
  <si>
    <t>ต้นทุนทางการเงิน</t>
  </si>
  <si>
    <t>จ่ายชำระหนี้สินตามสัญญาเช่า</t>
  </si>
  <si>
    <t>กำไรต่อหุ้นขั้นพื้นฐาน</t>
  </si>
  <si>
    <t>เงินสดจ่ายดอกเบี้ยซึ่งบันทึกเป็นต้นทุนของอาคารและอุปกรณ์</t>
  </si>
  <si>
    <t>ซื้อสินทรัพย์ไม่มีตัวตน</t>
  </si>
  <si>
    <t>เงินสดและรายการเทียบเท่าเงินสดเพิ่มขึ้น (ลดลง) สุทธิ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</si>
  <si>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</si>
  <si>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</si>
  <si>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</si>
  <si>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</si>
  <si>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</si>
  <si>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</si>
  <si>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</si>
  <si>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กำไรก่อนภาษีเงินได้</t>
  </si>
  <si>
    <t>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</si>
  <si>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</si>
  <si>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</si>
  <si>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</si>
  <si>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>กำไรหรือขาดทุน:</t>
  </si>
  <si>
    <t xml:space="preserve">   การเพิ่มขึ้นของสินทรัพย์สิทธิการใช้และหนี้สินตามสัญญาเช่า</t>
  </si>
  <si>
    <t>งบฐานะการเงิน</t>
  </si>
  <si>
    <t>งบฐานะการเงิน (ต่อ)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</si>
  <si>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</si>
  <si>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</si>
  <si>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</si>
  <si>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</si>
  <si>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</si>
  <si>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</si>
  <si>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</si>
  <si>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</si>
  <si>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>องค์ประกอบอื่นของส่วนของผู้ถือหุ้น</t>
  </si>
  <si>
    <t xml:space="preserve">   จ่ายภาษีเงินได้</t>
  </si>
  <si>
    <t>เงินสดรับจากการทำสัญญาขายและเช่ากลับคืน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</si>
  <si>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</si>
  <si>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</si>
  <si>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</t>
  </si>
  <si>
    <t>กำไรขาดทุนเบ็ดเสร็จอื่น</t>
  </si>
  <si>
    <t>ภาษีเงินได้ค้างจ่าย</t>
  </si>
  <si>
    <t xml:space="preserve">   เงินตราต่างประเทศ</t>
  </si>
  <si>
    <t>ยอดคงเหลือ ณ วันที่ 1 มกราคม 2568</t>
  </si>
  <si>
    <t>ยอดคงเหลือ ณ วันที่ 31 มีนาคม 2568</t>
  </si>
  <si>
    <t>เงินสดรับจากการจำหน่ายเครื่องจักรและอุปกรณ์</t>
  </si>
  <si>
    <t>เงินกู้ยืมระยะสั้นจากกรรมการเพิ่มขึ้น</t>
  </si>
  <si>
    <t>เงินกู้ยืมระยะสั้นจากกรรมการลดลง</t>
  </si>
  <si>
    <t>เงินกู้ยืมระยะยาวเพิ่มขึ้น</t>
  </si>
  <si>
    <t>เงินกู้ยืมระยะยาวลดลง</t>
  </si>
  <si>
    <t>จ่ายเงินปันผล</t>
  </si>
  <si>
    <t xml:space="preserve">   เจ้าหนี้ค่าซื้ออาคารและอุปกรณ์</t>
  </si>
  <si>
    <t>ขาดทุนจากอัตราแลกเปลี่ยน</t>
  </si>
  <si>
    <t xml:space="preserve">   ค่าเผื่อผลขาดทุนด้านเครดิตที่คาดว่าจะเกิดขึ้น (โอนกลับ)</t>
  </si>
  <si>
    <t xml:space="preserve">   ขาดทุน (กำไร) จากการจำหน่ายและตัดจำหน่ายเครื่องจักรและอุปกรณ์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</si>
  <si>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</si>
  <si>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</si>
  <si>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</si>
  <si>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</si>
  <si>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</si>
  <si>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</si>
  <si>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ลูกหนี้การค้าและลูกหนี้หมุนเวียนอื่น</t>
  </si>
  <si>
    <t>สินทรัพย์ไม่หมุนเวียนที่ถือไว้เพื่อขาย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</si>
  <si>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</si>
  <si>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</si>
  <si>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</si>
  <si>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</si>
  <si>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กำไรสุทธิจากตราสารอนุพันธ์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</si>
  <si>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</si>
  <si>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</si>
  <si>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</si>
  <si>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กิจกรรมดำเนินงาน</t>
  </si>
  <si>
    <t>ผลต่างจากการแปลงค่างบการเงินที่เป็นเงินตราต่างประเทศ</t>
  </si>
  <si>
    <t xml:space="preserve">รายการที่ไม่ใช่เงินสด 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</si>
  <si>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</si>
  <si>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</si>
  <si>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กำไรจากอัตราแลกเปลี่ยน</t>
  </si>
  <si>
    <t>-</t>
  </si>
  <si>
    <t xml:space="preserve">   ขาดทุน (กำไร) จากอัตราแลกเปลี่ยนที่ยังไม่เกิดขึ้นจริง</t>
  </si>
  <si>
    <t>รับเงินมัดจำ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</si>
  <si>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</si>
  <si>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</si>
  <si>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 xml:space="preserve">   กำไรจากการปรับมูลค่ายุติธรรมของตราสารอนุพันธ์</t>
  </si>
  <si>
    <t>เงินสดจาก (ใช้ไปใน) กิจกรรมดำเนินงาน</t>
  </si>
  <si>
    <t>เงินสดสุทธิจาก (ใช้ไปใน) กิจกรรมลงทุน</t>
  </si>
  <si>
    <t>เงินกู้ยืมระยะสั้นจากสถาบันการเงินเพิ่มขึ้น</t>
  </si>
  <si>
    <t>เจ้าหนี้ทรัสต์รีซีทลดลง</t>
  </si>
  <si>
    <t>เงินสดสุทธิจาก (ใช้ไปใน) กิจกรรมจัดหาเงิน</t>
  </si>
  <si>
    <t xml:space="preserve">เงินให้กู้ยืมระยะสั้นแก่กิจการที่เกี่ยวข้องกันเพิ่มขึ้น </t>
  </si>
  <si>
    <t xml:space="preserve">   จัดสรรแล้ว 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</si>
</sst>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_(* #,##0.00_);_(* \(#,##0.00\);_(* &quot;-&quot;_);_(@_)"/>
    <numFmt numFmtId="168" formatCode="_ * #,##0_ ;_ * \-#,##0_ ;_ * &quot;-&quot;_ ;_ @_ "/>
    <numFmt numFmtId="169" formatCode="_-* #,##0_-;\-* #,##0_-;_-* &quot;-&quot;_-;_-@_-"/>
    <numFmt numFmtId="170" formatCode="_-* #,##0.00_-;\-* #,##0.00_-;_-* &quot;-&quot;??_-;_-@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_-* #,##0.00_-;\-* #,##0.00_-;_-* \-??_-;_-@_-"/>
    <numFmt numFmtId="176" formatCode="_(\$* #,##0.00_);_(\$* \(#,##0.00\);_(\$* \-??_);_(@_)"/>
    <numFmt numFmtId="177" formatCode="_(\$* #,##0_);_(\$* \(#,##0\);_(\$* \-_);_(@_)"/>
    <numFmt numFmtId="178" formatCode="_(* #,##0.00_);_(* \(#,##0.00\);_(* \-??_);_(@_)"/>
    <numFmt numFmtId="179" formatCode="#,##0.00&quot; F&quot;;\-#,##0.00&quot; F&quot;"/>
    <numFmt numFmtId="180" formatCode="_-&quot;£&quot;* #,##0.00_-;\-&quot;£&quot;* #,##0.00_-;_-&quot;£&quot;* &quot;-&quot;??_-;_-@_-"/>
    <numFmt numFmtId="181" formatCode="#,##0_);[Red]\(#,##0\);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_(\฿* #,##0.00_);_(\฿* \(#,##0.00\);_(\฿* \-??_);_(@_)"/>
    <numFmt numFmtId="185" formatCode="_-* #,##0.00\ _€_-;\-* #,##0.00\ _€_-;_-* &quot;-&quot;??\ _€_-;_-@_-"/>
    <numFmt numFmtId="186" formatCode="* #,##0.00\ ;\-* #,##0.00\ ;* \-#\ ;@\ "/>
    <numFmt numFmtId="187" formatCode="#,##0.00\ ;&quot; (&quot;#,##0.00\);&quot; -&quot;#\ ;@\ "/>
    <numFmt numFmtId="188" formatCode="#,##0.00\ ;\-#,##0.00\ ;&quot; -&quot;#\ ;@\ "/>
    <numFmt numFmtId="189" formatCode="#,##0.00\ ;\-#,##0.00\ ;&quot; -&quot;00\ ;@\ "/>
    <numFmt numFmtId="190" formatCode="[$-1010000]d/m/yyyy;@"/>
  </numFmts>
  <fonts count="2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Arial"/>
      <family val="2"/>
      <charset val="222"/>
    </font>
    <font>
      <sz val="11"/>
      <color theme="1"/>
      <name val="Calibri"/>
      <family val="2"/>
    </font>
    <font>
      <sz val="11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7.5"/>
      <color indexed="12"/>
      <name val="CordiaUPC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20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"/>
      <color theme="1"/>
      <name val="EYInterstate"/>
      <family val="2"/>
    </font>
    <font>
      <sz val="10"/>
      <color theme="1"/>
      <name val="EYInterstate Light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0"/>
      <color indexed="8"/>
      <name val="ARIAL"/>
      <family val="2"/>
      <charset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1"/>
      <name val="Calibri"/>
      <family val="2"/>
    </font>
    <font>
      <b/>
      <sz val="11"/>
      <color indexed="62"/>
      <name val="Calibri"/>
      <family val="2"/>
    </font>
    <font>
      <b/>
      <sz val="11"/>
      <color indexed="51"/>
      <name val="Calibri"/>
      <family val="2"/>
    </font>
    <font>
      <b/>
      <sz val="18"/>
      <color indexed="61"/>
      <name val="Cambria"/>
      <family val="2"/>
    </font>
    <font>
      <sz val="11"/>
      <color indexed="61"/>
      <name val="Calibri"/>
      <family val="2"/>
    </font>
    <font>
      <sz val="11"/>
      <color indexed="59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1"/>
      <color theme="1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sz val="8"/>
      <name val="Arial Cyr"/>
      <charset val="204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sz val="11"/>
      <color indexed="53"/>
      <name val="Calibri"/>
      <family val="2"/>
      <charset val="222"/>
    </font>
    <font>
      <b/>
      <sz val="11"/>
      <color indexed="55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8"/>
      <color indexed="57"/>
      <name val="Cambria"/>
      <family val="2"/>
      <charset val="222"/>
    </font>
    <font>
      <sz val="11"/>
      <color indexed="63"/>
      <name val="Calibri"/>
      <family val="2"/>
      <charset val="222"/>
    </font>
    <font>
      <sz val="11"/>
      <color indexed="25"/>
      <name val="Calibri"/>
      <family val="2"/>
      <charset val="222"/>
    </font>
    <font>
      <b/>
      <sz val="15"/>
      <color indexed="57"/>
      <name val="Calibri"/>
      <family val="2"/>
      <charset val="222"/>
    </font>
    <font>
      <b/>
      <sz val="13"/>
      <color indexed="57"/>
      <name val="Calibri"/>
      <family val="2"/>
      <charset val="222"/>
    </font>
    <font>
      <b/>
      <sz val="11"/>
      <color indexed="57"/>
      <name val="Calibri"/>
      <family val="2"/>
      <charset val="222"/>
    </font>
    <font>
      <sz val="10"/>
      <color rgb="FF000000"/>
      <name val="ARIAL"/>
      <family val="2"/>
      <charset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rgb="FF000000"/>
      <name val="Arial"/>
      <family val="2"/>
      <charset val="222"/>
    </font>
    <font>
      <sz val="10"/>
      <name val="Tahoma"/>
      <family val="2"/>
      <charset val="222"/>
    </font>
    <font>
      <sz val="10"/>
      <color rgb="FF000000"/>
      <name val="Arial"/>
      <family val="2"/>
    </font>
    <font>
      <sz val="18"/>
      <color theme="3"/>
      <name val="Calibri Light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1"/>
      <color theme="1"/>
      <name val="Century Gothic"/>
      <family val="2"/>
      <charset val="222"/>
    </font>
    <font>
      <sz val="12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u/>
      <sz val="14"/>
      <color indexed="36"/>
      <name val="CordiaUPC"/>
      <family val="2"/>
      <charset val="222"/>
    </font>
    <font>
      <b/>
      <sz val="11"/>
      <color indexed="10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0"/>
      <color theme="1"/>
      <name val="EYInterstate"/>
      <family val="2"/>
    </font>
    <font>
      <sz val="10"/>
      <color theme="1"/>
      <name val="Arial Unicode MS"/>
      <family val="2"/>
      <charset val="134"/>
    </font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6"/>
      <name val="Cordia New"/>
      <family val="2"/>
    </font>
    <font>
      <sz val="12"/>
      <color theme="1"/>
      <name val="Calibri"/>
      <family val="2"/>
      <scheme val="minor"/>
    </font>
    <font>
      <sz val="16"/>
      <name val="Angsana New"/>
      <family val="1"/>
      <charset val="222"/>
    </font>
  </fonts>
  <fills count="1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35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indexed="44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50"/>
        <bgColor indexed="51"/>
      </patternFill>
    </fill>
    <fill>
      <patternFill patternType="solid">
        <fgColor indexed="56"/>
        <bgColor indexed="62"/>
      </patternFill>
    </fill>
    <fill>
      <patternFill patternType="solid">
        <fgColor indexed="63"/>
        <bgColor indexed="59"/>
      </patternFill>
    </fill>
    <fill>
      <patternFill patternType="solid">
        <fgColor indexed="58"/>
        <bgColor indexed="59"/>
      </patternFill>
    </fill>
    <fill>
      <patternFill patternType="solid">
        <fgColor indexed="62"/>
        <bgColor indexed="18"/>
      </patternFill>
    </fill>
    <fill>
      <patternFill patternType="solid">
        <fgColor indexed="57"/>
        <bgColor indexed="54"/>
      </patternFill>
    </fill>
    <fill>
      <patternFill patternType="solid">
        <fgColor indexed="54"/>
      </patternFill>
    </fill>
    <fill>
      <patternFill patternType="solid">
        <fgColor indexed="11"/>
        <bgColor indexed="15"/>
      </patternFill>
    </fill>
    <fill>
      <patternFill patternType="solid">
        <fgColor theme="0"/>
        <bgColor indexed="64"/>
      </patternFill>
    </fill>
  </fills>
  <borders count="14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/>
      <top/>
      <bottom style="medium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3463">
    <xf numFmtId="0" fontId="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2" applyNumberFormat="0" applyAlignment="0" applyProtection="0"/>
    <xf numFmtId="0" fontId="19" fillId="7" borderId="13" applyNumberFormat="0" applyAlignment="0" applyProtection="0"/>
    <xf numFmtId="0" fontId="20" fillId="7" borderId="12" applyNumberFormat="0" applyAlignment="0" applyProtection="0"/>
    <xf numFmtId="0" fontId="21" fillId="0" borderId="14" applyNumberFormat="0" applyFill="0" applyAlignment="0" applyProtection="0"/>
    <xf numFmtId="0" fontId="22" fillId="8" borderId="1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/>
    <xf numFmtId="168" fontId="1" fillId="0" borderId="0" applyFont="0" applyFill="0" applyBorder="0" applyAlignment="0" applyProtection="0"/>
    <xf numFmtId="0" fontId="29" fillId="0" borderId="0">
      <alignment vertical="center"/>
    </xf>
    <xf numFmtId="0" fontId="7" fillId="0" borderId="0"/>
    <xf numFmtId="0" fontId="30" fillId="0" borderId="0"/>
    <xf numFmtId="41" fontId="28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30" fillId="0" borderId="0"/>
    <xf numFmtId="38" fontId="1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0" fontId="34" fillId="0" borderId="0">
      <alignment vertical="top"/>
    </xf>
    <xf numFmtId="0" fontId="8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170" fontId="35" fillId="0" borderId="0" applyNumberForma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4" fillId="0" borderId="0">
      <alignment vertical="top"/>
    </xf>
    <xf numFmtId="170" fontId="34" fillId="0" borderId="0" applyFont="0" applyFill="0" applyBorder="0" applyAlignment="0" applyProtection="0">
      <alignment vertical="top"/>
    </xf>
    <xf numFmtId="0" fontId="8" fillId="0" borderId="0"/>
    <xf numFmtId="0" fontId="1" fillId="9" borderId="16" applyNumberFormat="0" applyFont="0" applyAlignment="0" applyProtection="0"/>
    <xf numFmtId="0" fontId="33" fillId="0" borderId="0"/>
    <xf numFmtId="0" fontId="33" fillId="0" borderId="0"/>
    <xf numFmtId="0" fontId="39" fillId="0" borderId="0"/>
    <xf numFmtId="170" fontId="40" fillId="0" borderId="0" applyFont="0" applyFill="0" applyBorder="0" applyAlignment="0" applyProtection="0"/>
    <xf numFmtId="0" fontId="39" fillId="0" borderId="0"/>
    <xf numFmtId="44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174" fontId="41" fillId="0" borderId="0"/>
    <xf numFmtId="0" fontId="1" fillId="0" borderId="0"/>
    <xf numFmtId="43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" fontId="48" fillId="0" borderId="0" applyProtection="0"/>
    <xf numFmtId="17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41" fillId="0" borderId="0"/>
    <xf numFmtId="170" fontId="40" fillId="0" borderId="0" applyFont="0" applyFill="0" applyBorder="0" applyAlignment="0" applyProtection="0"/>
    <xf numFmtId="1" fontId="28" fillId="0" borderId="18" applyNumberFormat="0" applyFill="0" applyAlignment="0" applyProtection="0">
      <alignment horizontal="center" vertical="center"/>
    </xf>
    <xf numFmtId="172" fontId="41" fillId="0" borderId="0"/>
    <xf numFmtId="0" fontId="35" fillId="0" borderId="0"/>
    <xf numFmtId="37" fontId="43" fillId="0" borderId="0"/>
    <xf numFmtId="9" fontId="40" fillId="0" borderId="0" applyFont="0" applyFill="0" applyBorder="0" applyAlignment="0" applyProtection="0"/>
    <xf numFmtId="174" fontId="46" fillId="0" borderId="0"/>
    <xf numFmtId="10" fontId="49" fillId="35" borderId="20" applyNumberFormat="0" applyBorder="0" applyAlignment="0" applyProtection="0"/>
    <xf numFmtId="0" fontId="52" fillId="0" borderId="0" applyProtection="0"/>
    <xf numFmtId="42" fontId="28" fillId="0" borderId="0" applyFont="0" applyFill="0" applyBorder="0" applyAlignment="0" applyProtection="0"/>
    <xf numFmtId="39" fontId="47" fillId="0" borderId="0"/>
    <xf numFmtId="39" fontId="47" fillId="0" borderId="0"/>
    <xf numFmtId="39" fontId="47" fillId="0" borderId="0"/>
    <xf numFmtId="171" fontId="41" fillId="0" borderId="0"/>
    <xf numFmtId="0" fontId="34" fillId="0" borderId="0">
      <alignment vertical="top"/>
    </xf>
    <xf numFmtId="39" fontId="47" fillId="0" borderId="0"/>
    <xf numFmtId="172" fontId="46" fillId="0" borderId="0"/>
    <xf numFmtId="39" fontId="47" fillId="0" borderId="0"/>
    <xf numFmtId="10" fontId="28" fillId="0" borderId="0" applyFont="0" applyFill="0" applyBorder="0" applyAlignment="0" applyProtection="0"/>
    <xf numFmtId="39" fontId="47" fillId="0" borderId="0"/>
    <xf numFmtId="0" fontId="48" fillId="0" borderId="0" applyProtection="0"/>
    <xf numFmtId="0" fontId="50" fillId="0" borderId="23" applyNumberFormat="0" applyAlignment="0" applyProtection="0">
      <alignment horizontal="left" vertical="center"/>
    </xf>
    <xf numFmtId="170" fontId="40" fillId="0" borderId="0" applyFont="0" applyFill="0" applyBorder="0" applyAlignment="0" applyProtection="0"/>
    <xf numFmtId="0" fontId="51" fillId="0" borderId="0" applyProtection="0"/>
    <xf numFmtId="171" fontId="46" fillId="0" borderId="0"/>
    <xf numFmtId="174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1" fillId="0" borderId="0"/>
    <xf numFmtId="38" fontId="42" fillId="34" borderId="0" applyNumberFormat="0" applyBorder="0" applyAlignment="0" applyProtection="0"/>
    <xf numFmtId="0" fontId="50" fillId="0" borderId="4">
      <alignment horizontal="left" vertical="center"/>
    </xf>
    <xf numFmtId="39" fontId="47" fillId="0" borderId="0"/>
    <xf numFmtId="39" fontId="47" fillId="0" borderId="0"/>
    <xf numFmtId="10" fontId="42" fillId="35" borderId="20" applyNumberFormat="0" applyBorder="0" applyAlignment="0" applyProtection="0"/>
    <xf numFmtId="0" fontId="35" fillId="0" borderId="0" applyFill="0" applyBorder="0" applyAlignment="0" applyProtection="0"/>
    <xf numFmtId="173" fontId="44" fillId="0" borderId="0"/>
    <xf numFmtId="42" fontId="28" fillId="0" borderId="0" applyFont="0" applyFill="0" applyBorder="0" applyAlignment="0" applyProtection="0"/>
    <xf numFmtId="0" fontId="8" fillId="0" borderId="0"/>
    <xf numFmtId="38" fontId="49" fillId="34" borderId="0" applyNumberFormat="0" applyBorder="0" applyAlignment="0" applyProtection="0"/>
    <xf numFmtId="173" fontId="53" fillId="0" borderId="0"/>
    <xf numFmtId="9" fontId="8" fillId="0" borderId="0" applyFont="0" applyFill="0" applyBorder="0" applyAlignment="0" applyProtection="0"/>
    <xf numFmtId="40" fontId="54" fillId="0" borderId="0"/>
    <xf numFmtId="3" fontId="55" fillId="0" borderId="24">
      <alignment horizontal="center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" fillId="0" borderId="0"/>
    <xf numFmtId="0" fontId="39" fillId="0" borderId="0"/>
    <xf numFmtId="176" fontId="28" fillId="0" borderId="0" applyFill="0" applyBorder="0" applyAlignment="0" applyProtection="0"/>
    <xf numFmtId="39" fontId="60" fillId="0" borderId="0"/>
    <xf numFmtId="39" fontId="60" fillId="0" borderId="0"/>
    <xf numFmtId="39" fontId="60" fillId="0" borderId="0"/>
    <xf numFmtId="39" fontId="60" fillId="0" borderId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53" borderId="0" applyNumberFormat="0" applyBorder="0" applyAlignment="0" applyProtection="0"/>
    <xf numFmtId="0" fontId="61" fillId="37" borderId="0" applyNumberFormat="0" applyBorder="0" applyAlignment="0" applyProtection="0"/>
    <xf numFmtId="0" fontId="62" fillId="54" borderId="25" applyNumberFormat="0" applyAlignment="0" applyProtection="0"/>
    <xf numFmtId="0" fontId="63" fillId="55" borderId="26" applyNumberFormat="0" applyAlignment="0" applyProtection="0"/>
    <xf numFmtId="39" fontId="60" fillId="0" borderId="0"/>
    <xf numFmtId="39" fontId="60" fillId="0" borderId="0"/>
    <xf numFmtId="175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5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8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35" fillId="0" borderId="0" applyFill="0" applyBorder="0" applyAlignment="0" applyProtection="0"/>
    <xf numFmtId="175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5" fontId="8" fillId="0" borderId="0" applyFill="0" applyBorder="0" applyAlignment="0" applyProtection="0"/>
    <xf numFmtId="178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9" fontId="41" fillId="0" borderId="0"/>
    <xf numFmtId="179" fontId="46" fillId="0" borderId="0"/>
    <xf numFmtId="179" fontId="41" fillId="0" borderId="0"/>
    <xf numFmtId="0" fontId="82" fillId="5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0" fillId="0" borderId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6" fillId="38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50" fillId="0" borderId="27" applyNumberFormat="0" applyAlignment="0" applyProtection="0"/>
    <xf numFmtId="0" fontId="50" fillId="0" borderId="27">
      <alignment horizontal="left" vertical="center"/>
    </xf>
    <xf numFmtId="0" fontId="67" fillId="0" borderId="28" applyNumberFormat="0" applyFill="0" applyAlignment="0" applyProtection="0"/>
    <xf numFmtId="0" fontId="68" fillId="0" borderId="19" applyNumberFormat="0" applyFill="0" applyAlignment="0" applyProtection="0"/>
    <xf numFmtId="0" fontId="69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81" fillId="0" borderId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70" fillId="41" borderId="25" applyNumberFormat="0" applyAlignment="0" applyProtection="0"/>
    <xf numFmtId="0" fontId="71" fillId="0" borderId="30" applyNumberFormat="0" applyFill="0" applyAlignment="0" applyProtection="0"/>
    <xf numFmtId="0" fontId="72" fillId="57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173" fontId="73" fillId="0" borderId="0"/>
    <xf numFmtId="173" fontId="73" fillId="0" borderId="0"/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>
      <alignment vertical="top"/>
    </xf>
    <xf numFmtId="0" fontId="28" fillId="0" borderId="0"/>
    <xf numFmtId="0" fontId="28" fillId="0" borderId="0"/>
    <xf numFmtId="0" fontId="28" fillId="0" borderId="0"/>
    <xf numFmtId="0" fontId="58" fillId="0" borderId="0"/>
    <xf numFmtId="0" fontId="58" fillId="0" borderId="0"/>
    <xf numFmtId="0" fontId="28" fillId="0" borderId="0"/>
    <xf numFmtId="0" fontId="35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34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34" fillId="0" borderId="0">
      <alignment vertical="top"/>
    </xf>
    <xf numFmtId="0" fontId="34" fillId="0" borderId="0">
      <alignment vertical="top"/>
    </xf>
    <xf numFmtId="0" fontId="58" fillId="0" borderId="0"/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28" fillId="56" borderId="31" applyNumberFormat="0" applyAlignment="0" applyProtection="0"/>
    <xf numFmtId="0" fontId="74" fillId="54" borderId="32" applyNumberFormat="0" applyAlignment="0" applyProtection="0"/>
    <xf numFmtId="9" fontId="7" fillId="0" borderId="0" applyFont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1" fillId="0" borderId="0"/>
    <xf numFmtId="0" fontId="75" fillId="0" borderId="0" applyNumberFormat="0" applyFill="0" applyBorder="0" applyAlignment="0" applyProtection="0"/>
    <xf numFmtId="0" fontId="76" fillId="0" borderId="34" applyNumberFormat="0" applyFill="0" applyAlignment="0" applyProtection="0"/>
    <xf numFmtId="0" fontId="77" fillId="0" borderId="0" applyNumberFormat="0" applyFill="0" applyBorder="0" applyAlignment="0" applyProtection="0"/>
    <xf numFmtId="38" fontId="28" fillId="0" borderId="0" applyFill="0" applyBorder="0" applyAlignment="0" applyProtection="0"/>
    <xf numFmtId="177" fontId="28" fillId="0" borderId="0" applyFill="0" applyBorder="0" applyAlignment="0" applyProtection="0"/>
    <xf numFmtId="176" fontId="28" fillId="0" borderId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82" fillId="59" borderId="0" applyNumberFormat="0" applyBorder="0" applyAlignment="0" applyProtection="0"/>
    <xf numFmtId="0" fontId="82" fillId="60" borderId="0" applyNumberFormat="0" applyBorder="0" applyAlignment="0" applyProtection="0"/>
    <xf numFmtId="0" fontId="82" fillId="61" borderId="0" applyNumberFormat="0" applyBorder="0" applyAlignment="0" applyProtection="0"/>
    <xf numFmtId="0" fontId="82" fillId="62" borderId="0" applyNumberFormat="0" applyBorder="0" applyAlignment="0" applyProtection="0"/>
    <xf numFmtId="0" fontId="82" fillId="63" borderId="0" applyNumberFormat="0" applyBorder="0" applyAlignment="0" applyProtection="0"/>
    <xf numFmtId="0" fontId="82" fillId="64" borderId="0" applyNumberFormat="0" applyBorder="0" applyAlignment="0" applyProtection="0"/>
    <xf numFmtId="0" fontId="82" fillId="65" borderId="0" applyNumberFormat="0" applyBorder="0" applyAlignment="0" applyProtection="0"/>
    <xf numFmtId="0" fontId="82" fillId="66" borderId="0" applyNumberFormat="0" applyBorder="0" applyAlignment="0" applyProtection="0"/>
    <xf numFmtId="0" fontId="82" fillId="61" borderId="0" applyNumberFormat="0" applyBorder="0" applyAlignment="0" applyProtection="0"/>
    <xf numFmtId="0" fontId="82" fillId="64" borderId="0" applyNumberFormat="0" applyBorder="0" applyAlignment="0" applyProtection="0"/>
    <xf numFmtId="0" fontId="82" fillId="67" borderId="0" applyNumberFormat="0" applyBorder="0" applyAlignment="0" applyProtection="0"/>
    <xf numFmtId="0" fontId="83" fillId="68" borderId="0" applyNumberFormat="0" applyBorder="0" applyAlignment="0" applyProtection="0"/>
    <xf numFmtId="0" fontId="83" fillId="65" borderId="0" applyNumberFormat="0" applyBorder="0" applyAlignment="0" applyProtection="0"/>
    <xf numFmtId="0" fontId="83" fillId="66" borderId="0" applyNumberFormat="0" applyBorder="0" applyAlignment="0" applyProtection="0"/>
    <xf numFmtId="0" fontId="83" fillId="69" borderId="0" applyNumberFormat="0" applyBorder="0" applyAlignment="0" applyProtection="0"/>
    <xf numFmtId="0" fontId="83" fillId="70" borderId="0" applyNumberFormat="0" applyBorder="0" applyAlignment="0" applyProtection="0"/>
    <xf numFmtId="0" fontId="83" fillId="71" borderId="0" applyNumberFormat="0" applyBorder="0" applyAlignment="0" applyProtection="0"/>
    <xf numFmtId="0" fontId="84" fillId="72" borderId="26" applyNumberFormat="0" applyAlignment="0" applyProtection="0"/>
    <xf numFmtId="0" fontId="85" fillId="0" borderId="30" applyNumberFormat="0" applyFill="0" applyAlignment="0" applyProtection="0"/>
    <xf numFmtId="0" fontId="86" fillId="59" borderId="0" applyNumberFormat="0" applyBorder="0" applyAlignment="0" applyProtection="0"/>
    <xf numFmtId="0" fontId="87" fillId="73" borderId="32" applyNumberFormat="0" applyAlignment="0" applyProtection="0"/>
    <xf numFmtId="0" fontId="88" fillId="73" borderId="25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60" borderId="0" applyNumberFormat="0" applyBorder="0" applyAlignment="0" applyProtection="0"/>
    <xf numFmtId="0" fontId="93" fillId="0" borderId="0">
      <alignment vertical="top"/>
    </xf>
    <xf numFmtId="0" fontId="94" fillId="63" borderId="25" applyNumberFormat="0" applyAlignment="0" applyProtection="0"/>
    <xf numFmtId="0" fontId="95" fillId="74" borderId="0" applyNumberFormat="0" applyBorder="0" applyAlignment="0" applyProtection="0"/>
    <xf numFmtId="0" fontId="96" fillId="0" borderId="34" applyNumberFormat="0" applyFill="0" applyAlignment="0" applyProtection="0"/>
    <xf numFmtId="0" fontId="83" fillId="75" borderId="0" applyNumberFormat="0" applyBorder="0" applyAlignment="0" applyProtection="0"/>
    <xf numFmtId="0" fontId="83" fillId="76" borderId="0" applyNumberFormat="0" applyBorder="0" applyAlignment="0" applyProtection="0"/>
    <xf numFmtId="0" fontId="83" fillId="77" borderId="0" applyNumberFormat="0" applyBorder="0" applyAlignment="0" applyProtection="0"/>
    <xf numFmtId="0" fontId="83" fillId="69" borderId="0" applyNumberFormat="0" applyBorder="0" applyAlignment="0" applyProtection="0"/>
    <xf numFmtId="0" fontId="83" fillId="70" borderId="0" applyNumberFormat="0" applyBorder="0" applyAlignment="0" applyProtection="0"/>
    <xf numFmtId="0" fontId="83" fillId="78" borderId="0" applyNumberFormat="0" applyBorder="0" applyAlignment="0" applyProtection="0"/>
    <xf numFmtId="0" fontId="82" fillId="79" borderId="31" applyNumberFormat="0" applyFont="0" applyAlignment="0" applyProtection="0"/>
    <xf numFmtId="0" fontId="97" fillId="0" borderId="35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99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0" fontId="34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8" fillId="63" borderId="0" applyNumberFormat="0" applyBorder="0" applyAlignment="0" applyProtection="0"/>
    <xf numFmtId="0" fontId="58" fillId="65" borderId="0" applyNumberFormat="0" applyBorder="0" applyAlignment="0" applyProtection="0"/>
    <xf numFmtId="0" fontId="58" fillId="79" borderId="0" applyNumberFormat="0" applyBorder="0" applyAlignment="0" applyProtection="0"/>
    <xf numFmtId="0" fontId="58" fillId="63" borderId="0" applyNumberFormat="0" applyBorder="0" applyAlignment="0" applyProtection="0"/>
    <xf numFmtId="0" fontId="58" fillId="62" borderId="0" applyNumberFormat="0" applyBorder="0" applyAlignment="0" applyProtection="0"/>
    <xf numFmtId="0" fontId="58" fillId="79" borderId="0" applyNumberFormat="0" applyBorder="0" applyAlignment="0" applyProtection="0"/>
    <xf numFmtId="0" fontId="58" fillId="73" borderId="0" applyNumberFormat="0" applyBorder="0" applyAlignment="0" applyProtection="0"/>
    <xf numFmtId="0" fontId="58" fillId="65" borderId="0" applyNumberFormat="0" applyBorder="0" applyAlignment="0" applyProtection="0"/>
    <xf numFmtId="0" fontId="58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64" borderId="0" applyNumberFormat="0" applyBorder="0" applyAlignment="0" applyProtection="0"/>
    <xf numFmtId="0" fontId="58" fillId="74" borderId="0" applyNumberFormat="0" applyBorder="0" applyAlignment="0" applyProtection="0"/>
    <xf numFmtId="0" fontId="59" fillId="80" borderId="0" applyNumberFormat="0" applyBorder="0" applyAlignment="0" applyProtection="0"/>
    <xf numFmtId="0" fontId="59" fillId="65" borderId="0" applyNumberFormat="0" applyBorder="0" applyAlignment="0" applyProtection="0"/>
    <xf numFmtId="0" fontId="59" fillId="74" borderId="0" applyNumberFormat="0" applyBorder="0" applyAlignment="0" applyProtection="0"/>
    <xf numFmtId="0" fontId="59" fillId="73" borderId="0" applyNumberFormat="0" applyBorder="0" applyAlignment="0" applyProtection="0"/>
    <xf numFmtId="0" fontId="59" fillId="80" borderId="0" applyNumberFormat="0" applyBorder="0" applyAlignment="0" applyProtection="0"/>
    <xf numFmtId="0" fontId="59" fillId="65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NumberFormat="0" applyFont="0" applyFill="0" applyBorder="0" applyAlignment="0" applyProtection="0"/>
    <xf numFmtId="170" fontId="28" fillId="0" borderId="0" applyNumberFormat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0" fontId="39" fillId="0" borderId="0"/>
    <xf numFmtId="0" fontId="8" fillId="0" borderId="0"/>
    <xf numFmtId="0" fontId="34" fillId="0" borderId="0">
      <alignment vertical="top"/>
    </xf>
    <xf numFmtId="0" fontId="81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34" fillId="0" borderId="0">
      <alignment vertical="top"/>
    </xf>
    <xf numFmtId="0" fontId="80" fillId="0" borderId="0"/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4" fillId="79" borderId="31" applyNumberFormat="0" applyFon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81" borderId="38" applyNumberFormat="0" applyAlignment="0" applyProtection="0"/>
    <xf numFmtId="0" fontId="100" fillId="0" borderId="39" applyNumberFormat="0" applyFill="0" applyAlignment="0" applyProtection="0"/>
    <xf numFmtId="0" fontId="61" fillId="59" borderId="0" applyNumberFormat="0" applyBorder="0" applyAlignment="0" applyProtection="0"/>
    <xf numFmtId="0" fontId="101" fillId="82" borderId="40" applyNumberFormat="0" applyAlignment="0" applyProtection="0"/>
    <xf numFmtId="0" fontId="102" fillId="82" borderId="25" applyNumberFormat="0" applyAlignment="0" applyProtection="0"/>
    <xf numFmtId="0" fontId="7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6" fillId="60" borderId="0" applyNumberFormat="0" applyBorder="0" applyAlignment="0" applyProtection="0"/>
    <xf numFmtId="0" fontId="34" fillId="0" borderId="0">
      <alignment vertical="top"/>
    </xf>
    <xf numFmtId="0" fontId="93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34" fillId="0" borderId="0">
      <alignment vertical="top"/>
    </xf>
    <xf numFmtId="0" fontId="34" fillId="0" borderId="0">
      <alignment vertical="top"/>
    </xf>
    <xf numFmtId="0" fontId="104" fillId="74" borderId="25" applyNumberFormat="0" applyAlignment="0" applyProtection="0"/>
    <xf numFmtId="0" fontId="105" fillId="74" borderId="0" applyNumberFormat="0" applyBorder="0" applyAlignment="0" applyProtection="0"/>
    <xf numFmtId="0" fontId="76" fillId="0" borderId="41" applyNumberFormat="0" applyFill="0" applyAlignment="0" applyProtection="0"/>
    <xf numFmtId="0" fontId="59" fillId="80" borderId="0" applyNumberFormat="0" applyBorder="0" applyAlignment="0" applyProtection="0"/>
    <xf numFmtId="0" fontId="59" fillId="76" borderId="0" applyNumberFormat="0" applyBorder="0" applyAlignment="0" applyProtection="0"/>
    <xf numFmtId="0" fontId="59" fillId="83" borderId="0" applyNumberFormat="0" applyBorder="0" applyAlignment="0" applyProtection="0"/>
    <xf numFmtId="0" fontId="59" fillId="78" borderId="0" applyNumberFormat="0" applyBorder="0" applyAlignment="0" applyProtection="0"/>
    <xf numFmtId="0" fontId="59" fillId="80" borderId="0" applyNumberFormat="0" applyBorder="0" applyAlignment="0" applyProtection="0"/>
    <xf numFmtId="0" fontId="59" fillId="71" borderId="0" applyNumberFormat="0" applyBorder="0" applyAlignment="0" applyProtection="0"/>
    <xf numFmtId="0" fontId="34" fillId="79" borderId="31" applyNumberFormat="0" applyFont="0" applyAlignment="0" applyProtection="0"/>
    <xf numFmtId="0" fontId="34" fillId="79" borderId="31" applyNumberFormat="0" applyFont="0" applyAlignment="0" applyProtection="0"/>
    <xf numFmtId="0" fontId="106" fillId="0" borderId="42" applyNumberFormat="0" applyFill="0" applyAlignment="0" applyProtection="0"/>
    <xf numFmtId="0" fontId="107" fillId="0" borderId="36" applyNumberFormat="0" applyFill="0" applyAlignment="0" applyProtection="0"/>
    <xf numFmtId="0" fontId="108" fillId="0" borderId="43" applyNumberFormat="0" applyFill="0" applyAlignment="0" applyProtection="0"/>
    <xf numFmtId="0" fontId="10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0" fillId="0" borderId="0" applyFont="0" applyFill="0" applyBorder="0" applyAlignment="0" applyProtection="0"/>
    <xf numFmtId="0" fontId="39" fillId="0" borderId="0"/>
    <xf numFmtId="0" fontId="40" fillId="0" borderId="0"/>
    <xf numFmtId="9" fontId="4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170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NumberFormat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NumberFormat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NumberFormat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NumberFormat="0" applyFont="0" applyFill="0" applyBorder="0" applyAlignment="0" applyProtection="0"/>
    <xf numFmtId="170" fontId="28" fillId="0" borderId="0" applyNumberFormat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34" fillId="0" borderId="0" applyFont="0" applyFill="0" applyBorder="0" applyAlignment="0" applyProtection="0">
      <alignment vertical="top"/>
    </xf>
    <xf numFmtId="0" fontId="38" fillId="0" borderId="0"/>
    <xf numFmtId="0" fontId="38" fillId="0" borderId="0"/>
    <xf numFmtId="9" fontId="40" fillId="0" borderId="0" applyFont="0" applyFill="0" applyBorder="0" applyAlignment="0" applyProtection="0"/>
    <xf numFmtId="0" fontId="39" fillId="0" borderId="0"/>
    <xf numFmtId="0" fontId="28" fillId="79" borderId="31" applyNumberFormat="0" applyFont="0" applyAlignment="0" applyProtection="0"/>
    <xf numFmtId="175" fontId="35" fillId="0" borderId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/>
    <xf numFmtId="0" fontId="39" fillId="0" borderId="0"/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/>
    <xf numFmtId="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/>
    <xf numFmtId="170" fontId="4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9" fontId="28" fillId="0" borderId="0" applyFont="0" applyFill="0" applyBorder="0" applyAlignment="0" applyProtection="0"/>
    <xf numFmtId="44" fontId="1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40" fillId="0" borderId="0" applyFont="0" applyFill="0" applyBorder="0" applyAlignment="0" applyProtection="0"/>
    <xf numFmtId="175" fontId="35" fillId="0" borderId="0" applyFill="0" applyBorder="0" applyAlignment="0" applyProtection="0"/>
    <xf numFmtId="0" fontId="36" fillId="0" borderId="0">
      <alignment vertical="top"/>
    </xf>
    <xf numFmtId="9" fontId="28" fillId="0" borderId="0" applyFont="0" applyFill="0" applyBorder="0" applyAlignment="0" applyProtection="0"/>
    <xf numFmtId="4" fontId="131" fillId="91" borderId="0" applyNumberFormat="0" applyProtection="0">
      <alignment horizontal="left" vertical="center" indent="1"/>
    </xf>
    <xf numFmtId="0" fontId="35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110" fillId="89" borderId="46" applyNumberFormat="0" applyProtection="0">
      <alignment horizontal="left" vertical="center" indent="1"/>
    </xf>
    <xf numFmtId="0" fontId="28" fillId="0" borderId="0"/>
    <xf numFmtId="37" fontId="155" fillId="0" borderId="0"/>
    <xf numFmtId="0" fontId="40" fillId="0" borderId="0"/>
    <xf numFmtId="0" fontId="39" fillId="0" borderId="0"/>
    <xf numFmtId="175" fontId="8" fillId="0" borderId="0" applyFill="0" applyBorder="0" applyAlignment="0" applyProtection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9" fillId="70" borderId="0" applyNumberFormat="0" applyBorder="0" applyAlignment="0" applyProtection="0"/>
    <xf numFmtId="0" fontId="58" fillId="66" borderId="0" applyNumberFormat="0" applyBorder="0" applyAlignment="0" applyProtection="0"/>
    <xf numFmtId="0" fontId="135" fillId="0" borderId="0"/>
    <xf numFmtId="9" fontId="35" fillId="0" borderId="0" applyFill="0" applyBorder="0" applyAlignment="0" applyProtection="0"/>
    <xf numFmtId="0" fontId="141" fillId="44" borderId="0" applyNumberFormat="0" applyBorder="0" applyAlignment="0" applyProtection="0"/>
    <xf numFmtId="4" fontId="34" fillId="76" borderId="45" applyNumberFormat="0" applyProtection="0">
      <alignment horizontal="right" vertical="center"/>
    </xf>
    <xf numFmtId="0" fontId="139" fillId="0" borderId="0" applyFont="0" applyFill="0" applyBorder="0" applyAlignment="0" applyProtection="0"/>
    <xf numFmtId="0" fontId="149" fillId="0" borderId="28" applyNumberFormat="0" applyFill="0" applyAlignment="0" applyProtection="0"/>
    <xf numFmtId="0" fontId="35" fillId="56" borderId="31" applyNumberFormat="0" applyAlignment="0" applyProtection="0"/>
    <xf numFmtId="43" fontId="1" fillId="0" borderId="0" applyFont="0" applyFill="0" applyBorder="0" applyAlignment="0" applyProtection="0"/>
    <xf numFmtId="0" fontId="58" fillId="67" borderId="0" applyNumberFormat="0" applyBorder="0" applyAlignment="0" applyProtection="0"/>
    <xf numFmtId="9" fontId="35" fillId="0" borderId="0" applyFill="0" applyBorder="0" applyAlignment="0" applyProtection="0"/>
    <xf numFmtId="184" fontId="8" fillId="0" borderId="0" applyFill="0" applyBorder="0" applyAlignment="0" applyProtection="0"/>
    <xf numFmtId="0" fontId="82" fillId="57" borderId="0" applyNumberFormat="0" applyBorder="0" applyProtection="0">
      <alignment vertical="top"/>
    </xf>
    <xf numFmtId="4" fontId="34" fillId="35" borderId="45" applyNumberFormat="0" applyProtection="0">
      <alignment horizontal="left" vertical="center" indent="1"/>
    </xf>
    <xf numFmtId="0" fontId="28" fillId="0" borderId="0"/>
    <xf numFmtId="0" fontId="152" fillId="41" borderId="25" applyNumberFormat="0" applyAlignment="0" applyProtection="0"/>
    <xf numFmtId="0" fontId="58" fillId="58" borderId="0" applyNumberFormat="0" applyBorder="0" applyAlignment="0" applyProtection="0"/>
    <xf numFmtId="0" fontId="35" fillId="0" borderId="0"/>
    <xf numFmtId="10" fontId="28" fillId="0" borderId="0" applyFont="0" applyFill="0" applyBorder="0" applyAlignment="0" applyProtection="0"/>
    <xf numFmtId="175" fontId="146" fillId="0" borderId="0" applyFill="0" applyBorder="0" applyAlignment="0" applyProtection="0"/>
    <xf numFmtId="40" fontId="125" fillId="0" borderId="0"/>
    <xf numFmtId="9" fontId="40" fillId="0" borderId="0" applyFont="0" applyFill="0" applyBorder="0" applyAlignment="0" applyProtection="0"/>
    <xf numFmtId="0" fontId="28" fillId="0" borderId="0"/>
    <xf numFmtId="4" fontId="34" fillId="92" borderId="45" applyNumberFormat="0" applyProtection="0">
      <alignment horizontal="right" vertical="center"/>
    </xf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0" fontId="69" fillId="0" borderId="0" applyNumberFormat="0" applyFill="0" applyBorder="0" applyAlignment="0" applyProtection="0"/>
    <xf numFmtId="0" fontId="146" fillId="0" borderId="0"/>
    <xf numFmtId="0" fontId="35" fillId="0" borderId="0"/>
    <xf numFmtId="0" fontId="121" fillId="0" borderId="21">
      <alignment horizontal="left" vertical="top"/>
    </xf>
    <xf numFmtId="0" fontId="82" fillId="97" borderId="0" applyNumberFormat="0" applyBorder="0" applyProtection="0">
      <alignment vertical="top"/>
    </xf>
    <xf numFmtId="9" fontId="28" fillId="0" borderId="0" applyFont="0" applyFill="0" applyBorder="0" applyAlignment="0" applyProtection="0"/>
    <xf numFmtId="0" fontId="7" fillId="0" borderId="0"/>
    <xf numFmtId="9" fontId="35" fillId="0" borderId="0" applyFill="0" applyBorder="0" applyAlignment="0" applyProtection="0"/>
    <xf numFmtId="0" fontId="59" fillId="75" borderId="0" applyNumberFormat="0" applyBorder="0" applyAlignment="0" applyProtection="0"/>
    <xf numFmtId="9" fontId="35" fillId="0" borderId="0" applyFill="0" applyBorder="0" applyAlignment="0" applyProtection="0"/>
    <xf numFmtId="0" fontId="157" fillId="54" borderId="32" applyNumberFormat="0" applyAlignment="0" applyProtection="0"/>
    <xf numFmtId="184" fontId="8" fillId="0" borderId="0" applyFill="0" applyBorder="0" applyAlignment="0" applyProtection="0"/>
    <xf numFmtId="44" fontId="28" fillId="0" borderId="0" applyFont="0" applyFill="0" applyBorder="0" applyAlignment="0" applyProtection="0"/>
    <xf numFmtId="0" fontId="35" fillId="0" borderId="0"/>
    <xf numFmtId="179" fontId="41" fillId="0" borderId="0"/>
    <xf numFmtId="4" fontId="110" fillId="87" borderId="0" applyNumberFormat="0" applyProtection="0">
      <alignment horizontal="left" vertical="center" indent="1"/>
    </xf>
    <xf numFmtId="0" fontId="141" fillId="52" borderId="0" applyNumberFormat="0" applyBorder="0" applyAlignment="0" applyProtection="0"/>
    <xf numFmtId="0" fontId="82" fillId="56" borderId="0" applyNumberFormat="0" applyBorder="0" applyProtection="0">
      <alignment vertical="top"/>
    </xf>
    <xf numFmtId="0" fontId="83" fillId="48" borderId="0" applyNumberFormat="0" applyBorder="0" applyProtection="0">
      <alignment vertical="top"/>
    </xf>
    <xf numFmtId="175" fontId="35" fillId="0" borderId="0" applyFill="0" applyBorder="0" applyAlignment="0" applyProtection="0"/>
    <xf numFmtId="4" fontId="110" fillId="86" borderId="45" applyNumberFormat="0" applyProtection="0">
      <alignment horizontal="left" vertical="center" indent="1"/>
    </xf>
    <xf numFmtId="0" fontId="67" fillId="0" borderId="35" applyNumberFormat="0" applyFill="0" applyAlignment="0" applyProtection="0"/>
    <xf numFmtId="0" fontId="28" fillId="0" borderId="0"/>
    <xf numFmtId="170" fontId="28" fillId="0" borderId="0" applyFont="0" applyFill="0" applyBorder="0" applyAlignment="0" applyProtection="0"/>
    <xf numFmtId="0" fontId="39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5" fillId="0" borderId="0"/>
    <xf numFmtId="0" fontId="28" fillId="0" borderId="0"/>
    <xf numFmtId="0" fontId="70" fillId="63" borderId="25" applyNumberFormat="0" applyAlignment="0" applyProtection="0"/>
    <xf numFmtId="0" fontId="36" fillId="0" borderId="0">
      <alignment vertical="top"/>
    </xf>
    <xf numFmtId="184" fontId="8" fillId="0" borderId="0" applyFill="0" applyBorder="0" applyAlignment="0" applyProtection="0"/>
    <xf numFmtId="0" fontId="140" fillId="42" borderId="0" applyNumberFormat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4" fontId="110" fillId="74" borderId="45" applyNumberFormat="0" applyProtection="0">
      <alignment vertical="center"/>
    </xf>
    <xf numFmtId="4" fontId="111" fillId="90" borderId="45" applyNumberFormat="0" applyProtection="0">
      <alignment horizontal="right" vertical="center"/>
    </xf>
    <xf numFmtId="4" fontId="128" fillId="0" borderId="0" applyFont="0" applyFill="0" applyBorder="0" applyAlignment="0" applyProtection="0"/>
    <xf numFmtId="0" fontId="28" fillId="0" borderId="0"/>
    <xf numFmtId="0" fontId="8" fillId="0" borderId="0"/>
    <xf numFmtId="0" fontId="34" fillId="0" borderId="0">
      <alignment vertical="top"/>
    </xf>
    <xf numFmtId="4" fontId="34" fillId="59" borderId="45" applyNumberFormat="0" applyProtection="0">
      <alignment horizontal="right" vertical="center"/>
    </xf>
    <xf numFmtId="0" fontId="150" fillId="0" borderId="19" applyNumberFormat="0" applyFill="0" applyAlignment="0" applyProtection="0"/>
    <xf numFmtId="42" fontId="138" fillId="0" borderId="0" applyFont="0" applyFill="0" applyBorder="0" applyAlignment="0" applyProtection="0"/>
    <xf numFmtId="0" fontId="36" fillId="0" borderId="0">
      <alignment vertical="top"/>
    </xf>
    <xf numFmtId="175" fontId="35" fillId="0" borderId="0" applyFill="0" applyBorder="0" applyAlignment="0" applyProtection="0"/>
    <xf numFmtId="0" fontId="151" fillId="0" borderId="0" applyNumberFormat="0" applyFill="0" applyBorder="0" applyAlignment="0" applyProtection="0"/>
    <xf numFmtId="0" fontId="59" fillId="69" borderId="0" applyNumberFormat="0" applyBorder="0" applyAlignment="0" applyProtection="0"/>
    <xf numFmtId="9" fontId="35" fillId="0" borderId="0" applyFill="0" applyBorder="0" applyAlignment="0" applyProtection="0"/>
    <xf numFmtId="0" fontId="28" fillId="87" borderId="45" applyNumberFormat="0" applyProtection="0">
      <alignment horizontal="left" vertical="center" indent="1"/>
    </xf>
    <xf numFmtId="0" fontId="62" fillId="73" borderId="25" applyNumberFormat="0" applyAlignment="0" applyProtection="0"/>
    <xf numFmtId="9" fontId="35" fillId="0" borderId="0" applyFill="0" applyBorder="0" applyAlignment="0" applyProtection="0"/>
    <xf numFmtId="175" fontId="35" fillId="0" borderId="0" applyFill="0" applyBorder="0" applyAlignment="0" applyProtection="0"/>
    <xf numFmtId="0" fontId="28" fillId="93" borderId="45" applyNumberFormat="0" applyProtection="0">
      <alignment horizontal="left" vertical="center" indent="1"/>
    </xf>
    <xf numFmtId="0" fontId="28" fillId="0" borderId="0"/>
    <xf numFmtId="9" fontId="35" fillId="0" borderId="0" applyFill="0" applyBorder="0" applyAlignment="0" applyProtection="0"/>
    <xf numFmtId="0" fontId="71" fillId="0" borderId="30" applyNumberFormat="0" applyFill="0" applyAlignment="0" applyProtection="0"/>
    <xf numFmtId="9" fontId="28" fillId="0" borderId="0" applyFont="0" applyFill="0" applyBorder="0" applyAlignment="0" applyProtection="0"/>
    <xf numFmtId="15" fontId="128" fillId="0" borderId="0" applyFont="0" applyFill="0" applyBorder="0" applyAlignment="0" applyProtection="0"/>
    <xf numFmtId="0" fontId="120" fillId="0" borderId="0"/>
    <xf numFmtId="9" fontId="35" fillId="0" borderId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0" fontId="59" fillId="70" borderId="0" applyNumberFormat="0" applyBorder="0" applyAlignment="0" applyProtection="0"/>
    <xf numFmtId="10" fontId="42" fillId="35" borderId="20" applyNumberFormat="0" applyBorder="0" applyAlignment="0" applyProtection="0"/>
    <xf numFmtId="175" fontId="35" fillId="0" borderId="0" applyFill="0" applyBorder="0" applyAlignment="0" applyProtection="0"/>
    <xf numFmtId="0" fontId="135" fillId="0" borderId="0"/>
    <xf numFmtId="4" fontId="132" fillId="90" borderId="45" applyNumberFormat="0" applyProtection="0">
      <alignment horizontal="right" vertical="center"/>
    </xf>
    <xf numFmtId="171" fontId="41" fillId="0" borderId="0"/>
    <xf numFmtId="0" fontId="36" fillId="0" borderId="0">
      <alignment vertical="top"/>
    </xf>
    <xf numFmtId="0" fontId="28" fillId="91" borderId="45" applyNumberFormat="0" applyProtection="0">
      <alignment horizontal="left" vertical="center" indent="1"/>
    </xf>
    <xf numFmtId="0" fontId="59" fillId="65" borderId="0" applyNumberFormat="0" applyBorder="0" applyAlignment="0" applyProtection="0"/>
    <xf numFmtId="9" fontId="35" fillId="0" borderId="0" applyFill="0" applyBorder="0" applyAlignment="0" applyProtection="0"/>
    <xf numFmtId="43" fontId="28" fillId="0" borderId="0" applyFont="0" applyFill="0" applyBorder="0" applyAlignment="0" applyProtection="0"/>
    <xf numFmtId="0" fontId="141" fillId="53" borderId="0" applyNumberFormat="0" applyBorder="0" applyAlignment="0" applyProtection="0"/>
    <xf numFmtId="0" fontId="59" fillId="76" borderId="0" applyNumberFormat="0" applyBorder="0" applyAlignment="0" applyProtection="0"/>
    <xf numFmtId="0" fontId="49" fillId="54" borderId="0" applyNumberFormat="0" applyBorder="0" applyAlignment="0" applyProtection="0"/>
    <xf numFmtId="170" fontId="28" fillId="0" borderId="0" applyFont="0" applyFill="0" applyBorder="0" applyAlignment="0" applyProtection="0"/>
    <xf numFmtId="175" fontId="35" fillId="0" borderId="0" applyFill="0" applyBorder="0" applyAlignment="0" applyProtection="0"/>
    <xf numFmtId="172" fontId="46" fillId="0" borderId="0"/>
    <xf numFmtId="175" fontId="35" fillId="0" borderId="0" applyFill="0" applyBorder="0" applyAlignment="0" applyProtection="0"/>
    <xf numFmtId="0" fontId="39" fillId="0" borderId="0"/>
    <xf numFmtId="9" fontId="35" fillId="0" borderId="0" applyFill="0" applyBorder="0" applyAlignment="0" applyProtection="0"/>
    <xf numFmtId="170" fontId="40" fillId="0" borderId="0" applyFont="0" applyFill="0" applyBorder="0" applyAlignment="0" applyProtection="0"/>
    <xf numFmtId="0" fontId="83" fillId="57" borderId="0" applyNumberFormat="0" applyBorder="0" applyProtection="0">
      <alignment vertical="top"/>
    </xf>
    <xf numFmtId="170" fontId="28" fillId="0" borderId="0" applyFont="0" applyFill="0" applyBorder="0" applyAlignment="0" applyProtection="0"/>
    <xf numFmtId="0" fontId="82" fillId="43" borderId="0" applyNumberFormat="0" applyBorder="0" applyProtection="0">
      <alignment vertical="top"/>
    </xf>
    <xf numFmtId="0" fontId="141" fillId="47" borderId="0" applyNumberFormat="0" applyBorder="0" applyAlignment="0" applyProtection="0"/>
    <xf numFmtId="0" fontId="59" fillId="69" borderId="0" applyNumberFormat="0" applyBorder="0" applyAlignment="0" applyProtection="0"/>
    <xf numFmtId="0" fontId="93" fillId="0" borderId="0">
      <alignment vertical="top"/>
    </xf>
    <xf numFmtId="0" fontId="58" fillId="0" borderId="0"/>
    <xf numFmtId="174" fontId="46" fillId="0" borderId="0"/>
    <xf numFmtId="9" fontId="35" fillId="0" borderId="0" applyFill="0" applyBorder="0" applyAlignment="0" applyProtection="0"/>
    <xf numFmtId="0" fontId="137" fillId="0" borderId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0" fontId="154" fillId="57" borderId="0" applyNumberFormat="0" applyBorder="0" applyAlignment="0" applyProtection="0"/>
    <xf numFmtId="0" fontId="35" fillId="0" borderId="0"/>
    <xf numFmtId="0" fontId="39" fillId="0" borderId="0"/>
    <xf numFmtId="0" fontId="36" fillId="0" borderId="0">
      <alignment vertical="top"/>
    </xf>
    <xf numFmtId="0" fontId="140" fillId="0" borderId="0"/>
    <xf numFmtId="4" fontId="34" fillId="35" borderId="45" applyNumberFormat="0" applyProtection="0">
      <alignment vertical="center"/>
    </xf>
    <xf numFmtId="0" fontId="58" fillId="63" borderId="0" applyNumberFormat="0" applyBorder="0" applyAlignment="0" applyProtection="0"/>
    <xf numFmtId="0" fontId="35" fillId="0" borderId="0"/>
    <xf numFmtId="42" fontId="28" fillId="0" borderId="0" applyFont="0" applyFill="0" applyBorder="0" applyAlignment="0" applyProtection="0"/>
    <xf numFmtId="184" fontId="8" fillId="0" borderId="0" applyFill="0" applyBorder="0" applyAlignment="0" applyProtection="0"/>
    <xf numFmtId="175" fontId="35" fillId="0" borderId="0" applyFill="0" applyBorder="0" applyAlignment="0" applyProtection="0"/>
    <xf numFmtId="9" fontId="40" fillId="0" borderId="0" applyFont="0" applyFill="0" applyBorder="0" applyAlignment="0" applyProtection="0"/>
    <xf numFmtId="4" fontId="133" fillId="95" borderId="0" applyNumberFormat="0" applyProtection="0">
      <alignment horizontal="left" vertical="center" indent="1"/>
    </xf>
    <xf numFmtId="0" fontId="117" fillId="0" borderId="0">
      <alignment horizontal="left"/>
    </xf>
    <xf numFmtId="0" fontId="139" fillId="0" borderId="0" applyFont="0" applyFill="0" applyBorder="0" applyAlignment="0" applyProtection="0"/>
    <xf numFmtId="0" fontId="36" fillId="0" borderId="0">
      <alignment vertical="top"/>
    </xf>
    <xf numFmtId="0" fontId="146" fillId="0" borderId="0"/>
    <xf numFmtId="0" fontId="135" fillId="0" borderId="0"/>
    <xf numFmtId="10" fontId="35" fillId="0" borderId="0" applyFill="0" applyBorder="0" applyAlignment="0" applyProtection="0"/>
    <xf numFmtId="0" fontId="113" fillId="0" borderId="0"/>
    <xf numFmtId="175" fontId="8" fillId="0" borderId="0" applyFill="0" applyBorder="0" applyAlignment="0" applyProtection="0"/>
    <xf numFmtId="0" fontId="83" fillId="43" borderId="0" applyNumberFormat="0" applyBorder="0" applyProtection="0">
      <alignment vertical="top"/>
    </xf>
    <xf numFmtId="9" fontId="35" fillId="0" borderId="0" applyFill="0" applyBorder="0" applyAlignment="0" applyProtection="0"/>
    <xf numFmtId="9" fontId="35" fillId="0" borderId="0" applyFill="0" applyBorder="0" applyAlignment="0" applyProtection="0"/>
    <xf numFmtId="0" fontId="28" fillId="0" borderId="0"/>
    <xf numFmtId="0" fontId="140" fillId="44" borderId="0" applyNumberFormat="0" applyBorder="0" applyAlignment="0" applyProtection="0"/>
    <xf numFmtId="0" fontId="140" fillId="43" borderId="0" applyNumberFormat="0" applyBorder="0" applyAlignment="0" applyProtection="0"/>
    <xf numFmtId="175" fontId="8" fillId="0" borderId="0" applyFill="0" applyBorder="0" applyAlignment="0" applyProtection="0"/>
    <xf numFmtId="10" fontId="35" fillId="0" borderId="0" applyFill="0" applyBorder="0" applyAlignment="0" applyProtection="0"/>
    <xf numFmtId="169" fontId="28" fillId="0" borderId="0" applyFont="0" applyFill="0" applyBorder="0" applyAlignment="0" applyProtection="0"/>
    <xf numFmtId="0" fontId="140" fillId="36" borderId="0" applyNumberFormat="0" applyBorder="0" applyAlignment="0" applyProtection="0"/>
    <xf numFmtId="0" fontId="28" fillId="0" borderId="0"/>
    <xf numFmtId="183" fontId="28" fillId="0" borderId="0" applyFont="0" applyFill="0" applyBorder="0" applyAlignment="0" applyProtection="0"/>
    <xf numFmtId="0" fontId="28" fillId="0" borderId="0"/>
    <xf numFmtId="175" fontId="35" fillId="0" borderId="0" applyFill="0" applyBorder="0" applyAlignment="0" applyProtection="0"/>
    <xf numFmtId="9" fontId="35" fillId="0" borderId="0" applyFill="0" applyBorder="0" applyAlignment="0" applyProtection="0"/>
    <xf numFmtId="43" fontId="28" fillId="0" borderId="0" applyFont="0" applyFill="0" applyBorder="0" applyAlignment="0" applyProtection="0"/>
    <xf numFmtId="0" fontId="128" fillId="85" borderId="0" applyNumberFormat="0" applyFont="0" applyBorder="0" applyAlignment="0" applyProtection="0"/>
    <xf numFmtId="0" fontId="34" fillId="0" borderId="0">
      <alignment vertical="top"/>
    </xf>
    <xf numFmtId="9" fontId="35" fillId="0" borderId="0" applyFill="0" applyBorder="0" applyAlignment="0" applyProtection="0"/>
    <xf numFmtId="0" fontId="35" fillId="0" borderId="0"/>
    <xf numFmtId="0" fontId="152" fillId="41" borderId="25" applyNumberFormat="0" applyAlignment="0" applyProtection="0"/>
    <xf numFmtId="0" fontId="141" fillId="49" borderId="0" applyNumberFormat="0" applyBorder="0" applyAlignment="0" applyProtection="0"/>
    <xf numFmtId="0" fontId="28" fillId="0" borderId="0"/>
    <xf numFmtId="9" fontId="35" fillId="0" borderId="0" applyFill="0" applyBorder="0" applyAlignment="0" applyProtection="0"/>
    <xf numFmtId="4" fontId="34" fillId="67" borderId="45" applyNumberFormat="0" applyProtection="0">
      <alignment horizontal="right" vertical="center"/>
    </xf>
    <xf numFmtId="0" fontId="151" fillId="0" borderId="29" applyNumberFormat="0" applyFill="0" applyAlignment="0" applyProtection="0"/>
    <xf numFmtId="0" fontId="35" fillId="0" borderId="0"/>
    <xf numFmtId="0" fontId="58" fillId="61" borderId="0" applyNumberFormat="0" applyBorder="0" applyAlignment="0" applyProtection="0"/>
    <xf numFmtId="0" fontId="36" fillId="0" borderId="0"/>
    <xf numFmtId="0" fontId="35" fillId="0" borderId="0"/>
    <xf numFmtId="0" fontId="65" fillId="0" borderId="0" applyNumberFormat="0" applyFill="0" applyBorder="0" applyAlignment="0" applyProtection="0"/>
    <xf numFmtId="173" fontId="44" fillId="0" borderId="0"/>
    <xf numFmtId="0" fontId="34" fillId="87" borderId="4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59" fillId="71" borderId="0" applyNumberFormat="0" applyBorder="0" applyAlignment="0" applyProtection="0"/>
    <xf numFmtId="9" fontId="28" fillId="0" borderId="0" applyFont="0" applyFill="0" applyBorder="0" applyAlignment="0" applyProtection="0"/>
    <xf numFmtId="0" fontId="141" fillId="43" borderId="0" applyNumberFormat="0" applyBorder="0" applyAlignment="0" applyProtection="0"/>
    <xf numFmtId="0" fontId="58" fillId="61" borderId="0" applyNumberFormat="0" applyBorder="0" applyAlignment="0" applyProtection="0"/>
    <xf numFmtId="0" fontId="140" fillId="39" borderId="0" applyNumberFormat="0" applyBorder="0" applyAlignment="0" applyProtection="0"/>
    <xf numFmtId="0" fontId="156" fillId="0" borderId="0"/>
    <xf numFmtId="43" fontId="13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2" fillId="96" borderId="0" applyNumberFormat="0" applyBorder="0" applyProtection="0">
      <alignment vertical="top"/>
    </xf>
    <xf numFmtId="0" fontId="28" fillId="94" borderId="45" applyNumberFormat="0" applyProtection="0">
      <alignment horizontal="left" vertical="center" indent="1"/>
    </xf>
    <xf numFmtId="4" fontId="34" fillId="90" borderId="0" applyNumberFormat="0" applyProtection="0">
      <alignment horizontal="left" vertical="center" indent="1"/>
    </xf>
    <xf numFmtId="0" fontId="36" fillId="0" borderId="0">
      <alignment vertical="top"/>
    </xf>
    <xf numFmtId="0" fontId="126" fillId="0" borderId="0"/>
    <xf numFmtId="0" fontId="118" fillId="0" borderId="0"/>
    <xf numFmtId="0" fontId="83" fillId="48" borderId="0" applyNumberFormat="0" applyBorder="0" applyProtection="0">
      <alignment vertical="top"/>
    </xf>
    <xf numFmtId="4" fontId="34" fillId="78" borderId="45" applyNumberFormat="0" applyProtection="0">
      <alignment horizontal="right" vertical="center"/>
    </xf>
    <xf numFmtId="0" fontId="28" fillId="0" borderId="0"/>
    <xf numFmtId="9" fontId="35" fillId="0" borderId="0" applyFill="0" applyBorder="0" applyAlignment="0" applyProtection="0"/>
    <xf numFmtId="0" fontId="28" fillId="93" borderId="45" applyNumberFormat="0" applyProtection="0">
      <alignment horizontal="left" vertical="top" indent="1"/>
    </xf>
    <xf numFmtId="0" fontId="119" fillId="0" borderId="0">
      <alignment horizontal="left"/>
    </xf>
    <xf numFmtId="9" fontId="35" fillId="0" borderId="0" applyFill="0" applyBorder="0" applyAlignment="0" applyProtection="0"/>
    <xf numFmtId="4" fontId="130" fillId="86" borderId="45" applyNumberFormat="0" applyProtection="0">
      <alignment vertical="center"/>
    </xf>
    <xf numFmtId="170" fontId="28" fillId="0" borderId="0" applyFont="0" applyFill="0" applyBorder="0" applyAlignment="0" applyProtection="0"/>
    <xf numFmtId="0" fontId="35" fillId="0" borderId="0"/>
    <xf numFmtId="4" fontId="34" fillId="71" borderId="45" applyNumberFormat="0" applyProtection="0">
      <alignment horizontal="right" vertical="center"/>
    </xf>
    <xf numFmtId="0" fontId="35" fillId="0" borderId="0"/>
    <xf numFmtId="37" fontId="43" fillId="0" borderId="0"/>
    <xf numFmtId="175" fontId="35" fillId="0" borderId="0" applyFill="0" applyBorder="0" applyAlignment="0" applyProtection="0"/>
    <xf numFmtId="0" fontId="118" fillId="0" borderId="0">
      <alignment horizontal="left"/>
    </xf>
    <xf numFmtId="41" fontId="28" fillId="0" borderId="0" applyFont="0" applyFill="0" applyBorder="0" applyAlignment="0" applyProtection="0"/>
    <xf numFmtId="0" fontId="94" fillId="41" borderId="25" applyNumberFormat="0" applyAlignment="0" applyProtection="0"/>
    <xf numFmtId="0" fontId="35" fillId="0" borderId="0"/>
    <xf numFmtId="0" fontId="35" fillId="0" borderId="0"/>
    <xf numFmtId="0" fontId="34" fillId="0" borderId="0">
      <alignment vertical="top"/>
    </xf>
    <xf numFmtId="3" fontId="128" fillId="0" borderId="0" applyFont="0" applyFill="0" applyBorder="0" applyAlignment="0" applyProtection="0"/>
    <xf numFmtId="10" fontId="42" fillId="35" borderId="20" applyNumberFormat="0" applyBorder="0" applyAlignment="0" applyProtection="0"/>
    <xf numFmtId="0" fontId="143" fillId="54" borderId="25" applyNumberFormat="0" applyAlignment="0" applyProtection="0"/>
    <xf numFmtId="0" fontId="118" fillId="0" borderId="0">
      <alignment horizontal="left"/>
    </xf>
    <xf numFmtId="0" fontId="35" fillId="0" borderId="0"/>
    <xf numFmtId="43" fontId="7" fillId="0" borderId="0" applyFont="0" applyFill="0" applyBorder="0" applyAlignment="0" applyProtection="0"/>
    <xf numFmtId="175" fontId="35" fillId="0" borderId="0" applyFill="0" applyBorder="0" applyAlignment="0" applyProtection="0"/>
    <xf numFmtId="9" fontId="35" fillId="0" borderId="0" applyFill="0" applyBorder="0" applyAlignment="0" applyProtection="0"/>
    <xf numFmtId="0" fontId="82" fillId="96" borderId="0" applyNumberFormat="0" applyBorder="0" applyProtection="0">
      <alignment vertical="top"/>
    </xf>
    <xf numFmtId="9" fontId="40" fillId="0" borderId="0" applyFont="0" applyFill="0" applyBorder="0" applyAlignment="0" applyProtection="0"/>
    <xf numFmtId="0" fontId="72" fillId="74" borderId="0" applyNumberFormat="0" applyBorder="0" applyAlignment="0" applyProtection="0"/>
    <xf numFmtId="0" fontId="35" fillId="0" borderId="0"/>
    <xf numFmtId="9" fontId="40" fillId="0" borderId="0" applyFont="0" applyFill="0" applyBorder="0" applyAlignment="0" applyProtection="0"/>
    <xf numFmtId="0" fontId="39" fillId="0" borderId="0"/>
    <xf numFmtId="9" fontId="41" fillId="0" borderId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0" fontId="135" fillId="0" borderId="0"/>
    <xf numFmtId="0" fontId="28" fillId="0" borderId="0"/>
    <xf numFmtId="0" fontId="28" fillId="0" borderId="0"/>
    <xf numFmtId="0" fontId="140" fillId="41" borderId="0" applyNumberFormat="0" applyBorder="0" applyAlignment="0" applyProtection="0"/>
    <xf numFmtId="10" fontId="35" fillId="0" borderId="0" applyFill="0" applyBorder="0" applyAlignment="0" applyProtection="0"/>
    <xf numFmtId="0" fontId="49" fillId="56" borderId="0" applyNumberFormat="0" applyBorder="0" applyAlignment="0" applyProtection="0"/>
    <xf numFmtId="170" fontId="28" fillId="0" borderId="0" applyFont="0" applyFill="0" applyBorder="0" applyAlignment="0" applyProtection="0"/>
    <xf numFmtId="0" fontId="120" fillId="0" borderId="0">
      <alignment horizontal="left"/>
    </xf>
    <xf numFmtId="0" fontId="128" fillId="0" borderId="0" applyNumberFormat="0" applyFont="0" applyFill="0" applyBorder="0" applyAlignment="0" applyProtection="0">
      <alignment horizontal="left"/>
    </xf>
    <xf numFmtId="4" fontId="34" fillId="66" borderId="45" applyNumberFormat="0" applyProtection="0">
      <alignment horizontal="right" vertical="center"/>
    </xf>
    <xf numFmtId="0" fontId="39" fillId="0" borderId="0"/>
    <xf numFmtId="0" fontId="28" fillId="0" borderId="0"/>
    <xf numFmtId="0" fontId="35" fillId="0" borderId="0"/>
    <xf numFmtId="0" fontId="59" fillId="78" borderId="0" applyNumberFormat="0" applyBorder="0" applyAlignment="0" applyProtection="0"/>
    <xf numFmtId="170" fontId="40" fillId="0" borderId="0" applyFont="0" applyFill="0" applyBorder="0" applyAlignment="0" applyProtection="0"/>
    <xf numFmtId="0" fontId="153" fillId="0" borderId="30" applyNumberFormat="0" applyFill="0" applyAlignment="0" applyProtection="0"/>
    <xf numFmtId="0" fontId="58" fillId="59" borderId="0" applyNumberFormat="0" applyBorder="0" applyAlignment="0" applyProtection="0"/>
    <xf numFmtId="9" fontId="35" fillId="0" borderId="0" applyFill="0" applyBorder="0" applyAlignment="0" applyProtection="0"/>
    <xf numFmtId="0" fontId="140" fillId="37" borderId="0" applyNumberFormat="0" applyBorder="0" applyAlignment="0" applyProtection="0"/>
    <xf numFmtId="0" fontId="83" fillId="97" borderId="0" applyNumberFormat="0" applyBorder="0" applyProtection="0">
      <alignment vertical="top"/>
    </xf>
    <xf numFmtId="170" fontId="40" fillId="0" borderId="0" applyFont="0" applyFill="0" applyBorder="0" applyAlignment="0" applyProtection="0"/>
    <xf numFmtId="184" fontId="8" fillId="0" borderId="0" applyFill="0" applyBorder="0" applyAlignment="0" applyProtection="0"/>
    <xf numFmtId="0" fontId="69" fillId="0" borderId="37" applyNumberFormat="0" applyFill="0" applyAlignment="0" applyProtection="0"/>
    <xf numFmtId="0" fontId="35" fillId="0" borderId="0"/>
    <xf numFmtId="0" fontId="28" fillId="0" borderId="0"/>
    <xf numFmtId="0" fontId="39" fillId="0" borderId="0"/>
    <xf numFmtId="170" fontId="40" fillId="0" borderId="0" applyFont="0" applyFill="0" applyBorder="0" applyAlignment="0" applyProtection="0"/>
    <xf numFmtId="0" fontId="140" fillId="42" borderId="0" applyNumberFormat="0" applyBorder="0" applyAlignment="0" applyProtection="0"/>
    <xf numFmtId="0" fontId="59" fillId="66" borderId="0" applyNumberFormat="0" applyBorder="0" applyAlignment="0" applyProtection="0"/>
    <xf numFmtId="0" fontId="140" fillId="0" borderId="0"/>
    <xf numFmtId="0" fontId="28" fillId="0" borderId="0"/>
    <xf numFmtId="0" fontId="34" fillId="0" borderId="0">
      <alignment vertical="top"/>
    </xf>
    <xf numFmtId="0" fontId="35" fillId="0" borderId="0"/>
    <xf numFmtId="0" fontId="36" fillId="0" borderId="0">
      <alignment vertical="top"/>
    </xf>
    <xf numFmtId="0" fontId="59" fillId="77" borderId="0" applyNumberFormat="0" applyBorder="0" applyAlignment="0" applyProtection="0"/>
    <xf numFmtId="4" fontId="34" fillId="90" borderId="45" applyNumberFormat="0" applyProtection="0">
      <alignment horizontal="right" vertical="center"/>
    </xf>
    <xf numFmtId="0" fontId="36" fillId="0" borderId="0">
      <alignment vertical="top"/>
    </xf>
    <xf numFmtId="9" fontId="28" fillId="0" borderId="0" applyFont="0" applyFill="0" applyBorder="0" applyAlignment="0" applyProtection="0"/>
    <xf numFmtId="175" fontId="146" fillId="0" borderId="0" applyFill="0" applyBorder="0" applyAlignment="0" applyProtection="0"/>
    <xf numFmtId="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6" fillId="0" borderId="0">
      <alignment vertical="top"/>
    </xf>
    <xf numFmtId="0" fontId="1" fillId="0" borderId="0"/>
    <xf numFmtId="0" fontId="28" fillId="87" borderId="45" applyNumberFormat="0" applyProtection="0">
      <alignment horizontal="left" vertical="top" indent="1"/>
    </xf>
    <xf numFmtId="9" fontId="35" fillId="0" borderId="0" applyFill="0" applyBorder="0" applyAlignment="0" applyProtection="0"/>
    <xf numFmtId="0" fontId="112" fillId="0" borderId="0">
      <alignment horizontal="left"/>
    </xf>
    <xf numFmtId="9" fontId="35" fillId="0" borderId="0" applyFill="0" applyBorder="0" applyAlignment="0" applyProtection="0"/>
    <xf numFmtId="0" fontId="141" fillId="50" borderId="0" applyNumberFormat="0" applyBorder="0" applyAlignment="0" applyProtection="0"/>
    <xf numFmtId="9" fontId="28" fillId="0" borderId="0" applyFont="0" applyFill="0" applyBorder="0" applyAlignment="0" applyProtection="0"/>
    <xf numFmtId="38" fontId="42" fillId="34" borderId="0" applyNumberFormat="0" applyBorder="0" applyAlignment="0" applyProtection="0"/>
    <xf numFmtId="0" fontId="58" fillId="64" borderId="0" applyNumberFormat="0" applyBorder="0" applyAlignment="0" applyProtection="0"/>
    <xf numFmtId="9" fontId="28" fillId="0" borderId="0" applyFont="0" applyFill="0" applyBorder="0" applyAlignment="0" applyProtection="0"/>
    <xf numFmtId="0" fontId="36" fillId="0" borderId="0"/>
    <xf numFmtId="0" fontId="58" fillId="62" borderId="0" applyNumberFormat="0" applyBorder="0" applyAlignment="0" applyProtection="0"/>
    <xf numFmtId="0" fontId="152" fillId="41" borderId="25" applyNumberFormat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0" fontId="35" fillId="0" borderId="0"/>
    <xf numFmtId="0" fontId="140" fillId="40" borderId="0" applyNumberFormat="0" applyBorder="0" applyAlignment="0" applyProtection="0"/>
    <xf numFmtId="0" fontId="116" fillId="0" borderId="0">
      <alignment horizontal="left"/>
    </xf>
    <xf numFmtId="37" fontId="155" fillId="0" borderId="0"/>
    <xf numFmtId="9" fontId="139" fillId="0" borderId="0" applyFont="0" applyFill="0" applyBorder="0" applyAlignment="0" applyProtection="0"/>
    <xf numFmtId="175" fontId="8" fillId="0" borderId="0" applyFill="0" applyBorder="0" applyAlignment="0" applyProtection="0"/>
    <xf numFmtId="0" fontId="35" fillId="0" borderId="0"/>
    <xf numFmtId="0" fontId="141" fillId="46" borderId="0" applyNumberFormat="0" applyBorder="0" applyAlignment="0" applyProtection="0"/>
    <xf numFmtId="9" fontId="35" fillId="0" borderId="0" applyFill="0" applyBorder="0" applyAlignment="0" applyProtection="0"/>
    <xf numFmtId="9" fontId="40" fillId="0" borderId="0" applyFont="0" applyFill="0" applyBorder="0" applyAlignment="0" applyProtection="0"/>
    <xf numFmtId="0" fontId="82" fillId="57" borderId="0" applyNumberFormat="0" applyBorder="0" applyProtection="0">
      <alignment vertical="top"/>
    </xf>
    <xf numFmtId="0" fontId="82" fillId="97" borderId="0" applyNumberFormat="0" applyBorder="0" applyProtection="0">
      <alignment vertical="top"/>
    </xf>
    <xf numFmtId="0" fontId="142" fillId="37" borderId="0" applyNumberFormat="0" applyBorder="0" applyAlignment="0" applyProtection="0"/>
    <xf numFmtId="0" fontId="139" fillId="0" borderId="0"/>
    <xf numFmtId="0" fontId="36" fillId="0" borderId="0">
      <alignment vertical="top"/>
    </xf>
    <xf numFmtId="0" fontId="58" fillId="65" borderId="0" applyNumberFormat="0" applyBorder="0" applyAlignment="0" applyProtection="0"/>
    <xf numFmtId="0" fontId="136" fillId="0" borderId="0"/>
    <xf numFmtId="0" fontId="28" fillId="0" borderId="0"/>
    <xf numFmtId="0" fontId="66" fillId="60" borderId="0" applyNumberFormat="0" applyBorder="0" applyAlignment="0" applyProtection="0"/>
    <xf numFmtId="9" fontId="28" fillId="0" borderId="0" applyFont="0" applyFill="0" applyBorder="0" applyAlignment="0" applyProtection="0"/>
    <xf numFmtId="4" fontId="34" fillId="88" borderId="45" applyNumberFormat="0" applyProtection="0">
      <alignment horizontal="right" vertical="center"/>
    </xf>
    <xf numFmtId="43" fontId="40" fillId="0" borderId="0" applyFont="0" applyFill="0" applyBorder="0" applyAlignment="0" applyProtection="0"/>
    <xf numFmtId="0" fontId="82" fillId="43" borderId="0" applyNumberFormat="0" applyBorder="0" applyProtection="0">
      <alignment vertical="top"/>
    </xf>
    <xf numFmtId="0" fontId="35" fillId="0" borderId="0"/>
    <xf numFmtId="0" fontId="28" fillId="0" borderId="0"/>
    <xf numFmtId="0" fontId="148" fillId="38" borderId="0" applyNumberFormat="0" applyBorder="0" applyAlignment="0" applyProtection="0"/>
    <xf numFmtId="0" fontId="36" fillId="0" borderId="0">
      <alignment vertical="top"/>
    </xf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0" fontId="83" fillId="43" borderId="0" applyNumberFormat="0" applyBorder="0" applyProtection="0">
      <alignment vertical="top"/>
    </xf>
    <xf numFmtId="0" fontId="36" fillId="0" borderId="0">
      <alignment vertical="top"/>
    </xf>
    <xf numFmtId="0" fontId="36" fillId="0" borderId="0">
      <alignment vertical="top"/>
    </xf>
    <xf numFmtId="178" fontId="35" fillId="0" borderId="0" applyFill="0" applyBorder="0" applyAlignment="0" applyProtection="0"/>
    <xf numFmtId="0" fontId="146" fillId="0" borderId="0"/>
    <xf numFmtId="4" fontId="34" fillId="87" borderId="0" applyNumberFormat="0" applyProtection="0">
      <alignment horizontal="left" vertical="center" indent="1"/>
    </xf>
    <xf numFmtId="175" fontId="35" fillId="0" borderId="0" applyFill="0" applyBorder="0" applyAlignment="0" applyProtection="0"/>
    <xf numFmtId="176" fontId="28" fillId="0" borderId="0" applyFill="0" applyBorder="0" applyAlignment="0" applyProtection="0"/>
    <xf numFmtId="169" fontId="137" fillId="0" borderId="0" applyFont="0" applyFill="0" applyBorder="0" applyAlignment="0" applyProtection="0"/>
    <xf numFmtId="9" fontId="35" fillId="0" borderId="0" applyFill="0" applyBorder="0" applyAlignment="0" applyProtection="0"/>
    <xf numFmtId="0" fontId="122" fillId="0" borderId="0"/>
    <xf numFmtId="0" fontId="58" fillId="60" borderId="0" applyNumberFormat="0" applyBorder="0" applyAlignment="0" applyProtection="0"/>
    <xf numFmtId="9" fontId="35" fillId="0" borderId="0" applyFill="0" applyBorder="0" applyAlignment="0" applyProtection="0"/>
    <xf numFmtId="175" fontId="93" fillId="0" borderId="0" applyFill="0" applyBorder="0" applyProtection="0">
      <alignment vertical="top"/>
    </xf>
    <xf numFmtId="0" fontId="28" fillId="91" borderId="45" applyNumberFormat="0" applyProtection="0">
      <alignment horizontal="left" vertical="top" indent="1"/>
    </xf>
    <xf numFmtId="0" fontId="139" fillId="0" borderId="0" applyFont="0" applyFill="0" applyBorder="0" applyAlignment="0" applyProtection="0"/>
    <xf numFmtId="0" fontId="141" fillId="47" borderId="0" applyNumberFormat="0" applyBorder="0" applyAlignment="0" applyProtection="0"/>
    <xf numFmtId="170" fontId="2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0" borderId="0">
      <alignment vertical="center"/>
    </xf>
    <xf numFmtId="9" fontId="35" fillId="0" borderId="0" applyFill="0" applyBorder="0" applyAlignment="0" applyProtection="0"/>
    <xf numFmtId="43" fontId="1" fillId="0" borderId="0" applyFont="0" applyFill="0" applyBorder="0" applyAlignment="0" applyProtection="0"/>
    <xf numFmtId="0" fontId="93" fillId="0" borderId="0">
      <alignment vertical="top"/>
    </xf>
    <xf numFmtId="9" fontId="1" fillId="0" borderId="0" applyFont="0" applyFill="0" applyBorder="0" applyAlignment="0" applyProtection="0"/>
    <xf numFmtId="4" fontId="34" fillId="92" borderId="45" applyNumberFormat="0" applyProtection="0">
      <alignment horizontal="left" vertical="center" indent="1"/>
    </xf>
    <xf numFmtId="0" fontId="28" fillId="0" borderId="0"/>
    <xf numFmtId="169" fontId="2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42" fillId="34" borderId="0" applyNumberFormat="0" applyBorder="0" applyAlignment="0" applyProtection="0"/>
    <xf numFmtId="0" fontId="30" fillId="0" borderId="0"/>
    <xf numFmtId="0" fontId="31" fillId="0" borderId="0" applyNumberFormat="0" applyFill="0" applyBorder="0" applyAlignment="0" applyProtection="0"/>
    <xf numFmtId="0" fontId="35" fillId="0" borderId="0"/>
    <xf numFmtId="0" fontId="28" fillId="0" borderId="0"/>
    <xf numFmtId="0" fontId="37" fillId="0" borderId="0"/>
    <xf numFmtId="0" fontId="68" fillId="0" borderId="36" applyNumberFormat="0" applyFill="0" applyAlignment="0" applyProtection="0"/>
    <xf numFmtId="0" fontId="141" fillId="48" borderId="0" applyNumberFormat="0" applyBorder="0" applyAlignment="0" applyProtection="0"/>
    <xf numFmtId="0" fontId="33" fillId="0" borderId="0"/>
    <xf numFmtId="0" fontId="28" fillId="0" borderId="0"/>
    <xf numFmtId="170" fontId="40" fillId="0" borderId="0" applyFont="0" applyFill="0" applyBorder="0" applyAlignment="0" applyProtection="0"/>
    <xf numFmtId="0" fontId="119" fillId="0" borderId="0">
      <alignment horizontal="left"/>
    </xf>
    <xf numFmtId="170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14" fillId="0" borderId="0">
      <alignment horizontal="left"/>
    </xf>
    <xf numFmtId="170" fontId="40" fillId="0" borderId="0" applyFont="0" applyFill="0" applyBorder="0" applyAlignment="0" applyProtection="0"/>
    <xf numFmtId="0" fontId="136" fillId="0" borderId="0"/>
    <xf numFmtId="175" fontId="3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2" fontId="41" fillId="0" borderId="0"/>
    <xf numFmtId="0" fontId="140" fillId="39" borderId="0" applyNumberFormat="0" applyBorder="0" applyAlignment="0" applyProtection="0"/>
    <xf numFmtId="0" fontId="110" fillId="86" borderId="45" applyNumberFormat="0" applyProtection="0">
      <alignment horizontal="left" vertical="top" indent="1"/>
    </xf>
    <xf numFmtId="0" fontId="28" fillId="0" borderId="0"/>
    <xf numFmtId="9" fontId="35" fillId="0" borderId="0" applyFill="0" applyBorder="0" applyAlignment="0" applyProtection="0"/>
    <xf numFmtId="0" fontId="58" fillId="64" borderId="0" applyNumberFormat="0" applyBorder="0" applyAlignment="0" applyProtection="0"/>
    <xf numFmtId="0" fontId="39" fillId="0" borderId="0"/>
    <xf numFmtId="0" fontId="2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" fontId="43" fillId="0" borderId="20">
      <alignment vertical="top"/>
      <protection locked="0"/>
    </xf>
    <xf numFmtId="43" fontId="1" fillId="0" borderId="0" applyFont="0" applyFill="0" applyBorder="0" applyAlignment="0" applyProtection="0"/>
    <xf numFmtId="178" fontId="35" fillId="0" borderId="0" applyFill="0" applyBorder="0" applyAlignment="0" applyProtection="0"/>
    <xf numFmtId="0" fontId="34" fillId="0" borderId="0">
      <alignment vertical="top"/>
    </xf>
    <xf numFmtId="0" fontId="61" fillId="59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0" borderId="0"/>
    <xf numFmtId="0" fontId="156" fillId="0" borderId="0"/>
    <xf numFmtId="0" fontId="36" fillId="0" borderId="0">
      <alignment vertical="top"/>
    </xf>
    <xf numFmtId="180" fontId="28" fillId="0" borderId="0" applyFont="0" applyFill="0" applyBorder="0" applyAlignment="0" applyProtection="0"/>
    <xf numFmtId="0" fontId="123" fillId="0" borderId="21">
      <alignment horizontal="left" vertical="top"/>
    </xf>
    <xf numFmtId="0" fontId="139" fillId="0" borderId="0" applyFont="0" applyFill="0" applyBorder="0" applyAlignment="0" applyProtection="0"/>
    <xf numFmtId="0" fontId="141" fillId="51" borderId="0" applyNumberFormat="0" applyBorder="0" applyAlignment="0" applyProtection="0"/>
    <xf numFmtId="175" fontId="35" fillId="0" borderId="0" applyFill="0" applyBorder="0" applyAlignment="0" applyProtection="0"/>
    <xf numFmtId="0" fontId="140" fillId="0" borderId="0"/>
    <xf numFmtId="0" fontId="141" fillId="48" borderId="0" applyNumberFormat="0" applyBorder="0" applyAlignment="0" applyProtection="0"/>
    <xf numFmtId="0" fontId="140" fillId="38" borderId="0" applyNumberFormat="0" applyBorder="0" applyAlignment="0" applyProtection="0"/>
    <xf numFmtId="0" fontId="117" fillId="0" borderId="44">
      <alignment vertical="center"/>
    </xf>
    <xf numFmtId="9" fontId="40" fillId="0" borderId="0" applyFont="0" applyFill="0" applyBorder="0" applyAlignment="0" applyProtection="0"/>
    <xf numFmtId="0" fontId="36" fillId="0" borderId="0"/>
    <xf numFmtId="4" fontId="34" fillId="77" borderId="45" applyNumberFormat="0" applyProtection="0">
      <alignment horizontal="right" vertical="center"/>
    </xf>
    <xf numFmtId="9" fontId="35" fillId="0" borderId="0" applyFill="0" applyBorder="0" applyAlignment="0" applyProtection="0"/>
    <xf numFmtId="9" fontId="35" fillId="0" borderId="0" applyFill="0" applyBorder="0" applyAlignment="0" applyProtection="0"/>
    <xf numFmtId="0" fontId="36" fillId="0" borderId="0">
      <alignment vertical="top"/>
    </xf>
    <xf numFmtId="0" fontId="59" fillId="68" borderId="0" applyNumberFormat="0" applyBorder="0" applyAlignment="0" applyProtection="0"/>
    <xf numFmtId="0" fontId="94" fillId="41" borderId="25" applyNumberFormat="0" applyAlignment="0" applyProtection="0"/>
    <xf numFmtId="41" fontId="28" fillId="0" borderId="0" applyFont="0" applyFill="0" applyBorder="0" applyAlignment="0" applyProtection="0"/>
    <xf numFmtId="0" fontId="35" fillId="0" borderId="0"/>
    <xf numFmtId="0" fontId="63" fillId="72" borderId="26" applyNumberFormat="0" applyAlignment="0" applyProtection="0"/>
    <xf numFmtId="0" fontId="28" fillId="0" borderId="0"/>
    <xf numFmtId="0" fontId="140" fillId="45" borderId="0" applyNumberFormat="0" applyBorder="0" applyAlignment="0" applyProtection="0"/>
    <xf numFmtId="0" fontId="36" fillId="0" borderId="0">
      <alignment vertical="top"/>
    </xf>
    <xf numFmtId="9" fontId="7" fillId="0" borderId="0" applyFont="0" applyFill="0" applyBorder="0" applyAlignment="0" applyProtection="0"/>
    <xf numFmtId="0" fontId="136" fillId="0" borderId="0"/>
    <xf numFmtId="9" fontId="40" fillId="0" borderId="0" applyFont="0" applyFill="0" applyBorder="0" applyAlignment="0" applyProtection="0"/>
    <xf numFmtId="175" fontId="35" fillId="0" borderId="0" applyFill="0" applyBorder="0" applyAlignment="0" applyProtection="0"/>
    <xf numFmtId="0" fontId="129" fillId="0" borderId="22">
      <alignment horizontal="center"/>
    </xf>
    <xf numFmtId="170" fontId="28" fillId="0" borderId="0" applyFont="0" applyFill="0" applyBorder="0" applyAlignment="0" applyProtection="0"/>
    <xf numFmtId="0" fontId="144" fillId="55" borderId="26" applyNumberFormat="0" applyAlignment="0" applyProtection="0"/>
    <xf numFmtId="0" fontId="36" fillId="0" borderId="0">
      <alignment vertical="top"/>
    </xf>
    <xf numFmtId="175" fontId="35" fillId="0" borderId="0" applyFill="0" applyBorder="0" applyAlignment="0" applyProtection="0"/>
    <xf numFmtId="4" fontId="34" fillId="65" borderId="45" applyNumberFormat="0" applyProtection="0">
      <alignment horizontal="right" vertical="center"/>
    </xf>
    <xf numFmtId="0" fontId="35" fillId="0" borderId="0"/>
    <xf numFmtId="0" fontId="64" fillId="0" borderId="0" applyNumberFormat="0" applyFill="0" applyBorder="0" applyAlignment="0" applyProtection="0"/>
    <xf numFmtId="9" fontId="35" fillId="0" borderId="0" applyFill="0" applyBorder="0" applyAlignment="0" applyProtection="0"/>
    <xf numFmtId="0" fontId="118" fillId="0" borderId="0">
      <alignment horizontal="left"/>
    </xf>
    <xf numFmtId="0" fontId="34" fillId="35" borderId="45" applyNumberFormat="0" applyProtection="0">
      <alignment horizontal="left" vertical="top" indent="1"/>
    </xf>
    <xf numFmtId="0" fontId="28" fillId="0" borderId="0"/>
    <xf numFmtId="4" fontId="132" fillId="35" borderId="45" applyNumberFormat="0" applyProtection="0">
      <alignment vertical="center"/>
    </xf>
    <xf numFmtId="0" fontId="34" fillId="0" borderId="0">
      <alignment vertical="top"/>
    </xf>
    <xf numFmtId="182" fontId="28" fillId="0" borderId="0" applyFont="0" applyFill="0" applyBorder="0" applyAlignment="0" applyProtection="0"/>
    <xf numFmtId="0" fontId="124" fillId="0" borderId="0">
      <alignment horizontal="left"/>
    </xf>
    <xf numFmtId="0" fontId="28" fillId="94" borderId="45" applyNumberFormat="0" applyProtection="0">
      <alignment horizontal="left" vertical="top" indent="1"/>
    </xf>
    <xf numFmtId="0" fontId="82" fillId="98" borderId="0" applyNumberFormat="0" applyBorder="0" applyProtection="0">
      <alignment vertical="top"/>
    </xf>
    <xf numFmtId="0" fontId="36" fillId="0" borderId="0">
      <alignment vertical="top"/>
    </xf>
    <xf numFmtId="171" fontId="46" fillId="0" borderId="0"/>
    <xf numFmtId="0" fontId="135" fillId="0" borderId="0"/>
    <xf numFmtId="9" fontId="35" fillId="0" borderId="0" applyFill="0" applyBorder="0" applyAlignment="0" applyProtection="0"/>
    <xf numFmtId="0" fontId="134" fillId="0" borderId="0">
      <alignment horizontal="left"/>
    </xf>
    <xf numFmtId="0" fontId="82" fillId="56" borderId="0" applyNumberFormat="0" applyBorder="0" applyProtection="0">
      <alignment vertical="top"/>
    </xf>
    <xf numFmtId="0" fontId="82" fillId="40" borderId="0" applyNumberFormat="0" applyBorder="0" applyProtection="0">
      <alignment vertical="top"/>
    </xf>
    <xf numFmtId="10" fontId="28" fillId="0" borderId="0" applyFont="0" applyFill="0" applyBorder="0" applyAlignment="0" applyProtection="0"/>
    <xf numFmtId="4" fontId="34" fillId="90" borderId="0" applyNumberFormat="0" applyProtection="0">
      <alignment horizontal="left" vertical="center" indent="1"/>
    </xf>
    <xf numFmtId="0" fontId="147" fillId="0" borderId="0" applyNumberFormat="0" applyFill="0" applyBorder="0" applyAlignment="0" applyProtection="0"/>
    <xf numFmtId="178" fontId="35" fillId="0" borderId="0" applyFill="0" applyBorder="0" applyAlignment="0" applyProtection="0"/>
    <xf numFmtId="178" fontId="35" fillId="0" borderId="0" applyFill="0" applyBorder="0" applyAlignment="0" applyProtection="0"/>
    <xf numFmtId="181" fontId="115" fillId="84" borderId="0">
      <protection hidden="1"/>
    </xf>
    <xf numFmtId="0" fontId="122" fillId="0" borderId="0">
      <alignment horizontal="left"/>
    </xf>
    <xf numFmtId="10" fontId="28" fillId="0" borderId="0" applyFont="0" applyFill="0" applyBorder="0" applyAlignment="0" applyProtection="0"/>
    <xf numFmtId="0" fontId="34" fillId="0" borderId="0">
      <alignment vertical="top"/>
    </xf>
    <xf numFmtId="0" fontId="36" fillId="0" borderId="0">
      <alignment vertical="top"/>
    </xf>
    <xf numFmtId="0" fontId="74" fillId="73" borderId="32" applyNumberFormat="0" applyAlignment="0" applyProtection="0"/>
    <xf numFmtId="0" fontId="127" fillId="0" borderId="0">
      <alignment horizontal="left"/>
    </xf>
    <xf numFmtId="0" fontId="36" fillId="0" borderId="0">
      <alignment vertical="top"/>
    </xf>
    <xf numFmtId="0" fontId="35" fillId="0" borderId="0"/>
    <xf numFmtId="0" fontId="34" fillId="0" borderId="0">
      <alignment vertical="top"/>
    </xf>
    <xf numFmtId="10" fontId="35" fillId="0" borderId="0" applyFill="0" applyBorder="0" applyAlignment="0" applyProtection="0"/>
    <xf numFmtId="0" fontId="28" fillId="0" borderId="0"/>
    <xf numFmtId="10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0" fontId="35" fillId="0" borderId="33" applyNumberFormat="0" applyFill="0" applyAlignment="0" applyProtection="0"/>
    <xf numFmtId="0" fontId="35" fillId="0" borderId="33" applyNumberFormat="0" applyFill="0" applyAlignment="0" applyProtection="0"/>
    <xf numFmtId="1" fontId="28" fillId="0" borderId="18" applyNumberFormat="0" applyFill="0" applyAlignment="0" applyProtection="0">
      <alignment horizontal="center" vertical="center"/>
    </xf>
    <xf numFmtId="0" fontId="35" fillId="0" borderId="33" applyNumberFormat="0" applyFill="0" applyAlignment="0" applyProtection="0"/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9" fillId="0" borderId="34" applyNumberFormat="0" applyFill="0" applyAlignment="0" applyProtection="0"/>
    <xf numFmtId="0" fontId="76" fillId="0" borderId="34" applyNumberFormat="0" applyFill="0" applyAlignment="0" applyProtection="0"/>
    <xf numFmtId="0" fontId="16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5" borderId="26" applyNumberFormat="0" applyProtection="0">
      <alignment vertical="top"/>
    </xf>
    <xf numFmtId="0" fontId="85" fillId="0" borderId="30" applyNumberFormat="0" applyFill="0" applyProtection="0">
      <alignment vertical="top"/>
    </xf>
    <xf numFmtId="9" fontId="28" fillId="0" borderId="0" applyFont="0" applyFill="0" applyBorder="0" applyAlignment="0" applyProtection="0"/>
    <xf numFmtId="0" fontId="86" fillId="37" borderId="0" applyNumberFormat="0" applyBorder="0" applyProtection="0">
      <alignment vertical="top"/>
    </xf>
    <xf numFmtId="0" fontId="87" fillId="99" borderId="32" applyNumberFormat="0" applyProtection="0">
      <alignment vertical="top"/>
    </xf>
    <xf numFmtId="0" fontId="88" fillId="99" borderId="25" applyNumberFormat="0" applyProtection="0">
      <alignment vertical="top"/>
    </xf>
    <xf numFmtId="0" fontId="89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161" fillId="0" borderId="0" applyNumberFormat="0" applyFill="0" applyBorder="0" applyProtection="0">
      <alignment vertical="top"/>
    </xf>
    <xf numFmtId="0" fontId="92" fillId="38" borderId="0" applyNumberFormat="0" applyBorder="0" applyProtection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4" fillId="57" borderId="25" applyNumberFormat="0" applyProtection="0">
      <alignment vertical="top"/>
    </xf>
    <xf numFmtId="0" fontId="95" fillId="57" borderId="0" applyNumberFormat="0" applyBorder="0" applyProtection="0">
      <alignment vertical="top"/>
    </xf>
    <xf numFmtId="0" fontId="96" fillId="0" borderId="47" applyNumberFormat="0" applyFill="0" applyProtection="0">
      <alignment vertical="top"/>
    </xf>
    <xf numFmtId="0" fontId="83" fillId="48" borderId="0" applyNumberFormat="0" applyBorder="0" applyProtection="0">
      <alignment vertical="top"/>
    </xf>
    <xf numFmtId="0" fontId="83" fillId="51" borderId="0" applyNumberFormat="0" applyBorder="0" applyProtection="0">
      <alignment vertical="top"/>
    </xf>
    <xf numFmtId="0" fontId="83" fillId="52" borderId="0" applyNumberFormat="0" applyBorder="0" applyProtection="0">
      <alignment vertical="top"/>
    </xf>
    <xf numFmtId="0" fontId="83" fillId="100" borderId="0" applyNumberFormat="0" applyBorder="0" applyProtection="0">
      <alignment vertical="top"/>
    </xf>
    <xf numFmtId="0" fontId="83" fillId="48" borderId="0" applyNumberFormat="0" applyBorder="0" applyProtection="0">
      <alignment vertical="top"/>
    </xf>
    <xf numFmtId="0" fontId="83" fillId="53" borderId="0" applyNumberFormat="0" applyBorder="0" applyProtection="0">
      <alignment vertical="top"/>
    </xf>
    <xf numFmtId="0" fontId="93" fillId="56" borderId="31" applyNumberFormat="0" applyProtection="0">
      <alignment vertical="top"/>
    </xf>
    <xf numFmtId="0" fontId="162" fillId="0" borderId="48" applyNumberFormat="0" applyFill="0" applyProtection="0">
      <alignment vertical="top"/>
    </xf>
    <xf numFmtId="0" fontId="163" fillId="0" borderId="36" applyNumberFormat="0" applyFill="0" applyProtection="0">
      <alignment vertical="top"/>
    </xf>
    <xf numFmtId="0" fontId="164" fillId="0" borderId="49" applyNumberFormat="0" applyFill="0" applyProtection="0">
      <alignment vertical="top"/>
    </xf>
    <xf numFmtId="0" fontId="164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5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8" fillId="0" borderId="0" applyFill="0" applyBorder="0" applyAlignment="0" applyProtection="0"/>
    <xf numFmtId="178" fontId="28" fillId="0" borderId="0" applyFill="0" applyBorder="0" applyAlignment="0" applyProtection="0"/>
    <xf numFmtId="175" fontId="28" fillId="0" borderId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48" fillId="0" borderId="0" applyProtection="0"/>
    <xf numFmtId="0" fontId="1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" fontId="48" fillId="0" borderId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38" fontId="42" fillId="34" borderId="0" applyNumberFormat="0" applyBorder="0" applyAlignment="0" applyProtection="0"/>
    <xf numFmtId="0" fontId="51" fillId="0" borderId="0" applyProtection="0"/>
    <xf numFmtId="0" fontId="52" fillId="0" borderId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0" fontId="42" fillId="35" borderId="20" applyNumberFormat="0" applyBorder="0" applyAlignment="0" applyProtection="0"/>
    <xf numFmtId="37" fontId="43" fillId="0" borderId="0"/>
    <xf numFmtId="173" fontId="44" fillId="0" borderId="0"/>
    <xf numFmtId="0" fontId="1" fillId="0" borderId="0"/>
    <xf numFmtId="0" fontId="1" fillId="0" borderId="0"/>
    <xf numFmtId="0" fontId="35" fillId="0" borderId="0"/>
    <xf numFmtId="0" fontId="29" fillId="0" borderId="0">
      <alignment vertical="center"/>
    </xf>
    <xf numFmtId="0" fontId="166" fillId="0" borderId="0"/>
    <xf numFmtId="0" fontId="34" fillId="0" borderId="0">
      <alignment vertical="top"/>
    </xf>
    <xf numFmtId="0" fontId="7" fillId="0" borderId="0"/>
    <xf numFmtId="0" fontId="34" fillId="0" borderId="0">
      <alignment vertical="top"/>
    </xf>
    <xf numFmtId="0" fontId="34" fillId="0" borderId="0">
      <alignment vertical="top"/>
    </xf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3" fillId="0" borderId="0"/>
    <xf numFmtId="0" fontId="1" fillId="0" borderId="0"/>
    <xf numFmtId="0" fontId="28" fillId="0" borderId="0"/>
    <xf numFmtId="10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1" fontId="28" fillId="0" borderId="18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5" fontId="28" fillId="0" borderId="0" applyFill="0" applyBorder="0" applyAlignment="0" applyProtection="0"/>
    <xf numFmtId="0" fontId="28" fillId="0" borderId="0"/>
    <xf numFmtId="0" fontId="28" fillId="0" borderId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4" fillId="61" borderId="0" applyNumberFormat="0" applyBorder="0" applyAlignment="0" applyProtection="0"/>
    <xf numFmtId="0" fontId="34" fillId="64" borderId="0" applyNumberFormat="0" applyBorder="0" applyAlignment="0" applyProtection="0"/>
    <xf numFmtId="0" fontId="34" fillId="67" borderId="0" applyNumberFormat="0" applyBorder="0" applyAlignment="0" applyProtection="0"/>
    <xf numFmtId="0" fontId="167" fillId="68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9" borderId="0" applyNumberFormat="0" applyBorder="0" applyAlignment="0" applyProtection="0"/>
    <xf numFmtId="0" fontId="167" fillId="70" borderId="0" applyNumberFormat="0" applyBorder="0" applyAlignment="0" applyProtection="0"/>
    <xf numFmtId="0" fontId="167" fillId="71" borderId="0" applyNumberFormat="0" applyBorder="0" applyAlignment="0" applyProtection="0"/>
    <xf numFmtId="0" fontId="167" fillId="75" borderId="0" applyNumberFormat="0" applyBorder="0" applyAlignment="0" applyProtection="0"/>
    <xf numFmtId="0" fontId="167" fillId="76" borderId="0" applyNumberFormat="0" applyBorder="0" applyAlignment="0" applyProtection="0"/>
    <xf numFmtId="0" fontId="167" fillId="77" borderId="0" applyNumberFormat="0" applyBorder="0" applyAlignment="0" applyProtection="0"/>
    <xf numFmtId="0" fontId="167" fillId="69" borderId="0" applyNumberFormat="0" applyBorder="0" applyAlignment="0" applyProtection="0"/>
    <xf numFmtId="0" fontId="167" fillId="70" borderId="0" applyNumberFormat="0" applyBorder="0" applyAlignment="0" applyProtection="0"/>
    <xf numFmtId="0" fontId="167" fillId="78" borderId="0" applyNumberFormat="0" applyBorder="0" applyAlignment="0" applyProtection="0"/>
    <xf numFmtId="0" fontId="168" fillId="59" borderId="0" applyNumberFormat="0" applyBorder="0" applyAlignment="0" applyProtection="0"/>
    <xf numFmtId="0" fontId="169" fillId="73" borderId="25" applyNumberFormat="0" applyAlignment="0" applyProtection="0"/>
    <xf numFmtId="0" fontId="170" fillId="72" borderId="26" applyNumberFormat="0" applyAlignment="0" applyProtection="0"/>
    <xf numFmtId="0" fontId="171" fillId="0" borderId="0" applyNumberFormat="0" applyFill="0" applyBorder="0" applyAlignment="0" applyProtection="0"/>
    <xf numFmtId="0" fontId="172" fillId="60" borderId="0" applyNumberFormat="0" applyBorder="0" applyAlignment="0" applyProtection="0"/>
    <xf numFmtId="0" fontId="173" fillId="0" borderId="35" applyNumberFormat="0" applyFill="0" applyAlignment="0" applyProtection="0"/>
    <xf numFmtId="0" fontId="174" fillId="0" borderId="36" applyNumberFormat="0" applyFill="0" applyAlignment="0" applyProtection="0"/>
    <xf numFmtId="0" fontId="175" fillId="0" borderId="37" applyNumberFormat="0" applyFill="0" applyAlignment="0" applyProtection="0"/>
    <xf numFmtId="0" fontId="175" fillId="0" borderId="0" applyNumberFormat="0" applyFill="0" applyBorder="0" applyAlignment="0" applyProtection="0"/>
    <xf numFmtId="0" fontId="176" fillId="63" borderId="25" applyNumberFormat="0" applyAlignment="0" applyProtection="0"/>
    <xf numFmtId="0" fontId="177" fillId="0" borderId="30" applyNumberFormat="0" applyFill="0" applyAlignment="0" applyProtection="0"/>
    <xf numFmtId="0" fontId="178" fillId="74" borderId="0" applyNumberFormat="0" applyBorder="0" applyAlignment="0" applyProtection="0"/>
    <xf numFmtId="0" fontId="34" fillId="79" borderId="31" applyNumberFormat="0" applyFont="0" applyAlignment="0" applyProtection="0"/>
    <xf numFmtId="0" fontId="179" fillId="73" borderId="32" applyNumberFormat="0" applyAlignment="0" applyProtection="0"/>
    <xf numFmtId="0" fontId="28" fillId="0" borderId="0"/>
    <xf numFmtId="0" fontId="180" fillId="0" borderId="0" applyNumberFormat="0" applyFill="0" applyBorder="0" applyAlignment="0" applyProtection="0"/>
    <xf numFmtId="0" fontId="110" fillId="0" borderId="34" applyNumberFormat="0" applyFill="0" applyAlignment="0" applyProtection="0"/>
    <xf numFmtId="0" fontId="111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0" fontId="176" fillId="63" borderId="25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0" fontId="28" fillId="0" borderId="0"/>
    <xf numFmtId="0" fontId="28" fillId="0" borderId="0"/>
    <xf numFmtId="0" fontId="34" fillId="0" borderId="0">
      <alignment vertical="top"/>
    </xf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6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2" applyNumberFormat="0" applyAlignment="0" applyProtection="0"/>
    <xf numFmtId="0" fontId="19" fillId="7" borderId="13" applyNumberFormat="0" applyAlignment="0" applyProtection="0"/>
    <xf numFmtId="0" fontId="20" fillId="7" borderId="12" applyNumberFormat="0" applyAlignment="0" applyProtection="0"/>
    <xf numFmtId="0" fontId="21" fillId="0" borderId="14" applyNumberFormat="0" applyFill="0" applyAlignment="0" applyProtection="0"/>
    <xf numFmtId="0" fontId="22" fillId="8" borderId="15" applyNumberFormat="0" applyAlignment="0" applyProtection="0"/>
    <xf numFmtId="0" fontId="23" fillId="0" borderId="0" applyNumberFormat="0" applyFill="0" applyBorder="0" applyAlignment="0" applyProtection="0"/>
    <xf numFmtId="0" fontId="1" fillId="9" borderId="16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5" fontId="35" fillId="0" borderId="0" applyFill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6" borderId="0" applyNumberFormat="0" applyBorder="0" applyAlignment="0" applyProtection="0"/>
    <xf numFmtId="0" fontId="58" fillId="61" borderId="0" applyNumberFormat="0" applyBorder="0" applyAlignment="0" applyProtection="0"/>
    <xf numFmtId="0" fontId="58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6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1" borderId="0" applyNumberFormat="0" applyBorder="0" applyAlignment="0" applyProtection="0"/>
    <xf numFmtId="0" fontId="63" fillId="72" borderId="26" applyNumberFormat="0" applyAlignment="0" applyProtection="0"/>
    <xf numFmtId="0" fontId="71" fillId="0" borderId="30" applyNumberFormat="0" applyFill="0" applyAlignment="0" applyProtection="0"/>
    <xf numFmtId="0" fontId="74" fillId="73" borderId="32" applyNumberFormat="0" applyAlignment="0" applyProtection="0"/>
    <xf numFmtId="0" fontId="62" fillId="73" borderId="25" applyNumberFormat="0" applyAlignment="0" applyProtection="0"/>
    <xf numFmtId="0" fontId="75" fillId="0" borderId="0" applyNumberFormat="0" applyFill="0" applyBorder="0" applyAlignment="0" applyProtection="0"/>
    <xf numFmtId="0" fontId="70" fillId="63" borderId="25" applyNumberFormat="0" applyAlignment="0" applyProtection="0"/>
    <xf numFmtId="0" fontId="72" fillId="74" borderId="0" applyNumberFormat="0" applyBorder="0" applyAlignment="0" applyProtection="0"/>
    <xf numFmtId="0" fontId="76" fillId="0" borderId="34" applyNumberFormat="0" applyFill="0" applyAlignment="0" applyProtection="0"/>
    <xf numFmtId="0" fontId="59" fillId="75" borderId="0" applyNumberFormat="0" applyBorder="0" applyAlignment="0" applyProtection="0"/>
    <xf numFmtId="0" fontId="59" fillId="77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8" borderId="0" applyNumberFormat="0" applyBorder="0" applyAlignment="0" applyProtection="0"/>
    <xf numFmtId="0" fontId="35" fillId="79" borderId="31" applyNumberFormat="0" applyFont="0" applyAlignment="0" applyProtection="0"/>
    <xf numFmtId="0" fontId="67" fillId="0" borderId="35" applyNumberFormat="0" applyFill="0" applyAlignment="0" applyProtection="0"/>
    <xf numFmtId="0" fontId="68" fillId="0" borderId="36" applyNumberFormat="0" applyFill="0" applyAlignment="0" applyProtection="0"/>
    <xf numFmtId="0" fontId="69" fillId="0" borderId="37" applyNumberFormat="0" applyFill="0" applyAlignment="0" applyProtection="0"/>
    <xf numFmtId="0" fontId="69" fillId="0" borderId="0" applyNumberFormat="0" applyFill="0" applyBorder="0" applyAlignment="0" applyProtection="0"/>
    <xf numFmtId="186" fontId="35" fillId="0" borderId="0" applyFill="0" applyBorder="0" applyAlignment="0" applyProtection="0"/>
    <xf numFmtId="0" fontId="29" fillId="0" borderId="0">
      <alignment vertical="center"/>
    </xf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93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187" fontId="46" fillId="0" borderId="0" applyFill="0" applyBorder="0" applyAlignment="0" applyProtection="0"/>
    <xf numFmtId="187" fontId="41" fillId="0" borderId="0" applyFill="0" applyBorder="0" applyAlignment="0" applyProtection="0"/>
    <xf numFmtId="174" fontId="41" fillId="0" borderId="0"/>
    <xf numFmtId="9" fontId="46" fillId="0" borderId="0" applyFill="0" applyBorder="0" applyAlignment="0" applyProtection="0"/>
    <xf numFmtId="9" fontId="41" fillId="0" borderId="0" applyFill="0" applyBorder="0" applyAlignment="0" applyProtection="0"/>
    <xf numFmtId="0" fontId="7" fillId="0" borderId="0"/>
    <xf numFmtId="0" fontId="1" fillId="0" borderId="0"/>
    <xf numFmtId="17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0" fillId="101" borderId="0" applyNumberFormat="0" applyBorder="0" applyAlignment="0" applyProtection="0"/>
    <xf numFmtId="0" fontId="140" fillId="37" borderId="0" applyNumberFormat="0" applyBorder="0" applyAlignment="0" applyProtection="0"/>
    <xf numFmtId="0" fontId="140" fillId="38" borderId="0" applyNumberFormat="0" applyBorder="0" applyAlignment="0" applyProtection="0"/>
    <xf numFmtId="0" fontId="140" fillId="39" borderId="0" applyNumberFormat="0" applyBorder="0" applyAlignment="0" applyProtection="0"/>
    <xf numFmtId="0" fontId="140" fillId="102" borderId="0" applyNumberFormat="0" applyBorder="0" applyAlignment="0" applyProtection="0"/>
    <xf numFmtId="0" fontId="140" fillId="103" borderId="0" applyNumberFormat="0" applyBorder="0" applyAlignment="0" applyProtection="0"/>
    <xf numFmtId="0" fontId="140" fillId="42" borderId="0" applyNumberFormat="0" applyBorder="0" applyAlignment="0" applyProtection="0"/>
    <xf numFmtId="0" fontId="140" fillId="43" borderId="0" applyNumberFormat="0" applyBorder="0" applyAlignment="0" applyProtection="0"/>
    <xf numFmtId="0" fontId="140" fillId="44" borderId="0" applyNumberFormat="0" applyBorder="0" applyAlignment="0" applyProtection="0"/>
    <xf numFmtId="0" fontId="140" fillId="39" borderId="0" applyNumberFormat="0" applyBorder="0" applyAlignment="0" applyProtection="0"/>
    <xf numFmtId="0" fontId="140" fillId="42" borderId="0" applyNumberFormat="0" applyBorder="0" applyAlignment="0" applyProtection="0"/>
    <xf numFmtId="0" fontId="140" fillId="49" borderId="0" applyNumberFormat="0" applyBorder="0" applyAlignment="0" applyProtection="0"/>
    <xf numFmtId="0" fontId="141" fillId="46" borderId="0" applyNumberFormat="0" applyBorder="0" applyAlignment="0" applyProtection="0"/>
    <xf numFmtId="0" fontId="141" fillId="43" borderId="0" applyNumberFormat="0" applyBorder="0" applyAlignment="0" applyProtection="0"/>
    <xf numFmtId="0" fontId="141" fillId="44" borderId="0" applyNumberFormat="0" applyBorder="0" applyAlignment="0" applyProtection="0"/>
    <xf numFmtId="0" fontId="141" fillId="47" borderId="0" applyNumberFormat="0" applyBorder="0" applyAlignment="0" applyProtection="0"/>
    <xf numFmtId="0" fontId="141" fillId="104" borderId="0" applyNumberFormat="0" applyBorder="0" applyAlignment="0" applyProtection="0"/>
    <xf numFmtId="0" fontId="141" fillId="53" borderId="0" applyNumberFormat="0" applyBorder="0" applyAlignment="0" applyProtection="0"/>
    <xf numFmtId="0" fontId="144" fillId="105" borderId="50" applyNumberFormat="0" applyAlignment="0" applyProtection="0"/>
    <xf numFmtId="0" fontId="181" fillId="0" borderId="51" applyNumberFormat="0" applyFill="0" applyAlignment="0" applyProtection="0"/>
    <xf numFmtId="0" fontId="142" fillId="37" borderId="0" applyNumberFormat="0" applyBorder="0" applyAlignment="0" applyProtection="0"/>
    <xf numFmtId="0" fontId="182" fillId="54" borderId="52" applyNumberFormat="0" applyAlignment="0" applyProtection="0"/>
    <xf numFmtId="0" fontId="183" fillId="54" borderId="25" applyNumberFormat="0" applyAlignment="0" applyProtection="0"/>
    <xf numFmtId="0" fontId="16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48" fillId="38" borderId="0" applyNumberFormat="0" applyBorder="0" applyAlignment="0" applyProtection="0"/>
    <xf numFmtId="0" fontId="185" fillId="103" borderId="25" applyNumberFormat="0" applyAlignment="0" applyProtection="0"/>
    <xf numFmtId="0" fontId="186" fillId="57" borderId="0" applyNumberFormat="0" applyBorder="0" applyAlignment="0" applyProtection="0"/>
    <xf numFmtId="0" fontId="159" fillId="0" borderId="53" applyNumberFormat="0" applyFill="0" applyAlignment="0" applyProtection="0"/>
    <xf numFmtId="0" fontId="141" fillId="106" borderId="0" applyNumberFormat="0" applyBorder="0" applyAlignment="0" applyProtection="0"/>
    <xf numFmtId="0" fontId="141" fillId="51" borderId="0" applyNumberFormat="0" applyBorder="0" applyAlignment="0" applyProtection="0"/>
    <xf numFmtId="0" fontId="141" fillId="107" borderId="0" applyNumberFormat="0" applyBorder="0" applyAlignment="0" applyProtection="0"/>
    <xf numFmtId="0" fontId="141" fillId="47" borderId="0" applyNumberFormat="0" applyBorder="0" applyAlignment="0" applyProtection="0"/>
    <xf numFmtId="0" fontId="141" fillId="104" borderId="0" applyNumberFormat="0" applyBorder="0" applyAlignment="0" applyProtection="0"/>
    <xf numFmtId="0" fontId="141" fillId="100" borderId="0" applyNumberFormat="0" applyBorder="0" applyAlignment="0" applyProtection="0"/>
    <xf numFmtId="0" fontId="35" fillId="56" borderId="31" applyNumberFormat="0" applyAlignment="0" applyProtection="0"/>
    <xf numFmtId="0" fontId="187" fillId="0" borderId="54" applyNumberFormat="0" applyFill="0" applyAlignment="0" applyProtection="0"/>
    <xf numFmtId="0" fontId="188" fillId="0" borderId="55" applyNumberFormat="0" applyFill="0" applyAlignment="0" applyProtection="0"/>
    <xf numFmtId="0" fontId="189" fillId="0" borderId="29" applyNumberFormat="0" applyFill="0" applyAlignment="0" applyProtection="0"/>
    <xf numFmtId="0" fontId="189" fillId="0" borderId="0" applyNumberFormat="0" applyFill="0" applyBorder="0" applyAlignment="0" applyProtection="0"/>
    <xf numFmtId="0" fontId="1" fillId="0" borderId="0"/>
    <xf numFmtId="170" fontId="34" fillId="0" borderId="0" applyFont="0" applyFill="0" applyBorder="0" applyAlignment="0" applyProtection="0">
      <alignment vertical="top"/>
    </xf>
    <xf numFmtId="0" fontId="74" fillId="73" borderId="32" applyNumberFormat="0" applyAlignment="0" applyProtection="0"/>
    <xf numFmtId="0" fontId="35" fillId="56" borderId="31" applyNumberFormat="0" applyAlignment="0" applyProtection="0"/>
    <xf numFmtId="0" fontId="35" fillId="79" borderId="31" applyNumberFormat="0" applyFont="0" applyAlignment="0" applyProtection="0"/>
    <xf numFmtId="0" fontId="159" fillId="0" borderId="53" applyNumberFormat="0" applyFill="0" applyAlignment="0" applyProtection="0"/>
    <xf numFmtId="0" fontId="76" fillId="0" borderId="34" applyNumberFormat="0" applyFill="0" applyAlignment="0" applyProtection="0"/>
    <xf numFmtId="0" fontId="185" fillId="103" borderId="25" applyNumberFormat="0" applyAlignment="0" applyProtection="0"/>
    <xf numFmtId="0" fontId="70" fillId="63" borderId="25" applyNumberFormat="0" applyAlignment="0" applyProtection="0"/>
    <xf numFmtId="0" fontId="183" fillId="54" borderId="25" applyNumberFormat="0" applyAlignment="0" applyProtection="0"/>
    <xf numFmtId="0" fontId="62" fillId="73" borderId="25" applyNumberFormat="0" applyAlignment="0" applyProtection="0"/>
    <xf numFmtId="0" fontId="182" fillId="54" borderId="52" applyNumberFormat="0" applyAlignment="0" applyProtection="0"/>
    <xf numFmtId="170" fontId="1" fillId="0" borderId="0" applyFont="0" applyFill="0" applyBorder="0" applyAlignment="0" applyProtection="0"/>
    <xf numFmtId="10" fontId="42" fillId="35" borderId="56" applyNumberFormat="0" applyBorder="0" applyAlignment="0" applyProtection="0"/>
    <xf numFmtId="10" fontId="42" fillId="35" borderId="56" applyNumberFormat="0" applyBorder="0" applyAlignment="0" applyProtection="0"/>
    <xf numFmtId="0" fontId="1" fillId="0" borderId="0"/>
    <xf numFmtId="0" fontId="1" fillId="0" borderId="0"/>
    <xf numFmtId="10" fontId="42" fillId="35" borderId="20" applyNumberFormat="0" applyBorder="0" applyAlignment="0" applyProtection="0"/>
    <xf numFmtId="0" fontId="74" fillId="73" borderId="32" applyNumberFormat="0" applyAlignment="0" applyProtection="0"/>
    <xf numFmtId="0" fontId="182" fillId="54" borderId="52" applyNumberFormat="0" applyAlignment="0" applyProtection="0"/>
    <xf numFmtId="0" fontId="62" fillId="73" borderId="25" applyNumberFormat="0" applyAlignment="0" applyProtection="0"/>
    <xf numFmtId="0" fontId="183" fillId="54" borderId="25" applyNumberFormat="0" applyAlignment="0" applyProtection="0"/>
    <xf numFmtId="0" fontId="70" fillId="63" borderId="25" applyNumberFormat="0" applyAlignment="0" applyProtection="0"/>
    <xf numFmtId="0" fontId="185" fillId="103" borderId="25" applyNumberFormat="0" applyAlignment="0" applyProtection="0"/>
    <xf numFmtId="0" fontId="76" fillId="0" borderId="34" applyNumberFormat="0" applyFill="0" applyAlignment="0" applyProtection="0"/>
    <xf numFmtId="0" fontId="159" fillId="0" borderId="53" applyNumberFormat="0" applyFill="0" applyAlignment="0" applyProtection="0"/>
    <xf numFmtId="0" fontId="35" fillId="79" borderId="31" applyNumberFormat="0" applyFont="0" applyAlignment="0" applyProtection="0"/>
    <xf numFmtId="0" fontId="35" fillId="56" borderId="31" applyNumberFormat="0" applyAlignment="0" applyProtection="0"/>
    <xf numFmtId="0" fontId="190" fillId="0" borderId="0">
      <alignment vertical="top"/>
    </xf>
    <xf numFmtId="0" fontId="35" fillId="0" borderId="0"/>
    <xf numFmtId="0" fontId="33" fillId="0" borderId="0"/>
    <xf numFmtId="0" fontId="34" fillId="0" borderId="0">
      <alignment vertical="top"/>
    </xf>
    <xf numFmtId="0" fontId="1" fillId="0" borderId="0"/>
    <xf numFmtId="0" fontId="34" fillId="0" borderId="0">
      <alignment vertical="top"/>
    </xf>
    <xf numFmtId="175" fontId="35" fillId="0" borderId="0" applyFill="0" applyBorder="0" applyAlignment="0" applyProtection="0"/>
    <xf numFmtId="0" fontId="35" fillId="0" borderId="0"/>
    <xf numFmtId="0" fontId="34" fillId="0" borderId="0">
      <alignment vertical="top"/>
    </xf>
    <xf numFmtId="0" fontId="3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4" fillId="0" borderId="0">
      <alignment vertical="top"/>
    </xf>
    <xf numFmtId="44" fontId="109" fillId="0" borderId="0" applyFont="0" applyFill="0" applyBorder="0" applyAlignment="0" applyProtection="0"/>
    <xf numFmtId="0" fontId="34" fillId="0" borderId="0">
      <alignment vertical="top"/>
    </xf>
    <xf numFmtId="0" fontId="33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28" fillId="0" borderId="0"/>
    <xf numFmtId="0" fontId="34" fillId="0" borderId="0">
      <alignment vertical="top"/>
    </xf>
    <xf numFmtId="0" fontId="33" fillId="0" borderId="0"/>
    <xf numFmtId="43" fontId="34" fillId="0" borderId="0" applyFont="0" applyFill="0" applyBorder="0" applyAlignment="0" applyProtection="0">
      <alignment vertical="top"/>
    </xf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33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34" fillId="0" borderId="0">
      <alignment vertical="top"/>
    </xf>
    <xf numFmtId="0" fontId="33" fillId="0" borderId="0"/>
    <xf numFmtId="0" fontId="35" fillId="0" borderId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204" fillId="13" borderId="0" applyNumberFormat="0" applyBorder="0" applyAlignment="0" applyProtection="0"/>
    <xf numFmtId="0" fontId="204" fillId="17" borderId="0" applyNumberFormat="0" applyBorder="0" applyAlignment="0" applyProtection="0"/>
    <xf numFmtId="0" fontId="204" fillId="21" borderId="0" applyNumberFormat="0" applyBorder="0" applyAlignment="0" applyProtection="0"/>
    <xf numFmtId="0" fontId="204" fillId="25" borderId="0" applyNumberFormat="0" applyBorder="0" applyAlignment="0" applyProtection="0"/>
    <xf numFmtId="0" fontId="204" fillId="29" borderId="0" applyNumberFormat="0" applyBorder="0" applyAlignment="0" applyProtection="0"/>
    <xf numFmtId="0" fontId="204" fillId="33" borderId="0" applyNumberFormat="0" applyBorder="0" applyAlignment="0" applyProtection="0"/>
    <xf numFmtId="188" fontId="35" fillId="0" borderId="0" applyFill="0" applyBorder="0" applyAlignment="0" applyProtection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" fillId="0" borderId="0"/>
    <xf numFmtId="0" fontId="33" fillId="0" borderId="0"/>
    <xf numFmtId="9" fontId="34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/>
    <xf numFmtId="0" fontId="198" fillId="7" borderId="12" applyNumberFormat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0" fillId="8" borderId="15" applyNumberFormat="0" applyAlignment="0" applyProtection="0"/>
    <xf numFmtId="0" fontId="199" fillId="0" borderId="14" applyNumberFormat="0" applyFill="0" applyAlignment="0" applyProtection="0"/>
    <xf numFmtId="0" fontId="194" fillId="3" borderId="0" applyNumberFormat="0" applyBorder="0" applyAlignment="0" applyProtection="0"/>
    <xf numFmtId="0" fontId="196" fillId="6" borderId="12" applyNumberFormat="0" applyAlignment="0" applyProtection="0"/>
    <xf numFmtId="0" fontId="206" fillId="5" borderId="0" applyNumberFormat="0" applyBorder="0" applyAlignment="0" applyProtection="0"/>
    <xf numFmtId="0" fontId="203" fillId="0" borderId="17" applyNumberFormat="0" applyFill="0" applyAlignment="0" applyProtection="0"/>
    <xf numFmtId="0" fontId="195" fillId="4" borderId="0" applyNumberFormat="0" applyBorder="0" applyAlignment="0" applyProtection="0"/>
    <xf numFmtId="0" fontId="204" fillId="10" borderId="0" applyNumberFormat="0" applyBorder="0" applyAlignment="0" applyProtection="0"/>
    <xf numFmtId="0" fontId="204" fillId="14" borderId="0" applyNumberFormat="0" applyBorder="0" applyAlignment="0" applyProtection="0"/>
    <xf numFmtId="0" fontId="204" fillId="18" borderId="0" applyNumberFormat="0" applyBorder="0" applyAlignment="0" applyProtection="0"/>
    <xf numFmtId="0" fontId="204" fillId="22" borderId="0" applyNumberFormat="0" applyBorder="0" applyAlignment="0" applyProtection="0"/>
    <xf numFmtId="0" fontId="204" fillId="26" borderId="0" applyNumberFormat="0" applyBorder="0" applyAlignment="0" applyProtection="0"/>
    <xf numFmtId="0" fontId="204" fillId="30" borderId="0" applyNumberFormat="0" applyBorder="0" applyAlignment="0" applyProtection="0"/>
    <xf numFmtId="0" fontId="197" fillId="7" borderId="13" applyNumberFormat="0" applyAlignment="0" applyProtection="0"/>
    <xf numFmtId="0" fontId="33" fillId="9" borderId="16" applyNumberFormat="0" applyFont="0" applyAlignment="0" applyProtection="0"/>
    <xf numFmtId="0" fontId="191" fillId="0" borderId="9" applyNumberFormat="0" applyFill="0" applyAlignment="0" applyProtection="0"/>
    <xf numFmtId="0" fontId="192" fillId="0" borderId="10" applyNumberFormat="0" applyFill="0" applyAlignment="0" applyProtection="0"/>
    <xf numFmtId="0" fontId="193" fillId="0" borderId="11" applyNumberFormat="0" applyFill="0" applyAlignment="0" applyProtection="0"/>
    <xf numFmtId="0" fontId="193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170" fontId="1" fillId="0" borderId="0" applyFont="0" applyFill="0" applyBorder="0" applyAlignment="0" applyProtection="0"/>
    <xf numFmtId="186" fontId="35" fillId="0" borderId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0" fontId="33" fillId="0" borderId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170" fontId="1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91" fillId="0" borderId="9" applyNumberFormat="0" applyFill="0" applyAlignment="0" applyProtection="0"/>
    <xf numFmtId="0" fontId="192" fillId="0" borderId="10" applyNumberFormat="0" applyFill="0" applyAlignment="0" applyProtection="0"/>
    <xf numFmtId="0" fontId="193" fillId="0" borderId="11" applyNumberFormat="0" applyFill="0" applyAlignment="0" applyProtection="0"/>
    <xf numFmtId="0" fontId="193" fillId="0" borderId="0" applyNumberFormat="0" applyFill="0" applyBorder="0" applyAlignment="0" applyProtection="0"/>
    <xf numFmtId="0" fontId="194" fillId="3" borderId="0" applyNumberFormat="0" applyBorder="0" applyAlignment="0" applyProtection="0"/>
    <xf numFmtId="0" fontId="195" fillId="4" borderId="0" applyNumberFormat="0" applyBorder="0" applyAlignment="0" applyProtection="0"/>
    <xf numFmtId="0" fontId="196" fillId="6" borderId="12" applyNumberFormat="0" applyAlignment="0" applyProtection="0"/>
    <xf numFmtId="0" fontId="197" fillId="7" borderId="13" applyNumberFormat="0" applyAlignment="0" applyProtection="0"/>
    <xf numFmtId="0" fontId="198" fillId="7" borderId="12" applyNumberFormat="0" applyAlignment="0" applyProtection="0"/>
    <xf numFmtId="0" fontId="199" fillId="0" borderId="14" applyNumberFormat="0" applyFill="0" applyAlignment="0" applyProtection="0"/>
    <xf numFmtId="0" fontId="200" fillId="8" borderId="15" applyNumberFormat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17" applyNumberFormat="0" applyFill="0" applyAlignment="0" applyProtection="0"/>
    <xf numFmtId="0" fontId="204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204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04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204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204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20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5" fontId="35" fillId="0" borderId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0" fontId="34" fillId="0" borderId="0">
      <alignment vertical="top"/>
    </xf>
    <xf numFmtId="0" fontId="190" fillId="0" borderId="0">
      <alignment vertical="top"/>
    </xf>
    <xf numFmtId="0" fontId="34" fillId="0" borderId="0">
      <alignment vertical="top"/>
    </xf>
    <xf numFmtId="0" fontId="35" fillId="0" borderId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0"/>
    <xf numFmtId="0" fontId="207" fillId="0" borderId="0"/>
    <xf numFmtId="170" fontId="207" fillId="0" borderId="0" applyFont="0" applyFill="0" applyBorder="0" applyAlignment="0" applyProtection="0"/>
    <xf numFmtId="0" fontId="1" fillId="0" borderId="0"/>
    <xf numFmtId="189" fontId="207" fillId="0" borderId="0" applyBorder="0" applyProtection="0"/>
    <xf numFmtId="188" fontId="35" fillId="0" borderId="0" applyFill="0" applyBorder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0" fontId="1" fillId="0" borderId="0"/>
    <xf numFmtId="0" fontId="33" fillId="0" borderId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205" fillId="0" borderId="0" applyNumberFormat="0" applyFill="0" applyBorder="0" applyAlignment="0" applyProtection="0"/>
    <xf numFmtId="0" fontId="206" fillId="5" borderId="0" applyNumberFormat="0" applyBorder="0" applyAlignment="0" applyProtection="0"/>
    <xf numFmtId="0" fontId="204" fillId="13" borderId="0" applyNumberFormat="0" applyBorder="0" applyAlignment="0" applyProtection="0"/>
    <xf numFmtId="0" fontId="204" fillId="17" borderId="0" applyNumberFormat="0" applyBorder="0" applyAlignment="0" applyProtection="0"/>
    <xf numFmtId="0" fontId="204" fillId="21" borderId="0" applyNumberFormat="0" applyBorder="0" applyAlignment="0" applyProtection="0"/>
    <xf numFmtId="0" fontId="204" fillId="25" borderId="0" applyNumberFormat="0" applyBorder="0" applyAlignment="0" applyProtection="0"/>
    <xf numFmtId="0" fontId="204" fillId="29" borderId="0" applyNumberFormat="0" applyBorder="0" applyAlignment="0" applyProtection="0"/>
    <xf numFmtId="0" fontId="204" fillId="33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88" fontId="35" fillId="0" borderId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170" fontId="34" fillId="0" borderId="0" applyFont="0" applyFill="0" applyBorder="0" applyAlignment="0" applyProtection="0">
      <alignment vertical="top"/>
    </xf>
    <xf numFmtId="0" fontId="208" fillId="0" borderId="0"/>
    <xf numFmtId="170" fontId="208" fillId="0" borderId="0" applyFont="0" applyFill="0" applyBorder="0" applyAlignment="0" applyProtection="0"/>
    <xf numFmtId="0" fontId="28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170" fontId="34" fillId="0" borderId="0" applyFont="0" applyFill="0" applyBorder="0" applyAlignment="0" applyProtection="0">
      <alignment vertical="top"/>
    </xf>
    <xf numFmtId="170" fontId="20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4" fillId="0" borderId="0" applyFont="0" applyFill="0" applyBorder="0" applyAlignment="0" applyProtection="0">
      <alignment vertical="top"/>
    </xf>
    <xf numFmtId="170" fontId="208" fillId="0" borderId="0" applyFont="0" applyFill="0" applyBorder="0" applyAlignment="0" applyProtection="0"/>
    <xf numFmtId="0" fontId="28" fillId="0" borderId="0"/>
    <xf numFmtId="0" fontId="33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6" fillId="6" borderId="12" applyNumberFormat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3" fillId="0" borderId="0"/>
    <xf numFmtId="0" fontId="28" fillId="0" borderId="0"/>
    <xf numFmtId="0" fontId="34" fillId="0" borderId="0">
      <alignment vertical="top"/>
    </xf>
    <xf numFmtId="0" fontId="33" fillId="0" borderId="0"/>
    <xf numFmtId="0" fontId="33" fillId="0" borderId="0"/>
    <xf numFmtId="43" fontId="28" fillId="0" borderId="0" applyFont="0" applyFill="0" applyBorder="0" applyAlignment="0" applyProtection="0"/>
    <xf numFmtId="0" fontId="33" fillId="0" borderId="0"/>
    <xf numFmtId="43" fontId="28" fillId="0" borderId="0" applyFill="0" applyBorder="0" applyAlignment="0" applyProtection="0"/>
    <xf numFmtId="170" fontId="33" fillId="0" borderId="0" applyFont="0" applyFill="0" applyBorder="0" applyAlignment="0" applyProtection="0"/>
    <xf numFmtId="0" fontId="35" fillId="0" borderId="0"/>
    <xf numFmtId="0" fontId="28" fillId="0" borderId="0"/>
    <xf numFmtId="170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53" borderId="0" applyNumberFormat="0" applyBorder="0" applyAlignment="0" applyProtection="0"/>
    <xf numFmtId="0" fontId="61" fillId="37" borderId="0" applyNumberFormat="0" applyBorder="0" applyAlignment="0" applyProtection="0"/>
    <xf numFmtId="0" fontId="62" fillId="54" borderId="25" applyNumberFormat="0" applyAlignment="0" applyProtection="0"/>
    <xf numFmtId="0" fontId="63" fillId="55" borderId="26" applyNumberFormat="0" applyAlignment="0" applyProtection="0"/>
    <xf numFmtId="43" fontId="7" fillId="0" borderId="0" applyFont="0" applyFill="0" applyBorder="0" applyAlignment="0" applyProtection="0"/>
    <xf numFmtId="175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5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8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35" fillId="0" borderId="0" applyFill="0" applyBorder="0" applyAlignment="0" applyProtection="0"/>
    <xf numFmtId="175" fontId="28" fillId="0" borderId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5" fontId="8" fillId="0" borderId="0" applyFill="0" applyBorder="0" applyAlignment="0" applyProtection="0"/>
    <xf numFmtId="178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179" fontId="41" fillId="0" borderId="0"/>
    <xf numFmtId="0" fontId="65" fillId="0" borderId="0" applyNumberFormat="0" applyFill="0" applyBorder="0" applyAlignment="0" applyProtection="0"/>
    <xf numFmtId="0" fontId="66" fillId="38" borderId="0" applyNumberFormat="0" applyBorder="0" applyAlignment="0" applyProtection="0"/>
    <xf numFmtId="0" fontId="42" fillId="54" borderId="0" applyNumberFormat="0" applyBorder="0" applyAlignment="0" applyProtection="0"/>
    <xf numFmtId="0" fontId="67" fillId="0" borderId="28" applyNumberFormat="0" applyFill="0" applyAlignment="0" applyProtection="0"/>
    <xf numFmtId="0" fontId="68" fillId="0" borderId="19" applyNumberFormat="0" applyFill="0" applyAlignment="0" applyProtection="0"/>
    <xf numFmtId="0" fontId="69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70" fillId="41" borderId="25" applyNumberFormat="0" applyAlignment="0" applyProtection="0"/>
    <xf numFmtId="0" fontId="71" fillId="0" borderId="30" applyNumberFormat="0" applyFill="0" applyAlignment="0" applyProtection="0"/>
    <xf numFmtId="0" fontId="72" fillId="57" borderId="0" applyNumberFormat="0" applyBorder="0" applyAlignment="0" applyProtection="0"/>
    <xf numFmtId="173" fontId="73" fillId="0" borderId="0"/>
    <xf numFmtId="0" fontId="34" fillId="0" borderId="0"/>
    <xf numFmtId="0" fontId="28" fillId="0" borderId="0"/>
    <xf numFmtId="0" fontId="28" fillId="0" borderId="0"/>
    <xf numFmtId="0" fontId="58" fillId="0" borderId="0"/>
    <xf numFmtId="0" fontId="58" fillId="0" borderId="0"/>
    <xf numFmtId="0" fontId="28" fillId="0" borderId="0"/>
    <xf numFmtId="0" fontId="35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34" fillId="0" borderId="0">
      <alignment vertical="top"/>
    </xf>
    <xf numFmtId="0" fontId="28" fillId="0" borderId="0"/>
    <xf numFmtId="0" fontId="28" fillId="0" borderId="0"/>
    <xf numFmtId="0" fontId="28" fillId="56" borderId="31" applyNumberFormat="0" applyAlignment="0" applyProtection="0"/>
    <xf numFmtId="0" fontId="74" fillId="54" borderId="32" applyNumberFormat="0" applyAlignment="0" applyProtection="0"/>
    <xf numFmtId="10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28" fillId="0" borderId="33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34" applyNumberFormat="0" applyFill="0" applyAlignment="0" applyProtection="0"/>
    <xf numFmtId="0" fontId="77" fillId="0" borderId="0" applyNumberForma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0" fontId="140" fillId="36" borderId="0" applyNumberFormat="0" applyBorder="0" applyAlignment="0" applyProtection="0"/>
    <xf numFmtId="0" fontId="58" fillId="58" borderId="0" applyNumberFormat="0" applyBorder="0" applyAlignment="0" applyProtection="0"/>
    <xf numFmtId="0" fontId="140" fillId="37" borderId="0" applyNumberFormat="0" applyBorder="0" applyAlignment="0" applyProtection="0"/>
    <xf numFmtId="0" fontId="58" fillId="59" borderId="0" applyNumberFormat="0" applyBorder="0" applyAlignment="0" applyProtection="0"/>
    <xf numFmtId="0" fontId="140" fillId="38" borderId="0" applyNumberFormat="0" applyBorder="0" applyAlignment="0" applyProtection="0"/>
    <xf numFmtId="0" fontId="58" fillId="60" borderId="0" applyNumberFormat="0" applyBorder="0" applyAlignment="0" applyProtection="0"/>
    <xf numFmtId="0" fontId="140" fillId="39" borderId="0" applyNumberFormat="0" applyBorder="0" applyAlignment="0" applyProtection="0"/>
    <xf numFmtId="0" fontId="58" fillId="61" borderId="0" applyNumberFormat="0" applyBorder="0" applyAlignment="0" applyProtection="0"/>
    <xf numFmtId="0" fontId="140" fillId="40" borderId="0" applyNumberFormat="0" applyBorder="0" applyAlignment="0" applyProtection="0"/>
    <xf numFmtId="0" fontId="58" fillId="62" borderId="0" applyNumberFormat="0" applyBorder="0" applyAlignment="0" applyProtection="0"/>
    <xf numFmtId="0" fontId="140" fillId="41" borderId="0" applyNumberFormat="0" applyBorder="0" applyAlignment="0" applyProtection="0"/>
    <xf numFmtId="0" fontId="58" fillId="63" borderId="0" applyNumberFormat="0" applyBorder="0" applyAlignment="0" applyProtection="0"/>
    <xf numFmtId="0" fontId="82" fillId="96" borderId="0" applyNumberFormat="0" applyBorder="0" applyProtection="0">
      <alignment vertical="top"/>
    </xf>
    <xf numFmtId="0" fontId="82" fillId="43" borderId="0" applyNumberFormat="0" applyBorder="0" applyProtection="0">
      <alignment vertical="top"/>
    </xf>
    <xf numFmtId="0" fontId="82" fillId="56" borderId="0" applyNumberFormat="0" applyBorder="0" applyProtection="0">
      <alignment vertical="top"/>
    </xf>
    <xf numFmtId="0" fontId="82" fillId="96" borderId="0" applyNumberFormat="0" applyBorder="0" applyProtection="0">
      <alignment vertical="top"/>
    </xf>
    <xf numFmtId="0" fontId="82" fillId="40" borderId="0" applyNumberFormat="0" applyBorder="0" applyProtection="0">
      <alignment vertical="top"/>
    </xf>
    <xf numFmtId="0" fontId="82" fillId="56" borderId="0" applyNumberFormat="0" applyBorder="0" applyProtection="0">
      <alignment vertical="top"/>
    </xf>
    <xf numFmtId="0" fontId="140" fillId="42" borderId="0" applyNumberFormat="0" applyBorder="0" applyAlignment="0" applyProtection="0"/>
    <xf numFmtId="0" fontId="58" fillId="64" borderId="0" applyNumberFormat="0" applyBorder="0" applyAlignment="0" applyProtection="0"/>
    <xf numFmtId="0" fontId="140" fillId="43" borderId="0" applyNumberFormat="0" applyBorder="0" applyAlignment="0" applyProtection="0"/>
    <xf numFmtId="0" fontId="58" fillId="65" borderId="0" applyNumberFormat="0" applyBorder="0" applyAlignment="0" applyProtection="0"/>
    <xf numFmtId="0" fontId="140" fillId="44" borderId="0" applyNumberFormat="0" applyBorder="0" applyAlignment="0" applyProtection="0"/>
    <xf numFmtId="0" fontId="58" fillId="66" borderId="0" applyNumberFormat="0" applyBorder="0" applyAlignment="0" applyProtection="0"/>
    <xf numFmtId="0" fontId="140" fillId="39" borderId="0" applyNumberFormat="0" applyBorder="0" applyAlignment="0" applyProtection="0"/>
    <xf numFmtId="0" fontId="58" fillId="61" borderId="0" applyNumberFormat="0" applyBorder="0" applyAlignment="0" applyProtection="0"/>
    <xf numFmtId="0" fontId="140" fillId="42" borderId="0" applyNumberFormat="0" applyBorder="0" applyAlignment="0" applyProtection="0"/>
    <xf numFmtId="0" fontId="58" fillId="64" borderId="0" applyNumberFormat="0" applyBorder="0" applyAlignment="0" applyProtection="0"/>
    <xf numFmtId="0" fontId="140" fillId="45" borderId="0" applyNumberFormat="0" applyBorder="0" applyAlignment="0" applyProtection="0"/>
    <xf numFmtId="0" fontId="58" fillId="67" borderId="0" applyNumberFormat="0" applyBorder="0" applyAlignment="0" applyProtection="0"/>
    <xf numFmtId="0" fontId="82" fillId="97" borderId="0" applyNumberFormat="0" applyBorder="0" applyProtection="0">
      <alignment vertical="top"/>
    </xf>
    <xf numFmtId="0" fontId="82" fillId="43" borderId="0" applyNumberFormat="0" applyBorder="0" applyProtection="0">
      <alignment vertical="top"/>
    </xf>
    <xf numFmtId="0" fontId="82" fillId="57" borderId="0" applyNumberFormat="0" applyBorder="0" applyProtection="0">
      <alignment vertical="top"/>
    </xf>
    <xf numFmtId="0" fontId="82" fillId="97" borderId="0" applyNumberFormat="0" applyBorder="0" applyProtection="0">
      <alignment vertical="top"/>
    </xf>
    <xf numFmtId="0" fontId="82" fillId="98" borderId="0" applyNumberFormat="0" applyBorder="0" applyProtection="0">
      <alignment vertical="top"/>
    </xf>
    <xf numFmtId="0" fontId="82" fillId="57" borderId="0" applyNumberFormat="0" applyBorder="0" applyProtection="0">
      <alignment vertical="top"/>
    </xf>
    <xf numFmtId="0" fontId="83" fillId="48" borderId="0" applyNumberFormat="0" applyBorder="0" applyProtection="0">
      <alignment vertical="top"/>
    </xf>
    <xf numFmtId="0" fontId="83" fillId="43" borderId="0" applyNumberFormat="0" applyBorder="0" applyProtection="0">
      <alignment vertical="top"/>
    </xf>
    <xf numFmtId="0" fontId="83" fillId="57" borderId="0" applyNumberFormat="0" applyBorder="0" applyProtection="0">
      <alignment vertical="top"/>
    </xf>
    <xf numFmtId="0" fontId="83" fillId="97" borderId="0" applyNumberFormat="0" applyBorder="0" applyProtection="0">
      <alignment vertical="top"/>
    </xf>
    <xf numFmtId="0" fontId="83" fillId="48" borderId="0" applyNumberFormat="0" applyBorder="0" applyProtection="0">
      <alignment vertical="top"/>
    </xf>
    <xf numFmtId="0" fontId="83" fillId="43" borderId="0" applyNumberFormat="0" applyBorder="0" applyProtection="0">
      <alignment vertical="top"/>
    </xf>
    <xf numFmtId="175" fontId="35" fillId="0" borderId="0" applyFill="0" applyBorder="0" applyAlignment="0" applyProtection="0"/>
    <xf numFmtId="175" fontId="8" fillId="0" borderId="0" applyFill="0" applyBorder="0" applyAlignment="0" applyProtection="0"/>
    <xf numFmtId="178" fontId="35" fillId="0" borderId="0" applyFill="0" applyBorder="0" applyAlignment="0" applyProtection="0"/>
    <xf numFmtId="178" fontId="3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8" fontId="35" fillId="0" borderId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5" fontId="93" fillId="0" borderId="0" applyFill="0" applyBorder="0" applyProtection="0">
      <alignment vertical="top"/>
    </xf>
    <xf numFmtId="170" fontId="28" fillId="0" borderId="0" applyFill="0" applyBorder="0" applyAlignment="0" applyProtection="0"/>
    <xf numFmtId="170" fontId="58" fillId="0" borderId="0" applyFont="0" applyFill="0" applyBorder="0" applyAlignment="0" applyProtection="0"/>
    <xf numFmtId="170" fontId="28" fillId="0" borderId="0" applyFont="0" applyFill="0" applyBorder="0" applyAlignment="0" applyProtection="0"/>
    <xf numFmtId="175" fontId="35" fillId="0" borderId="0" applyFill="0" applyBorder="0" applyAlignment="0" applyProtection="0"/>
    <xf numFmtId="175" fontId="35" fillId="0" borderId="0" applyFill="0" applyBorder="0" applyAlignment="0" applyProtection="0"/>
    <xf numFmtId="175" fontId="35" fillId="0" borderId="0" applyFill="0" applyBorder="0" applyAlignment="0" applyProtection="0"/>
    <xf numFmtId="175" fontId="35" fillId="0" borderId="0" applyFill="0" applyBorder="0" applyAlignment="0" applyProtection="0"/>
    <xf numFmtId="175" fontId="35" fillId="0" borderId="0" applyFill="0" applyBorder="0" applyAlignment="0" applyProtection="0"/>
    <xf numFmtId="175" fontId="35" fillId="0" borderId="0" applyFill="0" applyBorder="0" applyAlignment="0" applyProtection="0"/>
    <xf numFmtId="170" fontId="145" fillId="0" borderId="0" applyFont="0" applyFill="0" applyBorder="0" applyAlignment="0" applyProtection="0"/>
    <xf numFmtId="175" fontId="35" fillId="0" borderId="0" applyFill="0" applyBorder="0" applyAlignment="0" applyProtection="0"/>
    <xf numFmtId="175" fontId="35" fillId="0" borderId="0" applyFill="0" applyBorder="0" applyAlignment="0" applyProtection="0"/>
    <xf numFmtId="170" fontId="28" fillId="0" borderId="0" applyFont="0" applyFill="0" applyBorder="0" applyAlignment="0" applyProtection="0"/>
    <xf numFmtId="175" fontId="35" fillId="0" borderId="0" applyFill="0" applyBorder="0" applyAlignment="0" applyProtection="0"/>
    <xf numFmtId="178" fontId="35" fillId="0" borderId="0" applyFill="0" applyBorder="0" applyAlignment="0" applyProtection="0"/>
    <xf numFmtId="175" fontId="146" fillId="0" borderId="0" applyFill="0" applyBorder="0" applyAlignment="0" applyProtection="0"/>
    <xf numFmtId="175" fontId="35" fillId="0" borderId="0" applyFill="0" applyBorder="0" applyAlignment="0" applyProtection="0"/>
    <xf numFmtId="175" fontId="8" fillId="0" borderId="0" applyFill="0" applyBorder="0" applyAlignment="0" applyProtection="0"/>
    <xf numFmtId="175" fontId="146" fillId="0" borderId="0" applyFill="0" applyBorder="0" applyAlignment="0" applyProtection="0"/>
    <xf numFmtId="175" fontId="35" fillId="0" borderId="0" applyFill="0" applyBorder="0" applyAlignment="0" applyProtection="0"/>
    <xf numFmtId="175" fontId="35" fillId="0" borderId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5" fontId="35" fillId="0" borderId="0" applyFill="0" applyBorder="0" applyAlignment="0" applyProtection="0"/>
    <xf numFmtId="175" fontId="35" fillId="0" borderId="0" applyFill="0" applyBorder="0" applyAlignment="0" applyProtection="0"/>
    <xf numFmtId="170" fontId="28" fillId="0" borderId="0" applyFont="0" applyFill="0" applyBorder="0" applyAlignment="0" applyProtection="0"/>
    <xf numFmtId="175" fontId="35" fillId="0" borderId="0" applyFill="0" applyBorder="0" applyAlignment="0" applyProtection="0"/>
    <xf numFmtId="175" fontId="8" fillId="0" borderId="0" applyFill="0" applyBorder="0" applyAlignment="0" applyProtection="0"/>
    <xf numFmtId="175" fontId="8" fillId="0" borderId="0" applyFill="0" applyBorder="0" applyAlignment="0" applyProtection="0"/>
    <xf numFmtId="175" fontId="35" fillId="0" borderId="0" applyFill="0" applyBorder="0" applyAlignment="0" applyProtection="0"/>
    <xf numFmtId="184" fontId="8" fillId="0" borderId="0" applyFill="0" applyBorder="0" applyAlignment="0" applyProtection="0"/>
    <xf numFmtId="10" fontId="42" fillId="35" borderId="20" applyNumberFormat="0" applyBorder="0" applyAlignment="0" applyProtection="0"/>
    <xf numFmtId="0" fontId="70" fillId="63" borderId="25" applyNumberFormat="0" applyAlignment="0" applyProtection="0"/>
    <xf numFmtId="0" fontId="36" fillId="0" borderId="0">
      <alignment vertical="top"/>
    </xf>
    <xf numFmtId="0" fontId="35" fillId="0" borderId="0"/>
    <xf numFmtId="0" fontId="36" fillId="0" borderId="0">
      <alignment vertical="top"/>
    </xf>
    <xf numFmtId="0" fontId="36" fillId="0" borderId="0"/>
    <xf numFmtId="0" fontId="28" fillId="0" borderId="0"/>
    <xf numFmtId="0" fontId="28" fillId="0" borderId="0"/>
    <xf numFmtId="0" fontId="35" fillId="0" borderId="0"/>
    <xf numFmtId="0" fontId="28" fillId="0" borderId="0"/>
    <xf numFmtId="0" fontId="35" fillId="0" borderId="0"/>
    <xf numFmtId="0" fontId="28" fillId="0" borderId="0"/>
    <xf numFmtId="0" fontId="34" fillId="0" borderId="0">
      <alignment vertical="top"/>
    </xf>
    <xf numFmtId="0" fontId="28" fillId="0" borderId="0"/>
    <xf numFmtId="0" fontId="28" fillId="0" borderId="0"/>
    <xf numFmtId="0" fontId="28" fillId="0" borderId="0"/>
    <xf numFmtId="0" fontId="146" fillId="0" borderId="0"/>
    <xf numFmtId="0" fontId="28" fillId="0" borderId="0"/>
    <xf numFmtId="0" fontId="146" fillId="0" borderId="0"/>
    <xf numFmtId="0" fontId="34" fillId="0" borderId="0">
      <alignment vertical="top"/>
    </xf>
    <xf numFmtId="0" fontId="28" fillId="0" borderId="0"/>
    <xf numFmtId="0" fontId="35" fillId="0" borderId="0"/>
    <xf numFmtId="0" fontId="28" fillId="0" borderId="0"/>
    <xf numFmtId="0" fontId="28" fillId="0" borderId="0"/>
    <xf numFmtId="0" fontId="28" fillId="0" borderId="0"/>
    <xf numFmtId="0" fontId="34" fillId="0" borderId="0">
      <alignment vertical="top"/>
    </xf>
    <xf numFmtId="0" fontId="28" fillId="0" borderId="0"/>
    <xf numFmtId="0" fontId="93" fillId="0" borderId="0">
      <alignment vertical="top"/>
    </xf>
    <xf numFmtId="0" fontId="28" fillId="0" borderId="0"/>
    <xf numFmtId="0" fontId="93" fillId="0" borderId="0">
      <alignment vertical="top"/>
    </xf>
    <xf numFmtId="0" fontId="35" fillId="0" borderId="0"/>
    <xf numFmtId="0" fontId="34" fillId="0" borderId="0">
      <alignment vertical="top"/>
    </xf>
    <xf numFmtId="0" fontId="28" fillId="0" borderId="0"/>
    <xf numFmtId="0" fontId="28" fillId="0" borderId="0"/>
    <xf numFmtId="0" fontId="35" fillId="0" borderId="0"/>
    <xf numFmtId="0" fontId="28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>
      <alignment vertical="top"/>
    </xf>
    <xf numFmtId="0" fontId="35" fillId="0" borderId="0"/>
    <xf numFmtId="0" fontId="35" fillId="0" borderId="0"/>
    <xf numFmtId="0" fontId="36" fillId="0" borderId="0">
      <alignment vertical="top"/>
    </xf>
    <xf numFmtId="0" fontId="36" fillId="0" borderId="0">
      <alignment vertical="top"/>
    </xf>
    <xf numFmtId="0" fontId="28" fillId="0" borderId="0"/>
    <xf numFmtId="0" fontId="28" fillId="0" borderId="0"/>
    <xf numFmtId="0" fontId="156" fillId="0" borderId="0"/>
    <xf numFmtId="0" fontId="36" fillId="0" borderId="0">
      <alignment vertical="top"/>
    </xf>
    <xf numFmtId="0" fontId="36" fillId="0" borderId="0">
      <alignment vertical="top"/>
    </xf>
    <xf numFmtId="0" fontId="35" fillId="0" borderId="0"/>
    <xf numFmtId="0" fontId="36" fillId="0" borderId="0">
      <alignment vertical="top"/>
    </xf>
    <xf numFmtId="0" fontId="35" fillId="56" borderId="31" applyNumberFormat="0" applyAlignment="0" applyProtection="0"/>
    <xf numFmtId="0" fontId="28" fillId="79" borderId="31" applyNumberFormat="0" applyFont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ill="0" applyBorder="0" applyAlignment="0" applyProtection="0"/>
    <xf numFmtId="9" fontId="28" fillId="0" borderId="0" applyFont="0" applyFill="0" applyBorder="0" applyAlignment="0" applyProtection="0"/>
    <xf numFmtId="0" fontId="84" fillId="55" borderId="26" applyNumberFormat="0" applyProtection="0">
      <alignment vertical="top"/>
    </xf>
    <xf numFmtId="0" fontId="85" fillId="0" borderId="30" applyNumberFormat="0" applyFill="0" applyProtection="0">
      <alignment vertical="top"/>
    </xf>
    <xf numFmtId="0" fontId="86" fillId="37" borderId="0" applyNumberFormat="0" applyBorder="0" applyProtection="0">
      <alignment vertical="top"/>
    </xf>
    <xf numFmtId="0" fontId="87" fillId="99" borderId="32" applyNumberFormat="0" applyProtection="0">
      <alignment vertical="top"/>
    </xf>
    <xf numFmtId="0" fontId="88" fillId="99" borderId="25" applyNumberFormat="0" applyProtection="0">
      <alignment vertical="top"/>
    </xf>
    <xf numFmtId="0" fontId="89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161" fillId="0" borderId="0" applyNumberFormat="0" applyFill="0" applyBorder="0" applyProtection="0">
      <alignment vertical="top"/>
    </xf>
    <xf numFmtId="0" fontId="92" fillId="38" borderId="0" applyNumberFormat="0" applyBorder="0" applyProtection="0">
      <alignment vertical="top"/>
    </xf>
    <xf numFmtId="0" fontId="94" fillId="57" borderId="25" applyNumberFormat="0" applyProtection="0">
      <alignment vertical="top"/>
    </xf>
    <xf numFmtId="0" fontId="95" fillId="57" borderId="0" applyNumberFormat="0" applyBorder="0" applyProtection="0">
      <alignment vertical="top"/>
    </xf>
    <xf numFmtId="0" fontId="96" fillId="0" borderId="47" applyNumberFormat="0" applyFill="0" applyProtection="0">
      <alignment vertical="top"/>
    </xf>
    <xf numFmtId="0" fontId="83" fillId="48" borderId="0" applyNumberFormat="0" applyBorder="0" applyProtection="0">
      <alignment vertical="top"/>
    </xf>
    <xf numFmtId="0" fontId="83" fillId="51" borderId="0" applyNumberFormat="0" applyBorder="0" applyProtection="0">
      <alignment vertical="top"/>
    </xf>
    <xf numFmtId="0" fontId="83" fillId="52" borderId="0" applyNumberFormat="0" applyBorder="0" applyProtection="0">
      <alignment vertical="top"/>
    </xf>
    <xf numFmtId="0" fontId="83" fillId="100" borderId="0" applyNumberFormat="0" applyBorder="0" applyProtection="0">
      <alignment vertical="top"/>
    </xf>
    <xf numFmtId="0" fontId="83" fillId="48" borderId="0" applyNumberFormat="0" applyBorder="0" applyProtection="0">
      <alignment vertical="top"/>
    </xf>
    <xf numFmtId="0" fontId="83" fillId="53" borderId="0" applyNumberFormat="0" applyBorder="0" applyProtection="0">
      <alignment vertical="top"/>
    </xf>
    <xf numFmtId="0" fontId="93" fillId="56" borderId="31" applyNumberFormat="0" applyProtection="0">
      <alignment vertical="top"/>
    </xf>
    <xf numFmtId="0" fontId="162" fillId="0" borderId="48" applyNumberFormat="0" applyFill="0" applyProtection="0">
      <alignment vertical="top"/>
    </xf>
    <xf numFmtId="0" fontId="163" fillId="0" borderId="36" applyNumberFormat="0" applyFill="0" applyProtection="0">
      <alignment vertical="top"/>
    </xf>
    <xf numFmtId="0" fontId="164" fillId="0" borderId="49" applyNumberFormat="0" applyFill="0" applyProtection="0">
      <alignment vertical="top"/>
    </xf>
    <xf numFmtId="0" fontId="164" fillId="0" borderId="0" applyNumberFormat="0" applyFill="0" applyBorder="0" applyProtection="0">
      <alignment vertical="top"/>
    </xf>
    <xf numFmtId="0" fontId="58" fillId="63" borderId="0" applyNumberFormat="0" applyBorder="0" applyAlignment="0" applyProtection="0"/>
    <xf numFmtId="0" fontId="58" fillId="65" borderId="0" applyNumberFormat="0" applyBorder="0" applyAlignment="0" applyProtection="0"/>
    <xf numFmtId="0" fontId="58" fillId="79" borderId="0" applyNumberFormat="0" applyBorder="0" applyAlignment="0" applyProtection="0"/>
    <xf numFmtId="0" fontId="58" fillId="63" borderId="0" applyNumberFormat="0" applyBorder="0" applyAlignment="0" applyProtection="0"/>
    <xf numFmtId="0" fontId="58" fillId="79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9" fillId="80" borderId="0" applyNumberFormat="0" applyBorder="0" applyAlignment="0" applyProtection="0"/>
    <xf numFmtId="0" fontId="59" fillId="74" borderId="0" applyNumberFormat="0" applyBorder="0" applyAlignment="0" applyProtection="0"/>
    <xf numFmtId="0" fontId="59" fillId="73" borderId="0" applyNumberFormat="0" applyBorder="0" applyAlignment="0" applyProtection="0"/>
    <xf numFmtId="0" fontId="59" fillId="80" borderId="0" applyNumberFormat="0" applyBorder="0" applyAlignment="0" applyProtection="0"/>
    <xf numFmtId="0" fontId="59" fillId="65" borderId="0" applyNumberFormat="0" applyBorder="0" applyAlignment="0" applyProtection="0"/>
    <xf numFmtId="43" fontId="1" fillId="0" borderId="0" applyFont="0" applyFill="0" applyBorder="0" applyAlignment="0" applyProtection="0"/>
    <xf numFmtId="175" fontId="28" fillId="0" borderId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8" fillId="0" borderId="0" applyFill="0" applyBorder="0" applyAlignment="0" applyProtection="0"/>
    <xf numFmtId="178" fontId="28" fillId="0" borderId="0" applyFill="0" applyBorder="0" applyAlignment="0" applyProtection="0"/>
    <xf numFmtId="175" fontId="28" fillId="0" borderId="0" applyFill="0" applyBorder="0" applyAlignment="0" applyProtection="0"/>
    <xf numFmtId="18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8" fillId="0" borderId="0" applyFill="0" applyBorder="0" applyAlignment="0" applyProtection="0"/>
    <xf numFmtId="175" fontId="28" fillId="0" borderId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8" fontId="28" fillId="0" borderId="0" applyFill="0" applyBorder="0" applyAlignment="0" applyProtection="0"/>
    <xf numFmtId="178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8" fillId="0" borderId="0"/>
    <xf numFmtId="0" fontId="34" fillId="0" borderId="0">
      <alignment vertical="top"/>
    </xf>
    <xf numFmtId="0" fontId="81" fillId="0" borderId="0"/>
    <xf numFmtId="0" fontId="34" fillId="0" borderId="0">
      <alignment vertical="top"/>
    </xf>
    <xf numFmtId="0" fontId="7" fillId="0" borderId="0"/>
    <xf numFmtId="0" fontId="34" fillId="0" borderId="0">
      <alignment vertical="top"/>
    </xf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102" fillId="82" borderId="25" applyNumberFormat="0" applyAlignment="0" applyProtection="0"/>
    <xf numFmtId="0" fontId="103" fillId="0" borderId="0" applyNumberFormat="0" applyFill="0" applyBorder="0" applyAlignment="0" applyProtection="0"/>
    <xf numFmtId="0" fontId="63" fillId="81" borderId="38" applyNumberFormat="0" applyAlignment="0" applyProtection="0"/>
    <xf numFmtId="0" fontId="100" fillId="0" borderId="39" applyNumberFormat="0" applyFill="0" applyAlignment="0" applyProtection="0"/>
    <xf numFmtId="43" fontId="1" fillId="0" borderId="0" applyFont="0" applyFill="0" applyBorder="0" applyAlignment="0" applyProtection="0"/>
    <xf numFmtId="0" fontId="104" fillId="74" borderId="25" applyNumberFormat="0" applyAlignment="0" applyProtection="0"/>
    <xf numFmtId="0" fontId="105" fillId="74" borderId="0" applyNumberFormat="0" applyBorder="0" applyAlignment="0" applyProtection="0"/>
    <xf numFmtId="0" fontId="76" fillId="0" borderId="41" applyNumberFormat="0" applyFill="0" applyAlignment="0" applyProtection="0"/>
    <xf numFmtId="0" fontId="59" fillId="80" borderId="0" applyNumberFormat="0" applyBorder="0" applyAlignment="0" applyProtection="0"/>
    <xf numFmtId="0" fontId="59" fillId="83" borderId="0" applyNumberFormat="0" applyBorder="0" applyAlignment="0" applyProtection="0"/>
    <xf numFmtId="0" fontId="59" fillId="78" borderId="0" applyNumberFormat="0" applyBorder="0" applyAlignment="0" applyProtection="0"/>
    <xf numFmtId="0" fontId="59" fillId="80" borderId="0" applyNumberFormat="0" applyBorder="0" applyAlignment="0" applyProtection="0"/>
    <xf numFmtId="0" fontId="59" fillId="71" borderId="0" applyNumberFormat="0" applyBorder="0" applyAlignment="0" applyProtection="0"/>
    <xf numFmtId="0" fontId="101" fillId="82" borderId="40" applyNumberFormat="0" applyAlignment="0" applyProtection="0"/>
    <xf numFmtId="0" fontId="34" fillId="79" borderId="31" applyNumberFormat="0" applyFont="0" applyAlignment="0" applyProtection="0"/>
    <xf numFmtId="0" fontId="34" fillId="79" borderId="31" applyNumberFormat="0" applyFont="0" applyAlignment="0" applyProtection="0"/>
    <xf numFmtId="0" fontId="106" fillId="0" borderId="42" applyNumberFormat="0" applyFill="0" applyAlignment="0" applyProtection="0"/>
    <xf numFmtId="0" fontId="107" fillId="0" borderId="36" applyNumberFormat="0" applyFill="0" applyAlignment="0" applyProtection="0"/>
    <xf numFmtId="0" fontId="108" fillId="0" borderId="43" applyNumberFormat="0" applyFill="0" applyAlignment="0" applyProtection="0"/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43" fontId="33" fillId="0" borderId="0" applyFont="0" applyFill="0" applyBorder="0" applyAlignment="0" applyProtection="0"/>
    <xf numFmtId="175" fontId="28" fillId="0" borderId="0" applyFill="0" applyBorder="0" applyAlignment="0" applyProtection="0"/>
    <xf numFmtId="0" fontId="68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4" borderId="25" applyNumberFormat="0" applyAlignment="0" applyProtection="0"/>
    <xf numFmtId="0" fontId="69" fillId="0" borderId="29" applyNumberFormat="0" applyFill="0" applyAlignment="0" applyProtection="0"/>
    <xf numFmtId="0" fontId="70" fillId="41" borderId="25" applyNumberFormat="0" applyAlignment="0" applyProtection="0"/>
    <xf numFmtId="0" fontId="28" fillId="56" borderId="31" applyNumberFormat="0" applyAlignment="0" applyProtection="0"/>
    <xf numFmtId="0" fontId="74" fillId="54" borderId="32" applyNumberFormat="0" applyAlignment="0" applyProtection="0"/>
    <xf numFmtId="0" fontId="68" fillId="0" borderId="19" applyNumberFormat="0" applyFill="0" applyAlignment="0" applyProtection="0"/>
    <xf numFmtId="4" fontId="110" fillId="74" borderId="45" applyNumberFormat="0" applyProtection="0">
      <alignment vertical="center"/>
    </xf>
    <xf numFmtId="4" fontId="130" fillId="86" borderId="45" applyNumberFormat="0" applyProtection="0">
      <alignment vertical="center"/>
    </xf>
    <xf numFmtId="4" fontId="110" fillId="86" borderId="45" applyNumberFormat="0" applyProtection="0">
      <alignment horizontal="left" vertical="center" indent="1"/>
    </xf>
    <xf numFmtId="0" fontId="110" fillId="86" borderId="45" applyNumberFormat="0" applyProtection="0">
      <alignment horizontal="left" vertical="top" indent="1"/>
    </xf>
    <xf numFmtId="4" fontId="34" fillId="59" borderId="45" applyNumberFormat="0" applyProtection="0">
      <alignment horizontal="right" vertical="center"/>
    </xf>
    <xf numFmtId="4" fontId="34" fillId="65" borderId="45" applyNumberFormat="0" applyProtection="0">
      <alignment horizontal="right" vertical="center"/>
    </xf>
    <xf numFmtId="4" fontId="34" fillId="76" borderId="45" applyNumberFormat="0" applyProtection="0">
      <alignment horizontal="right" vertical="center"/>
    </xf>
    <xf numFmtId="4" fontId="34" fillId="67" borderId="45" applyNumberFormat="0" applyProtection="0">
      <alignment horizontal="right" vertical="center"/>
    </xf>
    <xf numFmtId="4" fontId="34" fillId="71" borderId="45" applyNumberFormat="0" applyProtection="0">
      <alignment horizontal="right" vertical="center"/>
    </xf>
    <xf numFmtId="4" fontId="34" fillId="78" borderId="45" applyNumberFormat="0" applyProtection="0">
      <alignment horizontal="right" vertical="center"/>
    </xf>
    <xf numFmtId="4" fontId="34" fillId="77" borderId="45" applyNumberFormat="0" applyProtection="0">
      <alignment horizontal="right" vertical="center"/>
    </xf>
    <xf numFmtId="4" fontId="34" fillId="88" borderId="45" applyNumberFormat="0" applyProtection="0">
      <alignment horizontal="right" vertical="center"/>
    </xf>
    <xf numFmtId="4" fontId="34" fillId="66" borderId="45" applyNumberFormat="0" applyProtection="0">
      <alignment horizontal="right" vertical="center"/>
    </xf>
    <xf numFmtId="4" fontId="34" fillId="92" borderId="45" applyNumberFormat="0" applyProtection="0">
      <alignment horizontal="right" vertical="center"/>
    </xf>
    <xf numFmtId="0" fontId="28" fillId="91" borderId="45" applyNumberFormat="0" applyProtection="0">
      <alignment horizontal="left" vertical="center" indent="1"/>
    </xf>
    <xf numFmtId="0" fontId="28" fillId="91" borderId="45" applyNumberFormat="0" applyProtection="0">
      <alignment horizontal="left" vertical="top" indent="1"/>
    </xf>
    <xf numFmtId="0" fontId="28" fillId="87" borderId="45" applyNumberFormat="0" applyProtection="0">
      <alignment horizontal="left" vertical="center" indent="1"/>
    </xf>
    <xf numFmtId="0" fontId="28" fillId="87" borderId="45" applyNumberFormat="0" applyProtection="0">
      <alignment horizontal="left" vertical="top" indent="1"/>
    </xf>
    <xf numFmtId="0" fontId="28" fillId="93" borderId="45" applyNumberFormat="0" applyProtection="0">
      <alignment horizontal="left" vertical="center" indent="1"/>
    </xf>
    <xf numFmtId="0" fontId="28" fillId="93" borderId="45" applyNumberFormat="0" applyProtection="0">
      <alignment horizontal="left" vertical="top" indent="1"/>
    </xf>
    <xf numFmtId="0" fontId="28" fillId="94" borderId="45" applyNumberFormat="0" applyProtection="0">
      <alignment horizontal="left" vertical="center" indent="1"/>
    </xf>
    <xf numFmtId="0" fontId="28" fillId="94" borderId="45" applyNumberFormat="0" applyProtection="0">
      <alignment horizontal="left" vertical="top" indent="1"/>
    </xf>
    <xf numFmtId="4" fontId="34" fillId="35" borderId="45" applyNumberFormat="0" applyProtection="0">
      <alignment vertical="center"/>
    </xf>
    <xf numFmtId="4" fontId="132" fillId="35" borderId="45" applyNumberFormat="0" applyProtection="0">
      <alignment vertical="center"/>
    </xf>
    <xf numFmtId="4" fontId="34" fillId="35" borderId="45" applyNumberFormat="0" applyProtection="0">
      <alignment horizontal="left" vertical="center" indent="1"/>
    </xf>
    <xf numFmtId="0" fontId="34" fillId="35" borderId="45" applyNumberFormat="0" applyProtection="0">
      <alignment horizontal="left" vertical="top" indent="1"/>
    </xf>
    <xf numFmtId="4" fontId="34" fillId="90" borderId="45" applyNumberFormat="0" applyProtection="0">
      <alignment horizontal="right" vertical="center"/>
    </xf>
    <xf numFmtId="4" fontId="132" fillId="90" borderId="45" applyNumberFormat="0" applyProtection="0">
      <alignment horizontal="right" vertical="center"/>
    </xf>
    <xf numFmtId="4" fontId="34" fillId="92" borderId="45" applyNumberFormat="0" applyProtection="0">
      <alignment horizontal="left" vertical="center" indent="1"/>
    </xf>
    <xf numFmtId="0" fontId="34" fillId="87" borderId="45" applyNumberFormat="0" applyProtection="0">
      <alignment horizontal="left" vertical="top" indent="1"/>
    </xf>
    <xf numFmtId="4" fontId="111" fillId="90" borderId="45" applyNumberFormat="0" applyProtection="0">
      <alignment horizontal="right" vertical="center"/>
    </xf>
    <xf numFmtId="2" fontId="43" fillId="0" borderId="56">
      <alignment vertical="top"/>
      <protection locked="0"/>
    </xf>
    <xf numFmtId="0" fontId="76" fillId="0" borderId="3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50" fillId="0" borderId="19" applyNumberFormat="0" applyFill="0" applyAlignment="0" applyProtection="0"/>
    <xf numFmtId="0" fontId="143" fillId="54" borderId="25" applyNumberFormat="0" applyAlignment="0" applyProtection="0"/>
    <xf numFmtId="0" fontId="62" fillId="73" borderId="25" applyNumberFormat="0" applyAlignment="0" applyProtection="0"/>
    <xf numFmtId="0" fontId="151" fillId="0" borderId="29" applyNumberFormat="0" applyFill="0" applyAlignment="0" applyProtection="0"/>
    <xf numFmtId="10" fontId="42" fillId="35" borderId="56" applyNumberFormat="0" applyBorder="0" applyAlignment="0" applyProtection="0"/>
    <xf numFmtId="10" fontId="42" fillId="35" borderId="56" applyNumberFormat="0" applyBorder="0" applyAlignment="0" applyProtection="0"/>
    <xf numFmtId="0" fontId="152" fillId="41" borderId="25" applyNumberFormat="0" applyAlignment="0" applyProtection="0"/>
    <xf numFmtId="0" fontId="70" fillId="63" borderId="25" applyNumberFormat="0" applyAlignment="0" applyProtection="0"/>
    <xf numFmtId="0" fontId="152" fillId="41" borderId="25" applyNumberFormat="0" applyAlignment="0" applyProtection="0"/>
    <xf numFmtId="0" fontId="94" fillId="41" borderId="25" applyNumberFormat="0" applyAlignment="0" applyProtection="0"/>
    <xf numFmtId="0" fontId="152" fillId="41" borderId="25" applyNumberFormat="0" applyAlignment="0" applyProtection="0"/>
    <xf numFmtId="0" fontId="94" fillId="41" borderId="25" applyNumberFormat="0" applyAlignment="0" applyProtection="0"/>
    <xf numFmtId="0" fontId="35" fillId="56" borderId="31" applyNumberFormat="0" applyAlignment="0" applyProtection="0"/>
    <xf numFmtId="0" fontId="28" fillId="79" borderId="31" applyNumberFormat="0" applyFont="0" applyAlignment="0" applyProtection="0"/>
    <xf numFmtId="0" fontId="157" fillId="54" borderId="32" applyNumberFormat="0" applyAlignment="0" applyProtection="0"/>
    <xf numFmtId="0" fontId="74" fillId="73" borderId="32" applyNumberFormat="0" applyAlignment="0" applyProtection="0"/>
    <xf numFmtId="0" fontId="159" fillId="0" borderId="34" applyNumberFormat="0" applyFill="0" applyAlignment="0" applyProtection="0"/>
    <xf numFmtId="0" fontId="76" fillId="0" borderId="34" applyNumberFormat="0" applyFill="0" applyAlignment="0" applyProtection="0"/>
    <xf numFmtId="0" fontId="87" fillId="99" borderId="32" applyNumberFormat="0" applyProtection="0">
      <alignment vertical="top"/>
    </xf>
    <xf numFmtId="0" fontId="88" fillId="99" borderId="25" applyNumberFormat="0" applyProtection="0">
      <alignment vertical="top"/>
    </xf>
    <xf numFmtId="0" fontId="94" fillId="57" borderId="25" applyNumberFormat="0" applyProtection="0">
      <alignment vertical="top"/>
    </xf>
    <xf numFmtId="0" fontId="96" fillId="0" borderId="47" applyNumberFormat="0" applyFill="0" applyProtection="0">
      <alignment vertical="top"/>
    </xf>
    <xf numFmtId="0" fontId="93" fillId="56" borderId="31" applyNumberForma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2" fillId="35" borderId="56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82" borderId="25" applyNumberFormat="0" applyAlignment="0" applyProtection="0"/>
    <xf numFmtId="0" fontId="104" fillId="74" borderId="25" applyNumberFormat="0" applyAlignment="0" applyProtection="0"/>
    <xf numFmtId="0" fontId="76" fillId="0" borderId="41" applyNumberFormat="0" applyFill="0" applyAlignment="0" applyProtection="0"/>
    <xf numFmtId="0" fontId="101" fillId="82" borderId="40" applyNumberFormat="0" applyAlignment="0" applyProtection="0"/>
    <xf numFmtId="0" fontId="34" fillId="79" borderId="31" applyNumberFormat="0" applyFont="0" applyAlignment="0" applyProtection="0"/>
    <xf numFmtId="0" fontId="34" fillId="79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93" fillId="0" borderId="0">
      <alignment vertical="top"/>
    </xf>
    <xf numFmtId="43" fontId="28" fillId="0" borderId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28" fillId="0" borderId="0" applyFill="0" applyBorder="0" applyAlignment="0" applyProtection="0"/>
    <xf numFmtId="0" fontId="33" fillId="0" borderId="0"/>
    <xf numFmtId="170" fontId="28" fillId="0" borderId="0" applyFill="0" applyBorder="0" applyAlignment="0" applyProtection="0"/>
    <xf numFmtId="0" fontId="33" fillId="0" borderId="0"/>
    <xf numFmtId="0" fontId="33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1" fillId="9" borderId="16" applyNumberFormat="0" applyFont="0" applyAlignment="0" applyProtection="0"/>
    <xf numFmtId="43" fontId="34" fillId="0" borderId="0" applyFont="0" applyFill="0" applyBorder="0" applyAlignment="0" applyProtection="0">
      <alignment vertical="top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0" borderId="0"/>
    <xf numFmtId="43" fontId="34" fillId="0" borderId="0" applyFont="0" applyFill="0" applyBorder="0" applyAlignment="0" applyProtection="0">
      <alignment vertical="top"/>
    </xf>
    <xf numFmtId="0" fontId="33" fillId="0" borderId="0"/>
    <xf numFmtId="43" fontId="34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2" fillId="73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96" fillId="6" borderId="12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28" fillId="93" borderId="45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93" borderId="45" applyNumberFormat="0" applyProtection="0">
      <alignment horizontal="left" vertical="top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87" borderId="45" applyNumberFormat="0" applyProtection="0">
      <alignment horizontal="left" vertical="top" indent="1"/>
    </xf>
    <xf numFmtId="170" fontId="1" fillId="0" borderId="0" applyFont="0" applyFill="0" applyBorder="0" applyAlignment="0" applyProtection="0"/>
    <xf numFmtId="0" fontId="152" fillId="41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27" borderId="0" applyNumberFormat="0" applyBorder="0" applyAlignment="0" applyProtection="0"/>
    <xf numFmtId="170" fontId="1" fillId="0" borderId="0" applyFont="0" applyFill="0" applyBorder="0" applyAlignment="0" applyProtection="0"/>
    <xf numFmtId="0" fontId="28" fillId="79" borderId="31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" fontId="34" fillId="88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150" fillId="0" borderId="19" applyNumberFormat="0" applyFill="0" applyAlignment="0" applyProtection="0"/>
    <xf numFmtId="0" fontId="176" fillId="63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71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110" fillId="86" borderId="45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6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2" fillId="54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9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9" fillId="0" borderId="34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7" fillId="0" borderId="28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79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4" fillId="74" borderId="25" applyNumberFormat="0" applyAlignment="0" applyProtection="0"/>
    <xf numFmtId="170" fontId="1" fillId="0" borderId="0" applyFont="0" applyFill="0" applyBorder="0" applyAlignment="0" applyProtection="0"/>
    <xf numFmtId="0" fontId="167" fillId="70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2" fillId="82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79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7" fillId="6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35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9" borderId="16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6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87" borderId="45" applyNumberFormat="0" applyProtection="0">
      <alignment horizontal="left" vertical="top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1" borderId="0" applyNumberFormat="0" applyBorder="0" applyAlignment="0" applyProtection="0"/>
    <xf numFmtId="170" fontId="1" fillId="0" borderId="0" applyFont="0" applyFill="0" applyBorder="0" applyAlignment="0" applyProtection="0"/>
    <xf numFmtId="0" fontId="34" fillId="6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6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2" fillId="82" borderId="25" applyNumberFormat="0" applyAlignment="0" applyProtection="0"/>
    <xf numFmtId="170" fontId="1" fillId="0" borderId="0" applyFont="0" applyFill="0" applyBorder="0" applyAlignment="0" applyProtection="0"/>
    <xf numFmtId="0" fontId="34" fillId="63" borderId="0" applyNumberFormat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87" borderId="45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0" fillId="63" borderId="25" applyNumberFormat="0" applyAlignment="0" applyProtection="0"/>
    <xf numFmtId="9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82" borderId="40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28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91" borderId="45" applyNumberFormat="0" applyProtection="0">
      <alignment horizontal="left" vertical="top" indent="1"/>
    </xf>
    <xf numFmtId="170" fontId="1" fillId="0" borderId="0" applyFont="0" applyFill="0" applyBorder="0" applyAlignment="0" applyProtection="0"/>
    <xf numFmtId="0" fontId="152" fillId="41" borderId="25" applyNumberFormat="0" applyAlignment="0" applyProtection="0"/>
    <xf numFmtId="9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80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91" borderId="45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0" fontId="42" fillId="35" borderId="56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78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42" fillId="35" borderId="56" applyNumberFormat="0" applyBorder="0" applyAlignment="0" applyProtection="0"/>
    <xf numFmtId="0" fontId="110" fillId="0" borderId="34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0" fillId="41" borderId="25" applyNumberFormat="0" applyAlignment="0" applyProtection="0"/>
    <xf numFmtId="0" fontId="59" fillId="8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76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6" fillId="0" borderId="47" applyNumberFormat="0" applyFill="0" applyProtection="0">
      <alignment vertical="top"/>
    </xf>
    <xf numFmtId="4" fontId="34" fillId="92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80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28" fillId="0" borderId="0" applyFill="0" applyBorder="0" applyAlignment="0" applyProtection="0"/>
    <xf numFmtId="170" fontId="1" fillId="0" borderId="0" applyFont="0" applyFill="0" applyBorder="0" applyAlignment="0" applyProtection="0"/>
    <xf numFmtId="0" fontId="94" fillId="41" borderId="25" applyNumberFormat="0" applyAlignment="0" applyProtection="0"/>
    <xf numFmtId="0" fontId="176" fillId="63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1" fillId="59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28" fillId="0" borderId="0" applyFill="0" applyBorder="0" applyAlignment="0" applyProtection="0"/>
    <xf numFmtId="170" fontId="1" fillId="0" borderId="0" applyFont="0" applyFill="0" applyBorder="0" applyAlignment="0" applyProtection="0"/>
    <xf numFmtId="0" fontId="152" fillId="41" borderId="25" applyNumberFormat="0" applyAlignment="0" applyProtection="0"/>
    <xf numFmtId="170" fontId="3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4" fillId="57" borderId="25" applyNumberFormat="0" applyProtection="0">
      <alignment vertical="top"/>
    </xf>
    <xf numFmtId="170" fontId="1" fillId="0" borderId="0" applyFont="0" applyFill="0" applyBorder="0" applyAlignment="0" applyProtection="0"/>
    <xf numFmtId="0" fontId="34" fillId="79" borderId="31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41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6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132" fillId="90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94" fillId="41" borderId="25" applyNumberFormat="0" applyAlignment="0" applyProtection="0"/>
    <xf numFmtId="43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8" fillId="7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5" fillId="7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80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34" fillId="90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34" fillId="61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66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10" fontId="42" fillId="35" borderId="56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4" fillId="74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7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35" borderId="45" applyNumberFormat="0" applyProtection="0">
      <alignment horizontal="left" vertical="top" indent="1"/>
    </xf>
    <xf numFmtId="170" fontId="1" fillId="0" borderId="0" applyFont="0" applyFill="0" applyBorder="0" applyAlignment="0" applyProtection="0"/>
    <xf numFmtId="0" fontId="34" fillId="60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34" fillId="67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7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34" fillId="35" borderId="45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34" fillId="59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79" borderId="31" applyNumberFormat="0" applyFont="0" applyAlignment="0" applyProtection="0"/>
    <xf numFmtId="0" fontId="88" fillId="99" borderId="25" applyNumberFormat="0" applyProtection="0">
      <alignment vertical="top"/>
    </xf>
    <xf numFmtId="4" fontId="34" fillId="76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6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132" fillId="35" borderId="45" applyNumberFormat="0" applyProtection="0">
      <alignment vertical="center"/>
    </xf>
    <xf numFmtId="170" fontId="1" fillId="0" borderId="0" applyFont="0" applyFill="0" applyBorder="0" applyAlignment="0" applyProtection="0"/>
    <xf numFmtId="0" fontId="34" fillId="58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79" borderId="31" applyNumberFormat="0" applyFont="0" applyAlignment="0" applyProtection="0"/>
    <xf numFmtId="0" fontId="87" fillId="99" borderId="32" applyNumberFormat="0" applyProtection="0">
      <alignment vertical="top"/>
    </xf>
    <xf numFmtId="4" fontId="34" fillId="65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6" fillId="60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7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34" fillId="35" borderId="45" applyNumberFormat="0" applyProtection="0">
      <alignment vertical="center"/>
    </xf>
    <xf numFmtId="170" fontId="1" fillId="0" borderId="0" applyFont="0" applyFill="0" applyBorder="0" applyAlignment="0" applyProtection="0"/>
    <xf numFmtId="0" fontId="2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82" borderId="40" applyNumberFormat="0" applyAlignment="0" applyProtection="0"/>
    <xf numFmtId="4" fontId="34" fillId="59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8" fillId="0" borderId="19" applyNumberFormat="0" applyFill="0" applyAlignment="0" applyProtection="0"/>
    <xf numFmtId="0" fontId="100" fillId="0" borderId="39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7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94" borderId="45" applyNumberFormat="0" applyProtection="0">
      <alignment horizontal="left" vertical="top" indent="1"/>
    </xf>
    <xf numFmtId="170" fontId="1" fillId="0" borderId="0" applyFont="0" applyFill="0" applyBorder="0" applyAlignment="0" applyProtection="0"/>
    <xf numFmtId="0" fontId="74" fillId="73" borderId="32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9" fillId="73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3" fillId="81" borderId="38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6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24" borderId="0" applyNumberFormat="0" applyBorder="0" applyAlignment="0" applyProtection="0"/>
    <xf numFmtId="0" fontId="74" fillId="54" borderId="32" applyNumberForma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34" fillId="92" borderId="45" applyNumberFormat="0" applyProtection="0">
      <alignment horizontal="left" vertical="center" indent="1"/>
    </xf>
    <xf numFmtId="4" fontId="34" fillId="71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34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28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6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6" borderId="3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34" fillId="77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6" fillId="0" borderId="42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34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130" fillId="86" borderId="45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7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7" fillId="71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0" fillId="0" borderId="27" applyNumberFormat="0" applyAlignment="0" applyProtection="0"/>
    <xf numFmtId="0" fontId="77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6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35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7" fillId="66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6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67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" fontId="43" fillId="0" borderId="56">
      <alignment vertical="top"/>
      <protection locked="0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2" borderId="0" applyNumberFormat="0" applyBorder="0" applyAlignment="0" applyProtection="0"/>
    <xf numFmtId="170" fontId="1" fillId="0" borderId="0" applyFont="0" applyFill="0" applyBorder="0" applyAlignment="0" applyProtection="0"/>
    <xf numFmtId="0" fontId="34" fillId="66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8" fillId="0" borderId="43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5" fontId="28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28" borderId="0" applyNumberFormat="0" applyBorder="0" applyAlignment="0" applyProtection="0"/>
    <xf numFmtId="170" fontId="1" fillId="0" borderId="0" applyFont="0" applyFill="0" applyBorder="0" applyAlignment="0" applyProtection="0"/>
    <xf numFmtId="0" fontId="34" fillId="6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34" fillId="78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149" fillId="0" borderId="28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79" borderId="31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6" fontId="35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56" borderId="3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110" fillId="74" borderId="45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80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6" fillId="0" borderId="41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0" fillId="0" borderId="27">
      <alignment horizontal="left" vertical="center"/>
    </xf>
    <xf numFmtId="0" fontId="6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6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7" fillId="69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6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7" fillId="68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111" fillId="90" borderId="45" applyNumberFormat="0" applyProtection="0">
      <alignment horizontal="righ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61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3" fillId="56" borderId="31" applyNumberFormat="0" applyProtection="0">
      <alignment vertical="top"/>
    </xf>
    <xf numFmtId="0" fontId="28" fillId="94" borderId="45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54" borderId="32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0" fillId="86" borderId="45" applyNumberFormat="0" applyProtection="0">
      <alignment horizontal="left" vertical="top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7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3" fillId="54" borderId="25" applyNumberFormat="0" applyAlignment="0" applyProtection="0"/>
    <xf numFmtId="0" fontId="210" fillId="0" borderId="0" applyNumberFormat="0" applyFill="0" applyBorder="0" applyAlignment="0" applyProtection="0"/>
    <xf numFmtId="0" fontId="211" fillId="5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170" fontId="34" fillId="0" borderId="0" applyFont="0" applyFill="0" applyBorder="0" applyAlignment="0" applyProtection="0">
      <alignment vertical="top"/>
    </xf>
    <xf numFmtId="0" fontId="28" fillId="0" borderId="0"/>
    <xf numFmtId="0" fontId="93" fillId="0" borderId="0">
      <alignment vertical="top"/>
    </xf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175" fontId="93" fillId="0" borderId="0" applyFill="0" applyBorder="0" applyProtection="0">
      <alignment vertical="top"/>
    </xf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170" fontId="28" fillId="0" borderId="0" applyFill="0" applyBorder="0" applyAlignment="0" applyProtection="0"/>
    <xf numFmtId="175" fontId="93" fillId="0" borderId="0" applyFill="0" applyBorder="0" applyProtection="0">
      <alignment vertical="top"/>
    </xf>
    <xf numFmtId="175" fontId="35" fillId="0" borderId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2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0" fontId="209" fillId="0" borderId="0">
      <alignment vertical="top"/>
    </xf>
    <xf numFmtId="0" fontId="93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34" fillId="0" borderId="0">
      <alignment vertical="top"/>
    </xf>
    <xf numFmtId="0" fontId="93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34" fillId="0" borderId="0">
      <alignment vertical="top"/>
    </xf>
    <xf numFmtId="0" fontId="33" fillId="9" borderId="16" applyNumberFormat="0" applyFont="0" applyAlignment="0" applyProtection="0"/>
    <xf numFmtId="9" fontId="93" fillId="0" borderId="0" applyFill="0" applyBorder="0" applyProtection="0">
      <alignment vertical="top"/>
    </xf>
    <xf numFmtId="9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0" fontId="33" fillId="9" borderId="16" applyNumberFormat="0" applyFont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170" fontId="28" fillId="0" borderId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2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8" fillId="0" borderId="0"/>
    <xf numFmtId="0" fontId="33" fillId="9" borderId="16" applyNumberFormat="0" applyFont="0" applyAlignment="0" applyProtection="0"/>
    <xf numFmtId="9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9" borderId="16" applyNumberFormat="0" applyFont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170" fontId="28" fillId="0" borderId="0" applyFill="0" applyBorder="0" applyAlignment="0" applyProtection="0"/>
    <xf numFmtId="0" fontId="1" fillId="0" borderId="0"/>
    <xf numFmtId="0" fontId="212" fillId="0" borderId="0"/>
    <xf numFmtId="0" fontId="33" fillId="9" borderId="16" applyNumberFormat="0" applyFont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170" fontId="28" fillId="0" borderId="0" applyFont="0" applyFill="0" applyBorder="0" applyAlignment="0" applyProtection="0"/>
    <xf numFmtId="175" fontId="35" fillId="0" borderId="0" applyFill="0" applyBorder="0" applyAlignment="0" applyProtection="0"/>
    <xf numFmtId="170" fontId="2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8" fillId="0" borderId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0" fontId="34" fillId="0" borderId="0">
      <alignment vertical="top"/>
    </xf>
    <xf numFmtId="0" fontId="1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12" fillId="0" borderId="0"/>
    <xf numFmtId="0" fontId="28" fillId="0" borderId="0"/>
    <xf numFmtId="0" fontId="9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3" fillId="9" borderId="16" applyNumberFormat="0" applyFont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0" fontId="34" fillId="0" borderId="0">
      <alignment vertical="top"/>
    </xf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9" borderId="16" applyNumberFormat="0" applyFont="0" applyAlignment="0" applyProtection="0"/>
    <xf numFmtId="0" fontId="33" fillId="9" borderId="16" applyNumberFormat="0" applyFont="0" applyAlignment="0" applyProtection="0"/>
    <xf numFmtId="0" fontId="33" fillId="0" borderId="0"/>
    <xf numFmtId="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88" fontId="35" fillId="0" borderId="0" applyFill="0" applyBorder="0" applyAlignment="0" applyProtection="0"/>
    <xf numFmtId="0" fontId="35" fillId="0" borderId="0"/>
    <xf numFmtId="170" fontId="28" fillId="0" borderId="0" applyFill="0" applyBorder="0" applyAlignment="0" applyProtection="0"/>
    <xf numFmtId="0" fontId="33" fillId="9" borderId="16" applyNumberFormat="0" applyFont="0" applyAlignment="0" applyProtection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8" fillId="0" borderId="0"/>
    <xf numFmtId="170" fontId="34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90" fontId="35" fillId="0" borderId="0"/>
    <xf numFmtId="190" fontId="33" fillId="0" borderId="0"/>
    <xf numFmtId="190" fontId="35" fillId="0" borderId="0"/>
    <xf numFmtId="190" fontId="28" fillId="0" borderId="0"/>
    <xf numFmtId="190" fontId="28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9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8" fillId="0" borderId="0" applyFill="0" applyBorder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8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8" fillId="0" borderId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9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28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9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170" fontId="33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9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33" fillId="0" borderId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9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34" fillId="0" borderId="0">
      <alignment vertical="top"/>
    </xf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9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9" borderId="16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9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215" fillId="0" borderId="0"/>
    <xf numFmtId="0" fontId="34" fillId="0" borderId="0">
      <alignment vertical="top"/>
    </xf>
    <xf numFmtId="0" fontId="214" fillId="0" borderId="0"/>
    <xf numFmtId="0" fontId="7" fillId="0" borderId="0"/>
    <xf numFmtId="43" fontId="7" fillId="0" borderId="0" applyFont="0" applyFill="0" applyBorder="0" applyAlignment="0" applyProtection="0"/>
    <xf numFmtId="0" fontId="74" fillId="73" borderId="32" applyNumberFormat="0" applyAlignment="0" applyProtection="0"/>
    <xf numFmtId="0" fontId="62" fillId="73" borderId="25" applyNumberFormat="0" applyAlignment="0" applyProtection="0"/>
    <xf numFmtId="0" fontId="70" fillId="63" borderId="25" applyNumberFormat="0" applyAlignment="0" applyProtection="0"/>
    <xf numFmtId="0" fontId="76" fillId="0" borderId="34" applyNumberFormat="0" applyFill="0" applyAlignment="0" applyProtection="0"/>
    <xf numFmtId="0" fontId="35" fillId="79" borderId="31" applyNumberFormat="0" applyFont="0" applyAlignment="0" applyProtection="0"/>
    <xf numFmtId="0" fontId="183" fillId="54" borderId="25" applyNumberFormat="0" applyAlignment="0" applyProtection="0"/>
    <xf numFmtId="0" fontId="185" fillId="103" borderId="25" applyNumberFormat="0" applyAlignment="0" applyProtection="0"/>
    <xf numFmtId="0" fontId="35" fillId="56" borderId="31" applyNumberFormat="0" applyAlignment="0" applyProtection="0"/>
    <xf numFmtId="0" fontId="74" fillId="73" borderId="32" applyNumberFormat="0" applyAlignment="0" applyProtection="0"/>
    <xf numFmtId="0" fontId="35" fillId="56" borderId="31" applyNumberFormat="0" applyAlignment="0" applyProtection="0"/>
    <xf numFmtId="0" fontId="35" fillId="79" borderId="31" applyNumberFormat="0" applyFont="0" applyAlignment="0" applyProtection="0"/>
    <xf numFmtId="0" fontId="76" fillId="0" borderId="34" applyNumberFormat="0" applyFill="0" applyAlignment="0" applyProtection="0"/>
    <xf numFmtId="0" fontId="185" fillId="103" borderId="25" applyNumberFormat="0" applyAlignment="0" applyProtection="0"/>
    <xf numFmtId="0" fontId="70" fillId="63" borderId="25" applyNumberFormat="0" applyAlignment="0" applyProtection="0"/>
    <xf numFmtId="0" fontId="183" fillId="54" borderId="25" applyNumberFormat="0" applyAlignment="0" applyProtection="0"/>
    <xf numFmtId="0" fontId="62" fillId="73" borderId="25" applyNumberFormat="0" applyAlignment="0" applyProtection="0"/>
    <xf numFmtId="10" fontId="42" fillId="35" borderId="56" applyNumberFormat="0" applyBorder="0" applyAlignment="0" applyProtection="0"/>
    <xf numFmtId="0" fontId="74" fillId="73" borderId="32" applyNumberFormat="0" applyAlignment="0" applyProtection="0"/>
    <xf numFmtId="0" fontId="62" fillId="73" borderId="25" applyNumberFormat="0" applyAlignment="0" applyProtection="0"/>
    <xf numFmtId="0" fontId="183" fillId="54" borderId="25" applyNumberFormat="0" applyAlignment="0" applyProtection="0"/>
    <xf numFmtId="0" fontId="70" fillId="63" borderId="25" applyNumberFormat="0" applyAlignment="0" applyProtection="0"/>
    <xf numFmtId="0" fontId="185" fillId="103" borderId="25" applyNumberFormat="0" applyAlignment="0" applyProtection="0"/>
    <xf numFmtId="0" fontId="76" fillId="0" borderId="34" applyNumberFormat="0" applyFill="0" applyAlignment="0" applyProtection="0"/>
    <xf numFmtId="0" fontId="35" fillId="79" borderId="31" applyNumberFormat="0" applyFont="0" applyAlignment="0" applyProtection="0"/>
    <xf numFmtId="0" fontId="35" fillId="56" borderId="31" applyNumberFormat="0" applyAlignment="0" applyProtection="0"/>
    <xf numFmtId="0" fontId="62" fillId="54" borderId="25" applyNumberFormat="0" applyAlignment="0" applyProtection="0"/>
    <xf numFmtId="0" fontId="70" fillId="41" borderId="25" applyNumberFormat="0" applyAlignment="0" applyProtection="0"/>
    <xf numFmtId="0" fontId="28" fillId="56" borderId="31" applyNumberFormat="0" applyAlignment="0" applyProtection="0"/>
    <xf numFmtId="0" fontId="74" fillId="54" borderId="32" applyNumberFormat="0" applyAlignment="0" applyProtection="0"/>
    <xf numFmtId="0" fontId="76" fillId="0" borderId="34" applyNumberFormat="0" applyFill="0" applyAlignment="0" applyProtection="0"/>
    <xf numFmtId="0" fontId="70" fillId="63" borderId="25" applyNumberFormat="0" applyAlignment="0" applyProtection="0"/>
    <xf numFmtId="0" fontId="35" fillId="56" borderId="31" applyNumberFormat="0" applyAlignment="0" applyProtection="0"/>
    <xf numFmtId="0" fontId="28" fillId="79" borderId="31" applyNumberFormat="0" applyFont="0" applyAlignment="0" applyProtection="0"/>
    <xf numFmtId="0" fontId="87" fillId="99" borderId="32" applyNumberFormat="0" applyProtection="0">
      <alignment vertical="top"/>
    </xf>
    <xf numFmtId="0" fontId="88" fillId="99" borderId="25" applyNumberFormat="0" applyProtection="0">
      <alignment vertical="top"/>
    </xf>
    <xf numFmtId="0" fontId="94" fillId="57" borderId="25" applyNumberFormat="0" applyProtection="0">
      <alignment vertical="top"/>
    </xf>
    <xf numFmtId="0" fontId="96" fillId="0" borderId="47" applyNumberFormat="0" applyFill="0" applyProtection="0">
      <alignment vertical="top"/>
    </xf>
    <xf numFmtId="0" fontId="93" fillId="56" borderId="31" applyNumberFormat="0" applyProtection="0">
      <alignment vertical="top"/>
    </xf>
    <xf numFmtId="0" fontId="102" fillId="82" borderId="25" applyNumberFormat="0" applyAlignment="0" applyProtection="0"/>
    <xf numFmtId="0" fontId="104" fillId="74" borderId="25" applyNumberFormat="0" applyAlignment="0" applyProtection="0"/>
    <xf numFmtId="0" fontId="76" fillId="0" borderId="41" applyNumberFormat="0" applyFill="0" applyAlignment="0" applyProtection="0"/>
    <xf numFmtId="0" fontId="101" fillId="82" borderId="40" applyNumberFormat="0" applyAlignment="0" applyProtection="0"/>
    <xf numFmtId="0" fontId="34" fillId="79" borderId="31" applyNumberFormat="0" applyFont="0" applyAlignment="0" applyProtection="0"/>
    <xf numFmtId="0" fontId="34" fillId="79" borderId="31" applyNumberFormat="0" applyFont="0" applyAlignment="0" applyProtection="0"/>
    <xf numFmtId="0" fontId="62" fillId="54" borderId="25" applyNumberFormat="0" applyAlignment="0" applyProtection="0"/>
    <xf numFmtId="0" fontId="50" fillId="0" borderId="27" applyNumberFormat="0" applyAlignment="0" applyProtection="0"/>
    <xf numFmtId="0" fontId="50" fillId="0" borderId="27">
      <alignment horizontal="left" vertical="center"/>
    </xf>
    <xf numFmtId="0" fontId="70" fillId="41" borderId="25" applyNumberFormat="0" applyAlignment="0" applyProtection="0"/>
    <xf numFmtId="0" fontId="28" fillId="56" borderId="31" applyNumberFormat="0" applyAlignment="0" applyProtection="0"/>
    <xf numFmtId="0" fontId="74" fillId="54" borderId="32" applyNumberFormat="0" applyAlignment="0" applyProtection="0"/>
    <xf numFmtId="4" fontId="110" fillId="74" borderId="45" applyNumberFormat="0" applyProtection="0">
      <alignment vertical="center"/>
    </xf>
    <xf numFmtId="4" fontId="130" fillId="86" borderId="45" applyNumberFormat="0" applyProtection="0">
      <alignment vertical="center"/>
    </xf>
    <xf numFmtId="4" fontId="110" fillId="86" borderId="45" applyNumberFormat="0" applyProtection="0">
      <alignment horizontal="left" vertical="center" indent="1"/>
    </xf>
    <xf numFmtId="0" fontId="110" fillId="86" borderId="45" applyNumberFormat="0" applyProtection="0">
      <alignment horizontal="left" vertical="top" indent="1"/>
    </xf>
    <xf numFmtId="4" fontId="34" fillId="59" borderId="45" applyNumberFormat="0" applyProtection="0">
      <alignment horizontal="right" vertical="center"/>
    </xf>
    <xf numFmtId="4" fontId="34" fillId="65" borderId="45" applyNumberFormat="0" applyProtection="0">
      <alignment horizontal="right" vertical="center"/>
    </xf>
    <xf numFmtId="4" fontId="34" fillId="76" borderId="45" applyNumberFormat="0" applyProtection="0">
      <alignment horizontal="right" vertical="center"/>
    </xf>
    <xf numFmtId="4" fontId="34" fillId="67" borderId="45" applyNumberFormat="0" applyProtection="0">
      <alignment horizontal="right" vertical="center"/>
    </xf>
    <xf numFmtId="4" fontId="34" fillId="71" borderId="45" applyNumberFormat="0" applyProtection="0">
      <alignment horizontal="right" vertical="center"/>
    </xf>
    <xf numFmtId="4" fontId="34" fillId="78" borderId="45" applyNumberFormat="0" applyProtection="0">
      <alignment horizontal="right" vertical="center"/>
    </xf>
    <xf numFmtId="4" fontId="34" fillId="77" borderId="45" applyNumberFormat="0" applyProtection="0">
      <alignment horizontal="right" vertical="center"/>
    </xf>
    <xf numFmtId="4" fontId="34" fillId="88" borderId="45" applyNumberFormat="0" applyProtection="0">
      <alignment horizontal="right" vertical="center"/>
    </xf>
    <xf numFmtId="4" fontId="34" fillId="66" borderId="45" applyNumberFormat="0" applyProtection="0">
      <alignment horizontal="right" vertical="center"/>
    </xf>
    <xf numFmtId="4" fontId="34" fillId="92" borderId="45" applyNumberFormat="0" applyProtection="0">
      <alignment horizontal="right" vertical="center"/>
    </xf>
    <xf numFmtId="0" fontId="28" fillId="91" borderId="45" applyNumberFormat="0" applyProtection="0">
      <alignment horizontal="left" vertical="center" indent="1"/>
    </xf>
    <xf numFmtId="0" fontId="28" fillId="91" borderId="45" applyNumberFormat="0" applyProtection="0">
      <alignment horizontal="left" vertical="top" indent="1"/>
    </xf>
    <xf numFmtId="0" fontId="28" fillId="87" borderId="45" applyNumberFormat="0" applyProtection="0">
      <alignment horizontal="left" vertical="center" indent="1"/>
    </xf>
    <xf numFmtId="0" fontId="28" fillId="87" borderId="45" applyNumberFormat="0" applyProtection="0">
      <alignment horizontal="left" vertical="top" indent="1"/>
    </xf>
    <xf numFmtId="0" fontId="28" fillId="93" borderId="45" applyNumberFormat="0" applyProtection="0">
      <alignment horizontal="left" vertical="center" indent="1"/>
    </xf>
    <xf numFmtId="0" fontId="28" fillId="93" borderId="45" applyNumberFormat="0" applyProtection="0">
      <alignment horizontal="left" vertical="top" indent="1"/>
    </xf>
    <xf numFmtId="0" fontId="28" fillId="94" borderId="45" applyNumberFormat="0" applyProtection="0">
      <alignment horizontal="left" vertical="center" indent="1"/>
    </xf>
    <xf numFmtId="0" fontId="28" fillId="94" borderId="45" applyNumberFormat="0" applyProtection="0">
      <alignment horizontal="left" vertical="top" indent="1"/>
    </xf>
    <xf numFmtId="4" fontId="34" fillId="35" borderId="45" applyNumberFormat="0" applyProtection="0">
      <alignment vertical="center"/>
    </xf>
    <xf numFmtId="4" fontId="132" fillId="35" borderId="45" applyNumberFormat="0" applyProtection="0">
      <alignment vertical="center"/>
    </xf>
    <xf numFmtId="4" fontId="34" fillId="35" borderId="45" applyNumberFormat="0" applyProtection="0">
      <alignment horizontal="left" vertical="center" indent="1"/>
    </xf>
    <xf numFmtId="0" fontId="34" fillId="35" borderId="45" applyNumberFormat="0" applyProtection="0">
      <alignment horizontal="left" vertical="top" indent="1"/>
    </xf>
    <xf numFmtId="4" fontId="34" fillId="90" borderId="45" applyNumberFormat="0" applyProtection="0">
      <alignment horizontal="right" vertical="center"/>
    </xf>
    <xf numFmtId="4" fontId="132" fillId="90" borderId="45" applyNumberFormat="0" applyProtection="0">
      <alignment horizontal="right" vertical="center"/>
    </xf>
    <xf numFmtId="4" fontId="34" fillId="92" borderId="45" applyNumberFormat="0" applyProtection="0">
      <alignment horizontal="left" vertical="center" indent="1"/>
    </xf>
    <xf numFmtId="0" fontId="34" fillId="87" borderId="45" applyNumberFormat="0" applyProtection="0">
      <alignment horizontal="left" vertical="top" indent="1"/>
    </xf>
    <xf numFmtId="4" fontId="111" fillId="90" borderId="45" applyNumberFormat="0" applyProtection="0">
      <alignment horizontal="right" vertical="center"/>
    </xf>
    <xf numFmtId="2" fontId="43" fillId="0" borderId="56">
      <alignment vertical="top"/>
      <protection locked="0"/>
    </xf>
    <xf numFmtId="0" fontId="76" fillId="0" borderId="34" applyNumberFormat="0" applyFill="0" applyAlignment="0" applyProtection="0"/>
    <xf numFmtId="0" fontId="143" fillId="54" borderId="25" applyNumberFormat="0" applyAlignment="0" applyProtection="0"/>
    <xf numFmtId="0" fontId="62" fillId="73" borderId="25" applyNumberFormat="0" applyAlignment="0" applyProtection="0"/>
    <xf numFmtId="10" fontId="42" fillId="35" borderId="56" applyNumberFormat="0" applyBorder="0" applyAlignment="0" applyProtection="0"/>
    <xf numFmtId="10" fontId="42" fillId="35" borderId="56" applyNumberFormat="0" applyBorder="0" applyAlignment="0" applyProtection="0"/>
    <xf numFmtId="0" fontId="152" fillId="41" borderId="25" applyNumberFormat="0" applyAlignment="0" applyProtection="0"/>
    <xf numFmtId="0" fontId="70" fillId="63" borderId="25" applyNumberFormat="0" applyAlignment="0" applyProtection="0"/>
    <xf numFmtId="0" fontId="152" fillId="41" borderId="25" applyNumberFormat="0" applyAlignment="0" applyProtection="0"/>
    <xf numFmtId="0" fontId="94" fillId="41" borderId="25" applyNumberFormat="0" applyAlignment="0" applyProtection="0"/>
    <xf numFmtId="0" fontId="152" fillId="41" borderId="25" applyNumberFormat="0" applyAlignment="0" applyProtection="0"/>
    <xf numFmtId="0" fontId="94" fillId="41" borderId="25" applyNumberFormat="0" applyAlignment="0" applyProtection="0"/>
    <xf numFmtId="0" fontId="35" fillId="56" borderId="31" applyNumberFormat="0" applyAlignment="0" applyProtection="0"/>
    <xf numFmtId="0" fontId="28" fillId="79" borderId="31" applyNumberFormat="0" applyFont="0" applyAlignment="0" applyProtection="0"/>
    <xf numFmtId="0" fontId="157" fillId="54" borderId="32" applyNumberFormat="0" applyAlignment="0" applyProtection="0"/>
    <xf numFmtId="0" fontId="74" fillId="73" borderId="32" applyNumberFormat="0" applyAlignment="0" applyProtection="0"/>
    <xf numFmtId="0" fontId="159" fillId="0" borderId="34" applyNumberFormat="0" applyFill="0" applyAlignment="0" applyProtection="0"/>
    <xf numFmtId="0" fontId="76" fillId="0" borderId="34" applyNumberFormat="0" applyFill="0" applyAlignment="0" applyProtection="0"/>
    <xf numFmtId="0" fontId="87" fillId="99" borderId="32" applyNumberFormat="0" applyProtection="0">
      <alignment vertical="top"/>
    </xf>
    <xf numFmtId="0" fontId="88" fillId="99" borderId="25" applyNumberFormat="0" applyProtection="0">
      <alignment vertical="top"/>
    </xf>
    <xf numFmtId="0" fontId="94" fillId="57" borderId="25" applyNumberFormat="0" applyProtection="0">
      <alignment vertical="top"/>
    </xf>
    <xf numFmtId="0" fontId="96" fillId="0" borderId="47" applyNumberFormat="0" applyFill="0" applyProtection="0">
      <alignment vertical="top"/>
    </xf>
    <xf numFmtId="0" fontId="93" fillId="56" borderId="31" applyNumberFormat="0" applyProtection="0">
      <alignment vertical="top"/>
    </xf>
    <xf numFmtId="10" fontId="42" fillId="35" borderId="56" applyNumberFormat="0" applyBorder="0" applyAlignment="0" applyProtection="0"/>
    <xf numFmtId="0" fontId="102" fillId="82" borderId="25" applyNumberFormat="0" applyAlignment="0" applyProtection="0"/>
    <xf numFmtId="0" fontId="104" fillId="74" borderId="25" applyNumberFormat="0" applyAlignment="0" applyProtection="0"/>
    <xf numFmtId="0" fontId="76" fillId="0" borderId="41" applyNumberFormat="0" applyFill="0" applyAlignment="0" applyProtection="0"/>
    <xf numFmtId="0" fontId="101" fillId="82" borderId="40" applyNumberFormat="0" applyAlignment="0" applyProtection="0"/>
    <xf numFmtId="0" fontId="34" fillId="79" borderId="31" applyNumberFormat="0" applyFont="0" applyAlignment="0" applyProtection="0"/>
    <xf numFmtId="0" fontId="34" fillId="79" borderId="31" applyNumberFormat="0" applyFont="0" applyAlignment="0" applyProtection="0"/>
    <xf numFmtId="0" fontId="62" fillId="73" borderId="25" applyNumberFormat="0" applyAlignment="0" applyProtection="0"/>
    <xf numFmtId="0" fontId="28" fillId="93" borderId="45" applyNumberFormat="0" applyProtection="0">
      <alignment horizontal="left" vertical="center" indent="1"/>
    </xf>
    <xf numFmtId="0" fontId="28" fillId="93" borderId="45" applyNumberFormat="0" applyProtection="0">
      <alignment horizontal="left" vertical="top" indent="1"/>
    </xf>
    <xf numFmtId="0" fontId="28" fillId="87" borderId="45" applyNumberFormat="0" applyProtection="0">
      <alignment horizontal="left" vertical="top" indent="1"/>
    </xf>
    <xf numFmtId="0" fontId="152" fillId="41" borderId="25" applyNumberFormat="0" applyAlignment="0" applyProtection="0"/>
    <xf numFmtId="0" fontId="28" fillId="79" borderId="31" applyNumberFormat="0" applyFont="0" applyAlignment="0" applyProtection="0"/>
    <xf numFmtId="4" fontId="34" fillId="88" borderId="45" applyNumberFormat="0" applyProtection="0">
      <alignment horizontal="right" vertical="center"/>
    </xf>
    <xf numFmtId="0" fontId="176" fillId="63" borderId="25" applyNumberFormat="0" applyAlignment="0" applyProtection="0"/>
    <xf numFmtId="4" fontId="110" fillId="86" borderId="45" applyNumberFormat="0" applyProtection="0">
      <alignment horizontal="left" vertical="center" indent="1"/>
    </xf>
    <xf numFmtId="0" fontId="62" fillId="54" borderId="25" applyNumberFormat="0" applyAlignment="0" applyProtection="0"/>
    <xf numFmtId="0" fontId="159" fillId="0" borderId="34" applyNumberFormat="0" applyFill="0" applyAlignment="0" applyProtection="0"/>
    <xf numFmtId="0" fontId="104" fillId="74" borderId="25" applyNumberFormat="0" applyAlignment="0" applyProtection="0"/>
    <xf numFmtId="0" fontId="102" fillId="82" borderId="25" applyNumberFormat="0" applyAlignment="0" applyProtection="0"/>
    <xf numFmtId="0" fontId="34" fillId="87" borderId="45" applyNumberFormat="0" applyProtection="0">
      <alignment horizontal="left" vertical="top" indent="1"/>
    </xf>
    <xf numFmtId="0" fontId="102" fillId="82" borderId="25" applyNumberFormat="0" applyAlignment="0" applyProtection="0"/>
    <xf numFmtId="0" fontId="28" fillId="87" borderId="45" applyNumberFormat="0" applyProtection="0">
      <alignment horizontal="left" vertical="center" indent="1"/>
    </xf>
    <xf numFmtId="0" fontId="70" fillId="63" borderId="25" applyNumberFormat="0" applyAlignment="0" applyProtection="0"/>
    <xf numFmtId="0" fontId="101" fillId="82" borderId="40" applyNumberFormat="0" applyAlignment="0" applyProtection="0"/>
    <xf numFmtId="0" fontId="28" fillId="91" borderId="45" applyNumberFormat="0" applyProtection="0">
      <alignment horizontal="left" vertical="top" indent="1"/>
    </xf>
    <xf numFmtId="0" fontId="152" fillId="41" borderId="25" applyNumberFormat="0" applyAlignment="0" applyProtection="0"/>
    <xf numFmtId="0" fontId="28" fillId="91" borderId="45" applyNumberFormat="0" applyProtection="0">
      <alignment horizontal="left" vertical="center" indent="1"/>
    </xf>
    <xf numFmtId="10" fontId="42" fillId="35" borderId="56" applyNumberFormat="0" applyBorder="0" applyAlignment="0" applyProtection="0"/>
    <xf numFmtId="10" fontId="42" fillId="35" borderId="56" applyNumberFormat="0" applyBorder="0" applyAlignment="0" applyProtection="0"/>
    <xf numFmtId="0" fontId="110" fillId="0" borderId="34" applyNumberFormat="0" applyFill="0" applyAlignment="0" applyProtection="0"/>
    <xf numFmtId="0" fontId="70" fillId="41" borderId="25" applyNumberFormat="0" applyAlignment="0" applyProtection="0"/>
    <xf numFmtId="0" fontId="96" fillId="0" borderId="47" applyNumberFormat="0" applyFill="0" applyProtection="0">
      <alignment vertical="top"/>
    </xf>
    <xf numFmtId="4" fontId="34" fillId="92" borderId="45" applyNumberFormat="0" applyProtection="0">
      <alignment horizontal="right" vertical="center"/>
    </xf>
    <xf numFmtId="0" fontId="94" fillId="41" borderId="25" applyNumberFormat="0" applyAlignment="0" applyProtection="0"/>
    <xf numFmtId="0" fontId="176" fillId="63" borderId="25" applyNumberFormat="0" applyAlignment="0" applyProtection="0"/>
    <xf numFmtId="0" fontId="179" fillId="73" borderId="32" applyNumberFormat="0" applyAlignment="0" applyProtection="0"/>
    <xf numFmtId="0" fontId="152" fillId="41" borderId="25" applyNumberFormat="0" applyAlignment="0" applyProtection="0"/>
    <xf numFmtId="0" fontId="94" fillId="57" borderId="25" applyNumberFormat="0" applyProtection="0">
      <alignment vertical="top"/>
    </xf>
    <xf numFmtId="0" fontId="34" fillId="79" borderId="31" applyNumberFormat="0" applyFont="0" applyAlignment="0" applyProtection="0"/>
    <xf numFmtId="0" fontId="76" fillId="0" borderId="41" applyNumberFormat="0" applyFill="0" applyAlignment="0" applyProtection="0"/>
    <xf numFmtId="4" fontId="132" fillId="90" borderId="45" applyNumberFormat="0" applyProtection="0">
      <alignment horizontal="right" vertical="center"/>
    </xf>
    <xf numFmtId="0" fontId="94" fillId="41" borderId="25" applyNumberFormat="0" applyAlignment="0" applyProtection="0"/>
    <xf numFmtId="4" fontId="34" fillId="90" borderId="45" applyNumberFormat="0" applyProtection="0">
      <alignment horizontal="right" vertical="center"/>
    </xf>
    <xf numFmtId="4" fontId="34" fillId="66" borderId="45" applyNumberFormat="0" applyProtection="0">
      <alignment horizontal="right" vertical="center"/>
    </xf>
    <xf numFmtId="10" fontId="42" fillId="35" borderId="56" applyNumberFormat="0" applyBorder="0" applyAlignment="0" applyProtection="0"/>
    <xf numFmtId="0" fontId="104" fillId="74" borderId="25" applyNumberFormat="0" applyAlignment="0" applyProtection="0"/>
    <xf numFmtId="0" fontId="34" fillId="35" borderId="45" applyNumberFormat="0" applyProtection="0">
      <alignment horizontal="left" vertical="top" indent="1"/>
    </xf>
    <xf numFmtId="4" fontId="34" fillId="67" borderId="45" applyNumberFormat="0" applyProtection="0">
      <alignment horizontal="right" vertical="center"/>
    </xf>
    <xf numFmtId="4" fontId="34" fillId="35" borderId="45" applyNumberFormat="0" applyProtection="0">
      <alignment horizontal="left" vertical="center" indent="1"/>
    </xf>
    <xf numFmtId="0" fontId="34" fillId="79" borderId="31" applyNumberFormat="0" applyFont="0" applyAlignment="0" applyProtection="0"/>
    <xf numFmtId="0" fontId="88" fillId="99" borderId="25" applyNumberFormat="0" applyProtection="0">
      <alignment vertical="top"/>
    </xf>
    <xf numFmtId="4" fontId="34" fillId="76" borderId="45" applyNumberFormat="0" applyProtection="0">
      <alignment horizontal="right" vertical="center"/>
    </xf>
    <xf numFmtId="4" fontId="132" fillId="35" borderId="45" applyNumberFormat="0" applyProtection="0">
      <alignment vertical="center"/>
    </xf>
    <xf numFmtId="0" fontId="34" fillId="79" borderId="31" applyNumberFormat="0" applyFont="0" applyAlignment="0" applyProtection="0"/>
    <xf numFmtId="0" fontId="87" fillId="99" borderId="32" applyNumberFormat="0" applyProtection="0">
      <alignment vertical="top"/>
    </xf>
    <xf numFmtId="4" fontId="34" fillId="65" borderId="45" applyNumberFormat="0" applyProtection="0">
      <alignment horizontal="right" vertical="center"/>
    </xf>
    <xf numFmtId="4" fontId="34" fillId="35" borderId="45" applyNumberFormat="0" applyProtection="0">
      <alignment vertical="center"/>
    </xf>
    <xf numFmtId="0" fontId="101" fillId="82" borderId="40" applyNumberFormat="0" applyAlignment="0" applyProtection="0"/>
    <xf numFmtId="4" fontId="34" fillId="59" borderId="45" applyNumberFormat="0" applyProtection="0">
      <alignment horizontal="right" vertical="center"/>
    </xf>
    <xf numFmtId="0" fontId="28" fillId="94" borderId="45" applyNumberFormat="0" applyProtection="0">
      <alignment horizontal="left" vertical="top" indent="1"/>
    </xf>
    <xf numFmtId="0" fontId="74" fillId="73" borderId="32" applyNumberFormat="0" applyAlignment="0" applyProtection="0"/>
    <xf numFmtId="0" fontId="169" fillId="73" borderId="25" applyNumberFormat="0" applyAlignment="0" applyProtection="0"/>
    <xf numFmtId="0" fontId="74" fillId="54" borderId="32" applyNumberFormat="0" applyAlignment="0" applyProtection="0"/>
    <xf numFmtId="4" fontId="34" fillId="92" borderId="45" applyNumberFormat="0" applyProtection="0">
      <alignment horizontal="left" vertical="center" indent="1"/>
    </xf>
    <xf numFmtId="4" fontId="34" fillId="71" borderId="45" applyNumberFormat="0" applyProtection="0">
      <alignment horizontal="right" vertical="center"/>
    </xf>
    <xf numFmtId="0" fontId="76" fillId="0" borderId="34" applyNumberFormat="0" applyFill="0" applyAlignment="0" applyProtection="0"/>
    <xf numFmtId="0" fontId="35" fillId="56" borderId="31" applyNumberFormat="0" applyAlignment="0" applyProtection="0"/>
    <xf numFmtId="4" fontId="34" fillId="77" borderId="45" applyNumberFormat="0" applyProtection="0">
      <alignment horizontal="right" vertical="center"/>
    </xf>
    <xf numFmtId="0" fontId="76" fillId="0" borderId="34" applyNumberFormat="0" applyFill="0" applyAlignment="0" applyProtection="0"/>
    <xf numFmtId="4" fontId="130" fillId="86" borderId="45" applyNumberFormat="0" applyProtection="0">
      <alignment vertical="center"/>
    </xf>
    <xf numFmtId="0" fontId="50" fillId="0" borderId="27" applyNumberFormat="0" applyAlignment="0" applyProtection="0"/>
    <xf numFmtId="2" fontId="43" fillId="0" borderId="56">
      <alignment vertical="top"/>
      <protection locked="0"/>
    </xf>
    <xf numFmtId="4" fontId="34" fillId="78" borderId="45" applyNumberFormat="0" applyProtection="0">
      <alignment horizontal="right" vertical="center"/>
    </xf>
    <xf numFmtId="0" fontId="34" fillId="79" borderId="31" applyNumberFormat="0" applyFont="0" applyAlignment="0" applyProtection="0"/>
    <xf numFmtId="0" fontId="28" fillId="56" borderId="31" applyNumberFormat="0" applyAlignment="0" applyProtection="0"/>
    <xf numFmtId="4" fontId="110" fillId="74" borderId="45" applyNumberFormat="0" applyProtection="0">
      <alignment vertical="center"/>
    </xf>
    <xf numFmtId="0" fontId="76" fillId="0" borderId="41" applyNumberFormat="0" applyFill="0" applyAlignment="0" applyProtection="0"/>
    <xf numFmtId="0" fontId="50" fillId="0" borderId="27">
      <alignment horizontal="left" vertical="center"/>
    </xf>
    <xf numFmtId="4" fontId="111" fillId="90" borderId="45" applyNumberFormat="0" applyProtection="0">
      <alignment horizontal="right" vertical="center"/>
    </xf>
    <xf numFmtId="0" fontId="93" fillId="56" borderId="31" applyNumberFormat="0" applyProtection="0">
      <alignment vertical="top"/>
    </xf>
    <xf numFmtId="0" fontId="28" fillId="94" borderId="45" applyNumberFormat="0" applyProtection="0">
      <alignment horizontal="left" vertical="center" indent="1"/>
    </xf>
    <xf numFmtId="0" fontId="157" fillId="54" borderId="32" applyNumberFormat="0" applyAlignment="0" applyProtection="0"/>
    <xf numFmtId="0" fontId="110" fillId="86" borderId="45" applyNumberFormat="0" applyProtection="0">
      <alignment horizontal="left" vertical="top" indent="1"/>
    </xf>
    <xf numFmtId="0" fontId="143" fillId="54" borderId="25" applyNumberFormat="0" applyAlignment="0" applyProtection="0"/>
    <xf numFmtId="0" fontId="28" fillId="0" borderId="0"/>
    <xf numFmtId="44" fontId="28" fillId="0" borderId="0" applyFont="0" applyFill="0" applyBorder="0" applyAlignment="0" applyProtection="0"/>
    <xf numFmtId="39" fontId="47" fillId="0" borderId="0"/>
    <xf numFmtId="39" fontId="47" fillId="0" borderId="0"/>
    <xf numFmtId="39" fontId="47" fillId="0" borderId="0"/>
    <xf numFmtId="39" fontId="47" fillId="0" borderId="0"/>
    <xf numFmtId="170" fontId="28" fillId="0" borderId="0" applyFont="0" applyFill="0" applyBorder="0" applyAlignment="0" applyProtection="0"/>
    <xf numFmtId="39" fontId="47" fillId="0" borderId="0"/>
    <xf numFmtId="39" fontId="47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0" fillId="0" borderId="0" applyFont="0" applyFill="0" applyBorder="0" applyAlignment="0" applyProtection="0"/>
    <xf numFmtId="187" fontId="41" fillId="0" borderId="0" applyFill="0" applyBorder="0" applyAlignment="0" applyProtection="0"/>
    <xf numFmtId="0" fontId="28" fillId="0" borderId="0"/>
    <xf numFmtId="0" fontId="50" fillId="0" borderId="23" applyNumberFormat="0" applyAlignment="0" applyProtection="0">
      <alignment horizontal="left" vertical="center"/>
    </xf>
    <xf numFmtId="0" fontId="50" fillId="0" borderId="57">
      <alignment horizontal="left" vertical="center"/>
    </xf>
    <xf numFmtId="0" fontId="40" fillId="0" borderId="0"/>
    <xf numFmtId="0" fontId="8" fillId="0" borderId="0"/>
    <xf numFmtId="0" fontId="41" fillId="0" borderId="0"/>
    <xf numFmtId="0" fontId="40" fillId="0" borderId="0"/>
    <xf numFmtId="9" fontId="41" fillId="0" borderId="0" applyFill="0" applyBorder="0" applyAlignment="0" applyProtection="0"/>
    <xf numFmtId="171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102" borderId="0" applyNumberFormat="0" applyBorder="0" applyAlignment="0" applyProtection="0"/>
    <xf numFmtId="0" fontId="82" fillId="41" borderId="0" applyNumberFormat="0" applyBorder="0" applyAlignment="0" applyProtection="0"/>
    <xf numFmtId="0" fontId="58" fillId="64" borderId="0" applyNumberFormat="0" applyBorder="0" applyAlignment="0" applyProtection="0"/>
    <xf numFmtId="0" fontId="58" fillId="73" borderId="0" applyNumberFormat="0" applyBorder="0" applyAlignment="0" applyProtection="0"/>
    <xf numFmtId="0" fontId="82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82" fillId="39" borderId="0" applyNumberFormat="0" applyBorder="0" applyAlignment="0" applyProtection="0"/>
    <xf numFmtId="0" fontId="82" fillId="42" borderId="0" applyNumberFormat="0" applyBorder="0" applyAlignment="0" applyProtection="0"/>
    <xf numFmtId="0" fontId="82" fillId="45" borderId="0" applyNumberFormat="0" applyBorder="0" applyAlignment="0" applyProtection="0"/>
    <xf numFmtId="0" fontId="58" fillId="62" borderId="0" applyNumberFormat="0" applyBorder="0" applyAlignment="0" applyProtection="0"/>
    <xf numFmtId="0" fontId="58" fillId="59" borderId="0" applyNumberFormat="0" applyBorder="0" applyAlignment="0" applyProtection="0"/>
    <xf numFmtId="0" fontId="58" fillId="62" borderId="0" applyNumberFormat="0" applyBorder="0" applyAlignment="0" applyProtection="0"/>
    <xf numFmtId="0" fontId="58" fillId="79" borderId="0" applyNumberFormat="0" applyBorder="0" applyAlignment="0" applyProtection="0"/>
    <xf numFmtId="0" fontId="83" fillId="46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59" fillId="62" borderId="0" applyNumberFormat="0" applyBorder="0" applyAlignment="0" applyProtection="0"/>
    <xf numFmtId="0" fontId="59" fillId="78" borderId="0" applyNumberFormat="0" applyBorder="0" applyAlignment="0" applyProtection="0"/>
    <xf numFmtId="0" fontId="59" fillId="67" borderId="0" applyNumberFormat="0" applyBorder="0" applyAlignment="0" applyProtection="0"/>
    <xf numFmtId="0" fontId="59" fillId="59" borderId="0" applyNumberFormat="0" applyBorder="0" applyAlignment="0" applyProtection="0"/>
    <xf numFmtId="0" fontId="59" fillId="62" borderId="0" applyNumberFormat="0" applyBorder="0" applyAlignment="0" applyProtection="0"/>
    <xf numFmtId="0" fontId="83" fillId="108" borderId="0" applyNumberFormat="0" applyBorder="0" applyAlignment="0" applyProtection="0"/>
    <xf numFmtId="0" fontId="83" fillId="51" borderId="0" applyNumberFormat="0" applyBorder="0" applyAlignment="0" applyProtection="0"/>
    <xf numFmtId="0" fontId="83" fillId="109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53" borderId="0" applyNumberFormat="0" applyBorder="0" applyAlignment="0" applyProtection="0"/>
    <xf numFmtId="0" fontId="86" fillId="37" borderId="0" applyNumberFormat="0" applyBorder="0" applyAlignment="0" applyProtection="0"/>
    <xf numFmtId="0" fontId="88" fillId="54" borderId="25" applyNumberFormat="0" applyAlignment="0" applyProtection="0"/>
    <xf numFmtId="0" fontId="84" fillId="55" borderId="26" applyNumberFormat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8" fillId="0" borderId="0" applyFill="0" applyBorder="0" applyAlignment="0" applyProtection="0"/>
    <xf numFmtId="170" fontId="28" fillId="0" borderId="0" applyFont="0" applyFill="0" applyBorder="0" applyAlignment="0" applyProtection="0"/>
    <xf numFmtId="175" fontId="8" fillId="0" borderId="0" applyFill="0" applyBorder="0" applyAlignment="0" applyProtection="0"/>
    <xf numFmtId="174" fontId="41" fillId="0" borderId="0"/>
    <xf numFmtId="174" fontId="46" fillId="0" borderId="0"/>
    <xf numFmtId="174" fontId="41" fillId="0" borderId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72" fontId="41" fillId="0" borderId="0"/>
    <xf numFmtId="171" fontId="41" fillId="0" borderId="0"/>
    <xf numFmtId="0" fontId="90" fillId="0" borderId="0" applyNumberFormat="0" applyFill="0" applyBorder="0" applyAlignment="0" applyProtection="0"/>
    <xf numFmtId="0" fontId="92" fillId="38" borderId="0" applyNumberFormat="0" applyBorder="0" applyAlignment="0" applyProtection="0"/>
    <xf numFmtId="38" fontId="49" fillId="34" borderId="0" applyNumberFormat="0" applyBorder="0" applyAlignment="0" applyProtection="0"/>
    <xf numFmtId="0" fontId="97" fillId="0" borderId="28" applyNumberFormat="0" applyFill="0" applyAlignment="0" applyProtection="0"/>
    <xf numFmtId="0" fontId="98" fillId="0" borderId="19" applyNumberFormat="0" applyFill="0" applyAlignment="0" applyProtection="0"/>
    <xf numFmtId="0" fontId="99" fillId="0" borderId="29" applyNumberFormat="0" applyFill="0" applyAlignment="0" applyProtection="0"/>
    <xf numFmtId="0" fontId="99" fillId="0" borderId="0" applyNumberFormat="0" applyFill="0" applyBorder="0" applyAlignment="0" applyProtection="0"/>
    <xf numFmtId="10" fontId="49" fillId="35" borderId="20" applyNumberFormat="0" applyBorder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85" fillId="0" borderId="30" applyNumberFormat="0" applyFill="0" applyAlignment="0" applyProtection="0"/>
    <xf numFmtId="0" fontId="95" fillId="57" borderId="0" applyNumberFormat="0" applyBorder="0" applyAlignment="0" applyProtection="0"/>
    <xf numFmtId="173" fontId="5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1" fillId="0" borderId="0"/>
    <xf numFmtId="0" fontId="28" fillId="0" borderId="0"/>
    <xf numFmtId="0" fontId="35" fillId="0" borderId="0"/>
    <xf numFmtId="0" fontId="8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8" fillId="0" borderId="0"/>
    <xf numFmtId="0" fontId="156" fillId="0" borderId="0"/>
    <xf numFmtId="0" fontId="8" fillId="56" borderId="31" applyNumberFormat="0" applyAlignment="0" applyProtection="0"/>
    <xf numFmtId="0" fontId="87" fillId="54" borderId="32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0" fontId="91" fillId="0" borderId="0" applyNumberFormat="0" applyFill="0" applyBorder="0" applyAlignment="0" applyProtection="0"/>
    <xf numFmtId="0" fontId="96" fillId="0" borderId="34" applyNumberFormat="0" applyFill="0" applyAlignment="0" applyProtection="0"/>
    <xf numFmtId="0" fontId="89" fillId="0" borderId="0" applyNumberFormat="0" applyFill="0" applyBorder="0" applyAlignment="0" applyProtection="0"/>
    <xf numFmtId="0" fontId="77" fillId="0" borderId="58" applyNumberFormat="0" applyFill="0" applyAlignment="0" applyProtection="0"/>
    <xf numFmtId="0" fontId="61" fillId="61" borderId="0" applyNumberFormat="0" applyBorder="0" applyAlignment="0" applyProtection="0"/>
    <xf numFmtId="0" fontId="74" fillId="82" borderId="32" applyNumberFormat="0" applyAlignment="0" applyProtection="0"/>
    <xf numFmtId="0" fontId="217" fillId="82" borderId="25" applyNumberFormat="0" applyAlignment="0" applyProtection="0"/>
    <xf numFmtId="0" fontId="218" fillId="0" borderId="0" applyNumberFormat="0" applyFill="0" applyBorder="0" applyAlignment="0" applyProtection="0"/>
    <xf numFmtId="0" fontId="66" fillId="62" borderId="0" applyNumberFormat="0" applyBorder="0" applyAlignment="0" applyProtection="0"/>
    <xf numFmtId="0" fontId="70" fillId="74" borderId="25" applyNumberFormat="0" applyAlignment="0" applyProtection="0"/>
    <xf numFmtId="0" fontId="219" fillId="74" borderId="0" applyNumberFormat="0" applyBorder="0" applyAlignment="0" applyProtection="0"/>
    <xf numFmtId="0" fontId="76" fillId="0" borderId="59" applyNumberFormat="0" applyFill="0" applyAlignment="0" applyProtection="0"/>
    <xf numFmtId="0" fontId="59" fillId="83" borderId="0" applyNumberFormat="0" applyBorder="0" applyAlignment="0" applyProtection="0"/>
    <xf numFmtId="0" fontId="59" fillId="78" borderId="0" applyNumberFormat="0" applyBorder="0" applyAlignment="0" applyProtection="0"/>
    <xf numFmtId="0" fontId="59" fillId="67" borderId="0" applyNumberFormat="0" applyBorder="0" applyAlignment="0" applyProtection="0"/>
    <xf numFmtId="0" fontId="59" fillId="110" borderId="0" applyNumberFormat="0" applyBorder="0" applyAlignment="0" applyProtection="0"/>
    <xf numFmtId="0" fontId="59" fillId="76" borderId="0" applyNumberFormat="0" applyBorder="0" applyAlignment="0" applyProtection="0"/>
    <xf numFmtId="0" fontId="28" fillId="79" borderId="31" applyNumberFormat="0" applyFont="0" applyAlignment="0" applyProtection="0"/>
    <xf numFmtId="0" fontId="220" fillId="0" borderId="60" applyNumberFormat="0" applyFill="0" applyAlignment="0" applyProtection="0"/>
    <xf numFmtId="0" fontId="221" fillId="0" borderId="61" applyNumberFormat="0" applyFill="0" applyAlignment="0" applyProtection="0"/>
    <xf numFmtId="0" fontId="101" fillId="0" borderId="62" applyNumberFormat="0" applyFill="0" applyAlignment="0" applyProtection="0"/>
    <xf numFmtId="0" fontId="10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82" fillId="40" borderId="0" applyNumberFormat="0" applyBorder="0" applyAlignment="0" applyProtection="0"/>
    <xf numFmtId="0" fontId="82" fillId="111" borderId="0" applyNumberFormat="0" applyBorder="0" applyAlignment="0" applyProtection="0"/>
    <xf numFmtId="0" fontId="83" fillId="111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94" fillId="41" borderId="25" applyNumberFormat="0" applyAlignment="0" applyProtection="0"/>
    <xf numFmtId="0" fontId="28" fillId="0" borderId="0"/>
    <xf numFmtId="0" fontId="35" fillId="0" borderId="0"/>
    <xf numFmtId="0" fontId="35" fillId="0" borderId="0"/>
    <xf numFmtId="0" fontId="156" fillId="0" borderId="0"/>
    <xf numFmtId="0" fontId="2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35" fillId="0" borderId="0" applyFont="0" applyFill="0" applyBorder="0" applyAlignment="0" applyProtection="0"/>
    <xf numFmtId="0" fontId="39" fillId="0" borderId="0"/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8" fillId="87" borderId="98" applyNumberFormat="0" applyProtection="0">
      <alignment horizontal="left" vertical="center" indent="1"/>
    </xf>
    <xf numFmtId="0" fontId="102" fillId="82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43" fontId="1" fillId="0" borderId="0" applyFont="0" applyFill="0" applyBorder="0" applyAlignment="0" applyProtection="0"/>
    <xf numFmtId="0" fontId="152" fillId="41" borderId="91" applyNumberFormat="0" applyAlignment="0" applyProtection="0"/>
    <xf numFmtId="0" fontId="28" fillId="93" borderId="98" applyNumberFormat="0" applyProtection="0">
      <alignment horizontal="left" vertical="top" indent="1"/>
    </xf>
    <xf numFmtId="0" fontId="28" fillId="94" borderId="98" applyNumberFormat="0" applyProtection="0">
      <alignment horizontal="left" vertical="center" indent="1"/>
    </xf>
    <xf numFmtId="4" fontId="34" fillId="90" borderId="98" applyNumberFormat="0" applyProtection="0">
      <alignment horizontal="right" vertical="center"/>
    </xf>
    <xf numFmtId="0" fontId="143" fillId="54" borderId="91" applyNumberFormat="0" applyAlignment="0" applyProtection="0"/>
    <xf numFmtId="0" fontId="28" fillId="93" borderId="98" applyNumberFormat="0" applyProtection="0">
      <alignment horizontal="left" vertical="center" indent="1"/>
    </xf>
    <xf numFmtId="0" fontId="28" fillId="87" borderId="98" applyNumberFormat="0" applyProtection="0">
      <alignment horizontal="left" vertical="top" indent="1"/>
    </xf>
    <xf numFmtId="10" fontId="42" fillId="35" borderId="102" applyNumberFormat="0" applyBorder="0" applyAlignment="0" applyProtection="0"/>
    <xf numFmtId="4" fontId="132" fillId="35" borderId="98" applyNumberFormat="0" applyProtection="0">
      <alignment vertical="center"/>
    </xf>
    <xf numFmtId="4" fontId="111" fillId="90" borderId="98" applyNumberFormat="0" applyProtection="0">
      <alignment horizontal="right" vertical="center"/>
    </xf>
    <xf numFmtId="0" fontId="34" fillId="87" borderId="98" applyNumberFormat="0" applyProtection="0">
      <alignment horizontal="left" vertical="top" indent="1"/>
    </xf>
    <xf numFmtId="10" fontId="42" fillId="35" borderId="102" applyNumberFormat="0" applyBorder="0" applyAlignment="0" applyProtection="0"/>
    <xf numFmtId="0" fontId="76" fillId="0" borderId="95" applyNumberFormat="0" applyFill="0" applyAlignment="0" applyProtection="0"/>
    <xf numFmtId="0" fontId="34" fillId="35" borderId="98" applyNumberFormat="0" applyProtection="0">
      <alignment horizontal="left" vertical="top" indent="1"/>
    </xf>
    <xf numFmtId="4" fontId="34" fillId="35" borderId="98" applyNumberFormat="0" applyProtection="0">
      <alignment vertical="center"/>
    </xf>
    <xf numFmtId="0" fontId="28" fillId="87" borderId="98" applyNumberFormat="0" applyProtection="0">
      <alignment horizontal="left" vertical="center" indent="1"/>
    </xf>
    <xf numFmtId="0" fontId="62" fillId="54" borderId="63" applyNumberFormat="0" applyAlignment="0" applyProtection="0"/>
    <xf numFmtId="0" fontId="50" fillId="0" borderId="64" applyNumberFormat="0" applyAlignment="0" applyProtection="0"/>
    <xf numFmtId="0" fontId="50" fillId="0" borderId="64">
      <alignment horizontal="left" vertical="center"/>
    </xf>
    <xf numFmtId="0" fontId="70" fillId="41" borderId="63" applyNumberFormat="0" applyAlignment="0" applyProtection="0"/>
    <xf numFmtId="0" fontId="28" fillId="56" borderId="65" applyNumberFormat="0" applyAlignment="0" applyProtection="0"/>
    <xf numFmtId="0" fontId="74" fillId="54" borderId="66" applyNumberFormat="0" applyAlignment="0" applyProtection="0"/>
    <xf numFmtId="0" fontId="93" fillId="56" borderId="93" applyNumberFormat="0" applyProtection="0">
      <alignment vertical="top"/>
    </xf>
    <xf numFmtId="0" fontId="87" fillId="99" borderId="94" applyNumberFormat="0" applyProtection="0">
      <alignment vertical="top"/>
    </xf>
    <xf numFmtId="4" fontId="34" fillId="88" borderId="98" applyNumberFormat="0" applyProtection="0">
      <alignment horizontal="right" vertical="center"/>
    </xf>
    <xf numFmtId="0" fontId="62" fillId="73" borderId="91" applyNumberFormat="0" applyAlignment="0" applyProtection="0"/>
    <xf numFmtId="0" fontId="104" fillId="74" borderId="91" applyNumberFormat="0" applyAlignment="0" applyProtection="0"/>
    <xf numFmtId="0" fontId="76" fillId="0" borderId="67" applyNumberFormat="0" applyFill="0" applyAlignment="0" applyProtection="0"/>
    <xf numFmtId="0" fontId="87" fillId="73" borderId="66" applyNumberFormat="0" applyAlignment="0" applyProtection="0"/>
    <xf numFmtId="0" fontId="88" fillId="73" borderId="63" applyNumberFormat="0" applyAlignment="0" applyProtection="0"/>
    <xf numFmtId="0" fontId="94" fillId="63" borderId="63" applyNumberFormat="0" applyAlignment="0" applyProtection="0"/>
    <xf numFmtId="0" fontId="96" fillId="0" borderId="67" applyNumberFormat="0" applyFill="0" applyAlignment="0" applyProtection="0"/>
    <xf numFmtId="0" fontId="82" fillId="79" borderId="65" applyNumberFormat="0" applyFont="0" applyAlignment="0" applyProtection="0"/>
    <xf numFmtId="0" fontId="34" fillId="79" borderId="65" applyNumberFormat="0" applyFont="0" applyAlignment="0" applyProtection="0"/>
    <xf numFmtId="0" fontId="101" fillId="82" borderId="68" applyNumberFormat="0" applyAlignment="0" applyProtection="0"/>
    <xf numFmtId="0" fontId="102" fillId="82" borderId="63" applyNumberFormat="0" applyAlignment="0" applyProtection="0"/>
    <xf numFmtId="0" fontId="104" fillId="74" borderId="63" applyNumberFormat="0" applyAlignment="0" applyProtection="0"/>
    <xf numFmtId="0" fontId="76" fillId="0" borderId="69" applyNumberFormat="0" applyFill="0" applyAlignment="0" applyProtection="0"/>
    <xf numFmtId="0" fontId="34" fillId="79" borderId="65" applyNumberFormat="0" applyFont="0" applyAlignment="0" applyProtection="0"/>
    <xf numFmtId="0" fontId="34" fillId="79" borderId="65" applyNumberFormat="0" applyFont="0" applyAlignment="0" applyProtection="0"/>
    <xf numFmtId="0" fontId="28" fillId="79" borderId="65" applyNumberFormat="0" applyFont="0" applyAlignment="0" applyProtection="0"/>
    <xf numFmtId="4" fontId="34" fillId="76" borderId="70" applyNumberFormat="0" applyProtection="0">
      <alignment horizontal="right" vertical="center"/>
    </xf>
    <xf numFmtId="0" fontId="35" fillId="56" borderId="65" applyNumberFormat="0" applyAlignment="0" applyProtection="0"/>
    <xf numFmtId="4" fontId="34" fillId="35" borderId="70" applyNumberFormat="0" applyProtection="0">
      <alignment horizontal="left" vertical="center" indent="1"/>
    </xf>
    <xf numFmtId="0" fontId="152" fillId="41" borderId="63" applyNumberFormat="0" applyAlignment="0" applyProtection="0"/>
    <xf numFmtId="4" fontId="34" fillId="92" borderId="70" applyNumberFormat="0" applyProtection="0">
      <alignment horizontal="right" vertical="center"/>
    </xf>
    <xf numFmtId="0" fontId="157" fillId="54" borderId="66" applyNumberFormat="0" applyAlignment="0" applyProtection="0"/>
    <xf numFmtId="4" fontId="110" fillId="86" borderId="70" applyNumberFormat="0" applyProtection="0">
      <alignment horizontal="left" vertical="center" indent="1"/>
    </xf>
    <xf numFmtId="0" fontId="70" fillId="63" borderId="63" applyNumberFormat="0" applyAlignment="0" applyProtection="0"/>
    <xf numFmtId="0" fontId="28" fillId="91" borderId="98" applyNumberFormat="0" applyProtection="0">
      <alignment horizontal="left" vertical="top" indent="1"/>
    </xf>
    <xf numFmtId="4" fontId="110" fillId="74" borderId="70" applyNumberFormat="0" applyProtection="0">
      <alignment vertical="center"/>
    </xf>
    <xf numFmtId="4" fontId="111" fillId="90" borderId="70" applyNumberFormat="0" applyProtection="0">
      <alignment horizontal="right" vertical="center"/>
    </xf>
    <xf numFmtId="4" fontId="34" fillId="59" borderId="70" applyNumberFormat="0" applyProtection="0">
      <alignment horizontal="right" vertical="center"/>
    </xf>
    <xf numFmtId="0" fontId="28" fillId="87" borderId="70" applyNumberFormat="0" applyProtection="0">
      <alignment horizontal="left" vertical="center" indent="1"/>
    </xf>
    <xf numFmtId="0" fontId="62" fillId="73" borderId="63" applyNumberFormat="0" applyAlignment="0" applyProtection="0"/>
    <xf numFmtId="0" fontId="28" fillId="93" borderId="70" applyNumberFormat="0" applyProtection="0">
      <alignment horizontal="left" vertical="center" indent="1"/>
    </xf>
    <xf numFmtId="4" fontId="132" fillId="90" borderId="70" applyNumberFormat="0" applyProtection="0">
      <alignment horizontal="right" vertical="center"/>
    </xf>
    <xf numFmtId="0" fontId="28" fillId="91" borderId="70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0" fontId="28" fillId="87" borderId="98" applyNumberFormat="0" applyProtection="0">
      <alignment horizontal="left" vertical="center" indent="1"/>
    </xf>
    <xf numFmtId="4" fontId="34" fillId="35" borderId="70" applyNumberFormat="0" applyProtection="0">
      <alignment vertical="center"/>
    </xf>
    <xf numFmtId="0" fontId="39" fillId="0" borderId="0"/>
    <xf numFmtId="0" fontId="28" fillId="91" borderId="98" applyNumberFormat="0" applyProtection="0">
      <alignment horizontal="left" vertical="center" indent="1"/>
    </xf>
    <xf numFmtId="0" fontId="152" fillId="41" borderId="63" applyNumberFormat="0" applyAlignment="0" applyProtection="0"/>
    <xf numFmtId="4" fontId="34" fillId="67" borderId="70" applyNumberFormat="0" applyProtection="0">
      <alignment horizontal="right" vertical="center"/>
    </xf>
    <xf numFmtId="0" fontId="34" fillId="87" borderId="70" applyNumberFormat="0" applyProtection="0">
      <alignment horizontal="left" vertical="top" indent="1"/>
    </xf>
    <xf numFmtId="0" fontId="28" fillId="94" borderId="70" applyNumberFormat="0" applyProtection="0">
      <alignment horizontal="left" vertical="center" indent="1"/>
    </xf>
    <xf numFmtId="4" fontId="34" fillId="78" borderId="70" applyNumberFormat="0" applyProtection="0">
      <alignment horizontal="right" vertical="center"/>
    </xf>
    <xf numFmtId="0" fontId="28" fillId="93" borderId="70" applyNumberFormat="0" applyProtection="0">
      <alignment horizontal="left" vertical="top" indent="1"/>
    </xf>
    <xf numFmtId="4" fontId="130" fillId="86" borderId="70" applyNumberFormat="0" applyProtection="0">
      <alignment vertical="center"/>
    </xf>
    <xf numFmtId="4" fontId="34" fillId="71" borderId="70" applyNumberFormat="0" applyProtection="0">
      <alignment horizontal="right" vertical="center"/>
    </xf>
    <xf numFmtId="0" fontId="94" fillId="41" borderId="63" applyNumberFormat="0" applyAlignment="0" applyProtection="0"/>
    <xf numFmtId="0" fontId="143" fillId="54" borderId="63" applyNumberFormat="0" applyAlignment="0" applyProtection="0"/>
    <xf numFmtId="4" fontId="34" fillId="66" borderId="70" applyNumberFormat="0" applyProtection="0">
      <alignment horizontal="right" vertical="center"/>
    </xf>
    <xf numFmtId="4" fontId="34" fillId="90" borderId="70" applyNumberFormat="0" applyProtection="0">
      <alignment horizontal="right" vertical="center"/>
    </xf>
    <xf numFmtId="0" fontId="28" fillId="87" borderId="70" applyNumberFormat="0" applyProtection="0">
      <alignment horizontal="left" vertical="top" indent="1"/>
    </xf>
    <xf numFmtId="0" fontId="152" fillId="41" borderId="63" applyNumberFormat="0" applyAlignment="0" applyProtection="0"/>
    <xf numFmtId="4" fontId="34" fillId="92" borderId="98" applyNumberFormat="0" applyProtection="0">
      <alignment horizontal="left" vertical="center" indent="1"/>
    </xf>
    <xf numFmtId="4" fontId="34" fillId="88" borderId="70" applyNumberFormat="0" applyProtection="0">
      <alignment horizontal="right" vertical="center"/>
    </xf>
    <xf numFmtId="4" fontId="132" fillId="90" borderId="98" applyNumberFormat="0" applyProtection="0">
      <alignment horizontal="right" vertical="center"/>
    </xf>
    <xf numFmtId="0" fontId="28" fillId="91" borderId="70" applyNumberFormat="0" applyProtection="0">
      <alignment horizontal="left" vertical="top" indent="1"/>
    </xf>
    <xf numFmtId="10" fontId="49" fillId="35" borderId="88" applyNumberFormat="0" applyBorder="0" applyAlignment="0" applyProtection="0"/>
    <xf numFmtId="4" fontId="34" fillId="92" borderId="98" applyNumberFormat="0" applyProtection="0">
      <alignment horizontal="right" vertical="center"/>
    </xf>
    <xf numFmtId="4" fontId="34" fillId="92" borderId="70" applyNumberFormat="0" applyProtection="0">
      <alignment horizontal="left" vertical="center" indent="1"/>
    </xf>
    <xf numFmtId="0" fontId="110" fillId="86" borderId="70" applyNumberFormat="0" applyProtection="0">
      <alignment horizontal="left" vertical="top" indent="1"/>
    </xf>
    <xf numFmtId="4" fontId="34" fillId="77" borderId="70" applyNumberFormat="0" applyProtection="0">
      <alignment horizontal="right" vertical="center"/>
    </xf>
    <xf numFmtId="0" fontId="94" fillId="41" borderId="63" applyNumberFormat="0" applyAlignment="0" applyProtection="0"/>
    <xf numFmtId="4" fontId="34" fillId="65" borderId="70" applyNumberFormat="0" applyProtection="0">
      <alignment horizontal="right" vertical="center"/>
    </xf>
    <xf numFmtId="0" fontId="34" fillId="35" borderId="70" applyNumberFormat="0" applyProtection="0">
      <alignment horizontal="left" vertical="top" indent="1"/>
    </xf>
    <xf numFmtId="4" fontId="132" fillId="35" borderId="70" applyNumberFormat="0" applyProtection="0">
      <alignment vertical="center"/>
    </xf>
    <xf numFmtId="170" fontId="40" fillId="0" borderId="0" applyFont="0" applyFill="0" applyBorder="0" applyAlignment="0" applyProtection="0"/>
    <xf numFmtId="0" fontId="28" fillId="94" borderId="70" applyNumberFormat="0" applyProtection="0">
      <alignment horizontal="left" vertical="top" indent="1"/>
    </xf>
    <xf numFmtId="0" fontId="74" fillId="73" borderId="66" applyNumberFormat="0" applyAlignment="0" applyProtection="0"/>
    <xf numFmtId="0" fontId="159" fillId="0" borderId="95" applyNumberFormat="0" applyFill="0" applyAlignment="0" applyProtection="0"/>
    <xf numFmtId="0" fontId="159" fillId="0" borderId="67" applyNumberFormat="0" applyFill="0" applyAlignment="0" applyProtection="0"/>
    <xf numFmtId="0" fontId="76" fillId="0" borderId="67" applyNumberFormat="0" applyFill="0" applyAlignment="0" applyProtection="0"/>
    <xf numFmtId="0" fontId="87" fillId="99" borderId="66" applyNumberFormat="0" applyProtection="0">
      <alignment vertical="top"/>
    </xf>
    <xf numFmtId="0" fontId="88" fillId="99" borderId="63" applyNumberFormat="0" applyProtection="0">
      <alignment vertical="top"/>
    </xf>
    <xf numFmtId="0" fontId="94" fillId="57" borderId="63" applyNumberFormat="0" applyProtection="0">
      <alignment vertical="top"/>
    </xf>
    <xf numFmtId="0" fontId="96" fillId="0" borderId="71" applyNumberFormat="0" applyFill="0" applyProtection="0">
      <alignment vertical="top"/>
    </xf>
    <xf numFmtId="0" fontId="93" fillId="56" borderId="65" applyNumberFormat="0" applyProtection="0">
      <alignment vertical="top"/>
    </xf>
    <xf numFmtId="0" fontId="110" fillId="86" borderId="98" applyNumberFormat="0" applyProtection="0">
      <alignment horizontal="left" vertical="top" indent="1"/>
    </xf>
    <xf numFmtId="0" fontId="34" fillId="79" borderId="93" applyNumberFormat="0" applyFont="0" applyAlignment="0" applyProtection="0"/>
    <xf numFmtId="0" fontId="169" fillId="73" borderId="63" applyNumberFormat="0" applyAlignment="0" applyProtection="0"/>
    <xf numFmtId="0" fontId="176" fillId="63" borderId="63" applyNumberFormat="0" applyAlignment="0" applyProtection="0"/>
    <xf numFmtId="0" fontId="34" fillId="79" borderId="65" applyNumberFormat="0" applyFont="0" applyAlignment="0" applyProtection="0"/>
    <xf numFmtId="0" fontId="179" fillId="73" borderId="66" applyNumberFormat="0" applyAlignment="0" applyProtection="0"/>
    <xf numFmtId="0" fontId="110" fillId="0" borderId="67" applyNumberFormat="0" applyFill="0" applyAlignment="0" applyProtection="0"/>
    <xf numFmtId="0" fontId="176" fillId="63" borderId="63" applyNumberFormat="0" applyAlignment="0" applyProtection="0"/>
    <xf numFmtId="0" fontId="74" fillId="73" borderId="66" applyNumberFormat="0" applyAlignment="0" applyProtection="0"/>
    <xf numFmtId="0" fontId="62" fillId="73" borderId="63" applyNumberFormat="0" applyAlignment="0" applyProtection="0"/>
    <xf numFmtId="0" fontId="70" fillId="63" borderId="63" applyNumberFormat="0" applyAlignment="0" applyProtection="0"/>
    <xf numFmtId="0" fontId="76" fillId="0" borderId="67" applyNumberFormat="0" applyFill="0" applyAlignment="0" applyProtection="0"/>
    <xf numFmtId="0" fontId="35" fillId="79" borderId="65" applyNumberFormat="0" applyFont="0" applyAlignment="0" applyProtection="0"/>
    <xf numFmtId="0" fontId="182" fillId="54" borderId="72" applyNumberFormat="0" applyAlignment="0" applyProtection="0"/>
    <xf numFmtId="0" fontId="183" fillId="54" borderId="63" applyNumberFormat="0" applyAlignment="0" applyProtection="0"/>
    <xf numFmtId="0" fontId="185" fillId="103" borderId="63" applyNumberFormat="0" applyAlignment="0" applyProtection="0"/>
    <xf numFmtId="0" fontId="159" fillId="0" borderId="73" applyNumberFormat="0" applyFill="0" applyAlignment="0" applyProtection="0"/>
    <xf numFmtId="0" fontId="35" fillId="56" borderId="65" applyNumberFormat="0" applyAlignment="0" applyProtection="0"/>
    <xf numFmtId="0" fontId="74" fillId="73" borderId="66" applyNumberFormat="0" applyAlignment="0" applyProtection="0"/>
    <xf numFmtId="0" fontId="35" fillId="56" borderId="65" applyNumberFormat="0" applyAlignment="0" applyProtection="0"/>
    <xf numFmtId="0" fontId="35" fillId="79" borderId="65" applyNumberFormat="0" applyFont="0" applyAlignment="0" applyProtection="0"/>
    <xf numFmtId="0" fontId="159" fillId="0" borderId="73" applyNumberFormat="0" applyFill="0" applyAlignment="0" applyProtection="0"/>
    <xf numFmtId="0" fontId="76" fillId="0" borderId="67" applyNumberFormat="0" applyFill="0" applyAlignment="0" applyProtection="0"/>
    <xf numFmtId="0" fontId="185" fillId="103" borderId="63" applyNumberFormat="0" applyAlignment="0" applyProtection="0"/>
    <xf numFmtId="0" fontId="70" fillId="63" borderId="63" applyNumberFormat="0" applyAlignment="0" applyProtection="0"/>
    <xf numFmtId="0" fontId="183" fillId="54" borderId="63" applyNumberFormat="0" applyAlignment="0" applyProtection="0"/>
    <xf numFmtId="0" fontId="62" fillId="73" borderId="63" applyNumberFormat="0" applyAlignment="0" applyProtection="0"/>
    <xf numFmtId="0" fontId="182" fillId="54" borderId="72" applyNumberFormat="0" applyAlignment="0" applyProtection="0"/>
    <xf numFmtId="10" fontId="42" fillId="35" borderId="74" applyNumberFormat="0" applyBorder="0" applyAlignment="0" applyProtection="0"/>
    <xf numFmtId="10" fontId="42" fillId="35" borderId="74" applyNumberFormat="0" applyBorder="0" applyAlignment="0" applyProtection="0"/>
    <xf numFmtId="0" fontId="74" fillId="73" borderId="66" applyNumberFormat="0" applyAlignment="0" applyProtection="0"/>
    <xf numFmtId="0" fontId="182" fillId="54" borderId="72" applyNumberFormat="0" applyAlignment="0" applyProtection="0"/>
    <xf numFmtId="0" fontId="62" fillId="73" borderId="63" applyNumberFormat="0" applyAlignment="0" applyProtection="0"/>
    <xf numFmtId="0" fontId="183" fillId="54" borderId="63" applyNumberFormat="0" applyAlignment="0" applyProtection="0"/>
    <xf numFmtId="0" fontId="70" fillId="63" borderId="63" applyNumberFormat="0" applyAlignment="0" applyProtection="0"/>
    <xf numFmtId="0" fontId="185" fillId="103" borderId="63" applyNumberFormat="0" applyAlignment="0" applyProtection="0"/>
    <xf numFmtId="0" fontId="76" fillId="0" borderId="67" applyNumberFormat="0" applyFill="0" applyAlignment="0" applyProtection="0"/>
    <xf numFmtId="0" fontId="159" fillId="0" borderId="73" applyNumberFormat="0" applyFill="0" applyAlignment="0" applyProtection="0"/>
    <xf numFmtId="0" fontId="35" fillId="79" borderId="65" applyNumberFormat="0" applyFont="0" applyAlignment="0" applyProtection="0"/>
    <xf numFmtId="0" fontId="35" fillId="56" borderId="65" applyNumberFormat="0" applyAlignment="0" applyProtection="0"/>
    <xf numFmtId="0" fontId="62" fillId="54" borderId="91" applyNumberFormat="0" applyAlignment="0" applyProtection="0"/>
    <xf numFmtId="4" fontId="34" fillId="66" borderId="98" applyNumberFormat="0" applyProtection="0">
      <alignment horizontal="right" vertical="center"/>
    </xf>
    <xf numFmtId="0" fontId="70" fillId="41" borderId="91" applyNumberFormat="0" applyAlignment="0" applyProtection="0"/>
    <xf numFmtId="0" fontId="50" fillId="0" borderId="92" applyNumberFormat="0" applyAlignment="0" applyProtection="0"/>
    <xf numFmtId="0" fontId="157" fillId="54" borderId="94" applyNumberFormat="0" applyAlignment="0" applyProtection="0"/>
    <xf numFmtId="4" fontId="34" fillId="77" borderId="98" applyNumberFormat="0" applyProtection="0">
      <alignment horizontal="right" vertical="center"/>
    </xf>
    <xf numFmtId="0" fontId="28" fillId="94" borderId="98" applyNumberFormat="0" applyProtection="0">
      <alignment horizontal="left" vertical="center" indent="1"/>
    </xf>
    <xf numFmtId="0" fontId="185" fillId="103" borderId="91" applyNumberFormat="0" applyAlignment="0" applyProtection="0"/>
    <xf numFmtId="0" fontId="94" fillId="41" borderId="91" applyNumberFormat="0" applyAlignment="0" applyProtection="0"/>
    <xf numFmtId="0" fontId="28" fillId="91" borderId="98" applyNumberFormat="0" applyProtection="0">
      <alignment horizontal="left" vertical="top" indent="1"/>
    </xf>
    <xf numFmtId="0" fontId="88" fillId="99" borderId="91" applyNumberFormat="0" applyProtection="0">
      <alignment vertical="top"/>
    </xf>
    <xf numFmtId="0" fontId="28" fillId="56" borderId="93" applyNumberFormat="0" applyAlignment="0" applyProtection="0"/>
    <xf numFmtId="2" fontId="43" fillId="0" borderId="102">
      <alignment vertical="top"/>
      <protection locked="0"/>
    </xf>
    <xf numFmtId="0" fontId="50" fillId="0" borderId="92" applyNumberFormat="0" applyAlignment="0" applyProtection="0"/>
    <xf numFmtId="0" fontId="62" fillId="54" borderId="91" applyNumberFormat="0" applyAlignment="0" applyProtection="0"/>
    <xf numFmtId="0" fontId="76" fillId="0" borderId="97" applyNumberFormat="0" applyFill="0" applyAlignment="0" applyProtection="0"/>
    <xf numFmtId="0" fontId="62" fillId="73" borderId="91" applyNumberFormat="0" applyAlignment="0" applyProtection="0"/>
    <xf numFmtId="4" fontId="34" fillId="78" borderId="98" applyNumberFormat="0" applyProtection="0">
      <alignment horizontal="right" vertical="center"/>
    </xf>
    <xf numFmtId="4" fontId="34" fillId="59" borderId="98" applyNumberFormat="0" applyProtection="0">
      <alignment horizontal="right" vertical="center"/>
    </xf>
    <xf numFmtId="0" fontId="94" fillId="57" borderId="91" applyNumberFormat="0" applyProtection="0">
      <alignment vertical="top"/>
    </xf>
    <xf numFmtId="10" fontId="42" fillId="35" borderId="102" applyNumberFormat="0" applyBorder="0" applyAlignment="0" applyProtection="0"/>
    <xf numFmtId="0" fontId="28" fillId="94" borderId="98" applyNumberFormat="0" applyProtection="0">
      <alignment horizontal="left" vertical="center" indent="1"/>
    </xf>
    <xf numFmtId="4" fontId="34" fillId="90" borderId="98" applyNumberFormat="0" applyProtection="0">
      <alignment horizontal="right" vertical="center"/>
    </xf>
    <xf numFmtId="0" fontId="70" fillId="63" borderId="91" applyNumberFormat="0" applyAlignment="0" applyProtection="0"/>
    <xf numFmtId="0" fontId="28" fillId="56" borderId="93" applyNumberFormat="0" applyAlignment="0" applyProtection="0"/>
    <xf numFmtId="0" fontId="62" fillId="54" borderId="91" applyNumberFormat="0" applyAlignment="0" applyProtection="0"/>
    <xf numFmtId="0" fontId="28" fillId="79" borderId="93" applyNumberFormat="0" applyFont="0" applyAlignment="0" applyProtection="0"/>
    <xf numFmtId="0" fontId="35" fillId="56" borderId="93" applyNumberFormat="0" applyAlignment="0" applyProtection="0"/>
    <xf numFmtId="4" fontId="34" fillId="88" borderId="98" applyNumberFormat="0" applyProtection="0">
      <alignment horizontal="right" vertical="center"/>
    </xf>
    <xf numFmtId="0" fontId="94" fillId="41" borderId="91" applyNumberFormat="0" applyAlignment="0" applyProtection="0"/>
    <xf numFmtId="0" fontId="28" fillId="91" borderId="98" applyNumberFormat="0" applyProtection="0">
      <alignment horizontal="left" vertical="top" indent="1"/>
    </xf>
    <xf numFmtId="0" fontId="74" fillId="73" borderId="94" applyNumberFormat="0" applyAlignment="0" applyProtection="0"/>
    <xf numFmtId="0" fontId="182" fillId="54" borderId="100" applyNumberFormat="0" applyAlignment="0" applyProtection="0"/>
    <xf numFmtId="0" fontId="101" fillId="82" borderId="96" applyNumberFormat="0" applyAlignment="0" applyProtection="0"/>
    <xf numFmtId="0" fontId="152" fillId="41" borderId="91" applyNumberFormat="0" applyAlignment="0" applyProtection="0"/>
    <xf numFmtId="0" fontId="35" fillId="79" borderId="93" applyNumberFormat="0" applyFont="0" applyAlignment="0" applyProtection="0"/>
    <xf numFmtId="10" fontId="42" fillId="35" borderId="102" applyNumberFormat="0" applyBorder="0" applyAlignment="0" applyProtection="0"/>
    <xf numFmtId="4" fontId="34" fillId="71" borderId="98" applyNumberFormat="0" applyProtection="0">
      <alignment horizontal="right" vertical="center"/>
    </xf>
    <xf numFmtId="4" fontId="34" fillId="77" borderId="98" applyNumberFormat="0" applyProtection="0">
      <alignment horizontal="right" vertical="center"/>
    </xf>
    <xf numFmtId="10" fontId="42" fillId="35" borderId="102" applyNumberFormat="0" applyBorder="0" applyAlignment="0" applyProtection="0"/>
    <xf numFmtId="0" fontId="102" fillId="82" borderId="91" applyNumberFormat="0" applyAlignment="0" applyProtection="0"/>
    <xf numFmtId="0" fontId="70" fillId="63" borderId="91" applyNumberFormat="0" applyAlignment="0" applyProtection="0"/>
    <xf numFmtId="0" fontId="62" fillId="73" borderId="91" applyNumberFormat="0" applyAlignment="0" applyProtection="0"/>
    <xf numFmtId="4" fontId="34" fillId="65" borderId="98" applyNumberFormat="0" applyProtection="0">
      <alignment horizontal="right" vertical="center"/>
    </xf>
    <xf numFmtId="0" fontId="182" fillId="54" borderId="100" applyNumberFormat="0" applyAlignment="0" applyProtection="0"/>
    <xf numFmtId="10" fontId="42" fillId="35" borderId="102" applyNumberFormat="0" applyBorder="0" applyAlignment="0" applyProtection="0"/>
    <xf numFmtId="4" fontId="110" fillId="86" borderId="98" applyNumberFormat="0" applyProtection="0">
      <alignment horizontal="left" vertical="center" indent="1"/>
    </xf>
    <xf numFmtId="4" fontId="34" fillId="92" borderId="98" applyNumberFormat="0" applyProtection="0">
      <alignment horizontal="right" vertical="center"/>
    </xf>
    <xf numFmtId="0" fontId="94" fillId="57" borderId="91" applyNumberFormat="0" applyProtection="0">
      <alignment vertical="top"/>
    </xf>
    <xf numFmtId="10" fontId="42" fillId="35" borderId="102" applyNumberFormat="0" applyBorder="0" applyAlignment="0" applyProtection="0"/>
    <xf numFmtId="4" fontId="110" fillId="86" borderId="98" applyNumberFormat="0" applyProtection="0">
      <alignment horizontal="left" vertical="center" indent="1"/>
    </xf>
    <xf numFmtId="0" fontId="34" fillId="79" borderId="93" applyNumberFormat="0" applyFont="0" applyAlignment="0" applyProtection="0"/>
    <xf numFmtId="4" fontId="34" fillId="76" borderId="98" applyNumberFormat="0" applyProtection="0">
      <alignment horizontal="right" vertical="center"/>
    </xf>
    <xf numFmtId="0" fontId="70" fillId="63" borderId="91" applyNumberFormat="0" applyAlignment="0" applyProtection="0"/>
    <xf numFmtId="0" fontId="34" fillId="79" borderId="93" applyNumberFormat="0" applyFont="0" applyAlignment="0" applyProtection="0"/>
    <xf numFmtId="0" fontId="28" fillId="79" borderId="93" applyNumberFormat="0" applyFont="0" applyAlignment="0" applyProtection="0"/>
    <xf numFmtId="0" fontId="143" fillId="54" borderId="91" applyNumberFormat="0" applyAlignment="0" applyProtection="0"/>
    <xf numFmtId="0" fontId="76" fillId="0" borderId="95" applyNumberFormat="0" applyFill="0" applyAlignment="0" applyProtection="0"/>
    <xf numFmtId="0" fontId="94" fillId="41" borderId="91" applyNumberFormat="0" applyAlignment="0" applyProtection="0"/>
    <xf numFmtId="0" fontId="101" fillId="82" borderId="96" applyNumberFormat="0" applyAlignment="0" applyProtection="0"/>
    <xf numFmtId="0" fontId="70" fillId="63" borderId="91" applyNumberFormat="0" applyAlignment="0" applyProtection="0"/>
    <xf numFmtId="0" fontId="28" fillId="56" borderId="93" applyNumberFormat="0" applyAlignment="0" applyProtection="0"/>
    <xf numFmtId="0" fontId="143" fillId="54" borderId="91" applyNumberFormat="0" applyAlignment="0" applyProtection="0"/>
    <xf numFmtId="0" fontId="35" fillId="79" borderId="93" applyNumberFormat="0" applyFont="0" applyAlignment="0" applyProtection="0"/>
    <xf numFmtId="0" fontId="152" fillId="41" borderId="91" applyNumberFormat="0" applyAlignment="0" applyProtection="0"/>
    <xf numFmtId="0" fontId="169" fillId="73" borderId="91" applyNumberFormat="0" applyAlignment="0" applyProtection="0"/>
    <xf numFmtId="0" fontId="104" fillId="74" borderId="91" applyNumberFormat="0" applyAlignment="0" applyProtection="0"/>
    <xf numFmtId="0" fontId="74" fillId="54" borderId="94" applyNumberFormat="0" applyAlignment="0" applyProtection="0"/>
    <xf numFmtId="0" fontId="76" fillId="0" borderId="95" applyNumberFormat="0" applyFill="0" applyAlignment="0" applyProtection="0"/>
    <xf numFmtId="0" fontId="28" fillId="93" borderId="98" applyNumberFormat="0" applyProtection="0">
      <alignment horizontal="left" vertical="top" indent="1"/>
    </xf>
    <xf numFmtId="4" fontId="34" fillId="76" borderId="98" applyNumberFormat="0" applyProtection="0">
      <alignment horizontal="right" vertical="center"/>
    </xf>
    <xf numFmtId="0" fontId="35" fillId="56" borderId="93" applyNumberFormat="0" applyAlignment="0" applyProtection="0"/>
    <xf numFmtId="0" fontId="34" fillId="79" borderId="93" applyNumberFormat="0" applyFont="0" applyAlignment="0" applyProtection="0"/>
    <xf numFmtId="0" fontId="35" fillId="79" borderId="93" applyNumberFormat="0" applyFont="0" applyAlignment="0" applyProtection="0"/>
    <xf numFmtId="0" fontId="28" fillId="93" borderId="98" applyNumberFormat="0" applyProtection="0">
      <alignment horizontal="left" vertical="center" indent="1"/>
    </xf>
    <xf numFmtId="0" fontId="62" fillId="54" borderId="91" applyNumberFormat="0" applyAlignment="0" applyProtection="0"/>
    <xf numFmtId="0" fontId="28" fillId="91" borderId="98" applyNumberFormat="0" applyProtection="0">
      <alignment horizontal="left" vertical="center" indent="1"/>
    </xf>
    <xf numFmtId="0" fontId="70" fillId="41" borderId="91" applyNumberFormat="0" applyAlignment="0" applyProtection="0"/>
    <xf numFmtId="4" fontId="111" fillId="90" borderId="98" applyNumberFormat="0" applyProtection="0">
      <alignment horizontal="right" vertical="center"/>
    </xf>
    <xf numFmtId="0" fontId="76" fillId="0" borderId="95" applyNumberFormat="0" applyFill="0" applyAlignment="0" applyProtection="0"/>
    <xf numFmtId="4" fontId="34" fillId="71" borderId="98" applyNumberFormat="0" applyProtection="0">
      <alignment horizontal="right" vertical="center"/>
    </xf>
    <xf numFmtId="0" fontId="88" fillId="99" borderId="91" applyNumberFormat="0" applyProtection="0">
      <alignment vertical="top"/>
    </xf>
    <xf numFmtId="0" fontId="74" fillId="73" borderId="94" applyNumberFormat="0" applyAlignment="0" applyProtection="0"/>
    <xf numFmtId="0" fontId="34" fillId="79" borderId="93" applyNumberFormat="0" applyFont="0" applyAlignment="0" applyProtection="0"/>
    <xf numFmtId="4" fontId="34" fillId="90" borderId="98" applyNumberFormat="0" applyProtection="0">
      <alignment horizontal="right" vertical="center"/>
    </xf>
    <xf numFmtId="4" fontId="132" fillId="90" borderId="98" applyNumberFormat="0" applyProtection="0">
      <alignment horizontal="right" vertical="center"/>
    </xf>
    <xf numFmtId="4" fontId="34" fillId="92" borderId="98" applyNumberFormat="0" applyProtection="0">
      <alignment horizontal="right" vertical="center"/>
    </xf>
    <xf numFmtId="0" fontId="62" fillId="54" borderId="91" applyNumberFormat="0" applyAlignment="0" applyProtection="0"/>
    <xf numFmtId="0" fontId="34" fillId="87" borderId="98" applyNumberFormat="0" applyProtection="0">
      <alignment horizontal="left" vertical="top" indent="1"/>
    </xf>
    <xf numFmtId="0" fontId="104" fillId="74" borderId="91" applyNumberFormat="0" applyAlignment="0" applyProtection="0"/>
    <xf numFmtId="4" fontId="34" fillId="92" borderId="98" applyNumberFormat="0" applyProtection="0">
      <alignment horizontal="left" vertical="center" indent="1"/>
    </xf>
    <xf numFmtId="0" fontId="34" fillId="79" borderId="93" applyNumberFormat="0" applyFont="0" applyAlignment="0" applyProtection="0"/>
    <xf numFmtId="0" fontId="152" fillId="41" borderId="91" applyNumberFormat="0" applyAlignment="0" applyProtection="0"/>
    <xf numFmtId="4" fontId="34" fillId="66" borderId="98" applyNumberFormat="0" applyProtection="0">
      <alignment horizontal="right" vertical="center"/>
    </xf>
    <xf numFmtId="0" fontId="35" fillId="56" borderId="93" applyNumberFormat="0" applyAlignment="0" applyProtection="0"/>
    <xf numFmtId="4" fontId="34" fillId="92" borderId="98" applyNumberFormat="0" applyProtection="0">
      <alignment horizontal="left" vertical="center" indent="1"/>
    </xf>
    <xf numFmtId="4" fontId="34" fillId="78" borderId="98" applyNumberFormat="0" applyProtection="0">
      <alignment horizontal="right" vertical="center"/>
    </xf>
    <xf numFmtId="0" fontId="104" fillId="74" borderId="91" applyNumberFormat="0" applyAlignment="0" applyProtection="0"/>
    <xf numFmtId="0" fontId="34" fillId="35" borderId="98" applyNumberFormat="0" applyProtection="0">
      <alignment horizontal="left" vertical="top" indent="1"/>
    </xf>
    <xf numFmtId="4" fontId="34" fillId="88" borderId="98" applyNumberFormat="0" applyProtection="0">
      <alignment horizontal="right" vertical="center"/>
    </xf>
    <xf numFmtId="0" fontId="35" fillId="79" borderId="93" applyNumberFormat="0" applyFont="0" applyAlignment="0" applyProtection="0"/>
    <xf numFmtId="4" fontId="132" fillId="90" borderId="98" applyNumberFormat="0" applyProtection="0">
      <alignment horizontal="right" vertical="center"/>
    </xf>
    <xf numFmtId="0" fontId="28" fillId="94" borderId="98" applyNumberFormat="0" applyProtection="0">
      <alignment horizontal="left" vertical="top" indent="1"/>
    </xf>
    <xf numFmtId="4" fontId="130" fillId="86" borderId="98" applyNumberFormat="0" applyProtection="0">
      <alignment vertical="center"/>
    </xf>
    <xf numFmtId="4" fontId="111" fillId="90" borderId="98" applyNumberFormat="0" applyProtection="0">
      <alignment horizontal="right" vertical="center"/>
    </xf>
    <xf numFmtId="0" fontId="28" fillId="79" borderId="93" applyNumberFormat="0" applyFont="0" applyAlignment="0" applyProtection="0"/>
    <xf numFmtId="0" fontId="28" fillId="87" borderId="98" applyNumberFormat="0" applyProtection="0">
      <alignment horizontal="left" vertical="top" indent="1"/>
    </xf>
    <xf numFmtId="0" fontId="34" fillId="79" borderId="93" applyNumberFormat="0" applyFont="0" applyAlignment="0" applyProtection="0"/>
    <xf numFmtId="4" fontId="34" fillId="77" borderId="98" applyNumberFormat="0" applyProtection="0">
      <alignment horizontal="right" vertical="center"/>
    </xf>
    <xf numFmtId="0" fontId="76" fillId="0" borderId="95" applyNumberFormat="0" applyFill="0" applyAlignment="0" applyProtection="0"/>
    <xf numFmtId="4" fontId="34" fillId="90" borderId="98" applyNumberFormat="0" applyProtection="0">
      <alignment horizontal="right" vertical="center"/>
    </xf>
    <xf numFmtId="0" fontId="96" fillId="0" borderId="95" applyNumberFormat="0" applyFill="0" applyAlignment="0" applyProtection="0"/>
    <xf numFmtId="4" fontId="34" fillId="78" borderId="98" applyNumberFormat="0" applyProtection="0">
      <alignment horizontal="right" vertical="center"/>
    </xf>
    <xf numFmtId="0" fontId="185" fillId="103" borderId="91" applyNumberFormat="0" applyAlignment="0" applyProtection="0"/>
    <xf numFmtId="0" fontId="34" fillId="35" borderId="98" applyNumberFormat="0" applyProtection="0">
      <alignment horizontal="left" vertical="top" indent="1"/>
    </xf>
    <xf numFmtId="0" fontId="93" fillId="56" borderId="93" applyNumberFormat="0" applyProtection="0">
      <alignment vertical="top"/>
    </xf>
    <xf numFmtId="4" fontId="111" fillId="90" borderId="98" applyNumberFormat="0" applyProtection="0">
      <alignment horizontal="right" vertical="center"/>
    </xf>
    <xf numFmtId="0" fontId="76" fillId="0" borderId="95" applyNumberFormat="0" applyFill="0" applyAlignment="0" applyProtection="0"/>
    <xf numFmtId="0" fontId="62" fillId="73" borderId="91" applyNumberFormat="0" applyAlignment="0" applyProtection="0"/>
    <xf numFmtId="4" fontId="34" fillId="71" borderId="98" applyNumberFormat="0" applyProtection="0">
      <alignment horizontal="right" vertical="center"/>
    </xf>
    <xf numFmtId="10" fontId="42" fillId="35" borderId="102" applyNumberFormat="0" applyBorder="0" applyAlignment="0" applyProtection="0"/>
    <xf numFmtId="0" fontId="70" fillId="63" borderId="91" applyNumberFormat="0" applyAlignment="0" applyProtection="0"/>
    <xf numFmtId="4" fontId="34" fillId="35" borderId="98" applyNumberFormat="0" applyProtection="0">
      <alignment horizontal="left" vertical="center" indent="1"/>
    </xf>
    <xf numFmtId="0" fontId="102" fillId="82" borderId="91" applyNumberFormat="0" applyAlignment="0" applyProtection="0"/>
    <xf numFmtId="4" fontId="110" fillId="74" borderId="98" applyNumberFormat="0" applyProtection="0">
      <alignment vertical="center"/>
    </xf>
    <xf numFmtId="0" fontId="94" fillId="63" borderId="91" applyNumberFormat="0" applyAlignment="0" applyProtection="0"/>
    <xf numFmtId="4" fontId="34" fillId="67" borderId="98" applyNumberFormat="0" applyProtection="0">
      <alignment horizontal="right" vertical="center"/>
    </xf>
    <xf numFmtId="0" fontId="183" fillId="54" borderId="91" applyNumberFormat="0" applyAlignment="0" applyProtection="0"/>
    <xf numFmtId="4" fontId="132" fillId="35" borderId="98" applyNumberFormat="0" applyProtection="0">
      <alignment vertical="center"/>
    </xf>
    <xf numFmtId="4" fontId="132" fillId="35" borderId="98" applyNumberFormat="0" applyProtection="0">
      <alignment vertical="center"/>
    </xf>
    <xf numFmtId="0" fontId="94" fillId="41" borderId="91" applyNumberFormat="0" applyAlignment="0" applyProtection="0"/>
    <xf numFmtId="0" fontId="74" fillId="73" borderId="94" applyNumberFormat="0" applyAlignment="0" applyProtection="0"/>
    <xf numFmtId="0" fontId="152" fillId="41" borderId="91" applyNumberFormat="0" applyAlignment="0" applyProtection="0"/>
    <xf numFmtId="0" fontId="35" fillId="56" borderId="93" applyNumberFormat="0" applyAlignment="0" applyProtection="0"/>
    <xf numFmtId="0" fontId="76" fillId="0" borderId="97" applyNumberFormat="0" applyFill="0" applyAlignment="0" applyProtection="0"/>
    <xf numFmtId="0" fontId="74" fillId="54" borderId="94" applyNumberFormat="0" applyAlignment="0" applyProtection="0"/>
    <xf numFmtId="0" fontId="70" fillId="63" borderId="91" applyNumberFormat="0" applyAlignment="0" applyProtection="0"/>
    <xf numFmtId="0" fontId="74" fillId="54" borderId="94" applyNumberFormat="0" applyAlignment="0" applyProtection="0"/>
    <xf numFmtId="4" fontId="34" fillId="76" borderId="98" applyNumberFormat="0" applyProtection="0">
      <alignment horizontal="right" vertical="center"/>
    </xf>
    <xf numFmtId="0" fontId="62" fillId="73" borderId="91" applyNumberFormat="0" applyAlignment="0" applyProtection="0"/>
    <xf numFmtId="4" fontId="34" fillId="35" borderId="98" applyNumberFormat="0" applyProtection="0">
      <alignment vertical="center"/>
    </xf>
    <xf numFmtId="0" fontId="76" fillId="0" borderId="95" applyNumberFormat="0" applyFill="0" applyAlignment="0" applyProtection="0"/>
    <xf numFmtId="4" fontId="34" fillId="35" borderId="98" applyNumberFormat="0" applyProtection="0">
      <alignment horizontal="left" vertical="center" indent="1"/>
    </xf>
    <xf numFmtId="0" fontId="28" fillId="56" borderId="93" applyNumberFormat="0" applyAlignment="0" applyProtection="0"/>
    <xf numFmtId="0" fontId="28" fillId="56" borderId="93" applyNumberFormat="0" applyAlignment="0" applyProtection="0"/>
    <xf numFmtId="4" fontId="34" fillId="65" borderId="98" applyNumberFormat="0" applyProtection="0">
      <alignment horizontal="right" vertical="center"/>
    </xf>
    <xf numFmtId="0" fontId="74" fillId="73" borderId="94" applyNumberFormat="0" applyAlignment="0" applyProtection="0"/>
    <xf numFmtId="0" fontId="28" fillId="94" borderId="98" applyNumberFormat="0" applyProtection="0">
      <alignment horizontal="left" vertical="top" indent="1"/>
    </xf>
    <xf numFmtId="0" fontId="34" fillId="35" borderId="98" applyNumberFormat="0" applyProtection="0">
      <alignment horizontal="left" vertical="top" indent="1"/>
    </xf>
    <xf numFmtId="0" fontId="28" fillId="94" borderId="98" applyNumberFormat="0" applyProtection="0">
      <alignment horizontal="left" vertical="top" indent="1"/>
    </xf>
    <xf numFmtId="0" fontId="94" fillId="57" borderId="91" applyNumberFormat="0" applyProtection="0">
      <alignment vertical="top"/>
    </xf>
    <xf numFmtId="4" fontId="110" fillId="74" borderId="98" applyNumberFormat="0" applyProtection="0">
      <alignment vertical="center"/>
    </xf>
    <xf numFmtId="0" fontId="176" fillId="63" borderId="91" applyNumberFormat="0" applyAlignment="0" applyProtection="0"/>
    <xf numFmtId="4" fontId="110" fillId="74" borderId="98" applyNumberFormat="0" applyProtection="0">
      <alignment vertical="center"/>
    </xf>
    <xf numFmtId="0" fontId="88" fillId="99" borderId="91" applyNumberFormat="0" applyProtection="0">
      <alignment vertical="top"/>
    </xf>
    <xf numFmtId="0" fontId="70" fillId="63" borderId="91" applyNumberFormat="0" applyAlignment="0" applyProtection="0"/>
    <xf numFmtId="0" fontId="28" fillId="87" borderId="98" applyNumberFormat="0" applyProtection="0">
      <alignment horizontal="left" vertical="top" indent="1"/>
    </xf>
    <xf numFmtId="4" fontId="34" fillId="65" borderId="98" applyNumberFormat="0" applyProtection="0">
      <alignment horizontal="right" vertical="center"/>
    </xf>
    <xf numFmtId="4" fontId="110" fillId="86" borderId="98" applyNumberFormat="0" applyProtection="0">
      <alignment horizontal="left" vertical="center" indent="1"/>
    </xf>
    <xf numFmtId="0" fontId="76" fillId="0" borderId="95" applyNumberFormat="0" applyFill="0" applyAlignment="0" applyProtection="0"/>
    <xf numFmtId="0" fontId="102" fillId="82" borderId="91" applyNumberFormat="0" applyAlignment="0" applyProtection="0"/>
    <xf numFmtId="0" fontId="74" fillId="54" borderId="94" applyNumberFormat="0" applyAlignment="0" applyProtection="0"/>
    <xf numFmtId="0" fontId="87" fillId="99" borderId="94" applyNumberFormat="0" applyProtection="0">
      <alignment vertical="top"/>
    </xf>
    <xf numFmtId="0" fontId="185" fillId="103" borderId="91" applyNumberFormat="0" applyAlignment="0" applyProtection="0"/>
    <xf numFmtId="0" fontId="28" fillId="87" borderId="98" applyNumberFormat="0" applyProtection="0">
      <alignment horizontal="left" vertical="center" indent="1"/>
    </xf>
    <xf numFmtId="0" fontId="110" fillId="86" borderId="98" applyNumberFormat="0" applyProtection="0">
      <alignment horizontal="left" vertical="top" indent="1"/>
    </xf>
    <xf numFmtId="0" fontId="87" fillId="99" borderId="94" applyNumberFormat="0" applyProtection="0">
      <alignment vertical="top"/>
    </xf>
    <xf numFmtId="0" fontId="35" fillId="56" borderId="93" applyNumberFormat="0" applyAlignment="0" applyProtection="0"/>
    <xf numFmtId="0" fontId="159" fillId="0" borderId="101" applyNumberFormat="0" applyFill="0" applyAlignment="0" applyProtection="0"/>
    <xf numFmtId="0" fontId="101" fillId="82" borderId="96" applyNumberFormat="0" applyAlignment="0" applyProtection="0"/>
    <xf numFmtId="0" fontId="28" fillId="56" borderId="93" applyNumberFormat="0" applyAlignment="0" applyProtection="0"/>
    <xf numFmtId="0" fontId="76" fillId="0" borderId="95" applyNumberFormat="0" applyFill="0" applyAlignment="0" applyProtection="0"/>
    <xf numFmtId="0" fontId="76" fillId="0" borderId="95" applyNumberFormat="0" applyFill="0" applyAlignment="0" applyProtection="0"/>
    <xf numFmtId="0" fontId="70" fillId="41" borderId="91" applyNumberFormat="0" applyAlignment="0" applyProtection="0"/>
    <xf numFmtId="0" fontId="28" fillId="91" borderId="98" applyNumberFormat="0" applyProtection="0">
      <alignment horizontal="left" vertical="top" indent="1"/>
    </xf>
    <xf numFmtId="0" fontId="102" fillId="82" borderId="91" applyNumberFormat="0" applyAlignment="0" applyProtection="0"/>
    <xf numFmtId="0" fontId="34" fillId="79" borderId="93" applyNumberFormat="0" applyFont="0" applyAlignment="0" applyProtection="0"/>
    <xf numFmtId="0" fontId="102" fillId="82" borderId="91" applyNumberFormat="0" applyAlignment="0" applyProtection="0"/>
    <xf numFmtId="0" fontId="35" fillId="79" borderId="93" applyNumberFormat="0" applyFont="0" applyAlignment="0" applyProtection="0"/>
    <xf numFmtId="0" fontId="70" fillId="41" borderId="91" applyNumberFormat="0" applyAlignment="0" applyProtection="0"/>
    <xf numFmtId="0" fontId="159" fillId="0" borderId="95" applyNumberFormat="0" applyFill="0" applyAlignment="0" applyProtection="0"/>
    <xf numFmtId="0" fontId="35" fillId="79" borderId="93" applyNumberFormat="0" applyFont="0" applyAlignment="0" applyProtection="0"/>
    <xf numFmtId="0" fontId="28" fillId="91" borderId="98" applyNumberFormat="0" applyProtection="0">
      <alignment horizontal="left" vertical="center" indent="1"/>
    </xf>
    <xf numFmtId="0" fontId="34" fillId="87" borderId="98" applyNumberFormat="0" applyProtection="0">
      <alignment horizontal="left" vertical="top" indent="1"/>
    </xf>
    <xf numFmtId="0" fontId="35" fillId="56" borderId="93" applyNumberFormat="0" applyAlignment="0" applyProtection="0"/>
    <xf numFmtId="4" fontId="34" fillId="35" borderId="98" applyNumberFormat="0" applyProtection="0">
      <alignment vertical="center"/>
    </xf>
    <xf numFmtId="0" fontId="93" fillId="56" borderId="93" applyNumberFormat="0" applyProtection="0">
      <alignment vertical="top"/>
    </xf>
    <xf numFmtId="4" fontId="130" fillId="86" borderId="98" applyNumberFormat="0" applyProtection="0">
      <alignment vertical="center"/>
    </xf>
    <xf numFmtId="0" fontId="94" fillId="57" borderId="91" applyNumberFormat="0" applyProtection="0">
      <alignment vertical="top"/>
    </xf>
    <xf numFmtId="0" fontId="35" fillId="56" borderId="93" applyNumberFormat="0" applyAlignment="0" applyProtection="0"/>
    <xf numFmtId="0" fontId="185" fillId="103" borderId="91" applyNumberFormat="0" applyAlignment="0" applyProtection="0"/>
    <xf numFmtId="0" fontId="28" fillId="79" borderId="93" applyNumberFormat="0" applyFont="0" applyAlignment="0" applyProtection="0"/>
    <xf numFmtId="0" fontId="176" fillId="63" borderId="91" applyNumberFormat="0" applyAlignment="0" applyProtection="0"/>
    <xf numFmtId="0" fontId="34" fillId="79" borderId="93" applyNumberFormat="0" applyFont="0" applyAlignment="0" applyProtection="0"/>
    <xf numFmtId="0" fontId="35" fillId="56" borderId="93" applyNumberFormat="0" applyAlignment="0" applyProtection="0"/>
    <xf numFmtId="0" fontId="74" fillId="54" borderId="94" applyNumberFormat="0" applyAlignment="0" applyProtection="0"/>
    <xf numFmtId="0" fontId="110" fillId="86" borderId="98" applyNumberFormat="0" applyProtection="0">
      <alignment horizontal="left" vertical="top" indent="1"/>
    </xf>
    <xf numFmtId="0" fontId="93" fillId="56" borderId="93" applyNumberFormat="0" applyProtection="0">
      <alignment vertical="top"/>
    </xf>
    <xf numFmtId="0" fontId="96" fillId="0" borderId="99" applyNumberFormat="0" applyFill="0" applyProtection="0">
      <alignment vertical="top"/>
    </xf>
    <xf numFmtId="0" fontId="183" fillId="54" borderId="91" applyNumberFormat="0" applyAlignment="0" applyProtection="0"/>
    <xf numFmtId="0" fontId="28" fillId="93" borderId="98" applyNumberFormat="0" applyProtection="0">
      <alignment horizontal="left" vertical="center" indent="1"/>
    </xf>
    <xf numFmtId="4" fontId="34" fillId="65" borderId="98" applyNumberFormat="0" applyProtection="0">
      <alignment horizontal="right" vertical="center"/>
    </xf>
    <xf numFmtId="0" fontId="62" fillId="73" borderId="91" applyNumberFormat="0" applyAlignment="0" applyProtection="0"/>
    <xf numFmtId="0" fontId="183" fillId="54" borderId="91" applyNumberFormat="0" applyAlignment="0" applyProtection="0"/>
    <xf numFmtId="0" fontId="104" fillId="74" borderId="91" applyNumberFormat="0" applyAlignment="0" applyProtection="0"/>
    <xf numFmtId="0" fontId="76" fillId="0" borderId="97" applyNumberFormat="0" applyFill="0" applyAlignment="0" applyProtection="0"/>
    <xf numFmtId="0" fontId="34" fillId="79" borderId="93" applyNumberFormat="0" applyFont="0" applyAlignment="0" applyProtection="0"/>
    <xf numFmtId="0" fontId="94" fillId="41" borderId="91" applyNumberFormat="0" applyAlignment="0" applyProtection="0"/>
    <xf numFmtId="0" fontId="183" fillId="54" borderId="91" applyNumberFormat="0" applyAlignment="0" applyProtection="0"/>
    <xf numFmtId="0" fontId="110" fillId="0" borderId="95" applyNumberFormat="0" applyFill="0" applyAlignment="0" applyProtection="0"/>
    <xf numFmtId="4" fontId="34" fillId="78" borderId="98" applyNumberFormat="0" applyProtection="0">
      <alignment horizontal="right" vertical="center"/>
    </xf>
    <xf numFmtId="0" fontId="101" fillId="82" borderId="96" applyNumberFormat="0" applyAlignment="0" applyProtection="0"/>
    <xf numFmtId="0" fontId="152" fillId="41" borderId="91" applyNumberFormat="0" applyAlignment="0" applyProtection="0"/>
    <xf numFmtId="0" fontId="70" fillId="41" borderId="91" applyNumberFormat="0" applyAlignment="0" applyProtection="0"/>
    <xf numFmtId="0" fontId="34" fillId="79" borderId="93" applyNumberFormat="0" applyFont="0" applyAlignment="0" applyProtection="0"/>
    <xf numFmtId="0" fontId="104" fillId="74" borderId="91" applyNumberFormat="0" applyAlignment="0" applyProtection="0"/>
    <xf numFmtId="0" fontId="152" fillId="41" borderId="91" applyNumberFormat="0" applyAlignment="0" applyProtection="0"/>
    <xf numFmtId="0" fontId="70" fillId="63" borderId="91" applyNumberFormat="0" applyAlignment="0" applyProtection="0"/>
    <xf numFmtId="4" fontId="34" fillId="76" borderId="98" applyNumberFormat="0" applyProtection="0">
      <alignment horizontal="right" vertical="center"/>
    </xf>
    <xf numFmtId="4" fontId="34" fillId="59" borderId="98" applyNumberFormat="0" applyProtection="0">
      <alignment horizontal="right" vertical="center"/>
    </xf>
    <xf numFmtId="0" fontId="34" fillId="79" borderId="93" applyNumberFormat="0" applyFont="0" applyAlignment="0" applyProtection="0"/>
    <xf numFmtId="0" fontId="176" fillId="63" borderId="91" applyNumberFormat="0" applyAlignment="0" applyProtection="0"/>
    <xf numFmtId="0" fontId="96" fillId="0" borderId="99" applyNumberFormat="0" applyFill="0" applyProtection="0">
      <alignment vertical="top"/>
    </xf>
    <xf numFmtId="10" fontId="42" fillId="35" borderId="102" applyNumberFormat="0" applyBorder="0" applyAlignment="0" applyProtection="0"/>
    <xf numFmtId="0" fontId="110" fillId="86" borderId="98" applyNumberFormat="0" applyProtection="0">
      <alignment horizontal="left" vertical="top" indent="1"/>
    </xf>
    <xf numFmtId="0" fontId="143" fillId="54" borderId="91" applyNumberFormat="0" applyAlignment="0" applyProtection="0"/>
    <xf numFmtId="0" fontId="183" fillId="54" borderId="91" applyNumberFormat="0" applyAlignment="0" applyProtection="0"/>
    <xf numFmtId="4" fontId="34" fillId="66" borderId="98" applyNumberFormat="0" applyProtection="0">
      <alignment horizontal="right" vertical="center"/>
    </xf>
    <xf numFmtId="0" fontId="76" fillId="0" borderId="95" applyNumberFormat="0" applyFill="0" applyAlignment="0" applyProtection="0"/>
    <xf numFmtId="0" fontId="87" fillId="99" borderId="94" applyNumberFormat="0" applyProtection="0">
      <alignment vertical="top"/>
    </xf>
    <xf numFmtId="0" fontId="62" fillId="73" borderId="91" applyNumberFormat="0" applyAlignment="0" applyProtection="0"/>
    <xf numFmtId="4" fontId="110" fillId="74" borderId="98" applyNumberFormat="0" applyProtection="0">
      <alignment vertical="center"/>
    </xf>
    <xf numFmtId="0" fontId="101" fillId="82" borderId="96" applyNumberFormat="0" applyAlignment="0" applyProtection="0"/>
    <xf numFmtId="0" fontId="74" fillId="54" borderId="94" applyNumberFormat="0" applyAlignment="0" applyProtection="0"/>
    <xf numFmtId="0" fontId="159" fillId="0" borderId="101" applyNumberFormat="0" applyFill="0" applyAlignment="0" applyProtection="0"/>
    <xf numFmtId="4" fontId="34" fillId="67" borderId="98" applyNumberFormat="0" applyProtection="0">
      <alignment horizontal="right" vertical="center"/>
    </xf>
    <xf numFmtId="0" fontId="159" fillId="0" borderId="95" applyNumberFormat="0" applyFill="0" applyAlignment="0" applyProtection="0"/>
    <xf numFmtId="0" fontId="76" fillId="0" borderId="97" applyNumberFormat="0" applyFill="0" applyAlignment="0" applyProtection="0"/>
    <xf numFmtId="0" fontId="76" fillId="0" borderId="95" applyNumberFormat="0" applyFill="0" applyAlignment="0" applyProtection="0"/>
    <xf numFmtId="0" fontId="70" fillId="41" borderId="91" applyNumberFormat="0" applyAlignment="0" applyProtection="0"/>
    <xf numFmtId="0" fontId="35" fillId="56" borderId="93" applyNumberFormat="0" applyAlignment="0" applyProtection="0"/>
    <xf numFmtId="0" fontId="28" fillId="79" borderId="93" applyNumberFormat="0" applyFont="0" applyAlignment="0" applyProtection="0"/>
    <xf numFmtId="0" fontId="28" fillId="94" borderId="98" applyNumberFormat="0" applyProtection="0">
      <alignment horizontal="left" vertical="center" indent="1"/>
    </xf>
    <xf numFmtId="4" fontId="132" fillId="35" borderId="98" applyNumberFormat="0" applyProtection="0">
      <alignment vertical="center"/>
    </xf>
    <xf numFmtId="0" fontId="70" fillId="63" borderId="91" applyNumberFormat="0" applyAlignment="0" applyProtection="0"/>
    <xf numFmtId="0" fontId="50" fillId="0" borderId="92">
      <alignment horizontal="left" vertical="center"/>
    </xf>
    <xf numFmtId="0" fontId="88" fillId="73" borderId="91" applyNumberFormat="0" applyAlignment="0" applyProtection="0"/>
    <xf numFmtId="0" fontId="74" fillId="73" borderId="94" applyNumberFormat="0" applyAlignment="0" applyProtection="0"/>
    <xf numFmtId="0" fontId="28" fillId="93" borderId="98" applyNumberFormat="0" applyProtection="0">
      <alignment horizontal="left" vertical="top" indent="1"/>
    </xf>
    <xf numFmtId="4" fontId="110" fillId="86" borderId="98" applyNumberFormat="0" applyProtection="0">
      <alignment horizontal="left" vertical="center" indent="1"/>
    </xf>
    <xf numFmtId="0" fontId="96" fillId="0" borderId="99" applyNumberFormat="0" applyFill="0" applyProtection="0">
      <alignment vertical="top"/>
    </xf>
    <xf numFmtId="0" fontId="62" fillId="73" borderId="91" applyNumberFormat="0" applyAlignment="0" applyProtection="0"/>
    <xf numFmtId="0" fontId="28" fillId="93" borderId="98" applyNumberFormat="0" applyProtection="0">
      <alignment horizontal="left" vertical="top" indent="1"/>
    </xf>
    <xf numFmtId="4" fontId="34" fillId="67" borderId="98" applyNumberFormat="0" applyProtection="0">
      <alignment horizontal="right" vertical="center"/>
    </xf>
    <xf numFmtId="0" fontId="157" fillId="54" borderId="94" applyNumberFormat="0" applyAlignment="0" applyProtection="0"/>
    <xf numFmtId="0" fontId="183" fillId="54" borderId="91" applyNumberFormat="0" applyAlignment="0" applyProtection="0"/>
    <xf numFmtId="0" fontId="110" fillId="0" borderId="95" applyNumberFormat="0" applyFill="0" applyAlignment="0" applyProtection="0"/>
    <xf numFmtId="0" fontId="34" fillId="79" borderId="93" applyNumberFormat="0" applyFont="0" applyAlignment="0" applyProtection="0"/>
    <xf numFmtId="0" fontId="35" fillId="56" borderId="93" applyNumberFormat="0" applyAlignment="0" applyProtection="0"/>
    <xf numFmtId="0" fontId="185" fillId="103" borderId="91" applyNumberFormat="0" applyAlignment="0" applyProtection="0"/>
    <xf numFmtId="4" fontId="34" fillId="77" borderId="98" applyNumberFormat="0" applyProtection="0">
      <alignment horizontal="right" vertical="center"/>
    </xf>
    <xf numFmtId="0" fontId="28" fillId="91" borderId="98" applyNumberFormat="0" applyProtection="0">
      <alignment horizontal="left" vertical="center" indent="1"/>
    </xf>
    <xf numFmtId="4" fontId="34" fillId="35" borderId="98" applyNumberFormat="0" applyProtection="0">
      <alignment vertical="center"/>
    </xf>
    <xf numFmtId="10" fontId="42" fillId="35" borderId="88" applyNumberFormat="0" applyBorder="0" applyAlignment="0" applyProtection="0"/>
    <xf numFmtId="0" fontId="176" fillId="63" borderId="91" applyNumberFormat="0" applyAlignment="0" applyProtection="0"/>
    <xf numFmtId="0" fontId="179" fillId="73" borderId="94" applyNumberFormat="0" applyAlignment="0" applyProtection="0"/>
    <xf numFmtId="2" fontId="43" fillId="0" borderId="102">
      <alignment vertical="top"/>
      <protection locked="0"/>
    </xf>
    <xf numFmtId="0" fontId="76" fillId="0" borderId="97" applyNumberFormat="0" applyFill="0" applyAlignment="0" applyProtection="0"/>
    <xf numFmtId="0" fontId="94" fillId="41" borderId="91" applyNumberFormat="0" applyAlignment="0" applyProtection="0"/>
    <xf numFmtId="0" fontId="76" fillId="0" borderId="95" applyNumberFormat="0" applyFill="0" applyAlignment="0" applyProtection="0"/>
    <xf numFmtId="4" fontId="34" fillId="67" borderId="98" applyNumberFormat="0" applyProtection="0">
      <alignment horizontal="right" vertical="center"/>
    </xf>
    <xf numFmtId="0" fontId="74" fillId="73" borderId="94" applyNumberFormat="0" applyAlignment="0" applyProtection="0"/>
    <xf numFmtId="0" fontId="101" fillId="82" borderId="96" applyNumberFormat="0" applyAlignment="0" applyProtection="0"/>
    <xf numFmtId="10" fontId="42" fillId="35" borderId="102" applyNumberFormat="0" applyBorder="0" applyAlignment="0" applyProtection="0"/>
    <xf numFmtId="4" fontId="34" fillId="88" borderId="98" applyNumberFormat="0" applyProtection="0">
      <alignment horizontal="right" vertical="center"/>
    </xf>
    <xf numFmtId="0" fontId="93" fillId="56" borderId="93" applyNumberFormat="0" applyProtection="0">
      <alignment vertical="top"/>
    </xf>
    <xf numFmtId="0" fontId="152" fillId="41" borderId="91" applyNumberFormat="0" applyAlignment="0" applyProtection="0"/>
    <xf numFmtId="0" fontId="74" fillId="73" borderId="94" applyNumberFormat="0" applyAlignment="0" applyProtection="0"/>
    <xf numFmtId="4" fontId="34" fillId="59" borderId="98" applyNumberFormat="0" applyProtection="0">
      <alignment horizontal="right" vertical="center"/>
    </xf>
    <xf numFmtId="0" fontId="70" fillId="63" borderId="91" applyNumberFormat="0" applyAlignment="0" applyProtection="0"/>
    <xf numFmtId="0" fontId="169" fillId="73" borderId="91" applyNumberFormat="0" applyAlignment="0" applyProtection="0"/>
    <xf numFmtId="0" fontId="152" fillId="41" borderId="91" applyNumberFormat="0" applyAlignment="0" applyProtection="0"/>
    <xf numFmtId="0" fontId="62" fillId="73" borderId="91" applyNumberFormat="0" applyAlignment="0" applyProtection="0"/>
    <xf numFmtId="0" fontId="94" fillId="57" borderId="91" applyNumberFormat="0" applyProtection="0">
      <alignment vertical="top"/>
    </xf>
    <xf numFmtId="0" fontId="96" fillId="0" borderId="99" applyNumberFormat="0" applyFill="0" applyProtection="0">
      <alignment vertical="top"/>
    </xf>
    <xf numFmtId="0" fontId="88" fillId="99" borderId="91" applyNumberFormat="0" applyProtection="0">
      <alignment vertical="top"/>
    </xf>
    <xf numFmtId="4" fontId="130" fillId="86" borderId="98" applyNumberFormat="0" applyProtection="0">
      <alignment vertical="center"/>
    </xf>
    <xf numFmtId="0" fontId="34" fillId="79" borderId="93" applyNumberFormat="0" applyFont="0" applyAlignment="0" applyProtection="0"/>
    <xf numFmtId="4" fontId="34" fillId="71" borderId="98" applyNumberFormat="0" applyProtection="0">
      <alignment horizontal="right" vertical="center"/>
    </xf>
    <xf numFmtId="0" fontId="159" fillId="0" borderId="101" applyNumberFormat="0" applyFill="0" applyAlignment="0" applyProtection="0"/>
    <xf numFmtId="0" fontId="185" fillId="103" borderId="91" applyNumberFormat="0" applyAlignment="0" applyProtection="0"/>
    <xf numFmtId="0" fontId="62" fillId="54" borderId="91" applyNumberFormat="0" applyAlignment="0" applyProtection="0"/>
    <xf numFmtId="0" fontId="50" fillId="0" borderId="92">
      <alignment horizontal="left" vertical="center"/>
    </xf>
    <xf numFmtId="0" fontId="74" fillId="73" borderId="94" applyNumberFormat="0" applyAlignment="0" applyProtection="0"/>
    <xf numFmtId="0" fontId="35" fillId="56" borderId="93" applyNumberFormat="0" applyAlignment="0" applyProtection="0"/>
    <xf numFmtId="4" fontId="34" fillId="92" borderId="98" applyNumberFormat="0" applyProtection="0">
      <alignment horizontal="right" vertical="center"/>
    </xf>
    <xf numFmtId="0" fontId="152" fillId="41" borderId="91" applyNumberFormat="0" applyAlignment="0" applyProtection="0"/>
    <xf numFmtId="0" fontId="62" fillId="54" borderId="63" applyNumberFormat="0" applyAlignment="0" applyProtection="0"/>
    <xf numFmtId="0" fontId="70" fillId="41" borderId="63" applyNumberFormat="0" applyAlignment="0" applyProtection="0"/>
    <xf numFmtId="0" fontId="28" fillId="56" borderId="65" applyNumberFormat="0" applyAlignment="0" applyProtection="0"/>
    <xf numFmtId="0" fontId="74" fillId="54" borderId="66" applyNumberFormat="0" applyAlignment="0" applyProtection="0"/>
    <xf numFmtId="0" fontId="50" fillId="0" borderId="92">
      <alignment horizontal="left" vertical="center"/>
    </xf>
    <xf numFmtId="0" fontId="76" fillId="0" borderId="67" applyNumberFormat="0" applyFill="0" applyAlignment="0" applyProtection="0"/>
    <xf numFmtId="0" fontId="88" fillId="99" borderId="91" applyNumberFormat="0" applyProtection="0">
      <alignment vertical="top"/>
    </xf>
    <xf numFmtId="0" fontId="70" fillId="63" borderId="91" applyNumberFormat="0" applyAlignment="0" applyProtection="0"/>
    <xf numFmtId="0" fontId="70" fillId="63" borderId="63" applyNumberFormat="0" applyAlignment="0" applyProtection="0"/>
    <xf numFmtId="0" fontId="35" fillId="56" borderId="65" applyNumberFormat="0" applyAlignment="0" applyProtection="0"/>
    <xf numFmtId="0" fontId="28" fillId="79" borderId="65" applyNumberFormat="0" applyFont="0" applyAlignment="0" applyProtection="0"/>
    <xf numFmtId="0" fontId="87" fillId="99" borderId="66" applyNumberFormat="0" applyProtection="0">
      <alignment vertical="top"/>
    </xf>
    <xf numFmtId="0" fontId="88" fillId="99" borderId="63" applyNumberFormat="0" applyProtection="0">
      <alignment vertical="top"/>
    </xf>
    <xf numFmtId="0" fontId="94" fillId="57" borderId="63" applyNumberFormat="0" applyProtection="0">
      <alignment vertical="top"/>
    </xf>
    <xf numFmtId="0" fontId="96" fillId="0" borderId="71" applyNumberFormat="0" applyFill="0" applyProtection="0">
      <alignment vertical="top"/>
    </xf>
    <xf numFmtId="0" fontId="93" fillId="56" borderId="65" applyNumberFormat="0" applyProtection="0">
      <alignment vertical="top"/>
    </xf>
    <xf numFmtId="0" fontId="28" fillId="87" borderId="98" applyNumberFormat="0" applyProtection="0">
      <alignment horizontal="left" vertical="top" indent="1"/>
    </xf>
    <xf numFmtId="4" fontId="34" fillId="35" borderId="98" applyNumberFormat="0" applyProtection="0">
      <alignment horizontal="left" vertical="center" indent="1"/>
    </xf>
    <xf numFmtId="0" fontId="102" fillId="82" borderId="63" applyNumberFormat="0" applyAlignment="0" applyProtection="0"/>
    <xf numFmtId="0" fontId="104" fillId="74" borderId="63" applyNumberFormat="0" applyAlignment="0" applyProtection="0"/>
    <xf numFmtId="0" fontId="76" fillId="0" borderId="69" applyNumberFormat="0" applyFill="0" applyAlignment="0" applyProtection="0"/>
    <xf numFmtId="0" fontId="101" fillId="82" borderId="68" applyNumberFormat="0" applyAlignment="0" applyProtection="0"/>
    <xf numFmtId="0" fontId="34" fillId="79" borderId="65" applyNumberFormat="0" applyFont="0" applyAlignment="0" applyProtection="0"/>
    <xf numFmtId="0" fontId="34" fillId="79" borderId="65" applyNumberFormat="0" applyFont="0" applyAlignment="0" applyProtection="0"/>
    <xf numFmtId="0" fontId="62" fillId="54" borderId="63" applyNumberFormat="0" applyAlignment="0" applyProtection="0"/>
    <xf numFmtId="0" fontId="70" fillId="41" borderId="63" applyNumberFormat="0" applyAlignment="0" applyProtection="0"/>
    <xf numFmtId="0" fontId="28" fillId="56" borderId="65" applyNumberFormat="0" applyAlignment="0" applyProtection="0"/>
    <xf numFmtId="0" fontId="74" fillId="54" borderId="66" applyNumberFormat="0" applyAlignment="0" applyProtection="0"/>
    <xf numFmtId="4" fontId="110" fillId="74" borderId="70" applyNumberFormat="0" applyProtection="0">
      <alignment vertical="center"/>
    </xf>
    <xf numFmtId="4" fontId="130" fillId="86" borderId="70" applyNumberFormat="0" applyProtection="0">
      <alignment vertical="center"/>
    </xf>
    <xf numFmtId="4" fontId="110" fillId="86" borderId="70" applyNumberFormat="0" applyProtection="0">
      <alignment horizontal="left" vertical="center" indent="1"/>
    </xf>
    <xf numFmtId="0" fontId="110" fillId="86" borderId="70" applyNumberFormat="0" applyProtection="0">
      <alignment horizontal="left" vertical="top" indent="1"/>
    </xf>
    <xf numFmtId="4" fontId="34" fillId="59" borderId="70" applyNumberFormat="0" applyProtection="0">
      <alignment horizontal="right" vertical="center"/>
    </xf>
    <xf numFmtId="4" fontId="34" fillId="65" borderId="70" applyNumberFormat="0" applyProtection="0">
      <alignment horizontal="right" vertical="center"/>
    </xf>
    <xf numFmtId="4" fontId="34" fillId="76" borderId="70" applyNumberFormat="0" applyProtection="0">
      <alignment horizontal="right" vertical="center"/>
    </xf>
    <xf numFmtId="4" fontId="34" fillId="67" borderId="70" applyNumberFormat="0" applyProtection="0">
      <alignment horizontal="right" vertical="center"/>
    </xf>
    <xf numFmtId="4" fontId="34" fillId="71" borderId="70" applyNumberFormat="0" applyProtection="0">
      <alignment horizontal="right" vertical="center"/>
    </xf>
    <xf numFmtId="4" fontId="34" fillId="78" borderId="70" applyNumberFormat="0" applyProtection="0">
      <alignment horizontal="right" vertical="center"/>
    </xf>
    <xf numFmtId="4" fontId="34" fillId="77" borderId="70" applyNumberFormat="0" applyProtection="0">
      <alignment horizontal="right" vertical="center"/>
    </xf>
    <xf numFmtId="4" fontId="34" fillId="88" borderId="70" applyNumberFormat="0" applyProtection="0">
      <alignment horizontal="right" vertical="center"/>
    </xf>
    <xf numFmtId="4" fontId="34" fillId="66" borderId="70" applyNumberFormat="0" applyProtection="0">
      <alignment horizontal="right" vertical="center"/>
    </xf>
    <xf numFmtId="4" fontId="34" fillId="92" borderId="70" applyNumberFormat="0" applyProtection="0">
      <alignment horizontal="right" vertical="center"/>
    </xf>
    <xf numFmtId="0" fontId="28" fillId="91" borderId="70" applyNumberFormat="0" applyProtection="0">
      <alignment horizontal="left" vertical="center" indent="1"/>
    </xf>
    <xf numFmtId="0" fontId="28" fillId="91" borderId="70" applyNumberFormat="0" applyProtection="0">
      <alignment horizontal="left" vertical="top" indent="1"/>
    </xf>
    <xf numFmtId="0" fontId="28" fillId="87" borderId="70" applyNumberFormat="0" applyProtection="0">
      <alignment horizontal="left" vertical="center" indent="1"/>
    </xf>
    <xf numFmtId="0" fontId="28" fillId="87" borderId="70" applyNumberFormat="0" applyProtection="0">
      <alignment horizontal="left" vertical="top" indent="1"/>
    </xf>
    <xf numFmtId="0" fontId="28" fillId="93" borderId="70" applyNumberFormat="0" applyProtection="0">
      <alignment horizontal="left" vertical="center" indent="1"/>
    </xf>
    <xf numFmtId="0" fontId="28" fillId="93" borderId="70" applyNumberFormat="0" applyProtection="0">
      <alignment horizontal="left" vertical="top" indent="1"/>
    </xf>
    <xf numFmtId="0" fontId="28" fillId="94" borderId="70" applyNumberFormat="0" applyProtection="0">
      <alignment horizontal="left" vertical="center" indent="1"/>
    </xf>
    <xf numFmtId="0" fontId="28" fillId="94" borderId="70" applyNumberFormat="0" applyProtection="0">
      <alignment horizontal="left" vertical="top" indent="1"/>
    </xf>
    <xf numFmtId="4" fontId="34" fillId="35" borderId="70" applyNumberFormat="0" applyProtection="0">
      <alignment vertical="center"/>
    </xf>
    <xf numFmtId="4" fontId="132" fillId="35" borderId="70" applyNumberFormat="0" applyProtection="0">
      <alignment vertical="center"/>
    </xf>
    <xf numFmtId="4" fontId="34" fillId="35" borderId="70" applyNumberFormat="0" applyProtection="0">
      <alignment horizontal="left" vertical="center" indent="1"/>
    </xf>
    <xf numFmtId="0" fontId="34" fillId="35" borderId="70" applyNumberFormat="0" applyProtection="0">
      <alignment horizontal="left" vertical="top" indent="1"/>
    </xf>
    <xf numFmtId="4" fontId="34" fillId="90" borderId="70" applyNumberFormat="0" applyProtection="0">
      <alignment horizontal="right" vertical="center"/>
    </xf>
    <xf numFmtId="4" fontId="132" fillId="90" borderId="70" applyNumberFormat="0" applyProtection="0">
      <alignment horizontal="right" vertical="center"/>
    </xf>
    <xf numFmtId="4" fontId="34" fillId="92" borderId="70" applyNumberFormat="0" applyProtection="0">
      <alignment horizontal="left" vertical="center" indent="1"/>
    </xf>
    <xf numFmtId="0" fontId="34" fillId="87" borderId="70" applyNumberFormat="0" applyProtection="0">
      <alignment horizontal="left" vertical="top" indent="1"/>
    </xf>
    <xf numFmtId="4" fontId="111" fillId="90" borderId="70" applyNumberFormat="0" applyProtection="0">
      <alignment horizontal="right" vertical="center"/>
    </xf>
    <xf numFmtId="2" fontId="43" fillId="0" borderId="74">
      <alignment vertical="top"/>
      <protection locked="0"/>
    </xf>
    <xf numFmtId="0" fontId="76" fillId="0" borderId="67" applyNumberFormat="0" applyFill="0" applyAlignment="0" applyProtection="0"/>
    <xf numFmtId="0" fontId="143" fillId="54" borderId="63" applyNumberFormat="0" applyAlignment="0" applyProtection="0"/>
    <xf numFmtId="0" fontId="62" fillId="73" borderId="63" applyNumberFormat="0" applyAlignment="0" applyProtection="0"/>
    <xf numFmtId="10" fontId="42" fillId="35" borderId="74" applyNumberFormat="0" applyBorder="0" applyAlignment="0" applyProtection="0"/>
    <xf numFmtId="10" fontId="42" fillId="35" borderId="74" applyNumberFormat="0" applyBorder="0" applyAlignment="0" applyProtection="0"/>
    <xf numFmtId="0" fontId="152" fillId="41" borderId="63" applyNumberFormat="0" applyAlignment="0" applyProtection="0"/>
    <xf numFmtId="0" fontId="70" fillId="63" borderId="63" applyNumberFormat="0" applyAlignment="0" applyProtection="0"/>
    <xf numFmtId="0" fontId="152" fillId="41" borderId="63" applyNumberFormat="0" applyAlignment="0" applyProtection="0"/>
    <xf numFmtId="0" fontId="94" fillId="41" borderId="63" applyNumberFormat="0" applyAlignment="0" applyProtection="0"/>
    <xf numFmtId="0" fontId="152" fillId="41" borderId="63" applyNumberFormat="0" applyAlignment="0" applyProtection="0"/>
    <xf numFmtId="0" fontId="94" fillId="41" borderId="63" applyNumberFormat="0" applyAlignment="0" applyProtection="0"/>
    <xf numFmtId="0" fontId="35" fillId="56" borderId="65" applyNumberFormat="0" applyAlignment="0" applyProtection="0"/>
    <xf numFmtId="0" fontId="28" fillId="79" borderId="65" applyNumberFormat="0" applyFont="0" applyAlignment="0" applyProtection="0"/>
    <xf numFmtId="0" fontId="157" fillId="54" borderId="66" applyNumberFormat="0" applyAlignment="0" applyProtection="0"/>
    <xf numFmtId="0" fontId="74" fillId="73" borderId="66" applyNumberFormat="0" applyAlignment="0" applyProtection="0"/>
    <xf numFmtId="0" fontId="159" fillId="0" borderId="67" applyNumberFormat="0" applyFill="0" applyAlignment="0" applyProtection="0"/>
    <xf numFmtId="0" fontId="76" fillId="0" borderId="67" applyNumberFormat="0" applyFill="0" applyAlignment="0" applyProtection="0"/>
    <xf numFmtId="0" fontId="87" fillId="99" borderId="66" applyNumberFormat="0" applyProtection="0">
      <alignment vertical="top"/>
    </xf>
    <xf numFmtId="0" fontId="88" fillId="99" borderId="63" applyNumberFormat="0" applyProtection="0">
      <alignment vertical="top"/>
    </xf>
    <xf numFmtId="0" fontId="94" fillId="57" borderId="63" applyNumberFormat="0" applyProtection="0">
      <alignment vertical="top"/>
    </xf>
    <xf numFmtId="0" fontId="96" fillId="0" borderId="71" applyNumberFormat="0" applyFill="0" applyProtection="0">
      <alignment vertical="top"/>
    </xf>
    <xf numFmtId="0" fontId="93" fillId="56" borderId="65" applyNumberFormat="0" applyProtection="0">
      <alignment vertical="top"/>
    </xf>
    <xf numFmtId="10" fontId="42" fillId="35" borderId="74" applyNumberFormat="0" applyBorder="0" applyAlignment="0" applyProtection="0"/>
    <xf numFmtId="0" fontId="102" fillId="82" borderId="63" applyNumberFormat="0" applyAlignment="0" applyProtection="0"/>
    <xf numFmtId="0" fontId="104" fillId="74" borderId="63" applyNumberFormat="0" applyAlignment="0" applyProtection="0"/>
    <xf numFmtId="0" fontId="76" fillId="0" borderId="69" applyNumberFormat="0" applyFill="0" applyAlignment="0" applyProtection="0"/>
    <xf numFmtId="0" fontId="101" fillId="82" borderId="68" applyNumberFormat="0" applyAlignment="0" applyProtection="0"/>
    <xf numFmtId="0" fontId="34" fillId="79" borderId="65" applyNumberFormat="0" applyFont="0" applyAlignment="0" applyProtection="0"/>
    <xf numFmtId="0" fontId="34" fillId="79" borderId="65" applyNumberFormat="0" applyFont="0" applyAlignment="0" applyProtection="0"/>
    <xf numFmtId="0" fontId="62" fillId="73" borderId="63" applyNumberFormat="0" applyAlignment="0" applyProtection="0"/>
    <xf numFmtId="0" fontId="28" fillId="93" borderId="70" applyNumberFormat="0" applyProtection="0">
      <alignment horizontal="left" vertical="center" indent="1"/>
    </xf>
    <xf numFmtId="0" fontId="28" fillId="93" borderId="70" applyNumberFormat="0" applyProtection="0">
      <alignment horizontal="left" vertical="top" indent="1"/>
    </xf>
    <xf numFmtId="0" fontId="28" fillId="87" borderId="70" applyNumberFormat="0" applyProtection="0">
      <alignment horizontal="left" vertical="top" indent="1"/>
    </xf>
    <xf numFmtId="0" fontId="152" fillId="41" borderId="63" applyNumberFormat="0" applyAlignment="0" applyProtection="0"/>
    <xf numFmtId="0" fontId="28" fillId="79" borderId="65" applyNumberFormat="0" applyFont="0" applyAlignment="0" applyProtection="0"/>
    <xf numFmtId="4" fontId="34" fillId="88" borderId="70" applyNumberFormat="0" applyProtection="0">
      <alignment horizontal="right" vertical="center"/>
    </xf>
    <xf numFmtId="0" fontId="176" fillId="63" borderId="63" applyNumberFormat="0" applyAlignment="0" applyProtection="0"/>
    <xf numFmtId="4" fontId="110" fillId="86" borderId="70" applyNumberFormat="0" applyProtection="0">
      <alignment horizontal="left" vertical="center" indent="1"/>
    </xf>
    <xf numFmtId="0" fontId="62" fillId="54" borderId="63" applyNumberFormat="0" applyAlignment="0" applyProtection="0"/>
    <xf numFmtId="0" fontId="159" fillId="0" borderId="67" applyNumberFormat="0" applyFill="0" applyAlignment="0" applyProtection="0"/>
    <xf numFmtId="0" fontId="104" fillId="74" borderId="63" applyNumberFormat="0" applyAlignment="0" applyProtection="0"/>
    <xf numFmtId="0" fontId="102" fillId="82" borderId="63" applyNumberFormat="0" applyAlignment="0" applyProtection="0"/>
    <xf numFmtId="0" fontId="34" fillId="87" borderId="70" applyNumberFormat="0" applyProtection="0">
      <alignment horizontal="left" vertical="top" indent="1"/>
    </xf>
    <xf numFmtId="0" fontId="102" fillId="82" borderId="63" applyNumberFormat="0" applyAlignment="0" applyProtection="0"/>
    <xf numFmtId="0" fontId="28" fillId="87" borderId="70" applyNumberFormat="0" applyProtection="0">
      <alignment horizontal="left" vertical="center" indent="1"/>
    </xf>
    <xf numFmtId="0" fontId="70" fillId="63" borderId="63" applyNumberFormat="0" applyAlignment="0" applyProtection="0"/>
    <xf numFmtId="0" fontId="101" fillId="82" borderId="68" applyNumberFormat="0" applyAlignment="0" applyProtection="0"/>
    <xf numFmtId="0" fontId="28" fillId="91" borderId="70" applyNumberFormat="0" applyProtection="0">
      <alignment horizontal="left" vertical="top" indent="1"/>
    </xf>
    <xf numFmtId="0" fontId="152" fillId="41" borderId="63" applyNumberFormat="0" applyAlignment="0" applyProtection="0"/>
    <xf numFmtId="0" fontId="28" fillId="91" borderId="70" applyNumberFormat="0" applyProtection="0">
      <alignment horizontal="left" vertical="center" indent="1"/>
    </xf>
    <xf numFmtId="10" fontId="42" fillId="35" borderId="74" applyNumberFormat="0" applyBorder="0" applyAlignment="0" applyProtection="0"/>
    <xf numFmtId="10" fontId="42" fillId="35" borderId="74" applyNumberFormat="0" applyBorder="0" applyAlignment="0" applyProtection="0"/>
    <xf numFmtId="0" fontId="110" fillId="0" borderId="67" applyNumberFormat="0" applyFill="0" applyAlignment="0" applyProtection="0"/>
    <xf numFmtId="0" fontId="70" fillId="41" borderId="63" applyNumberFormat="0" applyAlignment="0" applyProtection="0"/>
    <xf numFmtId="0" fontId="96" fillId="0" borderId="71" applyNumberFormat="0" applyFill="0" applyProtection="0">
      <alignment vertical="top"/>
    </xf>
    <xf numFmtId="4" fontId="34" fillId="92" borderId="70" applyNumberFormat="0" applyProtection="0">
      <alignment horizontal="right" vertical="center"/>
    </xf>
    <xf numFmtId="0" fontId="94" fillId="41" borderId="63" applyNumberFormat="0" applyAlignment="0" applyProtection="0"/>
    <xf numFmtId="0" fontId="176" fillId="63" borderId="63" applyNumberFormat="0" applyAlignment="0" applyProtection="0"/>
    <xf numFmtId="0" fontId="152" fillId="41" borderId="63" applyNumberFormat="0" applyAlignment="0" applyProtection="0"/>
    <xf numFmtId="0" fontId="94" fillId="57" borderId="63" applyNumberFormat="0" applyProtection="0">
      <alignment vertical="top"/>
    </xf>
    <xf numFmtId="0" fontId="34" fillId="79" borderId="65" applyNumberFormat="0" applyFont="0" applyAlignment="0" applyProtection="0"/>
    <xf numFmtId="0" fontId="76" fillId="0" borderId="69" applyNumberFormat="0" applyFill="0" applyAlignment="0" applyProtection="0"/>
    <xf numFmtId="4" fontId="132" fillId="90" borderId="70" applyNumberFormat="0" applyProtection="0">
      <alignment horizontal="right" vertical="center"/>
    </xf>
    <xf numFmtId="0" fontId="94" fillId="41" borderId="63" applyNumberFormat="0" applyAlignment="0" applyProtection="0"/>
    <xf numFmtId="4" fontId="34" fillId="90" borderId="70" applyNumberFormat="0" applyProtection="0">
      <alignment horizontal="right" vertical="center"/>
    </xf>
    <xf numFmtId="4" fontId="34" fillId="66" borderId="70" applyNumberFormat="0" applyProtection="0">
      <alignment horizontal="right" vertical="center"/>
    </xf>
    <xf numFmtId="10" fontId="42" fillId="35" borderId="74" applyNumberFormat="0" applyBorder="0" applyAlignment="0" applyProtection="0"/>
    <xf numFmtId="0" fontId="104" fillId="74" borderId="63" applyNumberFormat="0" applyAlignment="0" applyProtection="0"/>
    <xf numFmtId="0" fontId="34" fillId="35" borderId="70" applyNumberFormat="0" applyProtection="0">
      <alignment horizontal="left" vertical="top" indent="1"/>
    </xf>
    <xf numFmtId="4" fontId="34" fillId="67" borderId="70" applyNumberFormat="0" applyProtection="0">
      <alignment horizontal="right" vertical="center"/>
    </xf>
    <xf numFmtId="4" fontId="34" fillId="35" borderId="70" applyNumberFormat="0" applyProtection="0">
      <alignment horizontal="left" vertical="center" indent="1"/>
    </xf>
    <xf numFmtId="0" fontId="34" fillId="79" borderId="65" applyNumberFormat="0" applyFont="0" applyAlignment="0" applyProtection="0"/>
    <xf numFmtId="0" fontId="88" fillId="99" borderId="63" applyNumberFormat="0" applyProtection="0">
      <alignment vertical="top"/>
    </xf>
    <xf numFmtId="4" fontId="34" fillId="76" borderId="70" applyNumberFormat="0" applyProtection="0">
      <alignment horizontal="right" vertical="center"/>
    </xf>
    <xf numFmtId="4" fontId="132" fillId="35" borderId="70" applyNumberFormat="0" applyProtection="0">
      <alignment vertical="center"/>
    </xf>
    <xf numFmtId="0" fontId="34" fillId="79" borderId="65" applyNumberFormat="0" applyFont="0" applyAlignment="0" applyProtection="0"/>
    <xf numFmtId="0" fontId="87" fillId="99" borderId="66" applyNumberFormat="0" applyProtection="0">
      <alignment vertical="top"/>
    </xf>
    <xf numFmtId="4" fontId="34" fillId="65" borderId="70" applyNumberFormat="0" applyProtection="0">
      <alignment horizontal="right" vertical="center"/>
    </xf>
    <xf numFmtId="4" fontId="34" fillId="35" borderId="70" applyNumberFormat="0" applyProtection="0">
      <alignment vertical="center"/>
    </xf>
    <xf numFmtId="0" fontId="101" fillId="82" borderId="68" applyNumberFormat="0" applyAlignment="0" applyProtection="0"/>
    <xf numFmtId="4" fontId="34" fillId="59" borderId="70" applyNumberFormat="0" applyProtection="0">
      <alignment horizontal="right" vertical="center"/>
    </xf>
    <xf numFmtId="0" fontId="28" fillId="94" borderId="70" applyNumberFormat="0" applyProtection="0">
      <alignment horizontal="left" vertical="top" indent="1"/>
    </xf>
    <xf numFmtId="0" fontId="74" fillId="73" borderId="66" applyNumberFormat="0" applyAlignment="0" applyProtection="0"/>
    <xf numFmtId="0" fontId="169" fillId="73" borderId="63" applyNumberFormat="0" applyAlignment="0" applyProtection="0"/>
    <xf numFmtId="0" fontId="74" fillId="54" borderId="66" applyNumberFormat="0" applyAlignment="0" applyProtection="0"/>
    <xf numFmtId="4" fontId="34" fillId="92" borderId="70" applyNumberFormat="0" applyProtection="0">
      <alignment horizontal="left" vertical="center" indent="1"/>
    </xf>
    <xf numFmtId="4" fontId="34" fillId="71" borderId="70" applyNumberFormat="0" applyProtection="0">
      <alignment horizontal="right" vertical="center"/>
    </xf>
    <xf numFmtId="0" fontId="76" fillId="0" borderId="67" applyNumberFormat="0" applyFill="0" applyAlignment="0" applyProtection="0"/>
    <xf numFmtId="0" fontId="35" fillId="56" borderId="65" applyNumberFormat="0" applyAlignment="0" applyProtection="0"/>
    <xf numFmtId="4" fontId="34" fillId="77" borderId="70" applyNumberFormat="0" applyProtection="0">
      <alignment horizontal="right" vertical="center"/>
    </xf>
    <xf numFmtId="0" fontId="76" fillId="0" borderId="67" applyNumberFormat="0" applyFill="0" applyAlignment="0" applyProtection="0"/>
    <xf numFmtId="4" fontId="130" fillId="86" borderId="70" applyNumberFormat="0" applyProtection="0">
      <alignment vertical="center"/>
    </xf>
    <xf numFmtId="0" fontId="50" fillId="0" borderId="64" applyNumberFormat="0" applyAlignment="0" applyProtection="0"/>
    <xf numFmtId="2" fontId="43" fillId="0" borderId="74">
      <alignment vertical="top"/>
      <protection locked="0"/>
    </xf>
    <xf numFmtId="4" fontId="34" fillId="78" borderId="70" applyNumberFormat="0" applyProtection="0">
      <alignment horizontal="right" vertical="center"/>
    </xf>
    <xf numFmtId="0" fontId="34" fillId="79" borderId="65" applyNumberFormat="0" applyFont="0" applyAlignment="0" applyProtection="0"/>
    <xf numFmtId="0" fontId="28" fillId="56" borderId="65" applyNumberFormat="0" applyAlignment="0" applyProtection="0"/>
    <xf numFmtId="4" fontId="110" fillId="74" borderId="70" applyNumberFormat="0" applyProtection="0">
      <alignment vertical="center"/>
    </xf>
    <xf numFmtId="0" fontId="76" fillId="0" borderId="69" applyNumberFormat="0" applyFill="0" applyAlignment="0" applyProtection="0"/>
    <xf numFmtId="0" fontId="50" fillId="0" borderId="64">
      <alignment horizontal="left" vertical="center"/>
    </xf>
    <xf numFmtId="4" fontId="111" fillId="90" borderId="70" applyNumberFormat="0" applyProtection="0">
      <alignment horizontal="right" vertical="center"/>
    </xf>
    <xf numFmtId="0" fontId="93" fillId="56" borderId="65" applyNumberFormat="0" applyProtection="0">
      <alignment vertical="top"/>
    </xf>
    <xf numFmtId="0" fontId="28" fillId="94" borderId="70" applyNumberFormat="0" applyProtection="0">
      <alignment horizontal="left" vertical="center" indent="1"/>
    </xf>
    <xf numFmtId="0" fontId="157" fillId="54" borderId="66" applyNumberFormat="0" applyAlignment="0" applyProtection="0"/>
    <xf numFmtId="0" fontId="110" fillId="86" borderId="70" applyNumberFormat="0" applyProtection="0">
      <alignment horizontal="left" vertical="top" indent="1"/>
    </xf>
    <xf numFmtId="0" fontId="143" fillId="54" borderId="63" applyNumberFormat="0" applyAlignment="0" applyProtection="0"/>
    <xf numFmtId="4" fontId="130" fillId="86" borderId="98" applyNumberFormat="0" applyProtection="0">
      <alignment vertical="center"/>
    </xf>
    <xf numFmtId="0" fontId="76" fillId="0" borderId="95" applyNumberFormat="0" applyFill="0" applyAlignment="0" applyProtection="0"/>
    <xf numFmtId="0" fontId="87" fillId="99" borderId="94" applyNumberFormat="0" applyProtection="0">
      <alignment vertical="top"/>
    </xf>
    <xf numFmtId="10" fontId="42" fillId="35" borderId="88" applyNumberFormat="0" applyBorder="0" applyAlignment="0" applyProtection="0"/>
    <xf numFmtId="0" fontId="96" fillId="0" borderId="99" applyNumberFormat="0" applyFill="0" applyProtection="0">
      <alignment vertical="top"/>
    </xf>
    <xf numFmtId="0" fontId="182" fillId="54" borderId="100" applyNumberFormat="0" applyAlignment="0" applyProtection="0"/>
    <xf numFmtId="0" fontId="34" fillId="87" borderId="98" applyNumberFormat="0" applyProtection="0">
      <alignment horizontal="left" vertical="top" indent="1"/>
    </xf>
    <xf numFmtId="0" fontId="76" fillId="0" borderId="97" applyNumberFormat="0" applyFill="0" applyAlignment="0" applyProtection="0"/>
    <xf numFmtId="0" fontId="50" fillId="0" borderId="92" applyNumberFormat="0" applyAlignment="0" applyProtection="0"/>
    <xf numFmtId="0" fontId="157" fillId="54" borderId="94" applyNumberFormat="0" applyAlignment="0" applyProtection="0"/>
    <xf numFmtId="0" fontId="74" fillId="73" borderId="94" applyNumberFormat="0" applyAlignment="0" applyProtection="0"/>
    <xf numFmtId="4" fontId="34" fillId="66" borderId="98" applyNumberFormat="0" applyProtection="0">
      <alignment horizontal="right" vertical="center"/>
    </xf>
    <xf numFmtId="10" fontId="42" fillId="35" borderId="102" applyNumberFormat="0" applyBorder="0" applyAlignment="0" applyProtection="0"/>
    <xf numFmtId="4" fontId="34" fillId="59" borderId="98" applyNumberFormat="0" applyProtection="0">
      <alignment horizontal="right" vertical="center"/>
    </xf>
    <xf numFmtId="0" fontId="74" fillId="73" borderId="66" applyNumberFormat="0" applyAlignment="0" applyProtection="0"/>
    <xf numFmtId="0" fontId="62" fillId="73" borderId="63" applyNumberFormat="0" applyAlignment="0" applyProtection="0"/>
    <xf numFmtId="0" fontId="70" fillId="63" borderId="63" applyNumberFormat="0" applyAlignment="0" applyProtection="0"/>
    <xf numFmtId="0" fontId="76" fillId="0" borderId="67" applyNumberFormat="0" applyFill="0" applyAlignment="0" applyProtection="0"/>
    <xf numFmtId="0" fontId="35" fillId="79" borderId="65" applyNumberFormat="0" applyFont="0" applyAlignment="0" applyProtection="0"/>
    <xf numFmtId="0" fontId="183" fillId="54" borderId="63" applyNumberFormat="0" applyAlignment="0" applyProtection="0"/>
    <xf numFmtId="0" fontId="185" fillId="103" borderId="63" applyNumberFormat="0" applyAlignment="0" applyProtection="0"/>
    <xf numFmtId="0" fontId="35" fillId="56" borderId="65" applyNumberFormat="0" applyAlignment="0" applyProtection="0"/>
    <xf numFmtId="0" fontId="74" fillId="73" borderId="66" applyNumberFormat="0" applyAlignment="0" applyProtection="0"/>
    <xf numFmtId="0" fontId="35" fillId="56" borderId="65" applyNumberFormat="0" applyAlignment="0" applyProtection="0"/>
    <xf numFmtId="0" fontId="35" fillId="79" borderId="65" applyNumberFormat="0" applyFont="0" applyAlignment="0" applyProtection="0"/>
    <xf numFmtId="0" fontId="76" fillId="0" borderId="67" applyNumberFormat="0" applyFill="0" applyAlignment="0" applyProtection="0"/>
    <xf numFmtId="0" fontId="185" fillId="103" borderId="63" applyNumberFormat="0" applyAlignment="0" applyProtection="0"/>
    <xf numFmtId="0" fontId="70" fillId="63" borderId="63" applyNumberFormat="0" applyAlignment="0" applyProtection="0"/>
    <xf numFmtId="0" fontId="183" fillId="54" borderId="63" applyNumberFormat="0" applyAlignment="0" applyProtection="0"/>
    <xf numFmtId="0" fontId="62" fillId="73" borderId="63" applyNumberFormat="0" applyAlignment="0" applyProtection="0"/>
    <xf numFmtId="10" fontId="42" fillId="35" borderId="74" applyNumberFormat="0" applyBorder="0" applyAlignment="0" applyProtection="0"/>
    <xf numFmtId="0" fontId="74" fillId="73" borderId="66" applyNumberFormat="0" applyAlignment="0" applyProtection="0"/>
    <xf numFmtId="0" fontId="62" fillId="73" borderId="63" applyNumberFormat="0" applyAlignment="0" applyProtection="0"/>
    <xf numFmtId="0" fontId="183" fillId="54" borderId="63" applyNumberFormat="0" applyAlignment="0" applyProtection="0"/>
    <xf numFmtId="0" fontId="70" fillId="63" borderId="63" applyNumberFormat="0" applyAlignment="0" applyProtection="0"/>
    <xf numFmtId="0" fontId="185" fillId="103" borderId="63" applyNumberFormat="0" applyAlignment="0" applyProtection="0"/>
    <xf numFmtId="0" fontId="76" fillId="0" borderId="67" applyNumberFormat="0" applyFill="0" applyAlignment="0" applyProtection="0"/>
    <xf numFmtId="0" fontId="35" fillId="79" borderId="65" applyNumberFormat="0" applyFont="0" applyAlignment="0" applyProtection="0"/>
    <xf numFmtId="0" fontId="35" fillId="56" borderId="65" applyNumberFormat="0" applyAlignment="0" applyProtection="0"/>
    <xf numFmtId="0" fontId="62" fillId="54" borderId="63" applyNumberFormat="0" applyAlignment="0" applyProtection="0"/>
    <xf numFmtId="0" fontId="70" fillId="41" borderId="63" applyNumberFormat="0" applyAlignment="0" applyProtection="0"/>
    <xf numFmtId="0" fontId="28" fillId="56" borderId="65" applyNumberFormat="0" applyAlignment="0" applyProtection="0"/>
    <xf numFmtId="0" fontId="74" fillId="54" borderId="66" applyNumberFormat="0" applyAlignment="0" applyProtection="0"/>
    <xf numFmtId="0" fontId="76" fillId="0" borderId="67" applyNumberFormat="0" applyFill="0" applyAlignment="0" applyProtection="0"/>
    <xf numFmtId="0" fontId="70" fillId="63" borderId="63" applyNumberFormat="0" applyAlignment="0" applyProtection="0"/>
    <xf numFmtId="0" fontId="35" fillId="56" borderId="65" applyNumberFormat="0" applyAlignment="0" applyProtection="0"/>
    <xf numFmtId="0" fontId="28" fillId="79" borderId="65" applyNumberFormat="0" applyFont="0" applyAlignment="0" applyProtection="0"/>
    <xf numFmtId="0" fontId="87" fillId="99" borderId="66" applyNumberFormat="0" applyProtection="0">
      <alignment vertical="top"/>
    </xf>
    <xf numFmtId="0" fontId="88" fillId="99" borderId="63" applyNumberFormat="0" applyProtection="0">
      <alignment vertical="top"/>
    </xf>
    <xf numFmtId="0" fontId="94" fillId="57" borderId="63" applyNumberFormat="0" applyProtection="0">
      <alignment vertical="top"/>
    </xf>
    <xf numFmtId="0" fontId="96" fillId="0" borderId="71" applyNumberFormat="0" applyFill="0" applyProtection="0">
      <alignment vertical="top"/>
    </xf>
    <xf numFmtId="0" fontId="93" fillId="56" borderId="65" applyNumberFormat="0" applyProtection="0">
      <alignment vertical="top"/>
    </xf>
    <xf numFmtId="0" fontId="102" fillId="82" borderId="63" applyNumberFormat="0" applyAlignment="0" applyProtection="0"/>
    <xf numFmtId="0" fontId="104" fillId="74" borderId="63" applyNumberFormat="0" applyAlignment="0" applyProtection="0"/>
    <xf numFmtId="0" fontId="76" fillId="0" borderId="69" applyNumberFormat="0" applyFill="0" applyAlignment="0" applyProtection="0"/>
    <xf numFmtId="0" fontId="101" fillId="82" borderId="68" applyNumberFormat="0" applyAlignment="0" applyProtection="0"/>
    <xf numFmtId="0" fontId="34" fillId="79" borderId="65" applyNumberFormat="0" applyFont="0" applyAlignment="0" applyProtection="0"/>
    <xf numFmtId="0" fontId="34" fillId="79" borderId="65" applyNumberFormat="0" applyFont="0" applyAlignment="0" applyProtection="0"/>
    <xf numFmtId="0" fontId="62" fillId="54" borderId="63" applyNumberFormat="0" applyAlignment="0" applyProtection="0"/>
    <xf numFmtId="0" fontId="50" fillId="0" borderId="64" applyNumberFormat="0" applyAlignment="0" applyProtection="0"/>
    <xf numFmtId="0" fontId="50" fillId="0" borderId="64">
      <alignment horizontal="left" vertical="center"/>
    </xf>
    <xf numFmtId="0" fontId="70" fillId="41" borderId="63" applyNumberFormat="0" applyAlignment="0" applyProtection="0"/>
    <xf numFmtId="0" fontId="28" fillId="56" borderId="65" applyNumberFormat="0" applyAlignment="0" applyProtection="0"/>
    <xf numFmtId="0" fontId="74" fillId="54" borderId="66" applyNumberFormat="0" applyAlignment="0" applyProtection="0"/>
    <xf numFmtId="4" fontId="110" fillId="74" borderId="70" applyNumberFormat="0" applyProtection="0">
      <alignment vertical="center"/>
    </xf>
    <xf numFmtId="4" fontId="130" fillId="86" borderId="70" applyNumberFormat="0" applyProtection="0">
      <alignment vertical="center"/>
    </xf>
    <xf numFmtId="4" fontId="110" fillId="86" borderId="70" applyNumberFormat="0" applyProtection="0">
      <alignment horizontal="left" vertical="center" indent="1"/>
    </xf>
    <xf numFmtId="0" fontId="110" fillId="86" borderId="70" applyNumberFormat="0" applyProtection="0">
      <alignment horizontal="left" vertical="top" indent="1"/>
    </xf>
    <xf numFmtId="4" fontId="34" fillId="59" borderId="70" applyNumberFormat="0" applyProtection="0">
      <alignment horizontal="right" vertical="center"/>
    </xf>
    <xf numFmtId="4" fontId="34" fillId="65" borderId="70" applyNumberFormat="0" applyProtection="0">
      <alignment horizontal="right" vertical="center"/>
    </xf>
    <xf numFmtId="4" fontId="34" fillId="76" borderId="70" applyNumberFormat="0" applyProtection="0">
      <alignment horizontal="right" vertical="center"/>
    </xf>
    <xf numFmtId="4" fontId="34" fillId="67" borderId="70" applyNumberFormat="0" applyProtection="0">
      <alignment horizontal="right" vertical="center"/>
    </xf>
    <xf numFmtId="4" fontId="34" fillId="71" borderId="70" applyNumberFormat="0" applyProtection="0">
      <alignment horizontal="right" vertical="center"/>
    </xf>
    <xf numFmtId="4" fontId="34" fillId="78" borderId="70" applyNumberFormat="0" applyProtection="0">
      <alignment horizontal="right" vertical="center"/>
    </xf>
    <xf numFmtId="4" fontId="34" fillId="77" borderId="70" applyNumberFormat="0" applyProtection="0">
      <alignment horizontal="right" vertical="center"/>
    </xf>
    <xf numFmtId="4" fontId="34" fillId="88" borderId="70" applyNumberFormat="0" applyProtection="0">
      <alignment horizontal="right" vertical="center"/>
    </xf>
    <xf numFmtId="4" fontId="34" fillId="66" borderId="70" applyNumberFormat="0" applyProtection="0">
      <alignment horizontal="right" vertical="center"/>
    </xf>
    <xf numFmtId="4" fontId="34" fillId="92" borderId="70" applyNumberFormat="0" applyProtection="0">
      <alignment horizontal="right" vertical="center"/>
    </xf>
    <xf numFmtId="0" fontId="28" fillId="91" borderId="70" applyNumberFormat="0" applyProtection="0">
      <alignment horizontal="left" vertical="center" indent="1"/>
    </xf>
    <xf numFmtId="0" fontId="28" fillId="91" borderId="70" applyNumberFormat="0" applyProtection="0">
      <alignment horizontal="left" vertical="top" indent="1"/>
    </xf>
    <xf numFmtId="0" fontId="28" fillId="87" borderId="70" applyNumberFormat="0" applyProtection="0">
      <alignment horizontal="left" vertical="center" indent="1"/>
    </xf>
    <xf numFmtId="0" fontId="28" fillId="87" borderId="70" applyNumberFormat="0" applyProtection="0">
      <alignment horizontal="left" vertical="top" indent="1"/>
    </xf>
    <xf numFmtId="0" fontId="28" fillId="93" borderId="70" applyNumberFormat="0" applyProtection="0">
      <alignment horizontal="left" vertical="center" indent="1"/>
    </xf>
    <xf numFmtId="0" fontId="28" fillId="93" borderId="70" applyNumberFormat="0" applyProtection="0">
      <alignment horizontal="left" vertical="top" indent="1"/>
    </xf>
    <xf numFmtId="0" fontId="28" fillId="94" borderId="70" applyNumberFormat="0" applyProtection="0">
      <alignment horizontal="left" vertical="center" indent="1"/>
    </xf>
    <xf numFmtId="0" fontId="28" fillId="94" borderId="70" applyNumberFormat="0" applyProtection="0">
      <alignment horizontal="left" vertical="top" indent="1"/>
    </xf>
    <xf numFmtId="4" fontId="34" fillId="35" borderId="70" applyNumberFormat="0" applyProtection="0">
      <alignment vertical="center"/>
    </xf>
    <xf numFmtId="4" fontId="132" fillId="35" borderId="70" applyNumberFormat="0" applyProtection="0">
      <alignment vertical="center"/>
    </xf>
    <xf numFmtId="4" fontId="34" fillId="35" borderId="70" applyNumberFormat="0" applyProtection="0">
      <alignment horizontal="left" vertical="center" indent="1"/>
    </xf>
    <xf numFmtId="0" fontId="34" fillId="35" borderId="70" applyNumberFormat="0" applyProtection="0">
      <alignment horizontal="left" vertical="top" indent="1"/>
    </xf>
    <xf numFmtId="4" fontId="34" fillId="90" borderId="70" applyNumberFormat="0" applyProtection="0">
      <alignment horizontal="right" vertical="center"/>
    </xf>
    <xf numFmtId="4" fontId="132" fillId="90" borderId="70" applyNumberFormat="0" applyProtection="0">
      <alignment horizontal="right" vertical="center"/>
    </xf>
    <xf numFmtId="4" fontId="34" fillId="92" borderId="70" applyNumberFormat="0" applyProtection="0">
      <alignment horizontal="left" vertical="center" indent="1"/>
    </xf>
    <xf numFmtId="0" fontId="34" fillId="87" borderId="70" applyNumberFormat="0" applyProtection="0">
      <alignment horizontal="left" vertical="top" indent="1"/>
    </xf>
    <xf numFmtId="4" fontId="111" fillId="90" borderId="70" applyNumberFormat="0" applyProtection="0">
      <alignment horizontal="right" vertical="center"/>
    </xf>
    <xf numFmtId="2" fontId="43" fillId="0" borderId="74">
      <alignment vertical="top"/>
      <protection locked="0"/>
    </xf>
    <xf numFmtId="0" fontId="76" fillId="0" borderId="67" applyNumberFormat="0" applyFill="0" applyAlignment="0" applyProtection="0"/>
    <xf numFmtId="0" fontId="143" fillId="54" borderId="63" applyNumberFormat="0" applyAlignment="0" applyProtection="0"/>
    <xf numFmtId="0" fontId="62" fillId="73" borderId="63" applyNumberFormat="0" applyAlignment="0" applyProtection="0"/>
    <xf numFmtId="10" fontId="42" fillId="35" borderId="74" applyNumberFormat="0" applyBorder="0" applyAlignment="0" applyProtection="0"/>
    <xf numFmtId="10" fontId="42" fillId="35" borderId="74" applyNumberFormat="0" applyBorder="0" applyAlignment="0" applyProtection="0"/>
    <xf numFmtId="0" fontId="152" fillId="41" borderId="63" applyNumberFormat="0" applyAlignment="0" applyProtection="0"/>
    <xf numFmtId="0" fontId="70" fillId="63" borderId="63" applyNumberFormat="0" applyAlignment="0" applyProtection="0"/>
    <xf numFmtId="0" fontId="152" fillId="41" borderId="63" applyNumberFormat="0" applyAlignment="0" applyProtection="0"/>
    <xf numFmtId="0" fontId="94" fillId="41" borderId="63" applyNumberFormat="0" applyAlignment="0" applyProtection="0"/>
    <xf numFmtId="0" fontId="152" fillId="41" borderId="63" applyNumberFormat="0" applyAlignment="0" applyProtection="0"/>
    <xf numFmtId="0" fontId="94" fillId="41" borderId="63" applyNumberFormat="0" applyAlignment="0" applyProtection="0"/>
    <xf numFmtId="0" fontId="35" fillId="56" borderId="65" applyNumberFormat="0" applyAlignment="0" applyProtection="0"/>
    <xf numFmtId="0" fontId="28" fillId="79" borderId="65" applyNumberFormat="0" applyFont="0" applyAlignment="0" applyProtection="0"/>
    <xf numFmtId="0" fontId="157" fillId="54" borderId="66" applyNumberFormat="0" applyAlignment="0" applyProtection="0"/>
    <xf numFmtId="0" fontId="74" fillId="73" borderId="66" applyNumberFormat="0" applyAlignment="0" applyProtection="0"/>
    <xf numFmtId="0" fontId="159" fillId="0" borderId="67" applyNumberFormat="0" applyFill="0" applyAlignment="0" applyProtection="0"/>
    <xf numFmtId="0" fontId="76" fillId="0" borderId="67" applyNumberFormat="0" applyFill="0" applyAlignment="0" applyProtection="0"/>
    <xf numFmtId="0" fontId="87" fillId="99" borderId="66" applyNumberFormat="0" applyProtection="0">
      <alignment vertical="top"/>
    </xf>
    <xf numFmtId="0" fontId="88" fillId="99" borderId="63" applyNumberFormat="0" applyProtection="0">
      <alignment vertical="top"/>
    </xf>
    <xf numFmtId="0" fontId="94" fillId="57" borderId="63" applyNumberFormat="0" applyProtection="0">
      <alignment vertical="top"/>
    </xf>
    <xf numFmtId="0" fontId="96" fillId="0" borderId="71" applyNumberFormat="0" applyFill="0" applyProtection="0">
      <alignment vertical="top"/>
    </xf>
    <xf numFmtId="0" fontId="93" fillId="56" borderId="65" applyNumberFormat="0" applyProtection="0">
      <alignment vertical="top"/>
    </xf>
    <xf numFmtId="10" fontId="42" fillId="35" borderId="74" applyNumberFormat="0" applyBorder="0" applyAlignment="0" applyProtection="0"/>
    <xf numFmtId="0" fontId="102" fillId="82" borderId="63" applyNumberFormat="0" applyAlignment="0" applyProtection="0"/>
    <xf numFmtId="0" fontId="104" fillId="74" borderId="63" applyNumberFormat="0" applyAlignment="0" applyProtection="0"/>
    <xf numFmtId="0" fontId="76" fillId="0" borderId="69" applyNumberFormat="0" applyFill="0" applyAlignment="0" applyProtection="0"/>
    <xf numFmtId="0" fontId="101" fillId="82" borderId="68" applyNumberFormat="0" applyAlignment="0" applyProtection="0"/>
    <xf numFmtId="0" fontId="34" fillId="79" borderId="65" applyNumberFormat="0" applyFont="0" applyAlignment="0" applyProtection="0"/>
    <xf numFmtId="0" fontId="34" fillId="79" borderId="65" applyNumberFormat="0" applyFont="0" applyAlignment="0" applyProtection="0"/>
    <xf numFmtId="0" fontId="62" fillId="73" borderId="63" applyNumberFormat="0" applyAlignment="0" applyProtection="0"/>
    <xf numFmtId="0" fontId="28" fillId="93" borderId="70" applyNumberFormat="0" applyProtection="0">
      <alignment horizontal="left" vertical="center" indent="1"/>
    </xf>
    <xf numFmtId="0" fontId="28" fillId="93" borderId="70" applyNumberFormat="0" applyProtection="0">
      <alignment horizontal="left" vertical="top" indent="1"/>
    </xf>
    <xf numFmtId="0" fontId="28" fillId="87" borderId="70" applyNumberFormat="0" applyProtection="0">
      <alignment horizontal="left" vertical="top" indent="1"/>
    </xf>
    <xf numFmtId="0" fontId="152" fillId="41" borderId="63" applyNumberFormat="0" applyAlignment="0" applyProtection="0"/>
    <xf numFmtId="0" fontId="28" fillId="79" borderId="65" applyNumberFormat="0" applyFont="0" applyAlignment="0" applyProtection="0"/>
    <xf numFmtId="4" fontId="34" fillId="88" borderId="70" applyNumberFormat="0" applyProtection="0">
      <alignment horizontal="right" vertical="center"/>
    </xf>
    <xf numFmtId="0" fontId="176" fillId="63" borderId="63" applyNumberFormat="0" applyAlignment="0" applyProtection="0"/>
    <xf numFmtId="4" fontId="110" fillId="86" borderId="70" applyNumberFormat="0" applyProtection="0">
      <alignment horizontal="left" vertical="center" indent="1"/>
    </xf>
    <xf numFmtId="0" fontId="62" fillId="54" borderId="63" applyNumberFormat="0" applyAlignment="0" applyProtection="0"/>
    <xf numFmtId="0" fontId="159" fillId="0" borderId="67" applyNumberFormat="0" applyFill="0" applyAlignment="0" applyProtection="0"/>
    <xf numFmtId="0" fontId="104" fillId="74" borderId="63" applyNumberFormat="0" applyAlignment="0" applyProtection="0"/>
    <xf numFmtId="0" fontId="102" fillId="82" borderId="63" applyNumberFormat="0" applyAlignment="0" applyProtection="0"/>
    <xf numFmtId="0" fontId="34" fillId="87" borderId="70" applyNumberFormat="0" applyProtection="0">
      <alignment horizontal="left" vertical="top" indent="1"/>
    </xf>
    <xf numFmtId="0" fontId="102" fillId="82" borderId="63" applyNumberFormat="0" applyAlignment="0" applyProtection="0"/>
    <xf numFmtId="0" fontId="28" fillId="87" borderId="70" applyNumberFormat="0" applyProtection="0">
      <alignment horizontal="left" vertical="center" indent="1"/>
    </xf>
    <xf numFmtId="0" fontId="70" fillId="63" borderId="63" applyNumberFormat="0" applyAlignment="0" applyProtection="0"/>
    <xf numFmtId="0" fontId="101" fillId="82" borderId="68" applyNumberFormat="0" applyAlignment="0" applyProtection="0"/>
    <xf numFmtId="0" fontId="28" fillId="91" borderId="70" applyNumberFormat="0" applyProtection="0">
      <alignment horizontal="left" vertical="top" indent="1"/>
    </xf>
    <xf numFmtId="0" fontId="152" fillId="41" borderId="63" applyNumberFormat="0" applyAlignment="0" applyProtection="0"/>
    <xf numFmtId="0" fontId="28" fillId="91" borderId="70" applyNumberFormat="0" applyProtection="0">
      <alignment horizontal="left" vertical="center" indent="1"/>
    </xf>
    <xf numFmtId="10" fontId="42" fillId="35" borderId="74" applyNumberFormat="0" applyBorder="0" applyAlignment="0" applyProtection="0"/>
    <xf numFmtId="10" fontId="42" fillId="35" borderId="74" applyNumberFormat="0" applyBorder="0" applyAlignment="0" applyProtection="0"/>
    <xf numFmtId="0" fontId="110" fillId="0" borderId="67" applyNumberFormat="0" applyFill="0" applyAlignment="0" applyProtection="0"/>
    <xf numFmtId="0" fontId="70" fillId="41" borderId="63" applyNumberFormat="0" applyAlignment="0" applyProtection="0"/>
    <xf numFmtId="0" fontId="96" fillId="0" borderId="71" applyNumberFormat="0" applyFill="0" applyProtection="0">
      <alignment vertical="top"/>
    </xf>
    <xf numFmtId="4" fontId="34" fillId="92" borderId="70" applyNumberFormat="0" applyProtection="0">
      <alignment horizontal="right" vertical="center"/>
    </xf>
    <xf numFmtId="0" fontId="94" fillId="41" borderId="63" applyNumberFormat="0" applyAlignment="0" applyProtection="0"/>
    <xf numFmtId="0" fontId="176" fillId="63" borderId="63" applyNumberFormat="0" applyAlignment="0" applyProtection="0"/>
    <xf numFmtId="0" fontId="179" fillId="73" borderId="66" applyNumberFormat="0" applyAlignment="0" applyProtection="0"/>
    <xf numFmtId="0" fontId="152" fillId="41" borderId="63" applyNumberFormat="0" applyAlignment="0" applyProtection="0"/>
    <xf numFmtId="0" fontId="94" fillId="57" borderId="63" applyNumberFormat="0" applyProtection="0">
      <alignment vertical="top"/>
    </xf>
    <xf numFmtId="0" fontId="34" fillId="79" borderId="65" applyNumberFormat="0" applyFont="0" applyAlignment="0" applyProtection="0"/>
    <xf numFmtId="0" fontId="76" fillId="0" borderId="69" applyNumberFormat="0" applyFill="0" applyAlignment="0" applyProtection="0"/>
    <xf numFmtId="4" fontId="132" fillId="90" borderId="70" applyNumberFormat="0" applyProtection="0">
      <alignment horizontal="right" vertical="center"/>
    </xf>
    <xf numFmtId="0" fontId="94" fillId="41" borderId="63" applyNumberFormat="0" applyAlignment="0" applyProtection="0"/>
    <xf numFmtId="4" fontId="34" fillId="90" borderId="70" applyNumberFormat="0" applyProtection="0">
      <alignment horizontal="right" vertical="center"/>
    </xf>
    <xf numFmtId="4" fontId="34" fillId="66" borderId="70" applyNumberFormat="0" applyProtection="0">
      <alignment horizontal="right" vertical="center"/>
    </xf>
    <xf numFmtId="10" fontId="42" fillId="35" borderId="74" applyNumberFormat="0" applyBorder="0" applyAlignment="0" applyProtection="0"/>
    <xf numFmtId="0" fontId="104" fillId="74" borderId="63" applyNumberFormat="0" applyAlignment="0" applyProtection="0"/>
    <xf numFmtId="0" fontId="34" fillId="35" borderId="70" applyNumberFormat="0" applyProtection="0">
      <alignment horizontal="left" vertical="top" indent="1"/>
    </xf>
    <xf numFmtId="4" fontId="34" fillId="67" borderId="70" applyNumberFormat="0" applyProtection="0">
      <alignment horizontal="right" vertical="center"/>
    </xf>
    <xf numFmtId="4" fontId="34" fillId="35" borderId="70" applyNumberFormat="0" applyProtection="0">
      <alignment horizontal="left" vertical="center" indent="1"/>
    </xf>
    <xf numFmtId="0" fontId="34" fillId="79" borderId="65" applyNumberFormat="0" applyFont="0" applyAlignment="0" applyProtection="0"/>
    <xf numFmtId="0" fontId="88" fillId="99" borderId="63" applyNumberFormat="0" applyProtection="0">
      <alignment vertical="top"/>
    </xf>
    <xf numFmtId="4" fontId="34" fillId="76" borderId="70" applyNumberFormat="0" applyProtection="0">
      <alignment horizontal="right" vertical="center"/>
    </xf>
    <xf numFmtId="4" fontId="132" fillId="35" borderId="70" applyNumberFormat="0" applyProtection="0">
      <alignment vertical="center"/>
    </xf>
    <xf numFmtId="0" fontId="34" fillId="79" borderId="65" applyNumberFormat="0" applyFont="0" applyAlignment="0" applyProtection="0"/>
    <xf numFmtId="0" fontId="87" fillId="99" borderId="66" applyNumberFormat="0" applyProtection="0">
      <alignment vertical="top"/>
    </xf>
    <xf numFmtId="4" fontId="34" fillId="65" borderId="70" applyNumberFormat="0" applyProtection="0">
      <alignment horizontal="right" vertical="center"/>
    </xf>
    <xf numFmtId="4" fontId="34" fillId="35" borderId="70" applyNumberFormat="0" applyProtection="0">
      <alignment vertical="center"/>
    </xf>
    <xf numFmtId="0" fontId="101" fillId="82" borderId="68" applyNumberFormat="0" applyAlignment="0" applyProtection="0"/>
    <xf numFmtId="4" fontId="34" fillId="59" borderId="70" applyNumberFormat="0" applyProtection="0">
      <alignment horizontal="right" vertical="center"/>
    </xf>
    <xf numFmtId="0" fontId="28" fillId="94" borderId="70" applyNumberFormat="0" applyProtection="0">
      <alignment horizontal="left" vertical="top" indent="1"/>
    </xf>
    <xf numFmtId="0" fontId="74" fillId="73" borderId="66" applyNumberFormat="0" applyAlignment="0" applyProtection="0"/>
    <xf numFmtId="0" fontId="169" fillId="73" borderId="63" applyNumberFormat="0" applyAlignment="0" applyProtection="0"/>
    <xf numFmtId="0" fontId="74" fillId="54" borderId="66" applyNumberFormat="0" applyAlignment="0" applyProtection="0"/>
    <xf numFmtId="4" fontId="34" fillId="92" borderId="70" applyNumberFormat="0" applyProtection="0">
      <alignment horizontal="left" vertical="center" indent="1"/>
    </xf>
    <xf numFmtId="4" fontId="34" fillId="71" borderId="70" applyNumberFormat="0" applyProtection="0">
      <alignment horizontal="right" vertical="center"/>
    </xf>
    <xf numFmtId="0" fontId="76" fillId="0" borderId="67" applyNumberFormat="0" applyFill="0" applyAlignment="0" applyProtection="0"/>
    <xf numFmtId="0" fontId="35" fillId="56" borderId="65" applyNumberFormat="0" applyAlignment="0" applyProtection="0"/>
    <xf numFmtId="4" fontId="34" fillId="77" borderId="70" applyNumberFormat="0" applyProtection="0">
      <alignment horizontal="right" vertical="center"/>
    </xf>
    <xf numFmtId="0" fontId="76" fillId="0" borderId="67" applyNumberFormat="0" applyFill="0" applyAlignment="0" applyProtection="0"/>
    <xf numFmtId="4" fontId="130" fillId="86" borderId="70" applyNumberFormat="0" applyProtection="0">
      <alignment vertical="center"/>
    </xf>
    <xf numFmtId="0" fontId="50" fillId="0" borderId="64" applyNumberFormat="0" applyAlignment="0" applyProtection="0"/>
    <xf numFmtId="2" fontId="43" fillId="0" borderId="74">
      <alignment vertical="top"/>
      <protection locked="0"/>
    </xf>
    <xf numFmtId="4" fontId="34" fillId="78" borderId="70" applyNumberFormat="0" applyProtection="0">
      <alignment horizontal="right" vertical="center"/>
    </xf>
    <xf numFmtId="0" fontId="34" fillId="79" borderId="65" applyNumberFormat="0" applyFont="0" applyAlignment="0" applyProtection="0"/>
    <xf numFmtId="0" fontId="28" fillId="56" borderId="65" applyNumberFormat="0" applyAlignment="0" applyProtection="0"/>
    <xf numFmtId="4" fontId="110" fillId="74" borderId="70" applyNumberFormat="0" applyProtection="0">
      <alignment vertical="center"/>
    </xf>
    <xf numFmtId="0" fontId="76" fillId="0" borderId="69" applyNumberFormat="0" applyFill="0" applyAlignment="0" applyProtection="0"/>
    <xf numFmtId="0" fontId="50" fillId="0" borderId="64">
      <alignment horizontal="left" vertical="center"/>
    </xf>
    <xf numFmtId="4" fontId="111" fillId="90" borderId="70" applyNumberFormat="0" applyProtection="0">
      <alignment horizontal="right" vertical="center"/>
    </xf>
    <xf numFmtId="0" fontId="93" fillId="56" borderId="65" applyNumberFormat="0" applyProtection="0">
      <alignment vertical="top"/>
    </xf>
    <xf numFmtId="0" fontId="28" fillId="94" borderId="70" applyNumberFormat="0" applyProtection="0">
      <alignment horizontal="left" vertical="center" indent="1"/>
    </xf>
    <xf numFmtId="0" fontId="157" fillId="54" borderId="66" applyNumberFormat="0" applyAlignment="0" applyProtection="0"/>
    <xf numFmtId="0" fontId="110" fillId="86" borderId="70" applyNumberFormat="0" applyProtection="0">
      <alignment horizontal="left" vertical="top" indent="1"/>
    </xf>
    <xf numFmtId="0" fontId="143" fillId="54" borderId="63" applyNumberFormat="0" applyAlignment="0" applyProtection="0"/>
    <xf numFmtId="4" fontId="34" fillId="92" borderId="98" applyNumberFormat="0" applyProtection="0">
      <alignment horizontal="left" vertical="center" indent="1"/>
    </xf>
    <xf numFmtId="0" fontId="62" fillId="73" borderId="91" applyNumberFormat="0" applyAlignment="0" applyProtection="0"/>
    <xf numFmtId="2" fontId="43" fillId="0" borderId="102">
      <alignment vertical="top"/>
      <protection locked="0"/>
    </xf>
    <xf numFmtId="4" fontId="34" fillId="35" borderId="98" applyNumberFormat="0" applyProtection="0">
      <alignment horizontal="left" vertical="center" indent="1"/>
    </xf>
    <xf numFmtId="0" fontId="28" fillId="94" borderId="98" applyNumberFormat="0" applyProtection="0">
      <alignment horizontal="left" vertical="top" indent="1"/>
    </xf>
    <xf numFmtId="0" fontId="50" fillId="0" borderId="75">
      <alignment horizontal="left" vertical="center"/>
    </xf>
    <xf numFmtId="0" fontId="88" fillId="54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8" fillId="56" borderId="65" applyNumberFormat="0" applyAlignment="0" applyProtection="0"/>
    <xf numFmtId="0" fontId="87" fillId="54" borderId="66" applyNumberFormat="0" applyAlignment="0" applyProtection="0"/>
    <xf numFmtId="0" fontId="76" fillId="0" borderId="95" applyNumberFormat="0" applyFill="0" applyAlignment="0" applyProtection="0"/>
    <xf numFmtId="4" fontId="132" fillId="90" borderId="98" applyNumberFormat="0" applyProtection="0">
      <alignment horizontal="right" vertical="center"/>
    </xf>
    <xf numFmtId="10" fontId="42" fillId="35" borderId="88" applyNumberFormat="0" applyBorder="0" applyAlignment="0" applyProtection="0"/>
    <xf numFmtId="0" fontId="28" fillId="93" borderId="98" applyNumberFormat="0" applyProtection="0">
      <alignment horizontal="left" vertical="center" indent="1"/>
    </xf>
    <xf numFmtId="0" fontId="87" fillId="73" borderId="94" applyNumberFormat="0" applyAlignment="0" applyProtection="0"/>
    <xf numFmtId="0" fontId="96" fillId="0" borderId="67" applyNumberFormat="0" applyFill="0" applyAlignment="0" applyProtection="0"/>
    <xf numFmtId="0" fontId="74" fillId="82" borderId="66" applyNumberFormat="0" applyAlignment="0" applyProtection="0"/>
    <xf numFmtId="0" fontId="217" fillId="82" borderId="63" applyNumberFormat="0" applyAlignment="0" applyProtection="0"/>
    <xf numFmtId="0" fontId="70" fillId="74" borderId="63" applyNumberFormat="0" applyAlignment="0" applyProtection="0"/>
    <xf numFmtId="0" fontId="76" fillId="0" borderId="76" applyNumberFormat="0" applyFill="0" applyAlignment="0" applyProtection="0"/>
    <xf numFmtId="0" fontId="28" fillId="79" borderId="65" applyNumberFormat="0" applyFon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94" fillId="41" borderId="63" applyNumberFormat="0" applyAlignment="0" applyProtection="0"/>
    <xf numFmtId="0" fontId="82" fillId="79" borderId="93" applyNumberFormat="0" applyFont="0" applyAlignment="0" applyProtection="0"/>
    <xf numFmtId="0" fontId="62" fillId="54" borderId="77" applyNumberFormat="0" applyAlignment="0" applyProtection="0"/>
    <xf numFmtId="0" fontId="50" fillId="0" borderId="78" applyNumberFormat="0" applyAlignment="0" applyProtection="0"/>
    <xf numFmtId="0" fontId="50" fillId="0" borderId="78">
      <alignment horizontal="left" vertical="center"/>
    </xf>
    <xf numFmtId="0" fontId="70" fillId="41" borderId="77" applyNumberFormat="0" applyAlignment="0" applyProtection="0"/>
    <xf numFmtId="0" fontId="28" fillId="56" borderId="79" applyNumberFormat="0" applyAlignment="0" applyProtection="0"/>
    <xf numFmtId="0" fontId="74" fillId="54" borderId="80" applyNumberFormat="0" applyAlignment="0" applyProtection="0"/>
    <xf numFmtId="0" fontId="76" fillId="0" borderId="81" applyNumberFormat="0" applyFill="0" applyAlignment="0" applyProtection="0"/>
    <xf numFmtId="0" fontId="87" fillId="73" borderId="80" applyNumberFormat="0" applyAlignment="0" applyProtection="0"/>
    <xf numFmtId="0" fontId="88" fillId="73" borderId="77" applyNumberFormat="0" applyAlignment="0" applyProtection="0"/>
    <xf numFmtId="0" fontId="94" fillId="63" borderId="77" applyNumberFormat="0" applyAlignment="0" applyProtection="0"/>
    <xf numFmtId="0" fontId="96" fillId="0" borderId="81" applyNumberFormat="0" applyFill="0" applyAlignment="0" applyProtection="0"/>
    <xf numFmtId="0" fontId="82" fillId="79" borderId="79" applyNumberFormat="0" applyFont="0" applyAlignment="0" applyProtection="0"/>
    <xf numFmtId="0" fontId="34" fillId="79" borderId="79" applyNumberFormat="0" applyFont="0" applyAlignment="0" applyProtection="0"/>
    <xf numFmtId="0" fontId="101" fillId="82" borderId="82" applyNumberFormat="0" applyAlignment="0" applyProtection="0"/>
    <xf numFmtId="0" fontId="102" fillId="82" borderId="77" applyNumberFormat="0" applyAlignment="0" applyProtection="0"/>
    <xf numFmtId="0" fontId="104" fillId="74" borderId="77" applyNumberFormat="0" applyAlignment="0" applyProtection="0"/>
    <xf numFmtId="0" fontId="76" fillId="0" borderId="83" applyNumberFormat="0" applyFill="0" applyAlignment="0" applyProtection="0"/>
    <xf numFmtId="0" fontId="34" fillId="79" borderId="79" applyNumberFormat="0" applyFont="0" applyAlignment="0" applyProtection="0"/>
    <xf numFmtId="0" fontId="34" fillId="79" borderId="79" applyNumberFormat="0" applyFont="0" applyAlignment="0" applyProtection="0"/>
    <xf numFmtId="0" fontId="28" fillId="79" borderId="79" applyNumberFormat="0" applyFont="0" applyAlignment="0" applyProtection="0"/>
    <xf numFmtId="4" fontId="34" fillId="76" borderId="84" applyNumberFormat="0" applyProtection="0">
      <alignment horizontal="right" vertical="center"/>
    </xf>
    <xf numFmtId="0" fontId="35" fillId="56" borderId="79" applyNumberFormat="0" applyAlignment="0" applyProtection="0"/>
    <xf numFmtId="4" fontId="34" fillId="35" borderId="84" applyNumberFormat="0" applyProtection="0">
      <alignment horizontal="left" vertical="center" indent="1"/>
    </xf>
    <xf numFmtId="0" fontId="152" fillId="41" borderId="77" applyNumberFormat="0" applyAlignment="0" applyProtection="0"/>
    <xf numFmtId="4" fontId="34" fillId="92" borderId="84" applyNumberFormat="0" applyProtection="0">
      <alignment horizontal="right" vertical="center"/>
    </xf>
    <xf numFmtId="0" fontId="157" fillId="54" borderId="80" applyNumberFormat="0" applyAlignment="0" applyProtection="0"/>
    <xf numFmtId="4" fontId="110" fillId="86" borderId="84" applyNumberFormat="0" applyProtection="0">
      <alignment horizontal="left" vertical="center" indent="1"/>
    </xf>
    <xf numFmtId="0" fontId="70" fillId="63" borderId="77" applyNumberFormat="0" applyAlignment="0" applyProtection="0"/>
    <xf numFmtId="4" fontId="110" fillId="74" borderId="84" applyNumberFormat="0" applyProtection="0">
      <alignment vertical="center"/>
    </xf>
    <xf numFmtId="4" fontId="111" fillId="90" borderId="84" applyNumberFormat="0" applyProtection="0">
      <alignment horizontal="right" vertical="center"/>
    </xf>
    <xf numFmtId="4" fontId="34" fillId="59" borderId="84" applyNumberFormat="0" applyProtection="0">
      <alignment horizontal="right" vertical="center"/>
    </xf>
    <xf numFmtId="0" fontId="28" fillId="87" borderId="84" applyNumberFormat="0" applyProtection="0">
      <alignment horizontal="left" vertical="center" indent="1"/>
    </xf>
    <xf numFmtId="0" fontId="62" fillId="73" borderId="77" applyNumberFormat="0" applyAlignment="0" applyProtection="0"/>
    <xf numFmtId="0" fontId="28" fillId="93" borderId="84" applyNumberFormat="0" applyProtection="0">
      <alignment horizontal="left" vertical="center" indent="1"/>
    </xf>
    <xf numFmtId="4" fontId="132" fillId="90" borderId="84" applyNumberFormat="0" applyProtection="0">
      <alignment horizontal="right" vertical="center"/>
    </xf>
    <xf numFmtId="0" fontId="28" fillId="91" borderId="84" applyNumberFormat="0" applyProtection="0">
      <alignment horizontal="left" vertical="center" indent="1"/>
    </xf>
    <xf numFmtId="4" fontId="34" fillId="35" borderId="84" applyNumberFormat="0" applyProtection="0">
      <alignment vertical="center"/>
    </xf>
    <xf numFmtId="0" fontId="152" fillId="41" borderId="77" applyNumberFormat="0" applyAlignment="0" applyProtection="0"/>
    <xf numFmtId="4" fontId="34" fillId="67" borderId="84" applyNumberFormat="0" applyProtection="0">
      <alignment horizontal="right" vertical="center"/>
    </xf>
    <xf numFmtId="0" fontId="34" fillId="87" borderId="84" applyNumberFormat="0" applyProtection="0">
      <alignment horizontal="left" vertical="top" indent="1"/>
    </xf>
    <xf numFmtId="0" fontId="28" fillId="94" borderId="84" applyNumberFormat="0" applyProtection="0">
      <alignment horizontal="left" vertical="center" indent="1"/>
    </xf>
    <xf numFmtId="4" fontId="34" fillId="78" borderId="84" applyNumberFormat="0" applyProtection="0">
      <alignment horizontal="right" vertical="center"/>
    </xf>
    <xf numFmtId="0" fontId="28" fillId="93" borderId="84" applyNumberFormat="0" applyProtection="0">
      <alignment horizontal="left" vertical="top" indent="1"/>
    </xf>
    <xf numFmtId="4" fontId="130" fillId="86" borderId="84" applyNumberFormat="0" applyProtection="0">
      <alignment vertical="center"/>
    </xf>
    <xf numFmtId="4" fontId="34" fillId="71" borderId="84" applyNumberFormat="0" applyProtection="0">
      <alignment horizontal="right" vertical="center"/>
    </xf>
    <xf numFmtId="0" fontId="94" fillId="41" borderId="77" applyNumberFormat="0" applyAlignment="0" applyProtection="0"/>
    <xf numFmtId="0" fontId="143" fillId="54" borderId="77" applyNumberFormat="0" applyAlignment="0" applyProtection="0"/>
    <xf numFmtId="4" fontId="34" fillId="66" borderId="84" applyNumberFormat="0" applyProtection="0">
      <alignment horizontal="right" vertical="center"/>
    </xf>
    <xf numFmtId="4" fontId="34" fillId="90" borderId="84" applyNumberFormat="0" applyProtection="0">
      <alignment horizontal="right" vertical="center"/>
    </xf>
    <xf numFmtId="0" fontId="28" fillId="87" borderId="84" applyNumberFormat="0" applyProtection="0">
      <alignment horizontal="left" vertical="top" indent="1"/>
    </xf>
    <xf numFmtId="0" fontId="152" fillId="41" borderId="77" applyNumberFormat="0" applyAlignment="0" applyProtection="0"/>
    <xf numFmtId="4" fontId="34" fillId="88" borderId="84" applyNumberFormat="0" applyProtection="0">
      <alignment horizontal="right" vertical="center"/>
    </xf>
    <xf numFmtId="0" fontId="28" fillId="91" borderId="84" applyNumberFormat="0" applyProtection="0">
      <alignment horizontal="left" vertical="top" indent="1"/>
    </xf>
    <xf numFmtId="4" fontId="34" fillId="92" borderId="84" applyNumberFormat="0" applyProtection="0">
      <alignment horizontal="left" vertical="center" indent="1"/>
    </xf>
    <xf numFmtId="0" fontId="110" fillId="86" borderId="84" applyNumberFormat="0" applyProtection="0">
      <alignment horizontal="left" vertical="top" indent="1"/>
    </xf>
    <xf numFmtId="4" fontId="34" fillId="77" borderId="84" applyNumberFormat="0" applyProtection="0">
      <alignment horizontal="right" vertical="center"/>
    </xf>
    <xf numFmtId="0" fontId="94" fillId="41" borderId="77" applyNumberFormat="0" applyAlignment="0" applyProtection="0"/>
    <xf numFmtId="4" fontId="34" fillId="65" borderId="84" applyNumberFormat="0" applyProtection="0">
      <alignment horizontal="right" vertical="center"/>
    </xf>
    <xf numFmtId="0" fontId="34" fillId="35" borderId="84" applyNumberFormat="0" applyProtection="0">
      <alignment horizontal="left" vertical="top" indent="1"/>
    </xf>
    <xf numFmtId="4" fontId="132" fillId="35" borderId="84" applyNumberFormat="0" applyProtection="0">
      <alignment vertical="center"/>
    </xf>
    <xf numFmtId="0" fontId="28" fillId="94" borderId="84" applyNumberFormat="0" applyProtection="0">
      <alignment horizontal="left" vertical="top" indent="1"/>
    </xf>
    <xf numFmtId="0" fontId="74" fillId="73" borderId="80" applyNumberFormat="0" applyAlignment="0" applyProtection="0"/>
    <xf numFmtId="0" fontId="159" fillId="0" borderId="81" applyNumberFormat="0" applyFill="0" applyAlignment="0" applyProtection="0"/>
    <xf numFmtId="0" fontId="76" fillId="0" borderId="81" applyNumberFormat="0" applyFill="0" applyAlignment="0" applyProtection="0"/>
    <xf numFmtId="0" fontId="87" fillId="99" borderId="80" applyNumberFormat="0" applyProtection="0">
      <alignment vertical="top"/>
    </xf>
    <xf numFmtId="0" fontId="88" fillId="99" borderId="77" applyNumberFormat="0" applyProtection="0">
      <alignment vertical="top"/>
    </xf>
    <xf numFmtId="0" fontId="94" fillId="57" borderId="77" applyNumberFormat="0" applyProtection="0">
      <alignment vertical="top"/>
    </xf>
    <xf numFmtId="0" fontId="96" fillId="0" borderId="85" applyNumberFormat="0" applyFill="0" applyProtection="0">
      <alignment vertical="top"/>
    </xf>
    <xf numFmtId="0" fontId="93" fillId="56" borderId="79" applyNumberFormat="0" applyProtection="0">
      <alignment vertical="top"/>
    </xf>
    <xf numFmtId="0" fontId="169" fillId="73" borderId="77" applyNumberFormat="0" applyAlignment="0" applyProtection="0"/>
    <xf numFmtId="0" fontId="176" fillId="63" borderId="77" applyNumberFormat="0" applyAlignment="0" applyProtection="0"/>
    <xf numFmtId="0" fontId="34" fillId="79" borderId="79" applyNumberFormat="0" applyFont="0" applyAlignment="0" applyProtection="0"/>
    <xf numFmtId="0" fontId="179" fillId="73" borderId="80" applyNumberFormat="0" applyAlignment="0" applyProtection="0"/>
    <xf numFmtId="0" fontId="110" fillId="0" borderId="81" applyNumberFormat="0" applyFill="0" applyAlignment="0" applyProtection="0"/>
    <xf numFmtId="0" fontId="176" fillId="63" borderId="77" applyNumberFormat="0" applyAlignment="0" applyProtection="0"/>
    <xf numFmtId="0" fontId="74" fillId="73" borderId="80" applyNumberFormat="0" applyAlignment="0" applyProtection="0"/>
    <xf numFmtId="0" fontId="62" fillId="73" borderId="77" applyNumberFormat="0" applyAlignment="0" applyProtection="0"/>
    <xf numFmtId="0" fontId="70" fillId="63" borderId="77" applyNumberFormat="0" applyAlignment="0" applyProtection="0"/>
    <xf numFmtId="0" fontId="76" fillId="0" borderId="81" applyNumberFormat="0" applyFill="0" applyAlignment="0" applyProtection="0"/>
    <xf numFmtId="0" fontId="35" fillId="79" borderId="79" applyNumberFormat="0" applyFont="0" applyAlignment="0" applyProtection="0"/>
    <xf numFmtId="0" fontId="182" fillId="54" borderId="86" applyNumberFormat="0" applyAlignment="0" applyProtection="0"/>
    <xf numFmtId="0" fontId="183" fillId="54" borderId="77" applyNumberFormat="0" applyAlignment="0" applyProtection="0"/>
    <xf numFmtId="0" fontId="185" fillId="103" borderId="77" applyNumberFormat="0" applyAlignment="0" applyProtection="0"/>
    <xf numFmtId="0" fontId="159" fillId="0" borderId="87" applyNumberFormat="0" applyFill="0" applyAlignment="0" applyProtection="0"/>
    <xf numFmtId="0" fontId="35" fillId="56" borderId="79" applyNumberFormat="0" applyAlignment="0" applyProtection="0"/>
    <xf numFmtId="0" fontId="74" fillId="73" borderId="80" applyNumberFormat="0" applyAlignment="0" applyProtection="0"/>
    <xf numFmtId="0" fontId="35" fillId="56" borderId="79" applyNumberFormat="0" applyAlignment="0" applyProtection="0"/>
    <xf numFmtId="0" fontId="35" fillId="79" borderId="79" applyNumberFormat="0" applyFont="0" applyAlignment="0" applyProtection="0"/>
    <xf numFmtId="0" fontId="159" fillId="0" borderId="87" applyNumberFormat="0" applyFill="0" applyAlignment="0" applyProtection="0"/>
    <xf numFmtId="0" fontId="76" fillId="0" borderId="81" applyNumberFormat="0" applyFill="0" applyAlignment="0" applyProtection="0"/>
    <xf numFmtId="0" fontId="185" fillId="103" borderId="77" applyNumberFormat="0" applyAlignment="0" applyProtection="0"/>
    <xf numFmtId="0" fontId="70" fillId="63" borderId="77" applyNumberFormat="0" applyAlignment="0" applyProtection="0"/>
    <xf numFmtId="0" fontId="183" fillId="54" borderId="77" applyNumberFormat="0" applyAlignment="0" applyProtection="0"/>
    <xf numFmtId="0" fontId="62" fillId="73" borderId="77" applyNumberFormat="0" applyAlignment="0" applyProtection="0"/>
    <xf numFmtId="0" fontId="182" fillId="54" borderId="86" applyNumberFormat="0" applyAlignment="0" applyProtection="0"/>
    <xf numFmtId="10" fontId="42" fillId="35" borderId="88" applyNumberFormat="0" applyBorder="0" applyAlignment="0" applyProtection="0"/>
    <xf numFmtId="10" fontId="42" fillId="35" borderId="88" applyNumberFormat="0" applyBorder="0" applyAlignment="0" applyProtection="0"/>
    <xf numFmtId="0" fontId="74" fillId="73" borderId="80" applyNumberFormat="0" applyAlignment="0" applyProtection="0"/>
    <xf numFmtId="0" fontId="182" fillId="54" borderId="86" applyNumberFormat="0" applyAlignment="0" applyProtection="0"/>
    <xf numFmtId="0" fontId="62" fillId="73" borderId="77" applyNumberFormat="0" applyAlignment="0" applyProtection="0"/>
    <xf numFmtId="0" fontId="183" fillId="54" borderId="77" applyNumberFormat="0" applyAlignment="0" applyProtection="0"/>
    <xf numFmtId="0" fontId="70" fillId="63" borderId="77" applyNumberFormat="0" applyAlignment="0" applyProtection="0"/>
    <xf numFmtId="0" fontId="185" fillId="103" borderId="77" applyNumberFormat="0" applyAlignment="0" applyProtection="0"/>
    <xf numFmtId="0" fontId="76" fillId="0" borderId="81" applyNumberFormat="0" applyFill="0" applyAlignment="0" applyProtection="0"/>
    <xf numFmtId="0" fontId="159" fillId="0" borderId="87" applyNumberFormat="0" applyFill="0" applyAlignment="0" applyProtection="0"/>
    <xf numFmtId="0" fontId="35" fillId="79" borderId="79" applyNumberFormat="0" applyFont="0" applyAlignment="0" applyProtection="0"/>
    <xf numFmtId="0" fontId="35" fillId="56" borderId="79" applyNumberFormat="0" applyAlignment="0" applyProtection="0"/>
    <xf numFmtId="0" fontId="62" fillId="54" borderId="77" applyNumberFormat="0" applyAlignment="0" applyProtection="0"/>
    <xf numFmtId="0" fontId="70" fillId="41" borderId="77" applyNumberFormat="0" applyAlignment="0" applyProtection="0"/>
    <xf numFmtId="0" fontId="28" fillId="56" borderId="79" applyNumberFormat="0" applyAlignment="0" applyProtection="0"/>
    <xf numFmtId="0" fontId="74" fillId="54" borderId="80" applyNumberFormat="0" applyAlignment="0" applyProtection="0"/>
    <xf numFmtId="0" fontId="76" fillId="0" borderId="81" applyNumberFormat="0" applyFill="0" applyAlignment="0" applyProtection="0"/>
    <xf numFmtId="0" fontId="70" fillId="63" borderId="77" applyNumberFormat="0" applyAlignment="0" applyProtection="0"/>
    <xf numFmtId="0" fontId="35" fillId="56" borderId="79" applyNumberFormat="0" applyAlignment="0" applyProtection="0"/>
    <xf numFmtId="0" fontId="28" fillId="79" borderId="79" applyNumberFormat="0" applyFont="0" applyAlignment="0" applyProtection="0"/>
    <xf numFmtId="0" fontId="87" fillId="99" borderId="80" applyNumberFormat="0" applyProtection="0">
      <alignment vertical="top"/>
    </xf>
    <xf numFmtId="0" fontId="88" fillId="99" borderId="77" applyNumberFormat="0" applyProtection="0">
      <alignment vertical="top"/>
    </xf>
    <xf numFmtId="0" fontId="94" fillId="57" borderId="77" applyNumberFormat="0" applyProtection="0">
      <alignment vertical="top"/>
    </xf>
    <xf numFmtId="0" fontId="96" fillId="0" borderId="85" applyNumberFormat="0" applyFill="0" applyProtection="0">
      <alignment vertical="top"/>
    </xf>
    <xf numFmtId="0" fontId="93" fillId="56" borderId="79" applyNumberFormat="0" applyProtection="0">
      <alignment vertical="top"/>
    </xf>
    <xf numFmtId="0" fontId="102" fillId="82" borderId="77" applyNumberFormat="0" applyAlignment="0" applyProtection="0"/>
    <xf numFmtId="0" fontId="104" fillId="74" borderId="77" applyNumberFormat="0" applyAlignment="0" applyProtection="0"/>
    <xf numFmtId="0" fontId="76" fillId="0" borderId="83" applyNumberFormat="0" applyFill="0" applyAlignment="0" applyProtection="0"/>
    <xf numFmtId="0" fontId="101" fillId="82" borderId="82" applyNumberFormat="0" applyAlignment="0" applyProtection="0"/>
    <xf numFmtId="0" fontId="34" fillId="79" borderId="79" applyNumberFormat="0" applyFont="0" applyAlignment="0" applyProtection="0"/>
    <xf numFmtId="0" fontId="34" fillId="79" borderId="79" applyNumberFormat="0" applyFont="0" applyAlignment="0" applyProtection="0"/>
    <xf numFmtId="0" fontId="62" fillId="54" borderId="77" applyNumberFormat="0" applyAlignment="0" applyProtection="0"/>
    <xf numFmtId="0" fontId="70" fillId="41" borderId="77" applyNumberFormat="0" applyAlignment="0" applyProtection="0"/>
    <xf numFmtId="0" fontId="28" fillId="56" borderId="79" applyNumberFormat="0" applyAlignment="0" applyProtection="0"/>
    <xf numFmtId="0" fontId="74" fillId="54" borderId="80" applyNumberFormat="0" applyAlignment="0" applyProtection="0"/>
    <xf numFmtId="4" fontId="110" fillId="74" borderId="84" applyNumberFormat="0" applyProtection="0">
      <alignment vertical="center"/>
    </xf>
    <xf numFmtId="4" fontId="130" fillId="86" borderId="84" applyNumberFormat="0" applyProtection="0">
      <alignment vertical="center"/>
    </xf>
    <xf numFmtId="4" fontId="110" fillId="86" borderId="84" applyNumberFormat="0" applyProtection="0">
      <alignment horizontal="left" vertical="center" indent="1"/>
    </xf>
    <xf numFmtId="0" fontId="110" fillId="86" borderId="84" applyNumberFormat="0" applyProtection="0">
      <alignment horizontal="left" vertical="top" indent="1"/>
    </xf>
    <xf numFmtId="4" fontId="34" fillId="59" borderId="84" applyNumberFormat="0" applyProtection="0">
      <alignment horizontal="right" vertical="center"/>
    </xf>
    <xf numFmtId="4" fontId="34" fillId="65" borderId="84" applyNumberFormat="0" applyProtection="0">
      <alignment horizontal="right" vertical="center"/>
    </xf>
    <xf numFmtId="4" fontId="34" fillId="76" borderId="84" applyNumberFormat="0" applyProtection="0">
      <alignment horizontal="right" vertical="center"/>
    </xf>
    <xf numFmtId="4" fontId="34" fillId="67" borderId="84" applyNumberFormat="0" applyProtection="0">
      <alignment horizontal="right" vertical="center"/>
    </xf>
    <xf numFmtId="4" fontId="34" fillId="71" borderId="84" applyNumberFormat="0" applyProtection="0">
      <alignment horizontal="right" vertical="center"/>
    </xf>
    <xf numFmtId="4" fontId="34" fillId="78" borderId="84" applyNumberFormat="0" applyProtection="0">
      <alignment horizontal="right" vertical="center"/>
    </xf>
    <xf numFmtId="4" fontId="34" fillId="77" borderId="84" applyNumberFormat="0" applyProtection="0">
      <alignment horizontal="right" vertical="center"/>
    </xf>
    <xf numFmtId="4" fontId="34" fillId="88" borderId="84" applyNumberFormat="0" applyProtection="0">
      <alignment horizontal="right" vertical="center"/>
    </xf>
    <xf numFmtId="4" fontId="34" fillId="66" borderId="84" applyNumberFormat="0" applyProtection="0">
      <alignment horizontal="right" vertical="center"/>
    </xf>
    <xf numFmtId="4" fontId="34" fillId="92" borderId="84" applyNumberFormat="0" applyProtection="0">
      <alignment horizontal="right" vertical="center"/>
    </xf>
    <xf numFmtId="0" fontId="28" fillId="91" borderId="84" applyNumberFormat="0" applyProtection="0">
      <alignment horizontal="left" vertical="center" indent="1"/>
    </xf>
    <xf numFmtId="0" fontId="28" fillId="91" borderId="84" applyNumberFormat="0" applyProtection="0">
      <alignment horizontal="left" vertical="top" indent="1"/>
    </xf>
    <xf numFmtId="0" fontId="28" fillId="87" borderId="84" applyNumberFormat="0" applyProtection="0">
      <alignment horizontal="left" vertical="center" indent="1"/>
    </xf>
    <xf numFmtId="0" fontId="28" fillId="87" borderId="84" applyNumberFormat="0" applyProtection="0">
      <alignment horizontal="left" vertical="top" indent="1"/>
    </xf>
    <xf numFmtId="0" fontId="28" fillId="93" borderId="84" applyNumberFormat="0" applyProtection="0">
      <alignment horizontal="left" vertical="center" indent="1"/>
    </xf>
    <xf numFmtId="0" fontId="28" fillId="93" borderId="84" applyNumberFormat="0" applyProtection="0">
      <alignment horizontal="left" vertical="top" indent="1"/>
    </xf>
    <xf numFmtId="0" fontId="28" fillId="94" borderId="84" applyNumberFormat="0" applyProtection="0">
      <alignment horizontal="left" vertical="center" indent="1"/>
    </xf>
    <xf numFmtId="0" fontId="28" fillId="94" borderId="84" applyNumberFormat="0" applyProtection="0">
      <alignment horizontal="left" vertical="top" indent="1"/>
    </xf>
    <xf numFmtId="4" fontId="34" fillId="35" borderId="84" applyNumberFormat="0" applyProtection="0">
      <alignment vertical="center"/>
    </xf>
    <xf numFmtId="4" fontId="132" fillId="35" borderId="84" applyNumberFormat="0" applyProtection="0">
      <alignment vertical="center"/>
    </xf>
    <xf numFmtId="4" fontId="34" fillId="35" borderId="84" applyNumberFormat="0" applyProtection="0">
      <alignment horizontal="left" vertical="center" indent="1"/>
    </xf>
    <xf numFmtId="0" fontId="34" fillId="35" borderId="84" applyNumberFormat="0" applyProtection="0">
      <alignment horizontal="left" vertical="top" indent="1"/>
    </xf>
    <xf numFmtId="4" fontId="34" fillId="90" borderId="84" applyNumberFormat="0" applyProtection="0">
      <alignment horizontal="right" vertical="center"/>
    </xf>
    <xf numFmtId="4" fontId="132" fillId="90" borderId="84" applyNumberFormat="0" applyProtection="0">
      <alignment horizontal="right" vertical="center"/>
    </xf>
    <xf numFmtId="4" fontId="34" fillId="92" borderId="84" applyNumberFormat="0" applyProtection="0">
      <alignment horizontal="left" vertical="center" indent="1"/>
    </xf>
    <xf numFmtId="0" fontId="34" fillId="87" borderId="84" applyNumberFormat="0" applyProtection="0">
      <alignment horizontal="left" vertical="top" indent="1"/>
    </xf>
    <xf numFmtId="4" fontId="111" fillId="90" borderId="84" applyNumberFormat="0" applyProtection="0">
      <alignment horizontal="right" vertical="center"/>
    </xf>
    <xf numFmtId="2" fontId="43" fillId="0" borderId="88">
      <alignment vertical="top"/>
      <protection locked="0"/>
    </xf>
    <xf numFmtId="0" fontId="76" fillId="0" borderId="81" applyNumberFormat="0" applyFill="0" applyAlignment="0" applyProtection="0"/>
    <xf numFmtId="0" fontId="143" fillId="54" borderId="77" applyNumberFormat="0" applyAlignment="0" applyProtection="0"/>
    <xf numFmtId="0" fontId="62" fillId="73" borderId="77" applyNumberFormat="0" applyAlignment="0" applyProtection="0"/>
    <xf numFmtId="10" fontId="42" fillId="35" borderId="88" applyNumberFormat="0" applyBorder="0" applyAlignment="0" applyProtection="0"/>
    <xf numFmtId="10" fontId="42" fillId="35" borderId="88" applyNumberFormat="0" applyBorder="0" applyAlignment="0" applyProtection="0"/>
    <xf numFmtId="0" fontId="152" fillId="41" borderId="77" applyNumberFormat="0" applyAlignment="0" applyProtection="0"/>
    <xf numFmtId="0" fontId="70" fillId="63" borderId="77" applyNumberFormat="0" applyAlignment="0" applyProtection="0"/>
    <xf numFmtId="0" fontId="152" fillId="41" borderId="77" applyNumberFormat="0" applyAlignment="0" applyProtection="0"/>
    <xf numFmtId="0" fontId="94" fillId="41" borderId="77" applyNumberFormat="0" applyAlignment="0" applyProtection="0"/>
    <xf numFmtId="0" fontId="152" fillId="41" borderId="77" applyNumberFormat="0" applyAlignment="0" applyProtection="0"/>
    <xf numFmtId="0" fontId="94" fillId="41" borderId="77" applyNumberFormat="0" applyAlignment="0" applyProtection="0"/>
    <xf numFmtId="0" fontId="35" fillId="56" borderId="79" applyNumberFormat="0" applyAlignment="0" applyProtection="0"/>
    <xf numFmtId="0" fontId="28" fillId="79" borderId="79" applyNumberFormat="0" applyFont="0" applyAlignment="0" applyProtection="0"/>
    <xf numFmtId="0" fontId="157" fillId="54" borderId="80" applyNumberFormat="0" applyAlignment="0" applyProtection="0"/>
    <xf numFmtId="0" fontId="74" fillId="73" borderId="80" applyNumberFormat="0" applyAlignment="0" applyProtection="0"/>
    <xf numFmtId="0" fontId="159" fillId="0" borderId="81" applyNumberFormat="0" applyFill="0" applyAlignment="0" applyProtection="0"/>
    <xf numFmtId="0" fontId="76" fillId="0" borderId="81" applyNumberFormat="0" applyFill="0" applyAlignment="0" applyProtection="0"/>
    <xf numFmtId="0" fontId="87" fillId="99" borderId="80" applyNumberFormat="0" applyProtection="0">
      <alignment vertical="top"/>
    </xf>
    <xf numFmtId="0" fontId="88" fillId="99" borderId="77" applyNumberFormat="0" applyProtection="0">
      <alignment vertical="top"/>
    </xf>
    <xf numFmtId="0" fontId="94" fillId="57" borderId="77" applyNumberFormat="0" applyProtection="0">
      <alignment vertical="top"/>
    </xf>
    <xf numFmtId="0" fontId="96" fillId="0" borderId="85" applyNumberFormat="0" applyFill="0" applyProtection="0">
      <alignment vertical="top"/>
    </xf>
    <xf numFmtId="0" fontId="93" fillId="56" borderId="79" applyNumberFormat="0" applyProtection="0">
      <alignment vertical="top"/>
    </xf>
    <xf numFmtId="10" fontId="42" fillId="35" borderId="88" applyNumberFormat="0" applyBorder="0" applyAlignment="0" applyProtection="0"/>
    <xf numFmtId="0" fontId="102" fillId="82" borderId="77" applyNumberFormat="0" applyAlignment="0" applyProtection="0"/>
    <xf numFmtId="0" fontId="104" fillId="74" borderId="77" applyNumberFormat="0" applyAlignment="0" applyProtection="0"/>
    <xf numFmtId="0" fontId="76" fillId="0" borderId="83" applyNumberFormat="0" applyFill="0" applyAlignment="0" applyProtection="0"/>
    <xf numFmtId="0" fontId="101" fillId="82" borderId="82" applyNumberFormat="0" applyAlignment="0" applyProtection="0"/>
    <xf numFmtId="0" fontId="34" fillId="79" borderId="79" applyNumberFormat="0" applyFont="0" applyAlignment="0" applyProtection="0"/>
    <xf numFmtId="0" fontId="34" fillId="79" borderId="79" applyNumberFormat="0" applyFont="0" applyAlignment="0" applyProtection="0"/>
    <xf numFmtId="0" fontId="62" fillId="73" borderId="77" applyNumberFormat="0" applyAlignment="0" applyProtection="0"/>
    <xf numFmtId="0" fontId="28" fillId="93" borderId="84" applyNumberFormat="0" applyProtection="0">
      <alignment horizontal="left" vertical="center" indent="1"/>
    </xf>
    <xf numFmtId="0" fontId="28" fillId="93" borderId="84" applyNumberFormat="0" applyProtection="0">
      <alignment horizontal="left" vertical="top" indent="1"/>
    </xf>
    <xf numFmtId="0" fontId="28" fillId="87" borderId="84" applyNumberFormat="0" applyProtection="0">
      <alignment horizontal="left" vertical="top" indent="1"/>
    </xf>
    <xf numFmtId="0" fontId="152" fillId="41" borderId="77" applyNumberFormat="0" applyAlignment="0" applyProtection="0"/>
    <xf numFmtId="0" fontId="28" fillId="79" borderId="79" applyNumberFormat="0" applyFont="0" applyAlignment="0" applyProtection="0"/>
    <xf numFmtId="4" fontId="34" fillId="88" borderId="84" applyNumberFormat="0" applyProtection="0">
      <alignment horizontal="right" vertical="center"/>
    </xf>
    <xf numFmtId="0" fontId="176" fillId="63" borderId="77" applyNumberFormat="0" applyAlignment="0" applyProtection="0"/>
    <xf numFmtId="4" fontId="110" fillId="86" borderId="84" applyNumberFormat="0" applyProtection="0">
      <alignment horizontal="left" vertical="center" indent="1"/>
    </xf>
    <xf numFmtId="0" fontId="62" fillId="54" borderId="77" applyNumberFormat="0" applyAlignment="0" applyProtection="0"/>
    <xf numFmtId="0" fontId="159" fillId="0" borderId="81" applyNumberFormat="0" applyFill="0" applyAlignment="0" applyProtection="0"/>
    <xf numFmtId="0" fontId="104" fillId="74" borderId="77" applyNumberFormat="0" applyAlignment="0" applyProtection="0"/>
    <xf numFmtId="0" fontId="102" fillId="82" borderId="77" applyNumberFormat="0" applyAlignment="0" applyProtection="0"/>
    <xf numFmtId="0" fontId="34" fillId="87" borderId="84" applyNumberFormat="0" applyProtection="0">
      <alignment horizontal="left" vertical="top" indent="1"/>
    </xf>
    <xf numFmtId="0" fontId="102" fillId="82" borderId="77" applyNumberFormat="0" applyAlignment="0" applyProtection="0"/>
    <xf numFmtId="0" fontId="28" fillId="87" borderId="84" applyNumberFormat="0" applyProtection="0">
      <alignment horizontal="left" vertical="center" indent="1"/>
    </xf>
    <xf numFmtId="0" fontId="70" fillId="63" borderId="77" applyNumberFormat="0" applyAlignment="0" applyProtection="0"/>
    <xf numFmtId="0" fontId="101" fillId="82" borderId="82" applyNumberFormat="0" applyAlignment="0" applyProtection="0"/>
    <xf numFmtId="0" fontId="28" fillId="91" borderId="84" applyNumberFormat="0" applyProtection="0">
      <alignment horizontal="left" vertical="top" indent="1"/>
    </xf>
    <xf numFmtId="0" fontId="152" fillId="41" borderId="77" applyNumberFormat="0" applyAlignment="0" applyProtection="0"/>
    <xf numFmtId="0" fontId="28" fillId="91" borderId="84" applyNumberFormat="0" applyProtection="0">
      <alignment horizontal="left" vertical="center" indent="1"/>
    </xf>
    <xf numFmtId="10" fontId="42" fillId="35" borderId="88" applyNumberFormat="0" applyBorder="0" applyAlignment="0" applyProtection="0"/>
    <xf numFmtId="10" fontId="42" fillId="35" borderId="88" applyNumberFormat="0" applyBorder="0" applyAlignment="0" applyProtection="0"/>
    <xf numFmtId="0" fontId="110" fillId="0" borderId="81" applyNumberFormat="0" applyFill="0" applyAlignment="0" applyProtection="0"/>
    <xf numFmtId="0" fontId="70" fillId="41" borderId="77" applyNumberFormat="0" applyAlignment="0" applyProtection="0"/>
    <xf numFmtId="0" fontId="96" fillId="0" borderId="85" applyNumberFormat="0" applyFill="0" applyProtection="0">
      <alignment vertical="top"/>
    </xf>
    <xf numFmtId="4" fontId="34" fillId="92" borderId="84" applyNumberFormat="0" applyProtection="0">
      <alignment horizontal="right" vertical="center"/>
    </xf>
    <xf numFmtId="0" fontId="94" fillId="41" borderId="77" applyNumberFormat="0" applyAlignment="0" applyProtection="0"/>
    <xf numFmtId="0" fontId="176" fillId="63" borderId="77" applyNumberFormat="0" applyAlignment="0" applyProtection="0"/>
    <xf numFmtId="0" fontId="152" fillId="41" borderId="77" applyNumberFormat="0" applyAlignment="0" applyProtection="0"/>
    <xf numFmtId="0" fontId="94" fillId="57" borderId="77" applyNumberFormat="0" applyProtection="0">
      <alignment vertical="top"/>
    </xf>
    <xf numFmtId="0" fontId="34" fillId="79" borderId="79" applyNumberFormat="0" applyFont="0" applyAlignment="0" applyProtection="0"/>
    <xf numFmtId="0" fontId="76" fillId="0" borderId="83" applyNumberFormat="0" applyFill="0" applyAlignment="0" applyProtection="0"/>
    <xf numFmtId="4" fontId="132" fillId="90" borderId="84" applyNumberFormat="0" applyProtection="0">
      <alignment horizontal="right" vertical="center"/>
    </xf>
    <xf numFmtId="0" fontId="94" fillId="41" borderId="77" applyNumberFormat="0" applyAlignment="0" applyProtection="0"/>
    <xf numFmtId="4" fontId="34" fillId="90" borderId="84" applyNumberFormat="0" applyProtection="0">
      <alignment horizontal="right" vertical="center"/>
    </xf>
    <xf numFmtId="4" fontId="34" fillId="66" borderId="84" applyNumberFormat="0" applyProtection="0">
      <alignment horizontal="right" vertical="center"/>
    </xf>
    <xf numFmtId="10" fontId="42" fillId="35" borderId="88" applyNumberFormat="0" applyBorder="0" applyAlignment="0" applyProtection="0"/>
    <xf numFmtId="0" fontId="104" fillId="74" borderId="77" applyNumberFormat="0" applyAlignment="0" applyProtection="0"/>
    <xf numFmtId="0" fontId="34" fillId="35" borderId="84" applyNumberFormat="0" applyProtection="0">
      <alignment horizontal="left" vertical="top" indent="1"/>
    </xf>
    <xf numFmtId="4" fontId="34" fillId="67" borderId="84" applyNumberFormat="0" applyProtection="0">
      <alignment horizontal="right" vertical="center"/>
    </xf>
    <xf numFmtId="4" fontId="34" fillId="35" borderId="84" applyNumberFormat="0" applyProtection="0">
      <alignment horizontal="left" vertical="center" indent="1"/>
    </xf>
    <xf numFmtId="0" fontId="34" fillId="79" borderId="79" applyNumberFormat="0" applyFont="0" applyAlignment="0" applyProtection="0"/>
    <xf numFmtId="0" fontId="88" fillId="99" borderId="77" applyNumberFormat="0" applyProtection="0">
      <alignment vertical="top"/>
    </xf>
    <xf numFmtId="4" fontId="34" fillId="76" borderId="84" applyNumberFormat="0" applyProtection="0">
      <alignment horizontal="right" vertical="center"/>
    </xf>
    <xf numFmtId="4" fontId="132" fillId="35" borderId="84" applyNumberFormat="0" applyProtection="0">
      <alignment vertical="center"/>
    </xf>
    <xf numFmtId="0" fontId="34" fillId="79" borderId="79" applyNumberFormat="0" applyFont="0" applyAlignment="0" applyProtection="0"/>
    <xf numFmtId="0" fontId="87" fillId="99" borderId="80" applyNumberFormat="0" applyProtection="0">
      <alignment vertical="top"/>
    </xf>
    <xf numFmtId="4" fontId="34" fillId="65" borderId="84" applyNumberFormat="0" applyProtection="0">
      <alignment horizontal="right" vertical="center"/>
    </xf>
    <xf numFmtId="4" fontId="34" fillId="35" borderId="84" applyNumberFormat="0" applyProtection="0">
      <alignment vertical="center"/>
    </xf>
    <xf numFmtId="0" fontId="101" fillId="82" borderId="82" applyNumberFormat="0" applyAlignment="0" applyProtection="0"/>
    <xf numFmtId="4" fontId="34" fillId="59" borderId="84" applyNumberFormat="0" applyProtection="0">
      <alignment horizontal="right" vertical="center"/>
    </xf>
    <xf numFmtId="0" fontId="28" fillId="94" borderId="84" applyNumberFormat="0" applyProtection="0">
      <alignment horizontal="left" vertical="top" indent="1"/>
    </xf>
    <xf numFmtId="0" fontId="74" fillId="73" borderId="80" applyNumberFormat="0" applyAlignment="0" applyProtection="0"/>
    <xf numFmtId="0" fontId="169" fillId="73" borderId="77" applyNumberFormat="0" applyAlignment="0" applyProtection="0"/>
    <xf numFmtId="0" fontId="74" fillId="54" borderId="80" applyNumberFormat="0" applyAlignment="0" applyProtection="0"/>
    <xf numFmtId="4" fontId="34" fillId="92" borderId="84" applyNumberFormat="0" applyProtection="0">
      <alignment horizontal="left" vertical="center" indent="1"/>
    </xf>
    <xf numFmtId="4" fontId="34" fillId="71" borderId="84" applyNumberFormat="0" applyProtection="0">
      <alignment horizontal="right" vertical="center"/>
    </xf>
    <xf numFmtId="0" fontId="76" fillId="0" borderId="81" applyNumberFormat="0" applyFill="0" applyAlignment="0" applyProtection="0"/>
    <xf numFmtId="0" fontId="35" fillId="56" borderId="79" applyNumberFormat="0" applyAlignment="0" applyProtection="0"/>
    <xf numFmtId="4" fontId="34" fillId="77" borderId="84" applyNumberFormat="0" applyProtection="0">
      <alignment horizontal="right" vertical="center"/>
    </xf>
    <xf numFmtId="0" fontId="76" fillId="0" borderId="81" applyNumberFormat="0" applyFill="0" applyAlignment="0" applyProtection="0"/>
    <xf numFmtId="4" fontId="130" fillId="86" borderId="84" applyNumberFormat="0" applyProtection="0">
      <alignment vertical="center"/>
    </xf>
    <xf numFmtId="0" fontId="50" fillId="0" borderId="78" applyNumberFormat="0" applyAlignment="0" applyProtection="0"/>
    <xf numFmtId="2" fontId="43" fillId="0" borderId="88">
      <alignment vertical="top"/>
      <protection locked="0"/>
    </xf>
    <xf numFmtId="4" fontId="34" fillId="78" borderId="84" applyNumberFormat="0" applyProtection="0">
      <alignment horizontal="right" vertical="center"/>
    </xf>
    <xf numFmtId="0" fontId="34" fillId="79" borderId="79" applyNumberFormat="0" applyFont="0" applyAlignment="0" applyProtection="0"/>
    <xf numFmtId="0" fontId="28" fillId="56" borderId="79" applyNumberFormat="0" applyAlignment="0" applyProtection="0"/>
    <xf numFmtId="4" fontId="110" fillId="74" borderId="84" applyNumberFormat="0" applyProtection="0">
      <alignment vertical="center"/>
    </xf>
    <xf numFmtId="0" fontId="76" fillId="0" borderId="83" applyNumberFormat="0" applyFill="0" applyAlignment="0" applyProtection="0"/>
    <xf numFmtId="0" fontId="50" fillId="0" borderId="78">
      <alignment horizontal="left" vertical="center"/>
    </xf>
    <xf numFmtId="4" fontId="111" fillId="90" borderId="84" applyNumberFormat="0" applyProtection="0">
      <alignment horizontal="right" vertical="center"/>
    </xf>
    <xf numFmtId="0" fontId="93" fillId="56" borderId="79" applyNumberFormat="0" applyProtection="0">
      <alignment vertical="top"/>
    </xf>
    <xf numFmtId="0" fontId="28" fillId="94" borderId="84" applyNumberFormat="0" applyProtection="0">
      <alignment horizontal="left" vertical="center" indent="1"/>
    </xf>
    <xf numFmtId="0" fontId="157" fillId="54" borderId="80" applyNumberFormat="0" applyAlignment="0" applyProtection="0"/>
    <xf numFmtId="0" fontId="110" fillId="86" borderId="84" applyNumberFormat="0" applyProtection="0">
      <alignment horizontal="left" vertical="top" indent="1"/>
    </xf>
    <xf numFmtId="0" fontId="143" fillId="54" borderId="77" applyNumberFormat="0" applyAlignment="0" applyProtection="0"/>
    <xf numFmtId="0" fontId="74" fillId="73" borderId="80" applyNumberFormat="0" applyAlignment="0" applyProtection="0"/>
    <xf numFmtId="0" fontId="62" fillId="73" borderId="77" applyNumberFormat="0" applyAlignment="0" applyProtection="0"/>
    <xf numFmtId="0" fontId="70" fillId="63" borderId="77" applyNumberFormat="0" applyAlignment="0" applyProtection="0"/>
    <xf numFmtId="0" fontId="76" fillId="0" borderId="81" applyNumberFormat="0" applyFill="0" applyAlignment="0" applyProtection="0"/>
    <xf numFmtId="0" fontId="35" fillId="79" borderId="79" applyNumberFormat="0" applyFont="0" applyAlignment="0" applyProtection="0"/>
    <xf numFmtId="0" fontId="183" fillId="54" borderId="77" applyNumberFormat="0" applyAlignment="0" applyProtection="0"/>
    <xf numFmtId="0" fontId="185" fillId="103" borderId="77" applyNumberFormat="0" applyAlignment="0" applyProtection="0"/>
    <xf numFmtId="0" fontId="35" fillId="56" borderId="79" applyNumberFormat="0" applyAlignment="0" applyProtection="0"/>
    <xf numFmtId="0" fontId="74" fillId="73" borderId="80" applyNumberFormat="0" applyAlignment="0" applyProtection="0"/>
    <xf numFmtId="0" fontId="35" fillId="56" borderId="79" applyNumberFormat="0" applyAlignment="0" applyProtection="0"/>
    <xf numFmtId="0" fontId="35" fillId="79" borderId="79" applyNumberFormat="0" applyFont="0" applyAlignment="0" applyProtection="0"/>
    <xf numFmtId="0" fontId="76" fillId="0" borderId="81" applyNumberFormat="0" applyFill="0" applyAlignment="0" applyProtection="0"/>
    <xf numFmtId="0" fontId="185" fillId="103" borderId="77" applyNumberFormat="0" applyAlignment="0" applyProtection="0"/>
    <xf numFmtId="0" fontId="70" fillId="63" borderId="77" applyNumberFormat="0" applyAlignment="0" applyProtection="0"/>
    <xf numFmtId="0" fontId="183" fillId="54" borderId="77" applyNumberFormat="0" applyAlignment="0" applyProtection="0"/>
    <xf numFmtId="0" fontId="62" fillId="73" borderId="77" applyNumberFormat="0" applyAlignment="0" applyProtection="0"/>
    <xf numFmtId="10" fontId="42" fillId="35" borderId="88" applyNumberFormat="0" applyBorder="0" applyAlignment="0" applyProtection="0"/>
    <xf numFmtId="0" fontId="74" fillId="73" borderId="80" applyNumberFormat="0" applyAlignment="0" applyProtection="0"/>
    <xf numFmtId="0" fontId="62" fillId="73" borderId="77" applyNumberFormat="0" applyAlignment="0" applyProtection="0"/>
    <xf numFmtId="0" fontId="183" fillId="54" borderId="77" applyNumberFormat="0" applyAlignment="0" applyProtection="0"/>
    <xf numFmtId="0" fontId="70" fillId="63" borderId="77" applyNumberFormat="0" applyAlignment="0" applyProtection="0"/>
    <xf numFmtId="0" fontId="185" fillId="103" borderId="77" applyNumberFormat="0" applyAlignment="0" applyProtection="0"/>
    <xf numFmtId="0" fontId="76" fillId="0" borderId="81" applyNumberFormat="0" applyFill="0" applyAlignment="0" applyProtection="0"/>
    <xf numFmtId="0" fontId="35" fillId="79" borderId="79" applyNumberFormat="0" applyFont="0" applyAlignment="0" applyProtection="0"/>
    <xf numFmtId="0" fontId="35" fillId="56" borderId="79" applyNumberFormat="0" applyAlignment="0" applyProtection="0"/>
    <xf numFmtId="0" fontId="62" fillId="54" borderId="77" applyNumberFormat="0" applyAlignment="0" applyProtection="0"/>
    <xf numFmtId="0" fontId="70" fillId="41" borderId="77" applyNumberFormat="0" applyAlignment="0" applyProtection="0"/>
    <xf numFmtId="0" fontId="28" fillId="56" borderId="79" applyNumberFormat="0" applyAlignment="0" applyProtection="0"/>
    <xf numFmtId="0" fontId="74" fillId="54" borderId="80" applyNumberFormat="0" applyAlignment="0" applyProtection="0"/>
    <xf numFmtId="0" fontId="76" fillId="0" borderId="81" applyNumberFormat="0" applyFill="0" applyAlignment="0" applyProtection="0"/>
    <xf numFmtId="0" fontId="70" fillId="63" borderId="77" applyNumberFormat="0" applyAlignment="0" applyProtection="0"/>
    <xf numFmtId="0" fontId="35" fillId="56" borderId="79" applyNumberFormat="0" applyAlignment="0" applyProtection="0"/>
    <xf numFmtId="0" fontId="28" fillId="79" borderId="79" applyNumberFormat="0" applyFont="0" applyAlignment="0" applyProtection="0"/>
    <xf numFmtId="0" fontId="87" fillId="99" borderId="80" applyNumberFormat="0" applyProtection="0">
      <alignment vertical="top"/>
    </xf>
    <xf numFmtId="0" fontId="88" fillId="99" borderId="77" applyNumberFormat="0" applyProtection="0">
      <alignment vertical="top"/>
    </xf>
    <xf numFmtId="0" fontId="94" fillId="57" borderId="77" applyNumberFormat="0" applyProtection="0">
      <alignment vertical="top"/>
    </xf>
    <xf numFmtId="0" fontId="96" fillId="0" borderId="85" applyNumberFormat="0" applyFill="0" applyProtection="0">
      <alignment vertical="top"/>
    </xf>
    <xf numFmtId="0" fontId="93" fillId="56" borderId="79" applyNumberFormat="0" applyProtection="0">
      <alignment vertical="top"/>
    </xf>
    <xf numFmtId="0" fontId="102" fillId="82" borderId="77" applyNumberFormat="0" applyAlignment="0" applyProtection="0"/>
    <xf numFmtId="0" fontId="104" fillId="74" borderId="77" applyNumberFormat="0" applyAlignment="0" applyProtection="0"/>
    <xf numFmtId="0" fontId="76" fillId="0" borderId="83" applyNumberFormat="0" applyFill="0" applyAlignment="0" applyProtection="0"/>
    <xf numFmtId="0" fontId="101" fillId="82" borderId="82" applyNumberFormat="0" applyAlignment="0" applyProtection="0"/>
    <xf numFmtId="0" fontId="34" fillId="79" borderId="79" applyNumberFormat="0" applyFont="0" applyAlignment="0" applyProtection="0"/>
    <xf numFmtId="0" fontId="34" fillId="79" borderId="79" applyNumberFormat="0" applyFont="0" applyAlignment="0" applyProtection="0"/>
    <xf numFmtId="0" fontId="62" fillId="54" borderId="77" applyNumberFormat="0" applyAlignment="0" applyProtection="0"/>
    <xf numFmtId="0" fontId="50" fillId="0" borderId="78" applyNumberFormat="0" applyAlignment="0" applyProtection="0"/>
    <xf numFmtId="0" fontId="50" fillId="0" borderId="78">
      <alignment horizontal="left" vertical="center"/>
    </xf>
    <xf numFmtId="0" fontId="70" fillId="41" borderId="77" applyNumberFormat="0" applyAlignment="0" applyProtection="0"/>
    <xf numFmtId="0" fontId="28" fillId="56" borderId="79" applyNumberFormat="0" applyAlignment="0" applyProtection="0"/>
    <xf numFmtId="0" fontId="74" fillId="54" borderId="80" applyNumberFormat="0" applyAlignment="0" applyProtection="0"/>
    <xf numFmtId="4" fontId="110" fillId="74" borderId="84" applyNumberFormat="0" applyProtection="0">
      <alignment vertical="center"/>
    </xf>
    <xf numFmtId="4" fontId="130" fillId="86" borderId="84" applyNumberFormat="0" applyProtection="0">
      <alignment vertical="center"/>
    </xf>
    <xf numFmtId="4" fontId="110" fillId="86" borderId="84" applyNumberFormat="0" applyProtection="0">
      <alignment horizontal="left" vertical="center" indent="1"/>
    </xf>
    <xf numFmtId="0" fontId="110" fillId="86" borderId="84" applyNumberFormat="0" applyProtection="0">
      <alignment horizontal="left" vertical="top" indent="1"/>
    </xf>
    <xf numFmtId="4" fontId="34" fillId="59" borderId="84" applyNumberFormat="0" applyProtection="0">
      <alignment horizontal="right" vertical="center"/>
    </xf>
    <xf numFmtId="4" fontId="34" fillId="65" borderId="84" applyNumberFormat="0" applyProtection="0">
      <alignment horizontal="right" vertical="center"/>
    </xf>
    <xf numFmtId="4" fontId="34" fillId="76" borderId="84" applyNumberFormat="0" applyProtection="0">
      <alignment horizontal="right" vertical="center"/>
    </xf>
    <xf numFmtId="4" fontId="34" fillId="67" borderId="84" applyNumberFormat="0" applyProtection="0">
      <alignment horizontal="right" vertical="center"/>
    </xf>
    <xf numFmtId="4" fontId="34" fillId="71" borderId="84" applyNumberFormat="0" applyProtection="0">
      <alignment horizontal="right" vertical="center"/>
    </xf>
    <xf numFmtId="4" fontId="34" fillId="78" borderId="84" applyNumberFormat="0" applyProtection="0">
      <alignment horizontal="right" vertical="center"/>
    </xf>
    <xf numFmtId="4" fontId="34" fillId="77" borderId="84" applyNumberFormat="0" applyProtection="0">
      <alignment horizontal="right" vertical="center"/>
    </xf>
    <xf numFmtId="4" fontId="34" fillId="88" borderId="84" applyNumberFormat="0" applyProtection="0">
      <alignment horizontal="right" vertical="center"/>
    </xf>
    <xf numFmtId="4" fontId="34" fillId="66" borderId="84" applyNumberFormat="0" applyProtection="0">
      <alignment horizontal="right" vertical="center"/>
    </xf>
    <xf numFmtId="4" fontId="34" fillId="92" borderId="84" applyNumberFormat="0" applyProtection="0">
      <alignment horizontal="right" vertical="center"/>
    </xf>
    <xf numFmtId="0" fontId="28" fillId="91" borderId="84" applyNumberFormat="0" applyProtection="0">
      <alignment horizontal="left" vertical="center" indent="1"/>
    </xf>
    <xf numFmtId="0" fontId="28" fillId="91" borderId="84" applyNumberFormat="0" applyProtection="0">
      <alignment horizontal="left" vertical="top" indent="1"/>
    </xf>
    <xf numFmtId="0" fontId="28" fillId="87" borderId="84" applyNumberFormat="0" applyProtection="0">
      <alignment horizontal="left" vertical="center" indent="1"/>
    </xf>
    <xf numFmtId="0" fontId="28" fillId="87" borderId="84" applyNumberFormat="0" applyProtection="0">
      <alignment horizontal="left" vertical="top" indent="1"/>
    </xf>
    <xf numFmtId="0" fontId="28" fillId="93" borderId="84" applyNumberFormat="0" applyProtection="0">
      <alignment horizontal="left" vertical="center" indent="1"/>
    </xf>
    <xf numFmtId="0" fontId="28" fillId="93" borderId="84" applyNumberFormat="0" applyProtection="0">
      <alignment horizontal="left" vertical="top" indent="1"/>
    </xf>
    <xf numFmtId="0" fontId="28" fillId="94" borderId="84" applyNumberFormat="0" applyProtection="0">
      <alignment horizontal="left" vertical="center" indent="1"/>
    </xf>
    <xf numFmtId="0" fontId="28" fillId="94" borderId="84" applyNumberFormat="0" applyProtection="0">
      <alignment horizontal="left" vertical="top" indent="1"/>
    </xf>
    <xf numFmtId="4" fontId="34" fillId="35" borderId="84" applyNumberFormat="0" applyProtection="0">
      <alignment vertical="center"/>
    </xf>
    <xf numFmtId="4" fontId="132" fillId="35" borderId="84" applyNumberFormat="0" applyProtection="0">
      <alignment vertical="center"/>
    </xf>
    <xf numFmtId="4" fontId="34" fillId="35" borderId="84" applyNumberFormat="0" applyProtection="0">
      <alignment horizontal="left" vertical="center" indent="1"/>
    </xf>
    <xf numFmtId="0" fontId="34" fillId="35" borderId="84" applyNumberFormat="0" applyProtection="0">
      <alignment horizontal="left" vertical="top" indent="1"/>
    </xf>
    <xf numFmtId="4" fontId="34" fillId="90" borderId="84" applyNumberFormat="0" applyProtection="0">
      <alignment horizontal="right" vertical="center"/>
    </xf>
    <xf numFmtId="4" fontId="132" fillId="90" borderId="84" applyNumberFormat="0" applyProtection="0">
      <alignment horizontal="right" vertical="center"/>
    </xf>
    <xf numFmtId="4" fontId="34" fillId="92" borderId="84" applyNumberFormat="0" applyProtection="0">
      <alignment horizontal="left" vertical="center" indent="1"/>
    </xf>
    <xf numFmtId="0" fontId="34" fillId="87" borderId="84" applyNumberFormat="0" applyProtection="0">
      <alignment horizontal="left" vertical="top" indent="1"/>
    </xf>
    <xf numFmtId="4" fontId="111" fillId="90" borderId="84" applyNumberFormat="0" applyProtection="0">
      <alignment horizontal="right" vertical="center"/>
    </xf>
    <xf numFmtId="2" fontId="43" fillId="0" borderId="88">
      <alignment vertical="top"/>
      <protection locked="0"/>
    </xf>
    <xf numFmtId="0" fontId="76" fillId="0" borderId="81" applyNumberFormat="0" applyFill="0" applyAlignment="0" applyProtection="0"/>
    <xf numFmtId="0" fontId="143" fillId="54" borderId="77" applyNumberFormat="0" applyAlignment="0" applyProtection="0"/>
    <xf numFmtId="0" fontId="62" fillId="73" borderId="77" applyNumberFormat="0" applyAlignment="0" applyProtection="0"/>
    <xf numFmtId="10" fontId="42" fillId="35" borderId="88" applyNumberFormat="0" applyBorder="0" applyAlignment="0" applyProtection="0"/>
    <xf numFmtId="10" fontId="42" fillId="35" borderId="88" applyNumberFormat="0" applyBorder="0" applyAlignment="0" applyProtection="0"/>
    <xf numFmtId="0" fontId="152" fillId="41" borderId="77" applyNumberFormat="0" applyAlignment="0" applyProtection="0"/>
    <xf numFmtId="0" fontId="70" fillId="63" borderId="77" applyNumberFormat="0" applyAlignment="0" applyProtection="0"/>
    <xf numFmtId="0" fontId="152" fillId="41" borderId="77" applyNumberFormat="0" applyAlignment="0" applyProtection="0"/>
    <xf numFmtId="0" fontId="94" fillId="41" borderId="77" applyNumberFormat="0" applyAlignment="0" applyProtection="0"/>
    <xf numFmtId="0" fontId="152" fillId="41" borderId="77" applyNumberFormat="0" applyAlignment="0" applyProtection="0"/>
    <xf numFmtId="0" fontId="94" fillId="41" borderId="77" applyNumberFormat="0" applyAlignment="0" applyProtection="0"/>
    <xf numFmtId="0" fontId="35" fillId="56" borderId="79" applyNumberFormat="0" applyAlignment="0" applyProtection="0"/>
    <xf numFmtId="0" fontId="28" fillId="79" borderId="79" applyNumberFormat="0" applyFont="0" applyAlignment="0" applyProtection="0"/>
    <xf numFmtId="0" fontId="157" fillId="54" borderId="80" applyNumberFormat="0" applyAlignment="0" applyProtection="0"/>
    <xf numFmtId="0" fontId="74" fillId="73" borderId="80" applyNumberFormat="0" applyAlignment="0" applyProtection="0"/>
    <xf numFmtId="0" fontId="159" fillId="0" borderId="81" applyNumberFormat="0" applyFill="0" applyAlignment="0" applyProtection="0"/>
    <xf numFmtId="0" fontId="76" fillId="0" borderId="81" applyNumberFormat="0" applyFill="0" applyAlignment="0" applyProtection="0"/>
    <xf numFmtId="0" fontId="87" fillId="99" borderId="80" applyNumberFormat="0" applyProtection="0">
      <alignment vertical="top"/>
    </xf>
    <xf numFmtId="0" fontId="88" fillId="99" borderId="77" applyNumberFormat="0" applyProtection="0">
      <alignment vertical="top"/>
    </xf>
    <xf numFmtId="0" fontId="94" fillId="57" borderId="77" applyNumberFormat="0" applyProtection="0">
      <alignment vertical="top"/>
    </xf>
    <xf numFmtId="0" fontId="96" fillId="0" borderId="85" applyNumberFormat="0" applyFill="0" applyProtection="0">
      <alignment vertical="top"/>
    </xf>
    <xf numFmtId="0" fontId="93" fillId="56" borderId="79" applyNumberFormat="0" applyProtection="0">
      <alignment vertical="top"/>
    </xf>
    <xf numFmtId="10" fontId="42" fillId="35" borderId="88" applyNumberFormat="0" applyBorder="0" applyAlignment="0" applyProtection="0"/>
    <xf numFmtId="0" fontId="102" fillId="82" borderId="77" applyNumberFormat="0" applyAlignment="0" applyProtection="0"/>
    <xf numFmtId="0" fontId="104" fillId="74" borderId="77" applyNumberFormat="0" applyAlignment="0" applyProtection="0"/>
    <xf numFmtId="0" fontId="76" fillId="0" borderId="83" applyNumberFormat="0" applyFill="0" applyAlignment="0" applyProtection="0"/>
    <xf numFmtId="0" fontId="101" fillId="82" borderId="82" applyNumberFormat="0" applyAlignment="0" applyProtection="0"/>
    <xf numFmtId="0" fontId="34" fillId="79" borderId="79" applyNumberFormat="0" applyFont="0" applyAlignment="0" applyProtection="0"/>
    <xf numFmtId="0" fontId="34" fillId="79" borderId="79" applyNumberFormat="0" applyFont="0" applyAlignment="0" applyProtection="0"/>
    <xf numFmtId="0" fontId="62" fillId="73" borderId="77" applyNumberFormat="0" applyAlignment="0" applyProtection="0"/>
    <xf numFmtId="0" fontId="28" fillId="93" borderId="84" applyNumberFormat="0" applyProtection="0">
      <alignment horizontal="left" vertical="center" indent="1"/>
    </xf>
    <xf numFmtId="0" fontId="28" fillId="93" borderId="84" applyNumberFormat="0" applyProtection="0">
      <alignment horizontal="left" vertical="top" indent="1"/>
    </xf>
    <xf numFmtId="0" fontId="28" fillId="87" borderId="84" applyNumberFormat="0" applyProtection="0">
      <alignment horizontal="left" vertical="top" indent="1"/>
    </xf>
    <xf numFmtId="0" fontId="152" fillId="41" borderId="77" applyNumberFormat="0" applyAlignment="0" applyProtection="0"/>
    <xf numFmtId="0" fontId="28" fillId="79" borderId="79" applyNumberFormat="0" applyFont="0" applyAlignment="0" applyProtection="0"/>
    <xf numFmtId="4" fontId="34" fillId="88" borderId="84" applyNumberFormat="0" applyProtection="0">
      <alignment horizontal="right" vertical="center"/>
    </xf>
    <xf numFmtId="0" fontId="176" fillId="63" borderId="77" applyNumberFormat="0" applyAlignment="0" applyProtection="0"/>
    <xf numFmtId="4" fontId="110" fillId="86" borderId="84" applyNumberFormat="0" applyProtection="0">
      <alignment horizontal="left" vertical="center" indent="1"/>
    </xf>
    <xf numFmtId="0" fontId="62" fillId="54" borderId="77" applyNumberFormat="0" applyAlignment="0" applyProtection="0"/>
    <xf numFmtId="0" fontId="159" fillId="0" borderId="81" applyNumberFormat="0" applyFill="0" applyAlignment="0" applyProtection="0"/>
    <xf numFmtId="0" fontId="104" fillId="74" borderId="77" applyNumberFormat="0" applyAlignment="0" applyProtection="0"/>
    <xf numFmtId="0" fontId="102" fillId="82" borderId="77" applyNumberFormat="0" applyAlignment="0" applyProtection="0"/>
    <xf numFmtId="0" fontId="34" fillId="87" borderId="84" applyNumberFormat="0" applyProtection="0">
      <alignment horizontal="left" vertical="top" indent="1"/>
    </xf>
    <xf numFmtId="0" fontId="102" fillId="82" borderId="77" applyNumberFormat="0" applyAlignment="0" applyProtection="0"/>
    <xf numFmtId="0" fontId="28" fillId="87" borderId="84" applyNumberFormat="0" applyProtection="0">
      <alignment horizontal="left" vertical="center" indent="1"/>
    </xf>
    <xf numFmtId="0" fontId="70" fillId="63" borderId="77" applyNumberFormat="0" applyAlignment="0" applyProtection="0"/>
    <xf numFmtId="0" fontId="101" fillId="82" borderId="82" applyNumberFormat="0" applyAlignment="0" applyProtection="0"/>
    <xf numFmtId="0" fontId="28" fillId="91" borderId="84" applyNumberFormat="0" applyProtection="0">
      <alignment horizontal="left" vertical="top" indent="1"/>
    </xf>
    <xf numFmtId="0" fontId="152" fillId="41" borderId="77" applyNumberFormat="0" applyAlignment="0" applyProtection="0"/>
    <xf numFmtId="0" fontId="28" fillId="91" borderId="84" applyNumberFormat="0" applyProtection="0">
      <alignment horizontal="left" vertical="center" indent="1"/>
    </xf>
    <xf numFmtId="10" fontId="42" fillId="35" borderId="88" applyNumberFormat="0" applyBorder="0" applyAlignment="0" applyProtection="0"/>
    <xf numFmtId="10" fontId="42" fillId="35" borderId="88" applyNumberFormat="0" applyBorder="0" applyAlignment="0" applyProtection="0"/>
    <xf numFmtId="0" fontId="110" fillId="0" borderId="81" applyNumberFormat="0" applyFill="0" applyAlignment="0" applyProtection="0"/>
    <xf numFmtId="0" fontId="70" fillId="41" borderId="77" applyNumberFormat="0" applyAlignment="0" applyProtection="0"/>
    <xf numFmtId="0" fontId="96" fillId="0" borderId="85" applyNumberFormat="0" applyFill="0" applyProtection="0">
      <alignment vertical="top"/>
    </xf>
    <xf numFmtId="4" fontId="34" fillId="92" borderId="84" applyNumberFormat="0" applyProtection="0">
      <alignment horizontal="right" vertical="center"/>
    </xf>
    <xf numFmtId="0" fontId="94" fillId="41" borderId="77" applyNumberFormat="0" applyAlignment="0" applyProtection="0"/>
    <xf numFmtId="0" fontId="176" fillId="63" borderId="77" applyNumberFormat="0" applyAlignment="0" applyProtection="0"/>
    <xf numFmtId="0" fontId="179" fillId="73" borderId="80" applyNumberFormat="0" applyAlignment="0" applyProtection="0"/>
    <xf numFmtId="0" fontId="152" fillId="41" borderId="77" applyNumberFormat="0" applyAlignment="0" applyProtection="0"/>
    <xf numFmtId="0" fontId="94" fillId="57" borderId="77" applyNumberFormat="0" applyProtection="0">
      <alignment vertical="top"/>
    </xf>
    <xf numFmtId="0" fontId="34" fillId="79" borderId="79" applyNumberFormat="0" applyFont="0" applyAlignment="0" applyProtection="0"/>
    <xf numFmtId="0" fontId="76" fillId="0" borderId="83" applyNumberFormat="0" applyFill="0" applyAlignment="0" applyProtection="0"/>
    <xf numFmtId="4" fontId="132" fillId="90" borderId="84" applyNumberFormat="0" applyProtection="0">
      <alignment horizontal="right" vertical="center"/>
    </xf>
    <xf numFmtId="0" fontId="94" fillId="41" borderId="77" applyNumberFormat="0" applyAlignment="0" applyProtection="0"/>
    <xf numFmtId="4" fontId="34" fillId="90" borderId="84" applyNumberFormat="0" applyProtection="0">
      <alignment horizontal="right" vertical="center"/>
    </xf>
    <xf numFmtId="4" fontId="34" fillId="66" borderId="84" applyNumberFormat="0" applyProtection="0">
      <alignment horizontal="right" vertical="center"/>
    </xf>
    <xf numFmtId="10" fontId="42" fillId="35" borderId="88" applyNumberFormat="0" applyBorder="0" applyAlignment="0" applyProtection="0"/>
    <xf numFmtId="0" fontId="104" fillId="74" borderId="77" applyNumberFormat="0" applyAlignment="0" applyProtection="0"/>
    <xf numFmtId="0" fontId="34" fillId="35" borderId="84" applyNumberFormat="0" applyProtection="0">
      <alignment horizontal="left" vertical="top" indent="1"/>
    </xf>
    <xf numFmtId="4" fontId="34" fillId="67" borderId="84" applyNumberFormat="0" applyProtection="0">
      <alignment horizontal="right" vertical="center"/>
    </xf>
    <xf numFmtId="4" fontId="34" fillId="35" borderId="84" applyNumberFormat="0" applyProtection="0">
      <alignment horizontal="left" vertical="center" indent="1"/>
    </xf>
    <xf numFmtId="0" fontId="34" fillId="79" borderId="79" applyNumberFormat="0" applyFont="0" applyAlignment="0" applyProtection="0"/>
    <xf numFmtId="0" fontId="88" fillId="99" borderId="77" applyNumberFormat="0" applyProtection="0">
      <alignment vertical="top"/>
    </xf>
    <xf numFmtId="4" fontId="34" fillId="76" borderId="84" applyNumberFormat="0" applyProtection="0">
      <alignment horizontal="right" vertical="center"/>
    </xf>
    <xf numFmtId="4" fontId="132" fillId="35" borderId="84" applyNumberFormat="0" applyProtection="0">
      <alignment vertical="center"/>
    </xf>
    <xf numFmtId="0" fontId="34" fillId="79" borderId="79" applyNumberFormat="0" applyFont="0" applyAlignment="0" applyProtection="0"/>
    <xf numFmtId="0" fontId="87" fillId="99" borderId="80" applyNumberFormat="0" applyProtection="0">
      <alignment vertical="top"/>
    </xf>
    <xf numFmtId="4" fontId="34" fillId="65" borderId="84" applyNumberFormat="0" applyProtection="0">
      <alignment horizontal="right" vertical="center"/>
    </xf>
    <xf numFmtId="4" fontId="34" fillId="35" borderId="84" applyNumberFormat="0" applyProtection="0">
      <alignment vertical="center"/>
    </xf>
    <xf numFmtId="0" fontId="101" fillId="82" borderId="82" applyNumberFormat="0" applyAlignment="0" applyProtection="0"/>
    <xf numFmtId="4" fontId="34" fillId="59" borderId="84" applyNumberFormat="0" applyProtection="0">
      <alignment horizontal="right" vertical="center"/>
    </xf>
    <xf numFmtId="0" fontId="28" fillId="94" borderId="84" applyNumberFormat="0" applyProtection="0">
      <alignment horizontal="left" vertical="top" indent="1"/>
    </xf>
    <xf numFmtId="0" fontId="74" fillId="73" borderId="80" applyNumberFormat="0" applyAlignment="0" applyProtection="0"/>
    <xf numFmtId="0" fontId="169" fillId="73" borderId="77" applyNumberFormat="0" applyAlignment="0" applyProtection="0"/>
    <xf numFmtId="0" fontId="74" fillId="54" borderId="80" applyNumberFormat="0" applyAlignment="0" applyProtection="0"/>
    <xf numFmtId="4" fontId="34" fillId="92" borderId="84" applyNumberFormat="0" applyProtection="0">
      <alignment horizontal="left" vertical="center" indent="1"/>
    </xf>
    <xf numFmtId="4" fontId="34" fillId="71" borderId="84" applyNumberFormat="0" applyProtection="0">
      <alignment horizontal="right" vertical="center"/>
    </xf>
    <xf numFmtId="0" fontId="76" fillId="0" borderId="81" applyNumberFormat="0" applyFill="0" applyAlignment="0" applyProtection="0"/>
    <xf numFmtId="0" fontId="35" fillId="56" borderId="79" applyNumberFormat="0" applyAlignment="0" applyProtection="0"/>
    <xf numFmtId="4" fontId="34" fillId="77" borderId="84" applyNumberFormat="0" applyProtection="0">
      <alignment horizontal="right" vertical="center"/>
    </xf>
    <xf numFmtId="0" fontId="76" fillId="0" borderId="81" applyNumberFormat="0" applyFill="0" applyAlignment="0" applyProtection="0"/>
    <xf numFmtId="4" fontId="130" fillId="86" borderId="84" applyNumberFormat="0" applyProtection="0">
      <alignment vertical="center"/>
    </xf>
    <xf numFmtId="0" fontId="50" fillId="0" borderId="78" applyNumberFormat="0" applyAlignment="0" applyProtection="0"/>
    <xf numFmtId="2" fontId="43" fillId="0" borderId="88">
      <alignment vertical="top"/>
      <protection locked="0"/>
    </xf>
    <xf numFmtId="4" fontId="34" fillId="78" borderId="84" applyNumberFormat="0" applyProtection="0">
      <alignment horizontal="right" vertical="center"/>
    </xf>
    <xf numFmtId="0" fontId="34" fillId="79" borderId="79" applyNumberFormat="0" applyFont="0" applyAlignment="0" applyProtection="0"/>
    <xf numFmtId="0" fontId="28" fillId="56" borderId="79" applyNumberFormat="0" applyAlignment="0" applyProtection="0"/>
    <xf numFmtId="4" fontId="110" fillId="74" borderId="84" applyNumberFormat="0" applyProtection="0">
      <alignment vertical="center"/>
    </xf>
    <xf numFmtId="0" fontId="76" fillId="0" borderId="83" applyNumberFormat="0" applyFill="0" applyAlignment="0" applyProtection="0"/>
    <xf numFmtId="0" fontId="50" fillId="0" borderId="78">
      <alignment horizontal="left" vertical="center"/>
    </xf>
    <xf numFmtId="4" fontId="111" fillId="90" borderId="84" applyNumberFormat="0" applyProtection="0">
      <alignment horizontal="right" vertical="center"/>
    </xf>
    <xf numFmtId="0" fontId="93" fillId="56" borderId="79" applyNumberFormat="0" applyProtection="0">
      <alignment vertical="top"/>
    </xf>
    <xf numFmtId="0" fontId="28" fillId="94" borderId="84" applyNumberFormat="0" applyProtection="0">
      <alignment horizontal="left" vertical="center" indent="1"/>
    </xf>
    <xf numFmtId="0" fontId="157" fillId="54" borderId="80" applyNumberFormat="0" applyAlignment="0" applyProtection="0"/>
    <xf numFmtId="0" fontId="110" fillId="86" borderId="84" applyNumberFormat="0" applyProtection="0">
      <alignment horizontal="left" vertical="top" indent="1"/>
    </xf>
    <xf numFmtId="0" fontId="143" fillId="54" borderId="77" applyNumberFormat="0" applyAlignment="0" applyProtection="0"/>
    <xf numFmtId="0" fontId="50" fillId="0" borderId="89">
      <alignment horizontal="left" vertical="center"/>
    </xf>
    <xf numFmtId="0" fontId="88" fillId="54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8" fillId="56" borderId="79" applyNumberFormat="0" applyAlignment="0" applyProtection="0"/>
    <xf numFmtId="0" fontId="87" fillId="54" borderId="80" applyNumberFormat="0" applyAlignment="0" applyProtection="0"/>
    <xf numFmtId="0" fontId="96" fillId="0" borderId="81" applyNumberFormat="0" applyFill="0" applyAlignment="0" applyProtection="0"/>
    <xf numFmtId="0" fontId="74" fillId="82" borderId="80" applyNumberFormat="0" applyAlignment="0" applyProtection="0"/>
    <xf numFmtId="0" fontId="217" fillId="82" borderId="77" applyNumberFormat="0" applyAlignment="0" applyProtection="0"/>
    <xf numFmtId="0" fontId="70" fillId="74" borderId="77" applyNumberFormat="0" applyAlignment="0" applyProtection="0"/>
    <xf numFmtId="0" fontId="76" fillId="0" borderId="90" applyNumberFormat="0" applyFill="0" applyAlignment="0" applyProtection="0"/>
    <xf numFmtId="0" fontId="28" fillId="79" borderId="79" applyNumberFormat="0" applyFon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94" fillId="41" borderId="77" applyNumberFormat="0" applyAlignment="0" applyProtection="0"/>
    <xf numFmtId="0" fontId="70" fillId="63" borderId="91" applyNumberFormat="0" applyAlignment="0" applyProtection="0"/>
    <xf numFmtId="0" fontId="152" fillId="41" borderId="91" applyNumberFormat="0" applyAlignment="0" applyProtection="0"/>
    <xf numFmtId="0" fontId="94" fillId="41" borderId="91" applyNumberFormat="0" applyAlignment="0" applyProtection="0"/>
    <xf numFmtId="0" fontId="152" fillId="41" borderId="91" applyNumberFormat="0" applyAlignment="0" applyProtection="0"/>
    <xf numFmtId="0" fontId="94" fillId="41" borderId="91" applyNumberFormat="0" applyAlignment="0" applyProtection="0"/>
    <xf numFmtId="0" fontId="35" fillId="56" borderId="93" applyNumberFormat="0" applyAlignment="0" applyProtection="0"/>
    <xf numFmtId="0" fontId="28" fillId="79" borderId="93" applyNumberFormat="0" applyFont="0" applyAlignment="0" applyProtection="0"/>
    <xf numFmtId="0" fontId="157" fillId="54" borderId="94" applyNumberFormat="0" applyAlignment="0" applyProtection="0"/>
    <xf numFmtId="0" fontId="74" fillId="73" borderId="94" applyNumberFormat="0" applyAlignment="0" applyProtection="0"/>
    <xf numFmtId="0" fontId="159" fillId="0" borderId="95" applyNumberFormat="0" applyFill="0" applyAlignment="0" applyProtection="0"/>
    <xf numFmtId="0" fontId="76" fillId="0" borderId="95" applyNumberFormat="0" applyFill="0" applyAlignment="0" applyProtection="0"/>
    <xf numFmtId="0" fontId="87" fillId="99" borderId="94" applyNumberFormat="0" applyProtection="0">
      <alignment vertical="top"/>
    </xf>
    <xf numFmtId="0" fontId="88" fillId="99" borderId="91" applyNumberFormat="0" applyProtection="0">
      <alignment vertical="top"/>
    </xf>
    <xf numFmtId="0" fontId="94" fillId="57" borderId="91" applyNumberFormat="0" applyProtection="0">
      <alignment vertical="top"/>
    </xf>
    <xf numFmtId="0" fontId="96" fillId="0" borderId="99" applyNumberFormat="0" applyFill="0" applyProtection="0">
      <alignment vertical="top"/>
    </xf>
    <xf numFmtId="0" fontId="93" fillId="56" borderId="93" applyNumberFormat="0" applyProtection="0">
      <alignment vertical="top"/>
    </xf>
    <xf numFmtId="10" fontId="42" fillId="35" borderId="102" applyNumberFormat="0" applyBorder="0" applyAlignment="0" applyProtection="0"/>
    <xf numFmtId="0" fontId="102" fillId="82" borderId="91" applyNumberFormat="0" applyAlignment="0" applyProtection="0"/>
    <xf numFmtId="0" fontId="104" fillId="74" borderId="91" applyNumberFormat="0" applyAlignment="0" applyProtection="0"/>
    <xf numFmtId="0" fontId="76" fillId="0" borderId="97" applyNumberFormat="0" applyFill="0" applyAlignment="0" applyProtection="0"/>
    <xf numFmtId="0" fontId="101" fillId="82" borderId="96" applyNumberFormat="0" applyAlignment="0" applyProtection="0"/>
    <xf numFmtId="0" fontId="34" fillId="79" borderId="93" applyNumberFormat="0" applyFont="0" applyAlignment="0" applyProtection="0"/>
    <xf numFmtId="0" fontId="34" fillId="79" borderId="93" applyNumberFormat="0" applyFont="0" applyAlignment="0" applyProtection="0"/>
    <xf numFmtId="0" fontId="62" fillId="73" borderId="91" applyNumberFormat="0" applyAlignment="0" applyProtection="0"/>
    <xf numFmtId="0" fontId="28" fillId="93" borderId="98" applyNumberFormat="0" applyProtection="0">
      <alignment horizontal="left" vertical="center" indent="1"/>
    </xf>
    <xf numFmtId="0" fontId="28" fillId="93" borderId="98" applyNumberFormat="0" applyProtection="0">
      <alignment horizontal="left" vertical="top" indent="1"/>
    </xf>
    <xf numFmtId="0" fontId="28" fillId="87" borderId="98" applyNumberFormat="0" applyProtection="0">
      <alignment horizontal="left" vertical="top" indent="1"/>
    </xf>
    <xf numFmtId="0" fontId="152" fillId="41" borderId="91" applyNumberFormat="0" applyAlignment="0" applyProtection="0"/>
    <xf numFmtId="0" fontId="28" fillId="79" borderId="93" applyNumberFormat="0" applyFont="0" applyAlignment="0" applyProtection="0"/>
    <xf numFmtId="4" fontId="34" fillId="88" borderId="98" applyNumberFormat="0" applyProtection="0">
      <alignment horizontal="right" vertical="center"/>
    </xf>
    <xf numFmtId="0" fontId="176" fillId="63" borderId="91" applyNumberFormat="0" applyAlignment="0" applyProtection="0"/>
    <xf numFmtId="4" fontId="110" fillId="86" borderId="98" applyNumberFormat="0" applyProtection="0">
      <alignment horizontal="left" vertical="center" indent="1"/>
    </xf>
    <xf numFmtId="0" fontId="62" fillId="54" borderId="91" applyNumberFormat="0" applyAlignment="0" applyProtection="0"/>
    <xf numFmtId="0" fontId="159" fillId="0" borderId="95" applyNumberFormat="0" applyFill="0" applyAlignment="0" applyProtection="0"/>
    <xf numFmtId="0" fontId="104" fillId="74" borderId="91" applyNumberFormat="0" applyAlignment="0" applyProtection="0"/>
    <xf numFmtId="0" fontId="102" fillId="82" borderId="91" applyNumberFormat="0" applyAlignment="0" applyProtection="0"/>
    <xf numFmtId="0" fontId="34" fillId="87" borderId="98" applyNumberFormat="0" applyProtection="0">
      <alignment horizontal="left" vertical="top" indent="1"/>
    </xf>
    <xf numFmtId="0" fontId="102" fillId="82" borderId="91" applyNumberFormat="0" applyAlignment="0" applyProtection="0"/>
    <xf numFmtId="0" fontId="28" fillId="87" borderId="98" applyNumberFormat="0" applyProtection="0">
      <alignment horizontal="left" vertical="center" indent="1"/>
    </xf>
    <xf numFmtId="0" fontId="70" fillId="63" borderId="91" applyNumberFormat="0" applyAlignment="0" applyProtection="0"/>
    <xf numFmtId="0" fontId="101" fillId="82" borderId="96" applyNumberFormat="0" applyAlignment="0" applyProtection="0"/>
    <xf numFmtId="0" fontId="28" fillId="91" borderId="98" applyNumberFormat="0" applyProtection="0">
      <alignment horizontal="left" vertical="top" indent="1"/>
    </xf>
    <xf numFmtId="0" fontId="152" fillId="41" borderId="91" applyNumberFormat="0" applyAlignment="0" applyProtection="0"/>
    <xf numFmtId="0" fontId="28" fillId="91" borderId="98" applyNumberFormat="0" applyProtection="0">
      <alignment horizontal="left" vertical="center" indent="1"/>
    </xf>
    <xf numFmtId="10" fontId="42" fillId="35" borderId="102" applyNumberFormat="0" applyBorder="0" applyAlignment="0" applyProtection="0"/>
    <xf numFmtId="10" fontId="42" fillId="35" borderId="102" applyNumberFormat="0" applyBorder="0" applyAlignment="0" applyProtection="0"/>
    <xf numFmtId="0" fontId="110" fillId="0" borderId="95" applyNumberFormat="0" applyFill="0" applyAlignment="0" applyProtection="0"/>
    <xf numFmtId="0" fontId="70" fillId="41" borderId="91" applyNumberFormat="0" applyAlignment="0" applyProtection="0"/>
    <xf numFmtId="0" fontId="96" fillId="0" borderId="99" applyNumberFormat="0" applyFill="0" applyProtection="0">
      <alignment vertical="top"/>
    </xf>
    <xf numFmtId="4" fontId="34" fillId="92" borderId="98" applyNumberFormat="0" applyProtection="0">
      <alignment horizontal="right" vertical="center"/>
    </xf>
    <xf numFmtId="0" fontId="94" fillId="41" borderId="91" applyNumberFormat="0" applyAlignment="0" applyProtection="0"/>
    <xf numFmtId="0" fontId="176" fillId="63" borderId="91" applyNumberFormat="0" applyAlignment="0" applyProtection="0"/>
    <xf numFmtId="0" fontId="179" fillId="73" borderId="94" applyNumberFormat="0" applyAlignment="0" applyProtection="0"/>
    <xf numFmtId="0" fontId="152" fillId="41" borderId="91" applyNumberFormat="0" applyAlignment="0" applyProtection="0"/>
    <xf numFmtId="0" fontId="94" fillId="57" borderId="91" applyNumberFormat="0" applyProtection="0">
      <alignment vertical="top"/>
    </xf>
    <xf numFmtId="0" fontId="34" fillId="79" borderId="93" applyNumberFormat="0" applyFont="0" applyAlignment="0" applyProtection="0"/>
    <xf numFmtId="0" fontId="76" fillId="0" borderId="97" applyNumberFormat="0" applyFill="0" applyAlignment="0" applyProtection="0"/>
    <xf numFmtId="4" fontId="132" fillId="90" borderId="98" applyNumberFormat="0" applyProtection="0">
      <alignment horizontal="right" vertical="center"/>
    </xf>
    <xf numFmtId="0" fontId="94" fillId="41" borderId="91" applyNumberFormat="0" applyAlignment="0" applyProtection="0"/>
    <xf numFmtId="4" fontId="34" fillId="90" borderId="98" applyNumberFormat="0" applyProtection="0">
      <alignment horizontal="right" vertical="center"/>
    </xf>
    <xf numFmtId="4" fontId="34" fillId="66" borderId="98" applyNumberFormat="0" applyProtection="0">
      <alignment horizontal="right" vertical="center"/>
    </xf>
    <xf numFmtId="10" fontId="42" fillId="35" borderId="102" applyNumberFormat="0" applyBorder="0" applyAlignment="0" applyProtection="0"/>
    <xf numFmtId="0" fontId="104" fillId="74" borderId="91" applyNumberFormat="0" applyAlignment="0" applyProtection="0"/>
    <xf numFmtId="0" fontId="34" fillId="35" borderId="98" applyNumberFormat="0" applyProtection="0">
      <alignment horizontal="left" vertical="top" indent="1"/>
    </xf>
    <xf numFmtId="4" fontId="34" fillId="67" borderId="98" applyNumberFormat="0" applyProtection="0">
      <alignment horizontal="right" vertical="center"/>
    </xf>
    <xf numFmtId="4" fontId="34" fillId="35" borderId="98" applyNumberFormat="0" applyProtection="0">
      <alignment horizontal="left" vertical="center" indent="1"/>
    </xf>
    <xf numFmtId="0" fontId="34" fillId="79" borderId="93" applyNumberFormat="0" applyFont="0" applyAlignment="0" applyProtection="0"/>
    <xf numFmtId="0" fontId="88" fillId="99" borderId="91" applyNumberFormat="0" applyProtection="0">
      <alignment vertical="top"/>
    </xf>
    <xf numFmtId="4" fontId="34" fillId="76" borderId="98" applyNumberFormat="0" applyProtection="0">
      <alignment horizontal="right" vertical="center"/>
    </xf>
    <xf numFmtId="4" fontId="132" fillId="35" borderId="98" applyNumberFormat="0" applyProtection="0">
      <alignment vertical="center"/>
    </xf>
    <xf numFmtId="0" fontId="34" fillId="79" borderId="93" applyNumberFormat="0" applyFont="0" applyAlignment="0" applyProtection="0"/>
    <xf numFmtId="0" fontId="87" fillId="99" borderId="94" applyNumberFormat="0" applyProtection="0">
      <alignment vertical="top"/>
    </xf>
    <xf numFmtId="4" fontId="34" fillId="65" borderId="98" applyNumberFormat="0" applyProtection="0">
      <alignment horizontal="right" vertical="center"/>
    </xf>
    <xf numFmtId="4" fontId="34" fillId="35" borderId="98" applyNumberFormat="0" applyProtection="0">
      <alignment vertical="center"/>
    </xf>
    <xf numFmtId="0" fontId="101" fillId="82" borderId="96" applyNumberFormat="0" applyAlignment="0" applyProtection="0"/>
    <xf numFmtId="4" fontId="34" fillId="59" borderId="98" applyNumberFormat="0" applyProtection="0">
      <alignment horizontal="right" vertical="center"/>
    </xf>
    <xf numFmtId="0" fontId="28" fillId="94" borderId="98" applyNumberFormat="0" applyProtection="0">
      <alignment horizontal="left" vertical="top" indent="1"/>
    </xf>
    <xf numFmtId="0" fontId="74" fillId="73" borderId="94" applyNumberFormat="0" applyAlignment="0" applyProtection="0"/>
    <xf numFmtId="0" fontId="169" fillId="73" borderId="91" applyNumberFormat="0" applyAlignment="0" applyProtection="0"/>
    <xf numFmtId="0" fontId="74" fillId="54" borderId="94" applyNumberFormat="0" applyAlignment="0" applyProtection="0"/>
    <xf numFmtId="4" fontId="34" fillId="92" borderId="98" applyNumberFormat="0" applyProtection="0">
      <alignment horizontal="left" vertical="center" indent="1"/>
    </xf>
    <xf numFmtId="4" fontId="34" fillId="71" borderId="98" applyNumberFormat="0" applyProtection="0">
      <alignment horizontal="right" vertical="center"/>
    </xf>
    <xf numFmtId="0" fontId="76" fillId="0" borderId="95" applyNumberFormat="0" applyFill="0" applyAlignment="0" applyProtection="0"/>
    <xf numFmtId="0" fontId="35" fillId="56" borderId="93" applyNumberFormat="0" applyAlignment="0" applyProtection="0"/>
    <xf numFmtId="4" fontId="34" fillId="77" borderId="98" applyNumberFormat="0" applyProtection="0">
      <alignment horizontal="right" vertical="center"/>
    </xf>
    <xf numFmtId="0" fontId="76" fillId="0" borderId="95" applyNumberFormat="0" applyFill="0" applyAlignment="0" applyProtection="0"/>
    <xf numFmtId="4" fontId="130" fillId="86" borderId="98" applyNumberFormat="0" applyProtection="0">
      <alignment vertical="center"/>
    </xf>
    <xf numFmtId="0" fontId="50" fillId="0" borderId="92" applyNumberFormat="0" applyAlignment="0" applyProtection="0"/>
    <xf numFmtId="2" fontId="43" fillId="0" borderId="102">
      <alignment vertical="top"/>
      <protection locked="0"/>
    </xf>
    <xf numFmtId="4" fontId="34" fillId="78" borderId="98" applyNumberFormat="0" applyProtection="0">
      <alignment horizontal="right" vertical="center"/>
    </xf>
    <xf numFmtId="0" fontId="34" fillId="79" borderId="93" applyNumberFormat="0" applyFont="0" applyAlignment="0" applyProtection="0"/>
    <xf numFmtId="0" fontId="28" fillId="56" borderId="93" applyNumberFormat="0" applyAlignment="0" applyProtection="0"/>
    <xf numFmtId="4" fontId="110" fillId="74" borderId="98" applyNumberFormat="0" applyProtection="0">
      <alignment vertical="center"/>
    </xf>
    <xf numFmtId="0" fontId="76" fillId="0" borderId="97" applyNumberFormat="0" applyFill="0" applyAlignment="0" applyProtection="0"/>
    <xf numFmtId="0" fontId="50" fillId="0" borderId="92">
      <alignment horizontal="left" vertical="center"/>
    </xf>
    <xf numFmtId="4" fontId="111" fillId="90" borderId="98" applyNumberFormat="0" applyProtection="0">
      <alignment horizontal="right" vertical="center"/>
    </xf>
    <xf numFmtId="0" fontId="93" fillId="56" borderId="93" applyNumberFormat="0" applyProtection="0">
      <alignment vertical="top"/>
    </xf>
    <xf numFmtId="0" fontId="28" fillId="94" borderId="98" applyNumberFormat="0" applyProtection="0">
      <alignment horizontal="left" vertical="center" indent="1"/>
    </xf>
    <xf numFmtId="0" fontId="157" fillId="54" borderId="94" applyNumberFormat="0" applyAlignment="0" applyProtection="0"/>
    <xf numFmtId="0" fontId="110" fillId="86" borderId="98" applyNumberFormat="0" applyProtection="0">
      <alignment horizontal="left" vertical="top" indent="1"/>
    </xf>
    <xf numFmtId="0" fontId="143" fillId="54" borderId="91" applyNumberFormat="0" applyAlignment="0" applyProtection="0"/>
    <xf numFmtId="0" fontId="50" fillId="0" borderId="103">
      <alignment horizontal="left" vertical="center"/>
    </xf>
    <xf numFmtId="0" fontId="88" fillId="54" borderId="91" applyNumberFormat="0" applyAlignment="0" applyProtection="0"/>
    <xf numFmtId="10" fontId="49" fillId="35" borderId="88" applyNumberFormat="0" applyBorder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8" fillId="56" borderId="93" applyNumberFormat="0" applyAlignment="0" applyProtection="0"/>
    <xf numFmtId="0" fontId="87" fillId="54" borderId="94" applyNumberFormat="0" applyAlignment="0" applyProtection="0"/>
    <xf numFmtId="0" fontId="96" fillId="0" borderId="95" applyNumberFormat="0" applyFill="0" applyAlignment="0" applyProtection="0"/>
    <xf numFmtId="0" fontId="74" fillId="82" borderId="94" applyNumberFormat="0" applyAlignment="0" applyProtection="0"/>
    <xf numFmtId="0" fontId="217" fillId="82" borderId="91" applyNumberFormat="0" applyAlignment="0" applyProtection="0"/>
    <xf numFmtId="0" fontId="70" fillId="74" borderId="91" applyNumberFormat="0" applyAlignment="0" applyProtection="0"/>
    <xf numFmtId="0" fontId="76" fillId="0" borderId="104" applyNumberFormat="0" applyFill="0" applyAlignment="0" applyProtection="0"/>
    <xf numFmtId="0" fontId="28" fillId="79" borderId="93" applyNumberFormat="0" applyFon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94" fillId="41" borderId="91" applyNumberFormat="0" applyAlignment="0" applyProtection="0"/>
    <xf numFmtId="0" fontId="62" fillId="54" borderId="105" applyNumberFormat="0" applyAlignment="0" applyProtection="0"/>
    <xf numFmtId="0" fontId="50" fillId="0" borderId="106" applyNumberFormat="0" applyAlignment="0" applyProtection="0"/>
    <xf numFmtId="0" fontId="50" fillId="0" borderId="106">
      <alignment horizontal="left" vertical="center"/>
    </xf>
    <xf numFmtId="0" fontId="70" fillId="41" borderId="105" applyNumberFormat="0" applyAlignment="0" applyProtection="0"/>
    <xf numFmtId="0" fontId="28" fillId="56" borderId="107" applyNumberFormat="0" applyAlignment="0" applyProtection="0"/>
    <xf numFmtId="0" fontId="74" fillId="54" borderId="108" applyNumberFormat="0" applyAlignment="0" applyProtection="0"/>
    <xf numFmtId="0" fontId="76" fillId="0" borderId="109" applyNumberFormat="0" applyFill="0" applyAlignment="0" applyProtection="0"/>
    <xf numFmtId="0" fontId="87" fillId="73" borderId="108" applyNumberFormat="0" applyAlignment="0" applyProtection="0"/>
    <xf numFmtId="0" fontId="88" fillId="73" borderId="105" applyNumberFormat="0" applyAlignment="0" applyProtection="0"/>
    <xf numFmtId="0" fontId="94" fillId="63" borderId="105" applyNumberFormat="0" applyAlignment="0" applyProtection="0"/>
    <xf numFmtId="0" fontId="96" fillId="0" borderId="109" applyNumberFormat="0" applyFill="0" applyAlignment="0" applyProtection="0"/>
    <xf numFmtId="0" fontId="82" fillId="79" borderId="107" applyNumberFormat="0" applyFont="0" applyAlignment="0" applyProtection="0"/>
    <xf numFmtId="0" fontId="34" fillId="79" borderId="107" applyNumberFormat="0" applyFont="0" applyAlignment="0" applyProtection="0"/>
    <xf numFmtId="0" fontId="101" fillId="82" borderId="110" applyNumberFormat="0" applyAlignment="0" applyProtection="0"/>
    <xf numFmtId="0" fontId="102" fillId="82" borderId="105" applyNumberFormat="0" applyAlignment="0" applyProtection="0"/>
    <xf numFmtId="0" fontId="104" fillId="74" borderId="105" applyNumberFormat="0" applyAlignment="0" applyProtection="0"/>
    <xf numFmtId="0" fontId="76" fillId="0" borderId="111" applyNumberFormat="0" applyFill="0" applyAlignment="0" applyProtection="0"/>
    <xf numFmtId="0" fontId="34" fillId="79" borderId="107" applyNumberFormat="0" applyFont="0" applyAlignment="0" applyProtection="0"/>
    <xf numFmtId="0" fontId="34" fillId="79" borderId="107" applyNumberFormat="0" applyFont="0" applyAlignment="0" applyProtection="0"/>
    <xf numFmtId="0" fontId="28" fillId="79" borderId="107" applyNumberFormat="0" applyFont="0" applyAlignment="0" applyProtection="0"/>
    <xf numFmtId="4" fontId="34" fillId="76" borderId="112" applyNumberFormat="0" applyProtection="0">
      <alignment horizontal="right" vertical="center"/>
    </xf>
    <xf numFmtId="0" fontId="35" fillId="56" borderId="107" applyNumberFormat="0" applyAlignment="0" applyProtection="0"/>
    <xf numFmtId="4" fontId="34" fillId="35" borderId="112" applyNumberFormat="0" applyProtection="0">
      <alignment horizontal="left" vertical="center" indent="1"/>
    </xf>
    <xf numFmtId="0" fontId="152" fillId="41" borderId="105" applyNumberFormat="0" applyAlignment="0" applyProtection="0"/>
    <xf numFmtId="4" fontId="34" fillId="92" borderId="112" applyNumberFormat="0" applyProtection="0">
      <alignment horizontal="right" vertical="center"/>
    </xf>
    <xf numFmtId="0" fontId="157" fillId="54" borderId="108" applyNumberFormat="0" applyAlignment="0" applyProtection="0"/>
    <xf numFmtId="4" fontId="110" fillId="86" borderId="112" applyNumberFormat="0" applyProtection="0">
      <alignment horizontal="left" vertical="center" indent="1"/>
    </xf>
    <xf numFmtId="0" fontId="70" fillId="63" borderId="105" applyNumberFormat="0" applyAlignment="0" applyProtection="0"/>
    <xf numFmtId="4" fontId="110" fillId="74" borderId="112" applyNumberFormat="0" applyProtection="0">
      <alignment vertical="center"/>
    </xf>
    <xf numFmtId="4" fontId="111" fillId="90" borderId="112" applyNumberFormat="0" applyProtection="0">
      <alignment horizontal="right" vertical="center"/>
    </xf>
    <xf numFmtId="4" fontId="34" fillId="59" borderId="112" applyNumberFormat="0" applyProtection="0">
      <alignment horizontal="right" vertical="center"/>
    </xf>
    <xf numFmtId="0" fontId="28" fillId="87" borderId="112" applyNumberFormat="0" applyProtection="0">
      <alignment horizontal="left" vertical="center" indent="1"/>
    </xf>
    <xf numFmtId="0" fontId="62" fillId="73" borderId="105" applyNumberFormat="0" applyAlignment="0" applyProtection="0"/>
    <xf numFmtId="0" fontId="28" fillId="93" borderId="112" applyNumberFormat="0" applyProtection="0">
      <alignment horizontal="left" vertical="center" indent="1"/>
    </xf>
    <xf numFmtId="4" fontId="132" fillId="90" borderId="112" applyNumberFormat="0" applyProtection="0">
      <alignment horizontal="right" vertical="center"/>
    </xf>
    <xf numFmtId="0" fontId="28" fillId="91" borderId="112" applyNumberFormat="0" applyProtection="0">
      <alignment horizontal="left" vertical="center" indent="1"/>
    </xf>
    <xf numFmtId="4" fontId="34" fillId="35" borderId="112" applyNumberFormat="0" applyProtection="0">
      <alignment vertical="center"/>
    </xf>
    <xf numFmtId="0" fontId="152" fillId="41" borderId="105" applyNumberFormat="0" applyAlignment="0" applyProtection="0"/>
    <xf numFmtId="4" fontId="34" fillId="67" borderId="112" applyNumberFormat="0" applyProtection="0">
      <alignment horizontal="right" vertical="center"/>
    </xf>
    <xf numFmtId="0" fontId="34" fillId="87" borderId="112" applyNumberFormat="0" applyProtection="0">
      <alignment horizontal="left" vertical="top" indent="1"/>
    </xf>
    <xf numFmtId="0" fontId="28" fillId="94" borderId="112" applyNumberFormat="0" applyProtection="0">
      <alignment horizontal="left" vertical="center" indent="1"/>
    </xf>
    <xf numFmtId="4" fontId="34" fillId="78" borderId="112" applyNumberFormat="0" applyProtection="0">
      <alignment horizontal="right" vertical="center"/>
    </xf>
    <xf numFmtId="0" fontId="28" fillId="93" borderId="112" applyNumberFormat="0" applyProtection="0">
      <alignment horizontal="left" vertical="top" indent="1"/>
    </xf>
    <xf numFmtId="4" fontId="130" fillId="86" borderId="112" applyNumberFormat="0" applyProtection="0">
      <alignment vertical="center"/>
    </xf>
    <xf numFmtId="4" fontId="34" fillId="71" borderId="112" applyNumberFormat="0" applyProtection="0">
      <alignment horizontal="right" vertical="center"/>
    </xf>
    <xf numFmtId="0" fontId="94" fillId="41" borderId="105" applyNumberFormat="0" applyAlignment="0" applyProtection="0"/>
    <xf numFmtId="0" fontId="143" fillId="54" borderId="105" applyNumberFormat="0" applyAlignment="0" applyProtection="0"/>
    <xf numFmtId="4" fontId="34" fillId="66" borderId="112" applyNumberFormat="0" applyProtection="0">
      <alignment horizontal="right" vertical="center"/>
    </xf>
    <xf numFmtId="4" fontId="34" fillId="90" borderId="112" applyNumberFormat="0" applyProtection="0">
      <alignment horizontal="right" vertical="center"/>
    </xf>
    <xf numFmtId="0" fontId="28" fillId="87" borderId="112" applyNumberFormat="0" applyProtection="0">
      <alignment horizontal="left" vertical="top" indent="1"/>
    </xf>
    <xf numFmtId="0" fontId="152" fillId="41" borderId="105" applyNumberFormat="0" applyAlignment="0" applyProtection="0"/>
    <xf numFmtId="4" fontId="34" fillId="88" borderId="112" applyNumberFormat="0" applyProtection="0">
      <alignment horizontal="right" vertical="center"/>
    </xf>
    <xf numFmtId="0" fontId="28" fillId="91" borderId="112" applyNumberFormat="0" applyProtection="0">
      <alignment horizontal="left" vertical="top" indent="1"/>
    </xf>
    <xf numFmtId="4" fontId="34" fillId="92" borderId="112" applyNumberFormat="0" applyProtection="0">
      <alignment horizontal="left" vertical="center" indent="1"/>
    </xf>
    <xf numFmtId="0" fontId="110" fillId="86" borderId="112" applyNumberFormat="0" applyProtection="0">
      <alignment horizontal="left" vertical="top" indent="1"/>
    </xf>
    <xf numFmtId="4" fontId="34" fillId="77" borderId="112" applyNumberFormat="0" applyProtection="0">
      <alignment horizontal="right" vertical="center"/>
    </xf>
    <xf numFmtId="0" fontId="94" fillId="41" borderId="105" applyNumberFormat="0" applyAlignment="0" applyProtection="0"/>
    <xf numFmtId="4" fontId="34" fillId="65" borderId="112" applyNumberFormat="0" applyProtection="0">
      <alignment horizontal="right" vertical="center"/>
    </xf>
    <xf numFmtId="0" fontId="34" fillId="35" borderId="112" applyNumberFormat="0" applyProtection="0">
      <alignment horizontal="left" vertical="top" indent="1"/>
    </xf>
    <xf numFmtId="4" fontId="132" fillId="35" borderId="112" applyNumberFormat="0" applyProtection="0">
      <alignment vertical="center"/>
    </xf>
    <xf numFmtId="0" fontId="28" fillId="94" borderId="112" applyNumberFormat="0" applyProtection="0">
      <alignment horizontal="left" vertical="top" indent="1"/>
    </xf>
    <xf numFmtId="0" fontId="74" fillId="73" borderId="108" applyNumberFormat="0" applyAlignment="0" applyProtection="0"/>
    <xf numFmtId="0" fontId="159" fillId="0" borderId="109" applyNumberFormat="0" applyFill="0" applyAlignment="0" applyProtection="0"/>
    <xf numFmtId="0" fontId="76" fillId="0" borderId="109" applyNumberFormat="0" applyFill="0" applyAlignment="0" applyProtection="0"/>
    <xf numFmtId="0" fontId="87" fillId="99" borderId="108" applyNumberFormat="0" applyProtection="0">
      <alignment vertical="top"/>
    </xf>
    <xf numFmtId="0" fontId="88" fillId="99" borderId="105" applyNumberFormat="0" applyProtection="0">
      <alignment vertical="top"/>
    </xf>
    <xf numFmtId="0" fontId="94" fillId="57" borderId="105" applyNumberFormat="0" applyProtection="0">
      <alignment vertical="top"/>
    </xf>
    <xf numFmtId="0" fontId="96" fillId="0" borderId="113" applyNumberFormat="0" applyFill="0" applyProtection="0">
      <alignment vertical="top"/>
    </xf>
    <xf numFmtId="0" fontId="93" fillId="56" borderId="107" applyNumberFormat="0" applyProtection="0">
      <alignment vertical="top"/>
    </xf>
    <xf numFmtId="0" fontId="169" fillId="73" borderId="105" applyNumberFormat="0" applyAlignment="0" applyProtection="0"/>
    <xf numFmtId="0" fontId="176" fillId="63" borderId="105" applyNumberFormat="0" applyAlignment="0" applyProtection="0"/>
    <xf numFmtId="0" fontId="34" fillId="79" borderId="107" applyNumberFormat="0" applyFont="0" applyAlignment="0" applyProtection="0"/>
    <xf numFmtId="0" fontId="179" fillId="73" borderId="108" applyNumberFormat="0" applyAlignment="0" applyProtection="0"/>
    <xf numFmtId="0" fontId="110" fillId="0" borderId="109" applyNumberFormat="0" applyFill="0" applyAlignment="0" applyProtection="0"/>
    <xf numFmtId="0" fontId="176" fillId="63" borderId="105" applyNumberFormat="0" applyAlignment="0" applyProtection="0"/>
    <xf numFmtId="0" fontId="74" fillId="73" borderId="108" applyNumberFormat="0" applyAlignment="0" applyProtection="0"/>
    <xf numFmtId="0" fontId="62" fillId="73" borderId="105" applyNumberFormat="0" applyAlignment="0" applyProtection="0"/>
    <xf numFmtId="0" fontId="70" fillId="63" borderId="105" applyNumberFormat="0" applyAlignment="0" applyProtection="0"/>
    <xf numFmtId="0" fontId="76" fillId="0" borderId="109" applyNumberFormat="0" applyFill="0" applyAlignment="0" applyProtection="0"/>
    <xf numFmtId="0" fontId="35" fillId="79" borderId="107" applyNumberFormat="0" applyFont="0" applyAlignment="0" applyProtection="0"/>
    <xf numFmtId="0" fontId="182" fillId="54" borderId="114" applyNumberFormat="0" applyAlignment="0" applyProtection="0"/>
    <xf numFmtId="0" fontId="183" fillId="54" borderId="105" applyNumberFormat="0" applyAlignment="0" applyProtection="0"/>
    <xf numFmtId="0" fontId="185" fillId="103" borderId="105" applyNumberFormat="0" applyAlignment="0" applyProtection="0"/>
    <xf numFmtId="0" fontId="159" fillId="0" borderId="115" applyNumberFormat="0" applyFill="0" applyAlignment="0" applyProtection="0"/>
    <xf numFmtId="0" fontId="35" fillId="56" borderId="107" applyNumberFormat="0" applyAlignment="0" applyProtection="0"/>
    <xf numFmtId="0" fontId="74" fillId="73" borderId="108" applyNumberFormat="0" applyAlignment="0" applyProtection="0"/>
    <xf numFmtId="0" fontId="35" fillId="56" borderId="107" applyNumberFormat="0" applyAlignment="0" applyProtection="0"/>
    <xf numFmtId="0" fontId="35" fillId="79" borderId="107" applyNumberFormat="0" applyFont="0" applyAlignment="0" applyProtection="0"/>
    <xf numFmtId="0" fontId="159" fillId="0" borderId="115" applyNumberFormat="0" applyFill="0" applyAlignment="0" applyProtection="0"/>
    <xf numFmtId="0" fontId="76" fillId="0" borderId="109" applyNumberFormat="0" applyFill="0" applyAlignment="0" applyProtection="0"/>
    <xf numFmtId="0" fontId="185" fillId="103" borderId="105" applyNumberFormat="0" applyAlignment="0" applyProtection="0"/>
    <xf numFmtId="0" fontId="70" fillId="63" borderId="105" applyNumberFormat="0" applyAlignment="0" applyProtection="0"/>
    <xf numFmtId="0" fontId="183" fillId="54" borderId="105" applyNumberFormat="0" applyAlignment="0" applyProtection="0"/>
    <xf numFmtId="0" fontId="62" fillId="73" borderId="105" applyNumberFormat="0" applyAlignment="0" applyProtection="0"/>
    <xf numFmtId="0" fontId="182" fillId="54" borderId="114" applyNumberFormat="0" applyAlignment="0" applyProtection="0"/>
    <xf numFmtId="10" fontId="42" fillId="35" borderId="116" applyNumberFormat="0" applyBorder="0" applyAlignment="0" applyProtection="0"/>
    <xf numFmtId="10" fontId="42" fillId="35" borderId="116" applyNumberFormat="0" applyBorder="0" applyAlignment="0" applyProtection="0"/>
    <xf numFmtId="0" fontId="74" fillId="73" borderId="108" applyNumberFormat="0" applyAlignment="0" applyProtection="0"/>
    <xf numFmtId="0" fontId="182" fillId="54" borderId="114" applyNumberFormat="0" applyAlignment="0" applyProtection="0"/>
    <xf numFmtId="0" fontId="62" fillId="73" borderId="105" applyNumberFormat="0" applyAlignment="0" applyProtection="0"/>
    <xf numFmtId="0" fontId="183" fillId="54" borderId="105" applyNumberFormat="0" applyAlignment="0" applyProtection="0"/>
    <xf numFmtId="0" fontId="70" fillId="63" borderId="105" applyNumberFormat="0" applyAlignment="0" applyProtection="0"/>
    <xf numFmtId="0" fontId="185" fillId="103" borderId="105" applyNumberFormat="0" applyAlignment="0" applyProtection="0"/>
    <xf numFmtId="0" fontId="76" fillId="0" borderId="109" applyNumberFormat="0" applyFill="0" applyAlignment="0" applyProtection="0"/>
    <xf numFmtId="0" fontId="159" fillId="0" borderId="115" applyNumberFormat="0" applyFill="0" applyAlignment="0" applyProtection="0"/>
    <xf numFmtId="0" fontId="35" fillId="79" borderId="107" applyNumberFormat="0" applyFont="0" applyAlignment="0" applyProtection="0"/>
    <xf numFmtId="0" fontId="35" fillId="56" borderId="107" applyNumberFormat="0" applyAlignment="0" applyProtection="0"/>
    <xf numFmtId="0" fontId="62" fillId="54" borderId="105" applyNumberFormat="0" applyAlignment="0" applyProtection="0"/>
    <xf numFmtId="0" fontId="70" fillId="41" borderId="105" applyNumberFormat="0" applyAlignment="0" applyProtection="0"/>
    <xf numFmtId="0" fontId="28" fillId="56" borderId="107" applyNumberFormat="0" applyAlignment="0" applyProtection="0"/>
    <xf numFmtId="0" fontId="74" fillId="54" borderId="108" applyNumberFormat="0" applyAlignment="0" applyProtection="0"/>
    <xf numFmtId="0" fontId="76" fillId="0" borderId="109" applyNumberFormat="0" applyFill="0" applyAlignment="0" applyProtection="0"/>
    <xf numFmtId="0" fontId="70" fillId="63" borderId="105" applyNumberFormat="0" applyAlignment="0" applyProtection="0"/>
    <xf numFmtId="0" fontId="35" fillId="56" borderId="107" applyNumberFormat="0" applyAlignment="0" applyProtection="0"/>
    <xf numFmtId="0" fontId="28" fillId="79" borderId="107" applyNumberFormat="0" applyFont="0" applyAlignment="0" applyProtection="0"/>
    <xf numFmtId="0" fontId="87" fillId="99" borderId="108" applyNumberFormat="0" applyProtection="0">
      <alignment vertical="top"/>
    </xf>
    <xf numFmtId="0" fontId="88" fillId="99" borderId="105" applyNumberFormat="0" applyProtection="0">
      <alignment vertical="top"/>
    </xf>
    <xf numFmtId="0" fontId="94" fillId="57" borderId="105" applyNumberFormat="0" applyProtection="0">
      <alignment vertical="top"/>
    </xf>
    <xf numFmtId="0" fontId="96" fillId="0" borderId="113" applyNumberFormat="0" applyFill="0" applyProtection="0">
      <alignment vertical="top"/>
    </xf>
    <xf numFmtId="0" fontId="93" fillId="56" borderId="107" applyNumberFormat="0" applyProtection="0">
      <alignment vertical="top"/>
    </xf>
    <xf numFmtId="0" fontId="102" fillId="82" borderId="105" applyNumberFormat="0" applyAlignment="0" applyProtection="0"/>
    <xf numFmtId="0" fontId="104" fillId="74" borderId="105" applyNumberFormat="0" applyAlignment="0" applyProtection="0"/>
    <xf numFmtId="0" fontId="76" fillId="0" borderId="111" applyNumberFormat="0" applyFill="0" applyAlignment="0" applyProtection="0"/>
    <xf numFmtId="0" fontId="101" fillId="82" borderId="110" applyNumberFormat="0" applyAlignment="0" applyProtection="0"/>
    <xf numFmtId="0" fontId="34" fillId="79" borderId="107" applyNumberFormat="0" applyFont="0" applyAlignment="0" applyProtection="0"/>
    <xf numFmtId="0" fontId="34" fillId="79" borderId="107" applyNumberFormat="0" applyFont="0" applyAlignment="0" applyProtection="0"/>
    <xf numFmtId="0" fontId="62" fillId="54" borderId="105" applyNumberFormat="0" applyAlignment="0" applyProtection="0"/>
    <xf numFmtId="0" fontId="70" fillId="41" borderId="105" applyNumberFormat="0" applyAlignment="0" applyProtection="0"/>
    <xf numFmtId="0" fontId="28" fillId="56" borderId="107" applyNumberFormat="0" applyAlignment="0" applyProtection="0"/>
    <xf numFmtId="0" fontId="74" fillId="54" borderId="108" applyNumberFormat="0" applyAlignment="0" applyProtection="0"/>
    <xf numFmtId="4" fontId="110" fillId="74" borderId="112" applyNumberFormat="0" applyProtection="0">
      <alignment vertical="center"/>
    </xf>
    <xf numFmtId="4" fontId="130" fillId="86" borderId="112" applyNumberFormat="0" applyProtection="0">
      <alignment vertical="center"/>
    </xf>
    <xf numFmtId="4" fontId="110" fillId="86" borderId="112" applyNumberFormat="0" applyProtection="0">
      <alignment horizontal="left" vertical="center" indent="1"/>
    </xf>
    <xf numFmtId="0" fontId="110" fillId="86" borderId="112" applyNumberFormat="0" applyProtection="0">
      <alignment horizontal="left" vertical="top" indent="1"/>
    </xf>
    <xf numFmtId="4" fontId="34" fillId="59" borderId="112" applyNumberFormat="0" applyProtection="0">
      <alignment horizontal="right" vertical="center"/>
    </xf>
    <xf numFmtId="4" fontId="34" fillId="65" borderId="112" applyNumberFormat="0" applyProtection="0">
      <alignment horizontal="right" vertical="center"/>
    </xf>
    <xf numFmtId="4" fontId="34" fillId="76" borderId="112" applyNumberFormat="0" applyProtection="0">
      <alignment horizontal="right" vertical="center"/>
    </xf>
    <xf numFmtId="4" fontId="34" fillId="67" borderId="112" applyNumberFormat="0" applyProtection="0">
      <alignment horizontal="right" vertical="center"/>
    </xf>
    <xf numFmtId="4" fontId="34" fillId="71" borderId="112" applyNumberFormat="0" applyProtection="0">
      <alignment horizontal="right" vertical="center"/>
    </xf>
    <xf numFmtId="4" fontId="34" fillId="78" borderId="112" applyNumberFormat="0" applyProtection="0">
      <alignment horizontal="right" vertical="center"/>
    </xf>
    <xf numFmtId="4" fontId="34" fillId="77" borderId="112" applyNumberFormat="0" applyProtection="0">
      <alignment horizontal="right" vertical="center"/>
    </xf>
    <xf numFmtId="4" fontId="34" fillId="88" borderId="112" applyNumberFormat="0" applyProtection="0">
      <alignment horizontal="right" vertical="center"/>
    </xf>
    <xf numFmtId="4" fontId="34" fillId="66" borderId="112" applyNumberFormat="0" applyProtection="0">
      <alignment horizontal="right" vertical="center"/>
    </xf>
    <xf numFmtId="4" fontId="34" fillId="92" borderId="112" applyNumberFormat="0" applyProtection="0">
      <alignment horizontal="right" vertical="center"/>
    </xf>
    <xf numFmtId="0" fontId="28" fillId="91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top" indent="1"/>
    </xf>
    <xf numFmtId="0" fontId="28" fillId="87" borderId="112" applyNumberFormat="0" applyProtection="0">
      <alignment horizontal="left" vertical="center" indent="1"/>
    </xf>
    <xf numFmtId="0" fontId="28" fillId="87" borderId="112" applyNumberFormat="0" applyProtection="0">
      <alignment horizontal="left" vertical="top" indent="1"/>
    </xf>
    <xf numFmtId="0" fontId="28" fillId="93" borderId="112" applyNumberFormat="0" applyProtection="0">
      <alignment horizontal="left" vertical="center" indent="1"/>
    </xf>
    <xf numFmtId="0" fontId="28" fillId="93" borderId="112" applyNumberFormat="0" applyProtection="0">
      <alignment horizontal="left" vertical="top" indent="1"/>
    </xf>
    <xf numFmtId="0" fontId="28" fillId="94" borderId="112" applyNumberFormat="0" applyProtection="0">
      <alignment horizontal="left" vertical="center" indent="1"/>
    </xf>
    <xf numFmtId="0" fontId="28" fillId="94" borderId="112" applyNumberFormat="0" applyProtection="0">
      <alignment horizontal="left" vertical="top" indent="1"/>
    </xf>
    <xf numFmtId="4" fontId="34" fillId="35" borderId="112" applyNumberFormat="0" applyProtection="0">
      <alignment vertical="center"/>
    </xf>
    <xf numFmtId="4" fontId="132" fillId="35" borderId="112" applyNumberFormat="0" applyProtection="0">
      <alignment vertical="center"/>
    </xf>
    <xf numFmtId="4" fontId="34" fillId="35" borderId="112" applyNumberFormat="0" applyProtection="0">
      <alignment horizontal="left" vertical="center" indent="1"/>
    </xf>
    <xf numFmtId="0" fontId="34" fillId="35" borderId="112" applyNumberFormat="0" applyProtection="0">
      <alignment horizontal="left" vertical="top" indent="1"/>
    </xf>
    <xf numFmtId="4" fontId="34" fillId="90" borderId="112" applyNumberFormat="0" applyProtection="0">
      <alignment horizontal="right" vertical="center"/>
    </xf>
    <xf numFmtId="4" fontId="132" fillId="90" borderId="112" applyNumberFormat="0" applyProtection="0">
      <alignment horizontal="right" vertical="center"/>
    </xf>
    <xf numFmtId="4" fontId="34" fillId="92" borderId="112" applyNumberFormat="0" applyProtection="0">
      <alignment horizontal="left" vertical="center" indent="1"/>
    </xf>
    <xf numFmtId="0" fontId="34" fillId="87" borderId="112" applyNumberFormat="0" applyProtection="0">
      <alignment horizontal="left" vertical="top" indent="1"/>
    </xf>
    <xf numFmtId="4" fontId="111" fillId="90" borderId="112" applyNumberFormat="0" applyProtection="0">
      <alignment horizontal="right" vertical="center"/>
    </xf>
    <xf numFmtId="2" fontId="43" fillId="0" borderId="116">
      <alignment vertical="top"/>
      <protection locked="0"/>
    </xf>
    <xf numFmtId="0" fontId="76" fillId="0" borderId="109" applyNumberFormat="0" applyFill="0" applyAlignment="0" applyProtection="0"/>
    <xf numFmtId="0" fontId="143" fillId="54" borderId="105" applyNumberFormat="0" applyAlignment="0" applyProtection="0"/>
    <xf numFmtId="0" fontId="62" fillId="73" borderId="105" applyNumberFormat="0" applyAlignment="0" applyProtection="0"/>
    <xf numFmtId="10" fontId="42" fillId="35" borderId="116" applyNumberFormat="0" applyBorder="0" applyAlignment="0" applyProtection="0"/>
    <xf numFmtId="10" fontId="42" fillId="35" borderId="116" applyNumberFormat="0" applyBorder="0" applyAlignment="0" applyProtection="0"/>
    <xf numFmtId="0" fontId="152" fillId="41" borderId="105" applyNumberFormat="0" applyAlignment="0" applyProtection="0"/>
    <xf numFmtId="0" fontId="70" fillId="63" borderId="105" applyNumberFormat="0" applyAlignment="0" applyProtection="0"/>
    <xf numFmtId="0" fontId="152" fillId="41" borderId="105" applyNumberFormat="0" applyAlignment="0" applyProtection="0"/>
    <xf numFmtId="0" fontId="94" fillId="41" borderId="105" applyNumberFormat="0" applyAlignment="0" applyProtection="0"/>
    <xf numFmtId="0" fontId="152" fillId="41" borderId="105" applyNumberFormat="0" applyAlignment="0" applyProtection="0"/>
    <xf numFmtId="0" fontId="94" fillId="41" borderId="105" applyNumberFormat="0" applyAlignment="0" applyProtection="0"/>
    <xf numFmtId="0" fontId="35" fillId="56" borderId="107" applyNumberFormat="0" applyAlignment="0" applyProtection="0"/>
    <xf numFmtId="0" fontId="28" fillId="79" borderId="107" applyNumberFormat="0" applyFont="0" applyAlignment="0" applyProtection="0"/>
    <xf numFmtId="0" fontId="157" fillId="54" borderId="108" applyNumberFormat="0" applyAlignment="0" applyProtection="0"/>
    <xf numFmtId="0" fontId="74" fillId="73" borderId="108" applyNumberFormat="0" applyAlignment="0" applyProtection="0"/>
    <xf numFmtId="0" fontId="159" fillId="0" borderId="109" applyNumberFormat="0" applyFill="0" applyAlignment="0" applyProtection="0"/>
    <xf numFmtId="0" fontId="76" fillId="0" borderId="109" applyNumberFormat="0" applyFill="0" applyAlignment="0" applyProtection="0"/>
    <xf numFmtId="0" fontId="87" fillId="99" borderId="108" applyNumberFormat="0" applyProtection="0">
      <alignment vertical="top"/>
    </xf>
    <xf numFmtId="0" fontId="88" fillId="99" borderId="105" applyNumberFormat="0" applyProtection="0">
      <alignment vertical="top"/>
    </xf>
    <xf numFmtId="0" fontId="94" fillId="57" borderId="105" applyNumberFormat="0" applyProtection="0">
      <alignment vertical="top"/>
    </xf>
    <xf numFmtId="0" fontId="96" fillId="0" borderId="113" applyNumberFormat="0" applyFill="0" applyProtection="0">
      <alignment vertical="top"/>
    </xf>
    <xf numFmtId="0" fontId="93" fillId="56" borderId="107" applyNumberFormat="0" applyProtection="0">
      <alignment vertical="top"/>
    </xf>
    <xf numFmtId="10" fontId="42" fillId="35" borderId="116" applyNumberFormat="0" applyBorder="0" applyAlignment="0" applyProtection="0"/>
    <xf numFmtId="0" fontId="102" fillId="82" borderId="105" applyNumberFormat="0" applyAlignment="0" applyProtection="0"/>
    <xf numFmtId="0" fontId="104" fillId="74" borderId="105" applyNumberFormat="0" applyAlignment="0" applyProtection="0"/>
    <xf numFmtId="0" fontId="76" fillId="0" borderId="111" applyNumberFormat="0" applyFill="0" applyAlignment="0" applyProtection="0"/>
    <xf numFmtId="0" fontId="101" fillId="82" borderId="110" applyNumberFormat="0" applyAlignment="0" applyProtection="0"/>
    <xf numFmtId="0" fontId="34" fillId="79" borderId="107" applyNumberFormat="0" applyFont="0" applyAlignment="0" applyProtection="0"/>
    <xf numFmtId="0" fontId="34" fillId="79" borderId="107" applyNumberFormat="0" applyFont="0" applyAlignment="0" applyProtection="0"/>
    <xf numFmtId="0" fontId="62" fillId="73" borderId="105" applyNumberFormat="0" applyAlignment="0" applyProtection="0"/>
    <xf numFmtId="0" fontId="28" fillId="93" borderId="112" applyNumberFormat="0" applyProtection="0">
      <alignment horizontal="left" vertical="center" indent="1"/>
    </xf>
    <xf numFmtId="0" fontId="28" fillId="93" borderId="112" applyNumberFormat="0" applyProtection="0">
      <alignment horizontal="left" vertical="top" indent="1"/>
    </xf>
    <xf numFmtId="0" fontId="28" fillId="87" borderId="112" applyNumberFormat="0" applyProtection="0">
      <alignment horizontal="left" vertical="top" indent="1"/>
    </xf>
    <xf numFmtId="0" fontId="152" fillId="41" borderId="105" applyNumberFormat="0" applyAlignment="0" applyProtection="0"/>
    <xf numFmtId="0" fontId="28" fillId="79" borderId="107" applyNumberFormat="0" applyFont="0" applyAlignment="0" applyProtection="0"/>
    <xf numFmtId="4" fontId="34" fillId="88" borderId="112" applyNumberFormat="0" applyProtection="0">
      <alignment horizontal="right" vertical="center"/>
    </xf>
    <xf numFmtId="0" fontId="176" fillId="63" borderId="105" applyNumberFormat="0" applyAlignment="0" applyProtection="0"/>
    <xf numFmtId="4" fontId="110" fillId="86" borderId="112" applyNumberFormat="0" applyProtection="0">
      <alignment horizontal="left" vertical="center" indent="1"/>
    </xf>
    <xf numFmtId="0" fontId="62" fillId="54" borderId="105" applyNumberFormat="0" applyAlignment="0" applyProtection="0"/>
    <xf numFmtId="0" fontId="159" fillId="0" borderId="109" applyNumberFormat="0" applyFill="0" applyAlignment="0" applyProtection="0"/>
    <xf numFmtId="0" fontId="104" fillId="74" borderId="105" applyNumberFormat="0" applyAlignment="0" applyProtection="0"/>
    <xf numFmtId="0" fontId="102" fillId="82" borderId="105" applyNumberFormat="0" applyAlignment="0" applyProtection="0"/>
    <xf numFmtId="0" fontId="34" fillId="87" borderId="112" applyNumberFormat="0" applyProtection="0">
      <alignment horizontal="left" vertical="top" indent="1"/>
    </xf>
    <xf numFmtId="0" fontId="102" fillId="82" borderId="105" applyNumberFormat="0" applyAlignment="0" applyProtection="0"/>
    <xf numFmtId="0" fontId="28" fillId="87" borderId="112" applyNumberFormat="0" applyProtection="0">
      <alignment horizontal="left" vertical="center" indent="1"/>
    </xf>
    <xf numFmtId="0" fontId="70" fillId="63" borderId="105" applyNumberFormat="0" applyAlignment="0" applyProtection="0"/>
    <xf numFmtId="0" fontId="101" fillId="82" borderId="110" applyNumberFormat="0" applyAlignment="0" applyProtection="0"/>
    <xf numFmtId="0" fontId="28" fillId="91" borderId="112" applyNumberFormat="0" applyProtection="0">
      <alignment horizontal="left" vertical="top" indent="1"/>
    </xf>
    <xf numFmtId="0" fontId="152" fillId="41" borderId="105" applyNumberFormat="0" applyAlignment="0" applyProtection="0"/>
    <xf numFmtId="0" fontId="28" fillId="91" borderId="112" applyNumberFormat="0" applyProtection="0">
      <alignment horizontal="left" vertical="center" indent="1"/>
    </xf>
    <xf numFmtId="10" fontId="42" fillId="35" borderId="116" applyNumberFormat="0" applyBorder="0" applyAlignment="0" applyProtection="0"/>
    <xf numFmtId="10" fontId="42" fillId="35" borderId="116" applyNumberFormat="0" applyBorder="0" applyAlignment="0" applyProtection="0"/>
    <xf numFmtId="0" fontId="110" fillId="0" borderId="109" applyNumberFormat="0" applyFill="0" applyAlignment="0" applyProtection="0"/>
    <xf numFmtId="0" fontId="70" fillId="41" borderId="105" applyNumberFormat="0" applyAlignment="0" applyProtection="0"/>
    <xf numFmtId="0" fontId="96" fillId="0" borderId="113" applyNumberFormat="0" applyFill="0" applyProtection="0">
      <alignment vertical="top"/>
    </xf>
    <xf numFmtId="4" fontId="34" fillId="92" borderId="112" applyNumberFormat="0" applyProtection="0">
      <alignment horizontal="right" vertical="center"/>
    </xf>
    <xf numFmtId="0" fontId="94" fillId="41" borderId="105" applyNumberFormat="0" applyAlignment="0" applyProtection="0"/>
    <xf numFmtId="0" fontId="176" fillId="63" borderId="105" applyNumberFormat="0" applyAlignment="0" applyProtection="0"/>
    <xf numFmtId="0" fontId="152" fillId="41" borderId="105" applyNumberFormat="0" applyAlignment="0" applyProtection="0"/>
    <xf numFmtId="0" fontId="94" fillId="57" borderId="105" applyNumberFormat="0" applyProtection="0">
      <alignment vertical="top"/>
    </xf>
    <xf numFmtId="0" fontId="34" fillId="79" borderId="107" applyNumberFormat="0" applyFont="0" applyAlignment="0" applyProtection="0"/>
    <xf numFmtId="0" fontId="76" fillId="0" borderId="111" applyNumberFormat="0" applyFill="0" applyAlignment="0" applyProtection="0"/>
    <xf numFmtId="4" fontId="132" fillId="90" borderId="112" applyNumberFormat="0" applyProtection="0">
      <alignment horizontal="right" vertical="center"/>
    </xf>
    <xf numFmtId="0" fontId="94" fillId="41" borderId="105" applyNumberFormat="0" applyAlignment="0" applyProtection="0"/>
    <xf numFmtId="4" fontId="34" fillId="90" borderId="112" applyNumberFormat="0" applyProtection="0">
      <alignment horizontal="right" vertical="center"/>
    </xf>
    <xf numFmtId="4" fontId="34" fillId="66" borderId="112" applyNumberFormat="0" applyProtection="0">
      <alignment horizontal="right" vertical="center"/>
    </xf>
    <xf numFmtId="10" fontId="42" fillId="35" borderId="116" applyNumberFormat="0" applyBorder="0" applyAlignment="0" applyProtection="0"/>
    <xf numFmtId="0" fontId="104" fillId="74" borderId="105" applyNumberFormat="0" applyAlignment="0" applyProtection="0"/>
    <xf numFmtId="0" fontId="34" fillId="35" borderId="112" applyNumberFormat="0" applyProtection="0">
      <alignment horizontal="left" vertical="top" indent="1"/>
    </xf>
    <xf numFmtId="4" fontId="34" fillId="67" borderId="112" applyNumberFormat="0" applyProtection="0">
      <alignment horizontal="right" vertical="center"/>
    </xf>
    <xf numFmtId="4" fontId="34" fillId="35" borderId="112" applyNumberFormat="0" applyProtection="0">
      <alignment horizontal="left" vertical="center" indent="1"/>
    </xf>
    <xf numFmtId="0" fontId="34" fillId="79" borderId="107" applyNumberFormat="0" applyFont="0" applyAlignment="0" applyProtection="0"/>
    <xf numFmtId="0" fontId="88" fillId="99" borderId="105" applyNumberFormat="0" applyProtection="0">
      <alignment vertical="top"/>
    </xf>
    <xf numFmtId="4" fontId="34" fillId="76" borderId="112" applyNumberFormat="0" applyProtection="0">
      <alignment horizontal="right" vertical="center"/>
    </xf>
    <xf numFmtId="4" fontId="132" fillId="35" borderId="112" applyNumberFormat="0" applyProtection="0">
      <alignment vertical="center"/>
    </xf>
    <xf numFmtId="0" fontId="34" fillId="79" borderId="107" applyNumberFormat="0" applyFont="0" applyAlignment="0" applyProtection="0"/>
    <xf numFmtId="0" fontId="87" fillId="99" borderId="108" applyNumberFormat="0" applyProtection="0">
      <alignment vertical="top"/>
    </xf>
    <xf numFmtId="4" fontId="34" fillId="65" borderId="112" applyNumberFormat="0" applyProtection="0">
      <alignment horizontal="right" vertical="center"/>
    </xf>
    <xf numFmtId="4" fontId="34" fillId="35" borderId="112" applyNumberFormat="0" applyProtection="0">
      <alignment vertical="center"/>
    </xf>
    <xf numFmtId="0" fontId="101" fillId="82" borderId="110" applyNumberFormat="0" applyAlignment="0" applyProtection="0"/>
    <xf numFmtId="4" fontId="34" fillId="59" borderId="112" applyNumberFormat="0" applyProtection="0">
      <alignment horizontal="right" vertical="center"/>
    </xf>
    <xf numFmtId="0" fontId="28" fillId="94" borderId="112" applyNumberFormat="0" applyProtection="0">
      <alignment horizontal="left" vertical="top" indent="1"/>
    </xf>
    <xf numFmtId="0" fontId="74" fillId="73" borderId="108" applyNumberFormat="0" applyAlignment="0" applyProtection="0"/>
    <xf numFmtId="0" fontId="169" fillId="73" borderId="105" applyNumberFormat="0" applyAlignment="0" applyProtection="0"/>
    <xf numFmtId="0" fontId="74" fillId="54" borderId="108" applyNumberFormat="0" applyAlignment="0" applyProtection="0"/>
    <xf numFmtId="4" fontId="34" fillId="92" borderId="112" applyNumberFormat="0" applyProtection="0">
      <alignment horizontal="left" vertical="center" indent="1"/>
    </xf>
    <xf numFmtId="4" fontId="34" fillId="71" borderId="112" applyNumberFormat="0" applyProtection="0">
      <alignment horizontal="right" vertical="center"/>
    </xf>
    <xf numFmtId="0" fontId="76" fillId="0" borderId="109" applyNumberFormat="0" applyFill="0" applyAlignment="0" applyProtection="0"/>
    <xf numFmtId="0" fontId="35" fillId="56" borderId="107" applyNumberFormat="0" applyAlignment="0" applyProtection="0"/>
    <xf numFmtId="4" fontId="34" fillId="77" borderId="112" applyNumberFormat="0" applyProtection="0">
      <alignment horizontal="right" vertical="center"/>
    </xf>
    <xf numFmtId="0" fontId="76" fillId="0" borderId="109" applyNumberFormat="0" applyFill="0" applyAlignment="0" applyProtection="0"/>
    <xf numFmtId="4" fontId="130" fillId="86" borderId="112" applyNumberFormat="0" applyProtection="0">
      <alignment vertical="center"/>
    </xf>
    <xf numFmtId="0" fontId="50" fillId="0" borderId="106" applyNumberFormat="0" applyAlignment="0" applyProtection="0"/>
    <xf numFmtId="2" fontId="43" fillId="0" borderId="116">
      <alignment vertical="top"/>
      <protection locked="0"/>
    </xf>
    <xf numFmtId="4" fontId="34" fillId="78" borderId="112" applyNumberFormat="0" applyProtection="0">
      <alignment horizontal="right" vertical="center"/>
    </xf>
    <xf numFmtId="0" fontId="34" fillId="79" borderId="107" applyNumberFormat="0" applyFont="0" applyAlignment="0" applyProtection="0"/>
    <xf numFmtId="0" fontId="28" fillId="56" borderId="107" applyNumberFormat="0" applyAlignment="0" applyProtection="0"/>
    <xf numFmtId="4" fontId="110" fillId="74" borderId="112" applyNumberFormat="0" applyProtection="0">
      <alignment vertical="center"/>
    </xf>
    <xf numFmtId="0" fontId="76" fillId="0" borderId="111" applyNumberFormat="0" applyFill="0" applyAlignment="0" applyProtection="0"/>
    <xf numFmtId="0" fontId="50" fillId="0" borderId="106">
      <alignment horizontal="left" vertical="center"/>
    </xf>
    <xf numFmtId="4" fontId="111" fillId="90" borderId="112" applyNumberFormat="0" applyProtection="0">
      <alignment horizontal="right" vertical="center"/>
    </xf>
    <xf numFmtId="0" fontId="93" fillId="56" borderId="107" applyNumberFormat="0" applyProtection="0">
      <alignment vertical="top"/>
    </xf>
    <xf numFmtId="0" fontId="28" fillId="94" borderId="112" applyNumberFormat="0" applyProtection="0">
      <alignment horizontal="left" vertical="center" indent="1"/>
    </xf>
    <xf numFmtId="0" fontId="157" fillId="54" borderId="108" applyNumberFormat="0" applyAlignment="0" applyProtection="0"/>
    <xf numFmtId="0" fontId="110" fillId="86" borderId="112" applyNumberFormat="0" applyProtection="0">
      <alignment horizontal="left" vertical="top" indent="1"/>
    </xf>
    <xf numFmtId="0" fontId="143" fillId="54" borderId="105" applyNumberFormat="0" applyAlignment="0" applyProtection="0"/>
    <xf numFmtId="0" fontId="74" fillId="73" borderId="108" applyNumberFormat="0" applyAlignment="0" applyProtection="0"/>
    <xf numFmtId="0" fontId="62" fillId="73" borderId="105" applyNumberFormat="0" applyAlignment="0" applyProtection="0"/>
    <xf numFmtId="0" fontId="70" fillId="63" borderId="105" applyNumberFormat="0" applyAlignment="0" applyProtection="0"/>
    <xf numFmtId="0" fontId="76" fillId="0" borderId="109" applyNumberFormat="0" applyFill="0" applyAlignment="0" applyProtection="0"/>
    <xf numFmtId="0" fontId="35" fillId="79" borderId="107" applyNumberFormat="0" applyFont="0" applyAlignment="0" applyProtection="0"/>
    <xf numFmtId="0" fontId="183" fillId="54" borderId="105" applyNumberFormat="0" applyAlignment="0" applyProtection="0"/>
    <xf numFmtId="0" fontId="185" fillId="103" borderId="105" applyNumberFormat="0" applyAlignment="0" applyProtection="0"/>
    <xf numFmtId="0" fontId="35" fillId="56" borderId="107" applyNumberFormat="0" applyAlignment="0" applyProtection="0"/>
    <xf numFmtId="0" fontId="74" fillId="73" borderId="108" applyNumberFormat="0" applyAlignment="0" applyProtection="0"/>
    <xf numFmtId="0" fontId="35" fillId="56" borderId="107" applyNumberFormat="0" applyAlignment="0" applyProtection="0"/>
    <xf numFmtId="0" fontId="35" fillId="79" borderId="107" applyNumberFormat="0" applyFont="0" applyAlignment="0" applyProtection="0"/>
    <xf numFmtId="0" fontId="76" fillId="0" borderId="109" applyNumberFormat="0" applyFill="0" applyAlignment="0" applyProtection="0"/>
    <xf numFmtId="0" fontId="185" fillId="103" borderId="105" applyNumberFormat="0" applyAlignment="0" applyProtection="0"/>
    <xf numFmtId="0" fontId="70" fillId="63" borderId="105" applyNumberFormat="0" applyAlignment="0" applyProtection="0"/>
    <xf numFmtId="0" fontId="183" fillId="54" borderId="105" applyNumberFormat="0" applyAlignment="0" applyProtection="0"/>
    <xf numFmtId="0" fontId="62" fillId="73" borderId="105" applyNumberFormat="0" applyAlignment="0" applyProtection="0"/>
    <xf numFmtId="10" fontId="42" fillId="35" borderId="116" applyNumberFormat="0" applyBorder="0" applyAlignment="0" applyProtection="0"/>
    <xf numFmtId="0" fontId="74" fillId="73" borderId="108" applyNumberFormat="0" applyAlignment="0" applyProtection="0"/>
    <xf numFmtId="0" fontId="62" fillId="73" borderId="105" applyNumberFormat="0" applyAlignment="0" applyProtection="0"/>
    <xf numFmtId="0" fontId="183" fillId="54" borderId="105" applyNumberFormat="0" applyAlignment="0" applyProtection="0"/>
    <xf numFmtId="0" fontId="70" fillId="63" borderId="105" applyNumberFormat="0" applyAlignment="0" applyProtection="0"/>
    <xf numFmtId="0" fontId="185" fillId="103" borderId="105" applyNumberFormat="0" applyAlignment="0" applyProtection="0"/>
    <xf numFmtId="0" fontId="76" fillId="0" borderId="109" applyNumberFormat="0" applyFill="0" applyAlignment="0" applyProtection="0"/>
    <xf numFmtId="0" fontId="35" fillId="79" borderId="107" applyNumberFormat="0" applyFont="0" applyAlignment="0" applyProtection="0"/>
    <xf numFmtId="0" fontId="35" fillId="56" borderId="107" applyNumberFormat="0" applyAlignment="0" applyProtection="0"/>
    <xf numFmtId="0" fontId="62" fillId="54" borderId="105" applyNumberFormat="0" applyAlignment="0" applyProtection="0"/>
    <xf numFmtId="0" fontId="70" fillId="41" borderId="105" applyNumberFormat="0" applyAlignment="0" applyProtection="0"/>
    <xf numFmtId="0" fontId="28" fillId="56" borderId="107" applyNumberFormat="0" applyAlignment="0" applyProtection="0"/>
    <xf numFmtId="0" fontId="74" fillId="54" borderId="108" applyNumberFormat="0" applyAlignment="0" applyProtection="0"/>
    <xf numFmtId="0" fontId="76" fillId="0" borderId="109" applyNumberFormat="0" applyFill="0" applyAlignment="0" applyProtection="0"/>
    <xf numFmtId="0" fontId="70" fillId="63" borderId="105" applyNumberFormat="0" applyAlignment="0" applyProtection="0"/>
    <xf numFmtId="0" fontId="35" fillId="56" borderId="107" applyNumberFormat="0" applyAlignment="0" applyProtection="0"/>
    <xf numFmtId="0" fontId="28" fillId="79" borderId="107" applyNumberFormat="0" applyFont="0" applyAlignment="0" applyProtection="0"/>
    <xf numFmtId="0" fontId="87" fillId="99" borderId="108" applyNumberFormat="0" applyProtection="0">
      <alignment vertical="top"/>
    </xf>
    <xf numFmtId="0" fontId="88" fillId="99" borderId="105" applyNumberFormat="0" applyProtection="0">
      <alignment vertical="top"/>
    </xf>
    <xf numFmtId="0" fontId="94" fillId="57" borderId="105" applyNumberFormat="0" applyProtection="0">
      <alignment vertical="top"/>
    </xf>
    <xf numFmtId="0" fontId="96" fillId="0" borderId="113" applyNumberFormat="0" applyFill="0" applyProtection="0">
      <alignment vertical="top"/>
    </xf>
    <xf numFmtId="0" fontId="93" fillId="56" borderId="107" applyNumberFormat="0" applyProtection="0">
      <alignment vertical="top"/>
    </xf>
    <xf numFmtId="0" fontId="102" fillId="82" borderId="105" applyNumberFormat="0" applyAlignment="0" applyProtection="0"/>
    <xf numFmtId="0" fontId="104" fillId="74" borderId="105" applyNumberFormat="0" applyAlignment="0" applyProtection="0"/>
    <xf numFmtId="0" fontId="76" fillId="0" borderId="111" applyNumberFormat="0" applyFill="0" applyAlignment="0" applyProtection="0"/>
    <xf numFmtId="0" fontId="101" fillId="82" borderId="110" applyNumberFormat="0" applyAlignment="0" applyProtection="0"/>
    <xf numFmtId="0" fontId="34" fillId="79" borderId="107" applyNumberFormat="0" applyFont="0" applyAlignment="0" applyProtection="0"/>
    <xf numFmtId="0" fontId="34" fillId="79" borderId="107" applyNumberFormat="0" applyFont="0" applyAlignment="0" applyProtection="0"/>
    <xf numFmtId="0" fontId="62" fillId="54" borderId="105" applyNumberFormat="0" applyAlignment="0" applyProtection="0"/>
    <xf numFmtId="0" fontId="50" fillId="0" borderId="106" applyNumberFormat="0" applyAlignment="0" applyProtection="0"/>
    <xf numFmtId="0" fontId="50" fillId="0" borderId="106">
      <alignment horizontal="left" vertical="center"/>
    </xf>
    <xf numFmtId="0" fontId="70" fillId="41" borderId="105" applyNumberFormat="0" applyAlignment="0" applyProtection="0"/>
    <xf numFmtId="0" fontId="28" fillId="56" borderId="107" applyNumberFormat="0" applyAlignment="0" applyProtection="0"/>
    <xf numFmtId="0" fontId="74" fillId="54" borderId="108" applyNumberFormat="0" applyAlignment="0" applyProtection="0"/>
    <xf numFmtId="4" fontId="110" fillId="74" borderId="112" applyNumberFormat="0" applyProtection="0">
      <alignment vertical="center"/>
    </xf>
    <xf numFmtId="4" fontId="130" fillId="86" borderId="112" applyNumberFormat="0" applyProtection="0">
      <alignment vertical="center"/>
    </xf>
    <xf numFmtId="4" fontId="110" fillId="86" borderId="112" applyNumberFormat="0" applyProtection="0">
      <alignment horizontal="left" vertical="center" indent="1"/>
    </xf>
    <xf numFmtId="0" fontId="110" fillId="86" borderId="112" applyNumberFormat="0" applyProtection="0">
      <alignment horizontal="left" vertical="top" indent="1"/>
    </xf>
    <xf numFmtId="4" fontId="34" fillId="59" borderId="112" applyNumberFormat="0" applyProtection="0">
      <alignment horizontal="right" vertical="center"/>
    </xf>
    <xf numFmtId="4" fontId="34" fillId="65" borderId="112" applyNumberFormat="0" applyProtection="0">
      <alignment horizontal="right" vertical="center"/>
    </xf>
    <xf numFmtId="4" fontId="34" fillId="76" borderId="112" applyNumberFormat="0" applyProtection="0">
      <alignment horizontal="right" vertical="center"/>
    </xf>
    <xf numFmtId="4" fontId="34" fillId="67" borderId="112" applyNumberFormat="0" applyProtection="0">
      <alignment horizontal="right" vertical="center"/>
    </xf>
    <xf numFmtId="4" fontId="34" fillId="71" borderId="112" applyNumberFormat="0" applyProtection="0">
      <alignment horizontal="right" vertical="center"/>
    </xf>
    <xf numFmtId="4" fontId="34" fillId="78" borderId="112" applyNumberFormat="0" applyProtection="0">
      <alignment horizontal="right" vertical="center"/>
    </xf>
    <xf numFmtId="4" fontId="34" fillId="77" borderId="112" applyNumberFormat="0" applyProtection="0">
      <alignment horizontal="right" vertical="center"/>
    </xf>
    <xf numFmtId="4" fontId="34" fillId="88" borderId="112" applyNumberFormat="0" applyProtection="0">
      <alignment horizontal="right" vertical="center"/>
    </xf>
    <xf numFmtId="4" fontId="34" fillId="66" borderId="112" applyNumberFormat="0" applyProtection="0">
      <alignment horizontal="right" vertical="center"/>
    </xf>
    <xf numFmtId="4" fontId="34" fillId="92" borderId="112" applyNumberFormat="0" applyProtection="0">
      <alignment horizontal="right" vertical="center"/>
    </xf>
    <xf numFmtId="0" fontId="28" fillId="91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top" indent="1"/>
    </xf>
    <xf numFmtId="0" fontId="28" fillId="87" borderId="112" applyNumberFormat="0" applyProtection="0">
      <alignment horizontal="left" vertical="center" indent="1"/>
    </xf>
    <xf numFmtId="0" fontId="28" fillId="87" borderId="112" applyNumberFormat="0" applyProtection="0">
      <alignment horizontal="left" vertical="top" indent="1"/>
    </xf>
    <xf numFmtId="0" fontId="28" fillId="93" borderId="112" applyNumberFormat="0" applyProtection="0">
      <alignment horizontal="left" vertical="center" indent="1"/>
    </xf>
    <xf numFmtId="0" fontId="28" fillId="93" borderId="112" applyNumberFormat="0" applyProtection="0">
      <alignment horizontal="left" vertical="top" indent="1"/>
    </xf>
    <xf numFmtId="0" fontId="28" fillId="94" borderId="112" applyNumberFormat="0" applyProtection="0">
      <alignment horizontal="left" vertical="center" indent="1"/>
    </xf>
    <xf numFmtId="0" fontId="28" fillId="94" borderId="112" applyNumberFormat="0" applyProtection="0">
      <alignment horizontal="left" vertical="top" indent="1"/>
    </xf>
    <xf numFmtId="4" fontId="34" fillId="35" borderId="112" applyNumberFormat="0" applyProtection="0">
      <alignment vertical="center"/>
    </xf>
    <xf numFmtId="4" fontId="132" fillId="35" borderId="112" applyNumberFormat="0" applyProtection="0">
      <alignment vertical="center"/>
    </xf>
    <xf numFmtId="4" fontId="34" fillId="35" borderId="112" applyNumberFormat="0" applyProtection="0">
      <alignment horizontal="left" vertical="center" indent="1"/>
    </xf>
    <xf numFmtId="0" fontId="34" fillId="35" borderId="112" applyNumberFormat="0" applyProtection="0">
      <alignment horizontal="left" vertical="top" indent="1"/>
    </xf>
    <xf numFmtId="4" fontId="34" fillId="90" borderId="112" applyNumberFormat="0" applyProtection="0">
      <alignment horizontal="right" vertical="center"/>
    </xf>
    <xf numFmtId="4" fontId="132" fillId="90" borderId="112" applyNumberFormat="0" applyProtection="0">
      <alignment horizontal="right" vertical="center"/>
    </xf>
    <xf numFmtId="4" fontId="34" fillId="92" borderId="112" applyNumberFormat="0" applyProtection="0">
      <alignment horizontal="left" vertical="center" indent="1"/>
    </xf>
    <xf numFmtId="0" fontId="34" fillId="87" borderId="112" applyNumberFormat="0" applyProtection="0">
      <alignment horizontal="left" vertical="top" indent="1"/>
    </xf>
    <xf numFmtId="4" fontId="111" fillId="90" borderId="112" applyNumberFormat="0" applyProtection="0">
      <alignment horizontal="right" vertical="center"/>
    </xf>
    <xf numFmtId="2" fontId="43" fillId="0" borderId="116">
      <alignment vertical="top"/>
      <protection locked="0"/>
    </xf>
    <xf numFmtId="0" fontId="76" fillId="0" borderId="109" applyNumberFormat="0" applyFill="0" applyAlignment="0" applyProtection="0"/>
    <xf numFmtId="0" fontId="143" fillId="54" borderId="105" applyNumberFormat="0" applyAlignment="0" applyProtection="0"/>
    <xf numFmtId="0" fontId="62" fillId="73" borderId="105" applyNumberFormat="0" applyAlignment="0" applyProtection="0"/>
    <xf numFmtId="10" fontId="42" fillId="35" borderId="116" applyNumberFormat="0" applyBorder="0" applyAlignment="0" applyProtection="0"/>
    <xf numFmtId="10" fontId="42" fillId="35" borderId="116" applyNumberFormat="0" applyBorder="0" applyAlignment="0" applyProtection="0"/>
    <xf numFmtId="0" fontId="152" fillId="41" borderId="105" applyNumberFormat="0" applyAlignment="0" applyProtection="0"/>
    <xf numFmtId="0" fontId="70" fillId="63" borderId="105" applyNumberFormat="0" applyAlignment="0" applyProtection="0"/>
    <xf numFmtId="0" fontId="152" fillId="41" borderId="105" applyNumberFormat="0" applyAlignment="0" applyProtection="0"/>
    <xf numFmtId="0" fontId="94" fillId="41" borderId="105" applyNumberFormat="0" applyAlignment="0" applyProtection="0"/>
    <xf numFmtId="0" fontId="152" fillId="41" borderId="105" applyNumberFormat="0" applyAlignment="0" applyProtection="0"/>
    <xf numFmtId="0" fontId="94" fillId="41" borderId="105" applyNumberFormat="0" applyAlignment="0" applyProtection="0"/>
    <xf numFmtId="0" fontId="35" fillId="56" borderId="107" applyNumberFormat="0" applyAlignment="0" applyProtection="0"/>
    <xf numFmtId="0" fontId="28" fillId="79" borderId="107" applyNumberFormat="0" applyFont="0" applyAlignment="0" applyProtection="0"/>
    <xf numFmtId="0" fontId="157" fillId="54" borderId="108" applyNumberFormat="0" applyAlignment="0" applyProtection="0"/>
    <xf numFmtId="0" fontId="74" fillId="73" borderId="108" applyNumberFormat="0" applyAlignment="0" applyProtection="0"/>
    <xf numFmtId="0" fontId="159" fillId="0" borderId="109" applyNumberFormat="0" applyFill="0" applyAlignment="0" applyProtection="0"/>
    <xf numFmtId="0" fontId="76" fillId="0" borderId="109" applyNumberFormat="0" applyFill="0" applyAlignment="0" applyProtection="0"/>
    <xf numFmtId="0" fontId="87" fillId="99" borderId="108" applyNumberFormat="0" applyProtection="0">
      <alignment vertical="top"/>
    </xf>
    <xf numFmtId="0" fontId="88" fillId="99" borderId="105" applyNumberFormat="0" applyProtection="0">
      <alignment vertical="top"/>
    </xf>
    <xf numFmtId="0" fontId="94" fillId="57" borderId="105" applyNumberFormat="0" applyProtection="0">
      <alignment vertical="top"/>
    </xf>
    <xf numFmtId="0" fontId="96" fillId="0" borderId="113" applyNumberFormat="0" applyFill="0" applyProtection="0">
      <alignment vertical="top"/>
    </xf>
    <xf numFmtId="0" fontId="93" fillId="56" borderId="107" applyNumberFormat="0" applyProtection="0">
      <alignment vertical="top"/>
    </xf>
    <xf numFmtId="10" fontId="42" fillId="35" borderId="116" applyNumberFormat="0" applyBorder="0" applyAlignment="0" applyProtection="0"/>
    <xf numFmtId="0" fontId="102" fillId="82" borderId="105" applyNumberFormat="0" applyAlignment="0" applyProtection="0"/>
    <xf numFmtId="0" fontId="104" fillId="74" borderId="105" applyNumberFormat="0" applyAlignment="0" applyProtection="0"/>
    <xf numFmtId="0" fontId="76" fillId="0" borderId="111" applyNumberFormat="0" applyFill="0" applyAlignment="0" applyProtection="0"/>
    <xf numFmtId="0" fontId="101" fillId="82" borderId="110" applyNumberFormat="0" applyAlignment="0" applyProtection="0"/>
    <xf numFmtId="0" fontId="34" fillId="79" borderId="107" applyNumberFormat="0" applyFont="0" applyAlignment="0" applyProtection="0"/>
    <xf numFmtId="0" fontId="34" fillId="79" borderId="107" applyNumberFormat="0" applyFont="0" applyAlignment="0" applyProtection="0"/>
    <xf numFmtId="0" fontId="62" fillId="73" borderId="105" applyNumberFormat="0" applyAlignment="0" applyProtection="0"/>
    <xf numFmtId="0" fontId="28" fillId="93" borderId="112" applyNumberFormat="0" applyProtection="0">
      <alignment horizontal="left" vertical="center" indent="1"/>
    </xf>
    <xf numFmtId="0" fontId="28" fillId="93" borderId="112" applyNumberFormat="0" applyProtection="0">
      <alignment horizontal="left" vertical="top" indent="1"/>
    </xf>
    <xf numFmtId="0" fontId="28" fillId="87" borderId="112" applyNumberFormat="0" applyProtection="0">
      <alignment horizontal="left" vertical="top" indent="1"/>
    </xf>
    <xf numFmtId="0" fontId="152" fillId="41" borderId="105" applyNumberFormat="0" applyAlignment="0" applyProtection="0"/>
    <xf numFmtId="0" fontId="28" fillId="79" borderId="107" applyNumberFormat="0" applyFont="0" applyAlignment="0" applyProtection="0"/>
    <xf numFmtId="4" fontId="34" fillId="88" borderId="112" applyNumberFormat="0" applyProtection="0">
      <alignment horizontal="right" vertical="center"/>
    </xf>
    <xf numFmtId="0" fontId="176" fillId="63" borderId="105" applyNumberFormat="0" applyAlignment="0" applyProtection="0"/>
    <xf numFmtId="4" fontId="110" fillId="86" borderId="112" applyNumberFormat="0" applyProtection="0">
      <alignment horizontal="left" vertical="center" indent="1"/>
    </xf>
    <xf numFmtId="0" fontId="62" fillId="54" borderId="105" applyNumberFormat="0" applyAlignment="0" applyProtection="0"/>
    <xf numFmtId="0" fontId="159" fillId="0" borderId="109" applyNumberFormat="0" applyFill="0" applyAlignment="0" applyProtection="0"/>
    <xf numFmtId="0" fontId="104" fillId="74" borderId="105" applyNumberFormat="0" applyAlignment="0" applyProtection="0"/>
    <xf numFmtId="0" fontId="102" fillId="82" borderId="105" applyNumberFormat="0" applyAlignment="0" applyProtection="0"/>
    <xf numFmtId="0" fontId="34" fillId="87" borderId="112" applyNumberFormat="0" applyProtection="0">
      <alignment horizontal="left" vertical="top" indent="1"/>
    </xf>
    <xf numFmtId="0" fontId="102" fillId="82" borderId="105" applyNumberFormat="0" applyAlignment="0" applyProtection="0"/>
    <xf numFmtId="0" fontId="28" fillId="87" borderId="112" applyNumberFormat="0" applyProtection="0">
      <alignment horizontal="left" vertical="center" indent="1"/>
    </xf>
    <xf numFmtId="0" fontId="70" fillId="63" borderId="105" applyNumberFormat="0" applyAlignment="0" applyProtection="0"/>
    <xf numFmtId="0" fontId="101" fillId="82" borderId="110" applyNumberFormat="0" applyAlignment="0" applyProtection="0"/>
    <xf numFmtId="0" fontId="28" fillId="91" borderId="112" applyNumberFormat="0" applyProtection="0">
      <alignment horizontal="left" vertical="top" indent="1"/>
    </xf>
    <xf numFmtId="0" fontId="152" fillId="41" borderId="105" applyNumberFormat="0" applyAlignment="0" applyProtection="0"/>
    <xf numFmtId="0" fontId="28" fillId="91" borderId="112" applyNumberFormat="0" applyProtection="0">
      <alignment horizontal="left" vertical="center" indent="1"/>
    </xf>
    <xf numFmtId="10" fontId="42" fillId="35" borderId="116" applyNumberFormat="0" applyBorder="0" applyAlignment="0" applyProtection="0"/>
    <xf numFmtId="10" fontId="42" fillId="35" borderId="116" applyNumberFormat="0" applyBorder="0" applyAlignment="0" applyProtection="0"/>
    <xf numFmtId="0" fontId="110" fillId="0" borderId="109" applyNumberFormat="0" applyFill="0" applyAlignment="0" applyProtection="0"/>
    <xf numFmtId="0" fontId="70" fillId="41" borderId="105" applyNumberFormat="0" applyAlignment="0" applyProtection="0"/>
    <xf numFmtId="0" fontId="96" fillId="0" borderId="113" applyNumberFormat="0" applyFill="0" applyProtection="0">
      <alignment vertical="top"/>
    </xf>
    <xf numFmtId="4" fontId="34" fillId="92" borderId="112" applyNumberFormat="0" applyProtection="0">
      <alignment horizontal="right" vertical="center"/>
    </xf>
    <xf numFmtId="0" fontId="94" fillId="41" borderId="105" applyNumberFormat="0" applyAlignment="0" applyProtection="0"/>
    <xf numFmtId="0" fontId="176" fillId="63" borderId="105" applyNumberFormat="0" applyAlignment="0" applyProtection="0"/>
    <xf numFmtId="0" fontId="179" fillId="73" borderId="108" applyNumberFormat="0" applyAlignment="0" applyProtection="0"/>
    <xf numFmtId="0" fontId="152" fillId="41" borderId="105" applyNumberFormat="0" applyAlignment="0" applyProtection="0"/>
    <xf numFmtId="0" fontId="94" fillId="57" borderId="105" applyNumberFormat="0" applyProtection="0">
      <alignment vertical="top"/>
    </xf>
    <xf numFmtId="0" fontId="34" fillId="79" borderId="107" applyNumberFormat="0" applyFont="0" applyAlignment="0" applyProtection="0"/>
    <xf numFmtId="0" fontId="76" fillId="0" borderId="111" applyNumberFormat="0" applyFill="0" applyAlignment="0" applyProtection="0"/>
    <xf numFmtId="4" fontId="132" fillId="90" borderId="112" applyNumberFormat="0" applyProtection="0">
      <alignment horizontal="right" vertical="center"/>
    </xf>
    <xf numFmtId="0" fontId="94" fillId="41" borderId="105" applyNumberFormat="0" applyAlignment="0" applyProtection="0"/>
    <xf numFmtId="4" fontId="34" fillId="90" borderId="112" applyNumberFormat="0" applyProtection="0">
      <alignment horizontal="right" vertical="center"/>
    </xf>
    <xf numFmtId="4" fontId="34" fillId="66" borderId="112" applyNumberFormat="0" applyProtection="0">
      <alignment horizontal="right" vertical="center"/>
    </xf>
    <xf numFmtId="10" fontId="42" fillId="35" borderId="116" applyNumberFormat="0" applyBorder="0" applyAlignment="0" applyProtection="0"/>
    <xf numFmtId="0" fontId="104" fillId="74" borderId="105" applyNumberFormat="0" applyAlignment="0" applyProtection="0"/>
    <xf numFmtId="0" fontId="34" fillId="35" borderId="112" applyNumberFormat="0" applyProtection="0">
      <alignment horizontal="left" vertical="top" indent="1"/>
    </xf>
    <xf numFmtId="4" fontId="34" fillId="67" borderId="112" applyNumberFormat="0" applyProtection="0">
      <alignment horizontal="right" vertical="center"/>
    </xf>
    <xf numFmtId="4" fontId="34" fillId="35" borderId="112" applyNumberFormat="0" applyProtection="0">
      <alignment horizontal="left" vertical="center" indent="1"/>
    </xf>
    <xf numFmtId="0" fontId="34" fillId="79" borderId="107" applyNumberFormat="0" applyFont="0" applyAlignment="0" applyProtection="0"/>
    <xf numFmtId="0" fontId="88" fillId="99" borderId="105" applyNumberFormat="0" applyProtection="0">
      <alignment vertical="top"/>
    </xf>
    <xf numFmtId="4" fontId="34" fillId="76" borderId="112" applyNumberFormat="0" applyProtection="0">
      <alignment horizontal="right" vertical="center"/>
    </xf>
    <xf numFmtId="4" fontId="132" fillId="35" borderId="112" applyNumberFormat="0" applyProtection="0">
      <alignment vertical="center"/>
    </xf>
    <xf numFmtId="0" fontId="34" fillId="79" borderId="107" applyNumberFormat="0" applyFont="0" applyAlignment="0" applyProtection="0"/>
    <xf numFmtId="0" fontId="87" fillId="99" borderId="108" applyNumberFormat="0" applyProtection="0">
      <alignment vertical="top"/>
    </xf>
    <xf numFmtId="4" fontId="34" fillId="65" borderId="112" applyNumberFormat="0" applyProtection="0">
      <alignment horizontal="right" vertical="center"/>
    </xf>
    <xf numFmtId="4" fontId="34" fillId="35" borderId="112" applyNumberFormat="0" applyProtection="0">
      <alignment vertical="center"/>
    </xf>
    <xf numFmtId="0" fontId="101" fillId="82" borderId="110" applyNumberFormat="0" applyAlignment="0" applyProtection="0"/>
    <xf numFmtId="4" fontId="34" fillId="59" borderId="112" applyNumberFormat="0" applyProtection="0">
      <alignment horizontal="right" vertical="center"/>
    </xf>
    <xf numFmtId="0" fontId="28" fillId="94" borderId="112" applyNumberFormat="0" applyProtection="0">
      <alignment horizontal="left" vertical="top" indent="1"/>
    </xf>
    <xf numFmtId="0" fontId="74" fillId="73" borderId="108" applyNumberFormat="0" applyAlignment="0" applyProtection="0"/>
    <xf numFmtId="0" fontId="169" fillId="73" borderId="105" applyNumberFormat="0" applyAlignment="0" applyProtection="0"/>
    <xf numFmtId="0" fontId="74" fillId="54" borderId="108" applyNumberFormat="0" applyAlignment="0" applyProtection="0"/>
    <xf numFmtId="4" fontId="34" fillId="92" borderId="112" applyNumberFormat="0" applyProtection="0">
      <alignment horizontal="left" vertical="center" indent="1"/>
    </xf>
    <xf numFmtId="4" fontId="34" fillId="71" borderId="112" applyNumberFormat="0" applyProtection="0">
      <alignment horizontal="right" vertical="center"/>
    </xf>
    <xf numFmtId="0" fontId="76" fillId="0" borderId="109" applyNumberFormat="0" applyFill="0" applyAlignment="0" applyProtection="0"/>
    <xf numFmtId="0" fontId="35" fillId="56" borderId="107" applyNumberFormat="0" applyAlignment="0" applyProtection="0"/>
    <xf numFmtId="4" fontId="34" fillId="77" borderId="112" applyNumberFormat="0" applyProtection="0">
      <alignment horizontal="right" vertical="center"/>
    </xf>
    <xf numFmtId="0" fontId="76" fillId="0" borderId="109" applyNumberFormat="0" applyFill="0" applyAlignment="0" applyProtection="0"/>
    <xf numFmtId="4" fontId="130" fillId="86" borderId="112" applyNumberFormat="0" applyProtection="0">
      <alignment vertical="center"/>
    </xf>
    <xf numFmtId="0" fontId="50" fillId="0" borderId="106" applyNumberFormat="0" applyAlignment="0" applyProtection="0"/>
    <xf numFmtId="2" fontId="43" fillId="0" borderId="116">
      <alignment vertical="top"/>
      <protection locked="0"/>
    </xf>
    <xf numFmtId="4" fontId="34" fillId="78" borderId="112" applyNumberFormat="0" applyProtection="0">
      <alignment horizontal="right" vertical="center"/>
    </xf>
    <xf numFmtId="0" fontId="34" fillId="79" borderId="107" applyNumberFormat="0" applyFont="0" applyAlignment="0" applyProtection="0"/>
    <xf numFmtId="0" fontId="28" fillId="56" borderId="107" applyNumberFormat="0" applyAlignment="0" applyProtection="0"/>
    <xf numFmtId="4" fontId="110" fillId="74" borderId="112" applyNumberFormat="0" applyProtection="0">
      <alignment vertical="center"/>
    </xf>
    <xf numFmtId="0" fontId="76" fillId="0" borderId="111" applyNumberFormat="0" applyFill="0" applyAlignment="0" applyProtection="0"/>
    <xf numFmtId="0" fontId="50" fillId="0" borderId="106">
      <alignment horizontal="left" vertical="center"/>
    </xf>
    <xf numFmtId="4" fontId="111" fillId="90" borderId="112" applyNumberFormat="0" applyProtection="0">
      <alignment horizontal="right" vertical="center"/>
    </xf>
    <xf numFmtId="0" fontId="93" fillId="56" borderId="107" applyNumberFormat="0" applyProtection="0">
      <alignment vertical="top"/>
    </xf>
    <xf numFmtId="0" fontId="28" fillId="94" borderId="112" applyNumberFormat="0" applyProtection="0">
      <alignment horizontal="left" vertical="center" indent="1"/>
    </xf>
    <xf numFmtId="0" fontId="157" fillId="54" borderId="108" applyNumberFormat="0" applyAlignment="0" applyProtection="0"/>
    <xf numFmtId="0" fontId="110" fillId="86" borderId="112" applyNumberFormat="0" applyProtection="0">
      <alignment horizontal="left" vertical="top" indent="1"/>
    </xf>
    <xf numFmtId="0" fontId="143" fillId="54" borderId="105" applyNumberFormat="0" applyAlignment="0" applyProtection="0"/>
    <xf numFmtId="0" fontId="50" fillId="0" borderId="117">
      <alignment horizontal="left" vertical="center"/>
    </xf>
    <xf numFmtId="0" fontId="88" fillId="54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8" fillId="56" borderId="107" applyNumberFormat="0" applyAlignment="0" applyProtection="0"/>
    <xf numFmtId="0" fontId="87" fillId="54" borderId="108" applyNumberFormat="0" applyAlignment="0" applyProtection="0"/>
    <xf numFmtId="0" fontId="96" fillId="0" borderId="109" applyNumberFormat="0" applyFill="0" applyAlignment="0" applyProtection="0"/>
    <xf numFmtId="0" fontId="74" fillId="82" borderId="108" applyNumberFormat="0" applyAlignment="0" applyProtection="0"/>
    <xf numFmtId="0" fontId="217" fillId="82" borderId="105" applyNumberFormat="0" applyAlignment="0" applyProtection="0"/>
    <xf numFmtId="0" fontId="70" fillId="74" borderId="105" applyNumberFormat="0" applyAlignment="0" applyProtection="0"/>
    <xf numFmtId="0" fontId="76" fillId="0" borderId="118" applyNumberFormat="0" applyFill="0" applyAlignment="0" applyProtection="0"/>
    <xf numFmtId="0" fontId="28" fillId="79" borderId="107" applyNumberFormat="0" applyFon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94" fillId="41" borderId="105" applyNumberFormat="0" applyAlignment="0" applyProtection="0"/>
    <xf numFmtId="0" fontId="39" fillId="0" borderId="0"/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2" fillId="54" borderId="119" applyNumberFormat="0" applyAlignment="0" applyProtection="0"/>
    <xf numFmtId="0" fontId="50" fillId="0" borderId="120" applyNumberFormat="0" applyAlignment="0" applyProtection="0"/>
    <xf numFmtId="0" fontId="50" fillId="0" borderId="120">
      <alignment horizontal="left" vertical="center"/>
    </xf>
    <xf numFmtId="0" fontId="70" fillId="41" borderId="119" applyNumberFormat="0" applyAlignment="0" applyProtection="0"/>
    <xf numFmtId="0" fontId="28" fillId="56" borderId="121" applyNumberFormat="0" applyAlignment="0" applyProtection="0"/>
    <xf numFmtId="0" fontId="88" fillId="73" borderId="119" applyNumberFormat="0" applyAlignment="0" applyProtection="0"/>
    <xf numFmtId="0" fontId="94" fillId="63" borderId="119" applyNumberFormat="0" applyAlignment="0" applyProtection="0"/>
    <xf numFmtId="0" fontId="82" fillId="79" borderId="121" applyNumberFormat="0" applyFont="0" applyAlignment="0" applyProtection="0"/>
    <xf numFmtId="0" fontId="34" fillId="79" borderId="121" applyNumberFormat="0" applyFont="0" applyAlignment="0" applyProtection="0"/>
    <xf numFmtId="0" fontId="102" fillId="82" borderId="119" applyNumberFormat="0" applyAlignment="0" applyProtection="0"/>
    <xf numFmtId="0" fontId="104" fillId="74" borderId="119" applyNumberFormat="0" applyAlignment="0" applyProtection="0"/>
    <xf numFmtId="0" fontId="76" fillId="0" borderId="122" applyNumberFormat="0" applyFill="0" applyAlignment="0" applyProtection="0"/>
    <xf numFmtId="0" fontId="34" fillId="79" borderId="121" applyNumberFormat="0" applyFont="0" applyAlignment="0" applyProtection="0"/>
    <xf numFmtId="0" fontId="34" fillId="79" borderId="121" applyNumberFormat="0" applyFont="0" applyAlignment="0" applyProtection="0"/>
    <xf numFmtId="0" fontId="28" fillId="79" borderId="121" applyNumberFormat="0" applyFont="0" applyAlignment="0" applyProtection="0"/>
    <xf numFmtId="4" fontId="34" fillId="76" borderId="123" applyNumberFormat="0" applyProtection="0">
      <alignment horizontal="right" vertical="center"/>
    </xf>
    <xf numFmtId="0" fontId="35" fillId="56" borderId="121" applyNumberFormat="0" applyAlignment="0" applyProtection="0"/>
    <xf numFmtId="4" fontId="34" fillId="35" borderId="123" applyNumberFormat="0" applyProtection="0">
      <alignment horizontal="left" vertical="center" indent="1"/>
    </xf>
    <xf numFmtId="0" fontId="152" fillId="41" borderId="119" applyNumberFormat="0" applyAlignment="0" applyProtection="0"/>
    <xf numFmtId="4" fontId="34" fillId="92" borderId="123" applyNumberFormat="0" applyProtection="0">
      <alignment horizontal="right" vertical="center"/>
    </xf>
    <xf numFmtId="4" fontId="110" fillId="86" borderId="123" applyNumberFormat="0" applyProtection="0">
      <alignment horizontal="left" vertical="center" indent="1"/>
    </xf>
    <xf numFmtId="0" fontId="70" fillId="63" borderId="119" applyNumberFormat="0" applyAlignment="0" applyProtection="0"/>
    <xf numFmtId="4" fontId="110" fillId="74" borderId="123" applyNumberFormat="0" applyProtection="0">
      <alignment vertical="center"/>
    </xf>
    <xf numFmtId="4" fontId="111" fillId="90" borderId="123" applyNumberFormat="0" applyProtection="0">
      <alignment horizontal="right" vertical="center"/>
    </xf>
    <xf numFmtId="4" fontId="34" fillId="59" borderId="123" applyNumberFormat="0" applyProtection="0">
      <alignment horizontal="right" vertical="center"/>
    </xf>
    <xf numFmtId="0" fontId="28" fillId="87" borderId="123" applyNumberFormat="0" applyProtection="0">
      <alignment horizontal="left" vertical="center" indent="1"/>
    </xf>
    <xf numFmtId="0" fontId="62" fillId="73" borderId="119" applyNumberFormat="0" applyAlignment="0" applyProtection="0"/>
    <xf numFmtId="0" fontId="28" fillId="93" borderId="123" applyNumberFormat="0" applyProtection="0">
      <alignment horizontal="left" vertical="center" indent="1"/>
    </xf>
    <xf numFmtId="4" fontId="132" fillId="90" borderId="123" applyNumberFormat="0" applyProtection="0">
      <alignment horizontal="right" vertical="center"/>
    </xf>
    <xf numFmtId="0" fontId="28" fillId="91" borderId="123" applyNumberFormat="0" applyProtection="0">
      <alignment horizontal="left" vertical="center" indent="1"/>
    </xf>
    <xf numFmtId="4" fontId="34" fillId="35" borderId="123" applyNumberFormat="0" applyProtection="0">
      <alignment vertical="center"/>
    </xf>
    <xf numFmtId="0" fontId="152" fillId="41" borderId="119" applyNumberFormat="0" applyAlignment="0" applyProtection="0"/>
    <xf numFmtId="4" fontId="34" fillId="67" borderId="123" applyNumberFormat="0" applyProtection="0">
      <alignment horizontal="right" vertical="center"/>
    </xf>
    <xf numFmtId="0" fontId="34" fillId="87" borderId="123" applyNumberFormat="0" applyProtection="0">
      <alignment horizontal="left" vertical="top" indent="1"/>
    </xf>
    <xf numFmtId="0" fontId="28" fillId="94" borderId="123" applyNumberFormat="0" applyProtection="0">
      <alignment horizontal="left" vertical="center" indent="1"/>
    </xf>
    <xf numFmtId="4" fontId="34" fillId="78" borderId="123" applyNumberFormat="0" applyProtection="0">
      <alignment horizontal="right" vertical="center"/>
    </xf>
    <xf numFmtId="0" fontId="28" fillId="93" borderId="123" applyNumberFormat="0" applyProtection="0">
      <alignment horizontal="left" vertical="top" indent="1"/>
    </xf>
    <xf numFmtId="4" fontId="130" fillId="86" borderId="123" applyNumberFormat="0" applyProtection="0">
      <alignment vertical="center"/>
    </xf>
    <xf numFmtId="4" fontId="34" fillId="71" borderId="123" applyNumberFormat="0" applyProtection="0">
      <alignment horizontal="right" vertical="center"/>
    </xf>
    <xf numFmtId="0" fontId="94" fillId="41" borderId="119" applyNumberFormat="0" applyAlignment="0" applyProtection="0"/>
    <xf numFmtId="0" fontId="143" fillId="54" borderId="119" applyNumberFormat="0" applyAlignment="0" applyProtection="0"/>
    <xf numFmtId="4" fontId="34" fillId="66" borderId="123" applyNumberFormat="0" applyProtection="0">
      <alignment horizontal="right" vertical="center"/>
    </xf>
    <xf numFmtId="4" fontId="34" fillId="90" borderId="123" applyNumberFormat="0" applyProtection="0">
      <alignment horizontal="right" vertical="center"/>
    </xf>
    <xf numFmtId="0" fontId="28" fillId="87" borderId="123" applyNumberFormat="0" applyProtection="0">
      <alignment horizontal="left" vertical="top" indent="1"/>
    </xf>
    <xf numFmtId="0" fontId="152" fillId="41" borderId="119" applyNumberFormat="0" applyAlignment="0" applyProtection="0"/>
    <xf numFmtId="4" fontId="34" fillId="88" borderId="123" applyNumberFormat="0" applyProtection="0">
      <alignment horizontal="right" vertical="center"/>
    </xf>
    <xf numFmtId="0" fontId="28" fillId="91" borderId="123" applyNumberFormat="0" applyProtection="0">
      <alignment horizontal="left" vertical="top" indent="1"/>
    </xf>
    <xf numFmtId="4" fontId="34" fillId="92" borderId="123" applyNumberFormat="0" applyProtection="0">
      <alignment horizontal="left" vertical="center" indent="1"/>
    </xf>
    <xf numFmtId="0" fontId="110" fillId="86" borderId="123" applyNumberFormat="0" applyProtection="0">
      <alignment horizontal="left" vertical="top" indent="1"/>
    </xf>
    <xf numFmtId="4" fontId="34" fillId="77" borderId="123" applyNumberFormat="0" applyProtection="0">
      <alignment horizontal="right" vertical="center"/>
    </xf>
    <xf numFmtId="0" fontId="94" fillId="41" borderId="119" applyNumberFormat="0" applyAlignment="0" applyProtection="0"/>
    <xf numFmtId="4" fontId="34" fillId="65" borderId="123" applyNumberFormat="0" applyProtection="0">
      <alignment horizontal="right" vertical="center"/>
    </xf>
    <xf numFmtId="0" fontId="34" fillId="35" borderId="123" applyNumberFormat="0" applyProtection="0">
      <alignment horizontal="left" vertical="top" indent="1"/>
    </xf>
    <xf numFmtId="4" fontId="132" fillId="35" borderId="123" applyNumberFormat="0" applyProtection="0">
      <alignment vertical="center"/>
    </xf>
    <xf numFmtId="0" fontId="28" fillId="94" borderId="123" applyNumberFormat="0" applyProtection="0">
      <alignment horizontal="left" vertical="top" indent="1"/>
    </xf>
    <xf numFmtId="0" fontId="88" fillId="99" borderId="119" applyNumberFormat="0" applyProtection="0">
      <alignment vertical="top"/>
    </xf>
    <xf numFmtId="0" fontId="94" fillId="57" borderId="119" applyNumberFormat="0" applyProtection="0">
      <alignment vertical="top"/>
    </xf>
    <xf numFmtId="0" fontId="96" fillId="0" borderId="124" applyNumberFormat="0" applyFill="0" applyProtection="0">
      <alignment vertical="top"/>
    </xf>
    <xf numFmtId="0" fontId="93" fillId="56" borderId="121" applyNumberFormat="0" applyProtection="0">
      <alignment vertical="top"/>
    </xf>
    <xf numFmtId="0" fontId="169" fillId="73" borderId="119" applyNumberFormat="0" applyAlignment="0" applyProtection="0"/>
    <xf numFmtId="0" fontId="176" fillId="63" borderId="119" applyNumberFormat="0" applyAlignment="0" applyProtection="0"/>
    <xf numFmtId="0" fontId="34" fillId="79" borderId="121" applyNumberFormat="0" applyFont="0" applyAlignment="0" applyProtection="0"/>
    <xf numFmtId="0" fontId="176" fillId="63" borderId="119" applyNumberFormat="0" applyAlignment="0" applyProtection="0"/>
    <xf numFmtId="0" fontId="62" fillId="73" borderId="119" applyNumberFormat="0" applyAlignment="0" applyProtection="0"/>
    <xf numFmtId="0" fontId="70" fillId="63" borderId="119" applyNumberFormat="0" applyAlignment="0" applyProtection="0"/>
    <xf numFmtId="0" fontId="35" fillId="79" borderId="121" applyNumberFormat="0" applyFont="0" applyAlignment="0" applyProtection="0"/>
    <xf numFmtId="0" fontId="182" fillId="54" borderId="125" applyNumberFormat="0" applyAlignment="0" applyProtection="0"/>
    <xf numFmtId="0" fontId="183" fillId="54" borderId="119" applyNumberFormat="0" applyAlignment="0" applyProtection="0"/>
    <xf numFmtId="0" fontId="185" fillId="103" borderId="119" applyNumberFormat="0" applyAlignment="0" applyProtection="0"/>
    <xf numFmtId="0" fontId="35" fillId="56" borderId="121" applyNumberFormat="0" applyAlignment="0" applyProtection="0"/>
    <xf numFmtId="0" fontId="35" fillId="56" borderId="121" applyNumberFormat="0" applyAlignment="0" applyProtection="0"/>
    <xf numFmtId="0" fontId="35" fillId="79" borderId="121" applyNumberFormat="0" applyFont="0" applyAlignment="0" applyProtection="0"/>
    <xf numFmtId="0" fontId="185" fillId="103" borderId="119" applyNumberFormat="0" applyAlignment="0" applyProtection="0"/>
    <xf numFmtId="0" fontId="70" fillId="63" borderId="119" applyNumberFormat="0" applyAlignment="0" applyProtection="0"/>
    <xf numFmtId="0" fontId="183" fillId="54" borderId="119" applyNumberFormat="0" applyAlignment="0" applyProtection="0"/>
    <xf numFmtId="0" fontId="62" fillId="73" borderId="119" applyNumberFormat="0" applyAlignment="0" applyProtection="0"/>
    <xf numFmtId="0" fontId="182" fillId="54" borderId="125" applyNumberFormat="0" applyAlignment="0" applyProtection="0"/>
    <xf numFmtId="10" fontId="42" fillId="35" borderId="126" applyNumberFormat="0" applyBorder="0" applyAlignment="0" applyProtection="0"/>
    <xf numFmtId="10" fontId="42" fillId="35" borderId="126" applyNumberFormat="0" applyBorder="0" applyAlignment="0" applyProtection="0"/>
    <xf numFmtId="0" fontId="182" fillId="54" borderId="125" applyNumberFormat="0" applyAlignment="0" applyProtection="0"/>
    <xf numFmtId="0" fontId="62" fillId="73" borderId="119" applyNumberFormat="0" applyAlignment="0" applyProtection="0"/>
    <xf numFmtId="0" fontId="183" fillId="54" borderId="119" applyNumberFormat="0" applyAlignment="0" applyProtection="0"/>
    <xf numFmtId="0" fontId="70" fillId="63" borderId="119" applyNumberFormat="0" applyAlignment="0" applyProtection="0"/>
    <xf numFmtId="0" fontId="185" fillId="103" borderId="119" applyNumberFormat="0" applyAlignment="0" applyProtection="0"/>
    <xf numFmtId="0" fontId="35" fillId="79" borderId="121" applyNumberFormat="0" applyFont="0" applyAlignment="0" applyProtection="0"/>
    <xf numFmtId="0" fontId="35" fillId="56" borderId="121" applyNumberFormat="0" applyAlignment="0" applyProtection="0"/>
    <xf numFmtId="0" fontId="62" fillId="54" borderId="119" applyNumberFormat="0" applyAlignment="0" applyProtection="0"/>
    <xf numFmtId="0" fontId="70" fillId="41" borderId="119" applyNumberFormat="0" applyAlignment="0" applyProtection="0"/>
    <xf numFmtId="0" fontId="28" fillId="56" borderId="121" applyNumberFormat="0" applyAlignment="0" applyProtection="0"/>
    <xf numFmtId="0" fontId="70" fillId="63" borderId="119" applyNumberFormat="0" applyAlignment="0" applyProtection="0"/>
    <xf numFmtId="0" fontId="35" fillId="56" borderId="121" applyNumberFormat="0" applyAlignment="0" applyProtection="0"/>
    <xf numFmtId="0" fontId="28" fillId="79" borderId="121" applyNumberFormat="0" applyFont="0" applyAlignment="0" applyProtection="0"/>
    <xf numFmtId="0" fontId="88" fillId="99" borderId="119" applyNumberFormat="0" applyProtection="0">
      <alignment vertical="top"/>
    </xf>
    <xf numFmtId="0" fontId="94" fillId="57" borderId="119" applyNumberFormat="0" applyProtection="0">
      <alignment vertical="top"/>
    </xf>
    <xf numFmtId="0" fontId="96" fillId="0" borderId="124" applyNumberFormat="0" applyFill="0" applyProtection="0">
      <alignment vertical="top"/>
    </xf>
    <xf numFmtId="0" fontId="93" fillId="56" borderId="121" applyNumberFormat="0" applyProtection="0">
      <alignment vertical="top"/>
    </xf>
    <xf numFmtId="0" fontId="102" fillId="82" borderId="119" applyNumberFormat="0" applyAlignment="0" applyProtection="0"/>
    <xf numFmtId="0" fontId="104" fillId="74" borderId="119" applyNumberFormat="0" applyAlignment="0" applyProtection="0"/>
    <xf numFmtId="0" fontId="76" fillId="0" borderId="122" applyNumberFormat="0" applyFill="0" applyAlignment="0" applyProtection="0"/>
    <xf numFmtId="0" fontId="34" fillId="79" borderId="121" applyNumberFormat="0" applyFont="0" applyAlignment="0" applyProtection="0"/>
    <xf numFmtId="0" fontId="34" fillId="79" borderId="121" applyNumberFormat="0" applyFont="0" applyAlignment="0" applyProtection="0"/>
    <xf numFmtId="0" fontId="62" fillId="54" borderId="119" applyNumberFormat="0" applyAlignment="0" applyProtection="0"/>
    <xf numFmtId="0" fontId="70" fillId="41" borderId="119" applyNumberFormat="0" applyAlignment="0" applyProtection="0"/>
    <xf numFmtId="0" fontId="28" fillId="56" borderId="121" applyNumberFormat="0" applyAlignment="0" applyProtection="0"/>
    <xf numFmtId="4" fontId="110" fillId="74" borderId="123" applyNumberFormat="0" applyProtection="0">
      <alignment vertical="center"/>
    </xf>
    <xf numFmtId="4" fontId="130" fillId="86" borderId="123" applyNumberFormat="0" applyProtection="0">
      <alignment vertical="center"/>
    </xf>
    <xf numFmtId="4" fontId="110" fillId="86" borderId="123" applyNumberFormat="0" applyProtection="0">
      <alignment horizontal="left" vertical="center" indent="1"/>
    </xf>
    <xf numFmtId="0" fontId="110" fillId="86" borderId="123" applyNumberFormat="0" applyProtection="0">
      <alignment horizontal="left" vertical="top" indent="1"/>
    </xf>
    <xf numFmtId="4" fontId="34" fillId="59" borderId="123" applyNumberFormat="0" applyProtection="0">
      <alignment horizontal="right" vertical="center"/>
    </xf>
    <xf numFmtId="4" fontId="34" fillId="65" borderId="123" applyNumberFormat="0" applyProtection="0">
      <alignment horizontal="right" vertical="center"/>
    </xf>
    <xf numFmtId="4" fontId="34" fillId="76" borderId="123" applyNumberFormat="0" applyProtection="0">
      <alignment horizontal="right" vertical="center"/>
    </xf>
    <xf numFmtId="4" fontId="34" fillId="67" borderId="123" applyNumberFormat="0" applyProtection="0">
      <alignment horizontal="right" vertical="center"/>
    </xf>
    <xf numFmtId="4" fontId="34" fillId="71" borderId="123" applyNumberFormat="0" applyProtection="0">
      <alignment horizontal="right" vertical="center"/>
    </xf>
    <xf numFmtId="4" fontId="34" fillId="78" borderId="123" applyNumberFormat="0" applyProtection="0">
      <alignment horizontal="right" vertical="center"/>
    </xf>
    <xf numFmtId="4" fontId="34" fillId="77" borderId="123" applyNumberFormat="0" applyProtection="0">
      <alignment horizontal="right" vertical="center"/>
    </xf>
    <xf numFmtId="4" fontId="34" fillId="88" borderId="123" applyNumberFormat="0" applyProtection="0">
      <alignment horizontal="right" vertical="center"/>
    </xf>
    <xf numFmtId="4" fontId="34" fillId="66" borderId="123" applyNumberFormat="0" applyProtection="0">
      <alignment horizontal="right" vertical="center"/>
    </xf>
    <xf numFmtId="4" fontId="34" fillId="92" borderId="123" applyNumberFormat="0" applyProtection="0">
      <alignment horizontal="right" vertical="center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7" borderId="123" applyNumberFormat="0" applyProtection="0">
      <alignment horizontal="left" vertical="center" indent="1"/>
    </xf>
    <xf numFmtId="0" fontId="28" fillId="87" borderId="123" applyNumberFormat="0" applyProtection="0">
      <alignment horizontal="left" vertical="top" indent="1"/>
    </xf>
    <xf numFmtId="0" fontId="28" fillId="93" borderId="123" applyNumberFormat="0" applyProtection="0">
      <alignment horizontal="left" vertical="center" indent="1"/>
    </xf>
    <xf numFmtId="0" fontId="28" fillId="93" borderId="123" applyNumberFormat="0" applyProtection="0">
      <alignment horizontal="left" vertical="top" indent="1"/>
    </xf>
    <xf numFmtId="0" fontId="28" fillId="94" borderId="123" applyNumberFormat="0" applyProtection="0">
      <alignment horizontal="left" vertical="center" indent="1"/>
    </xf>
    <xf numFmtId="0" fontId="28" fillId="94" borderId="123" applyNumberFormat="0" applyProtection="0">
      <alignment horizontal="left" vertical="top" indent="1"/>
    </xf>
    <xf numFmtId="4" fontId="34" fillId="35" borderId="123" applyNumberFormat="0" applyProtection="0">
      <alignment vertical="center"/>
    </xf>
    <xf numFmtId="4" fontId="132" fillId="35" borderId="123" applyNumberFormat="0" applyProtection="0">
      <alignment vertical="center"/>
    </xf>
    <xf numFmtId="4" fontId="34" fillId="35" borderId="123" applyNumberFormat="0" applyProtection="0">
      <alignment horizontal="left" vertical="center" indent="1"/>
    </xf>
    <xf numFmtId="0" fontId="34" fillId="35" borderId="123" applyNumberFormat="0" applyProtection="0">
      <alignment horizontal="left" vertical="top" indent="1"/>
    </xf>
    <xf numFmtId="4" fontId="34" fillId="90" borderId="123" applyNumberFormat="0" applyProtection="0">
      <alignment horizontal="right" vertical="center"/>
    </xf>
    <xf numFmtId="4" fontId="132" fillId="90" borderId="123" applyNumberFormat="0" applyProtection="0">
      <alignment horizontal="right" vertical="center"/>
    </xf>
    <xf numFmtId="4" fontId="34" fillId="92" borderId="123" applyNumberFormat="0" applyProtection="0">
      <alignment horizontal="left" vertical="center" indent="1"/>
    </xf>
    <xf numFmtId="0" fontId="34" fillId="87" borderId="123" applyNumberFormat="0" applyProtection="0">
      <alignment horizontal="left" vertical="top" indent="1"/>
    </xf>
    <xf numFmtId="4" fontId="111" fillId="90" borderId="123" applyNumberFormat="0" applyProtection="0">
      <alignment horizontal="right" vertical="center"/>
    </xf>
    <xf numFmtId="2" fontId="43" fillId="0" borderId="126">
      <alignment vertical="top"/>
      <protection locked="0"/>
    </xf>
    <xf numFmtId="0" fontId="143" fillId="54" borderId="119" applyNumberFormat="0" applyAlignment="0" applyProtection="0"/>
    <xf numFmtId="0" fontId="62" fillId="73" borderId="119" applyNumberFormat="0" applyAlignment="0" applyProtection="0"/>
    <xf numFmtId="10" fontId="42" fillId="35" borderId="126" applyNumberFormat="0" applyBorder="0" applyAlignment="0" applyProtection="0"/>
    <xf numFmtId="10" fontId="42" fillId="35" borderId="126" applyNumberFormat="0" applyBorder="0" applyAlignment="0" applyProtection="0"/>
    <xf numFmtId="0" fontId="152" fillId="41" borderId="119" applyNumberFormat="0" applyAlignment="0" applyProtection="0"/>
    <xf numFmtId="0" fontId="70" fillId="63" borderId="119" applyNumberFormat="0" applyAlignment="0" applyProtection="0"/>
    <xf numFmtId="0" fontId="152" fillId="41" borderId="119" applyNumberFormat="0" applyAlignment="0" applyProtection="0"/>
    <xf numFmtId="0" fontId="94" fillId="41" borderId="119" applyNumberFormat="0" applyAlignment="0" applyProtection="0"/>
    <xf numFmtId="0" fontId="152" fillId="41" borderId="119" applyNumberFormat="0" applyAlignment="0" applyProtection="0"/>
    <xf numFmtId="0" fontId="94" fillId="41" borderId="119" applyNumberFormat="0" applyAlignment="0" applyProtection="0"/>
    <xf numFmtId="0" fontId="35" fillId="56" borderId="121" applyNumberFormat="0" applyAlignment="0" applyProtection="0"/>
    <xf numFmtId="0" fontId="28" fillId="79" borderId="121" applyNumberFormat="0" applyFont="0" applyAlignment="0" applyProtection="0"/>
    <xf numFmtId="0" fontId="88" fillId="99" borderId="119" applyNumberFormat="0" applyProtection="0">
      <alignment vertical="top"/>
    </xf>
    <xf numFmtId="0" fontId="94" fillId="57" borderId="119" applyNumberFormat="0" applyProtection="0">
      <alignment vertical="top"/>
    </xf>
    <xf numFmtId="0" fontId="96" fillId="0" borderId="124" applyNumberFormat="0" applyFill="0" applyProtection="0">
      <alignment vertical="top"/>
    </xf>
    <xf numFmtId="0" fontId="93" fillId="56" borderId="121" applyNumberFormat="0" applyProtection="0">
      <alignment vertical="top"/>
    </xf>
    <xf numFmtId="10" fontId="42" fillId="35" borderId="126" applyNumberFormat="0" applyBorder="0" applyAlignment="0" applyProtection="0"/>
    <xf numFmtId="0" fontId="102" fillId="82" borderId="119" applyNumberFormat="0" applyAlignment="0" applyProtection="0"/>
    <xf numFmtId="0" fontId="104" fillId="74" borderId="119" applyNumberFormat="0" applyAlignment="0" applyProtection="0"/>
    <xf numFmtId="0" fontId="76" fillId="0" borderId="122" applyNumberFormat="0" applyFill="0" applyAlignment="0" applyProtection="0"/>
    <xf numFmtId="0" fontId="34" fillId="79" borderId="121" applyNumberFormat="0" applyFont="0" applyAlignment="0" applyProtection="0"/>
    <xf numFmtId="0" fontId="34" fillId="79" borderId="121" applyNumberFormat="0" applyFont="0" applyAlignment="0" applyProtection="0"/>
    <xf numFmtId="0" fontId="62" fillId="73" borderId="119" applyNumberFormat="0" applyAlignment="0" applyProtection="0"/>
    <xf numFmtId="0" fontId="28" fillId="93" borderId="123" applyNumberFormat="0" applyProtection="0">
      <alignment horizontal="left" vertical="center" indent="1"/>
    </xf>
    <xf numFmtId="0" fontId="28" fillId="93" borderId="123" applyNumberFormat="0" applyProtection="0">
      <alignment horizontal="left" vertical="top" indent="1"/>
    </xf>
    <xf numFmtId="0" fontId="28" fillId="87" borderId="123" applyNumberFormat="0" applyProtection="0">
      <alignment horizontal="left" vertical="top" indent="1"/>
    </xf>
    <xf numFmtId="0" fontId="152" fillId="41" borderId="119" applyNumberFormat="0" applyAlignment="0" applyProtection="0"/>
    <xf numFmtId="0" fontId="28" fillId="79" borderId="121" applyNumberFormat="0" applyFont="0" applyAlignment="0" applyProtection="0"/>
    <xf numFmtId="4" fontId="34" fillId="88" borderId="123" applyNumberFormat="0" applyProtection="0">
      <alignment horizontal="right" vertical="center"/>
    </xf>
    <xf numFmtId="0" fontId="176" fillId="63" borderId="119" applyNumberFormat="0" applyAlignment="0" applyProtection="0"/>
    <xf numFmtId="4" fontId="110" fillId="86" borderId="123" applyNumberFormat="0" applyProtection="0">
      <alignment horizontal="left" vertical="center" indent="1"/>
    </xf>
    <xf numFmtId="0" fontId="62" fillId="54" borderId="119" applyNumberFormat="0" applyAlignment="0" applyProtection="0"/>
    <xf numFmtId="0" fontId="104" fillId="74" borderId="119" applyNumberFormat="0" applyAlignment="0" applyProtection="0"/>
    <xf numFmtId="0" fontId="102" fillId="82" borderId="119" applyNumberFormat="0" applyAlignment="0" applyProtection="0"/>
    <xf numFmtId="0" fontId="34" fillId="87" borderId="123" applyNumberFormat="0" applyProtection="0">
      <alignment horizontal="left" vertical="top" indent="1"/>
    </xf>
    <xf numFmtId="0" fontId="102" fillId="82" borderId="119" applyNumberFormat="0" applyAlignment="0" applyProtection="0"/>
    <xf numFmtId="0" fontId="28" fillId="87" borderId="123" applyNumberFormat="0" applyProtection="0">
      <alignment horizontal="left" vertical="center" indent="1"/>
    </xf>
    <xf numFmtId="0" fontId="70" fillId="63" borderId="119" applyNumberFormat="0" applyAlignment="0" applyProtection="0"/>
    <xf numFmtId="0" fontId="28" fillId="91" borderId="123" applyNumberFormat="0" applyProtection="0">
      <alignment horizontal="left" vertical="top" indent="1"/>
    </xf>
    <xf numFmtId="0" fontId="152" fillId="41" borderId="119" applyNumberFormat="0" applyAlignment="0" applyProtection="0"/>
    <xf numFmtId="0" fontId="28" fillId="91" borderId="123" applyNumberFormat="0" applyProtection="0">
      <alignment horizontal="left" vertical="center" indent="1"/>
    </xf>
    <xf numFmtId="10" fontId="42" fillId="35" borderId="126" applyNumberFormat="0" applyBorder="0" applyAlignment="0" applyProtection="0"/>
    <xf numFmtId="10" fontId="42" fillId="35" borderId="126" applyNumberFormat="0" applyBorder="0" applyAlignment="0" applyProtection="0"/>
    <xf numFmtId="0" fontId="70" fillId="41" borderId="119" applyNumberFormat="0" applyAlignment="0" applyProtection="0"/>
    <xf numFmtId="0" fontId="96" fillId="0" borderId="124" applyNumberFormat="0" applyFill="0" applyProtection="0">
      <alignment vertical="top"/>
    </xf>
    <xf numFmtId="4" fontId="34" fillId="92" borderId="123" applyNumberFormat="0" applyProtection="0">
      <alignment horizontal="right" vertical="center"/>
    </xf>
    <xf numFmtId="0" fontId="94" fillId="41" borderId="119" applyNumberFormat="0" applyAlignment="0" applyProtection="0"/>
    <xf numFmtId="0" fontId="176" fillId="63" borderId="119" applyNumberFormat="0" applyAlignment="0" applyProtection="0"/>
    <xf numFmtId="0" fontId="152" fillId="41" borderId="119" applyNumberFormat="0" applyAlignment="0" applyProtection="0"/>
    <xf numFmtId="0" fontId="94" fillId="57" borderId="119" applyNumberFormat="0" applyProtection="0">
      <alignment vertical="top"/>
    </xf>
    <xf numFmtId="0" fontId="34" fillId="79" borderId="121" applyNumberFormat="0" applyFont="0" applyAlignment="0" applyProtection="0"/>
    <xf numFmtId="0" fontId="76" fillId="0" borderId="122" applyNumberFormat="0" applyFill="0" applyAlignment="0" applyProtection="0"/>
    <xf numFmtId="4" fontId="132" fillId="90" borderId="123" applyNumberFormat="0" applyProtection="0">
      <alignment horizontal="right" vertical="center"/>
    </xf>
    <xf numFmtId="0" fontId="94" fillId="41" borderId="119" applyNumberFormat="0" applyAlignment="0" applyProtection="0"/>
    <xf numFmtId="4" fontId="34" fillId="90" borderId="123" applyNumberFormat="0" applyProtection="0">
      <alignment horizontal="right" vertical="center"/>
    </xf>
    <xf numFmtId="4" fontId="34" fillId="66" borderId="123" applyNumberFormat="0" applyProtection="0">
      <alignment horizontal="right" vertical="center"/>
    </xf>
    <xf numFmtId="10" fontId="42" fillId="35" borderId="126" applyNumberFormat="0" applyBorder="0" applyAlignment="0" applyProtection="0"/>
    <xf numFmtId="0" fontId="104" fillId="74" borderId="119" applyNumberFormat="0" applyAlignment="0" applyProtection="0"/>
    <xf numFmtId="0" fontId="34" fillId="35" borderId="123" applyNumberFormat="0" applyProtection="0">
      <alignment horizontal="left" vertical="top" indent="1"/>
    </xf>
    <xf numFmtId="4" fontId="34" fillId="67" borderId="123" applyNumberFormat="0" applyProtection="0">
      <alignment horizontal="right" vertical="center"/>
    </xf>
    <xf numFmtId="4" fontId="34" fillId="35" borderId="123" applyNumberFormat="0" applyProtection="0">
      <alignment horizontal="left" vertical="center" indent="1"/>
    </xf>
    <xf numFmtId="0" fontId="34" fillId="79" borderId="121" applyNumberFormat="0" applyFont="0" applyAlignment="0" applyProtection="0"/>
    <xf numFmtId="0" fontId="88" fillId="99" borderId="119" applyNumberFormat="0" applyProtection="0">
      <alignment vertical="top"/>
    </xf>
    <xf numFmtId="4" fontId="34" fillId="76" borderId="123" applyNumberFormat="0" applyProtection="0">
      <alignment horizontal="right" vertical="center"/>
    </xf>
    <xf numFmtId="4" fontId="132" fillId="35" borderId="123" applyNumberFormat="0" applyProtection="0">
      <alignment vertical="center"/>
    </xf>
    <xf numFmtId="0" fontId="34" fillId="79" borderId="121" applyNumberFormat="0" applyFont="0" applyAlignment="0" applyProtection="0"/>
    <xf numFmtId="4" fontId="34" fillId="65" borderId="123" applyNumberFormat="0" applyProtection="0">
      <alignment horizontal="right" vertical="center"/>
    </xf>
    <xf numFmtId="4" fontId="34" fillId="35" borderId="123" applyNumberFormat="0" applyProtection="0">
      <alignment vertical="center"/>
    </xf>
    <xf numFmtId="4" fontId="34" fillId="59" borderId="123" applyNumberFormat="0" applyProtection="0">
      <alignment horizontal="right" vertical="center"/>
    </xf>
    <xf numFmtId="0" fontId="28" fillId="94" borderId="123" applyNumberFormat="0" applyProtection="0">
      <alignment horizontal="left" vertical="top" indent="1"/>
    </xf>
    <xf numFmtId="0" fontId="169" fillId="73" borderId="119" applyNumberFormat="0" applyAlignment="0" applyProtection="0"/>
    <xf numFmtId="4" fontId="34" fillId="92" borderId="123" applyNumberFormat="0" applyProtection="0">
      <alignment horizontal="left" vertical="center" indent="1"/>
    </xf>
    <xf numFmtId="4" fontId="34" fillId="71" borderId="123" applyNumberFormat="0" applyProtection="0">
      <alignment horizontal="right" vertical="center"/>
    </xf>
    <xf numFmtId="0" fontId="35" fillId="56" borderId="121" applyNumberFormat="0" applyAlignment="0" applyProtection="0"/>
    <xf numFmtId="4" fontId="34" fillId="77" borderId="123" applyNumberFormat="0" applyProtection="0">
      <alignment horizontal="right" vertical="center"/>
    </xf>
    <xf numFmtId="4" fontId="130" fillId="86" borderId="123" applyNumberFormat="0" applyProtection="0">
      <alignment vertical="center"/>
    </xf>
    <xf numFmtId="0" fontId="50" fillId="0" borderId="120" applyNumberFormat="0" applyAlignment="0" applyProtection="0"/>
    <xf numFmtId="2" fontId="43" fillId="0" borderId="126">
      <alignment vertical="top"/>
      <protection locked="0"/>
    </xf>
    <xf numFmtId="4" fontId="34" fillId="78" borderId="123" applyNumberFormat="0" applyProtection="0">
      <alignment horizontal="right" vertical="center"/>
    </xf>
    <xf numFmtId="0" fontId="34" fillId="79" borderId="121" applyNumberFormat="0" applyFont="0" applyAlignment="0" applyProtection="0"/>
    <xf numFmtId="0" fontId="28" fillId="56" borderId="121" applyNumberFormat="0" applyAlignment="0" applyProtection="0"/>
    <xf numFmtId="4" fontId="110" fillId="74" borderId="123" applyNumberFormat="0" applyProtection="0">
      <alignment vertical="center"/>
    </xf>
    <xf numFmtId="0" fontId="76" fillId="0" borderId="122" applyNumberFormat="0" applyFill="0" applyAlignment="0" applyProtection="0"/>
    <xf numFmtId="0" fontId="50" fillId="0" borderId="120">
      <alignment horizontal="left" vertical="center"/>
    </xf>
    <xf numFmtId="4" fontId="111" fillId="90" borderId="123" applyNumberFormat="0" applyProtection="0">
      <alignment horizontal="right" vertical="center"/>
    </xf>
    <xf numFmtId="0" fontId="93" fillId="56" borderId="121" applyNumberFormat="0" applyProtection="0">
      <alignment vertical="top"/>
    </xf>
    <xf numFmtId="0" fontId="28" fillId="94" borderId="123" applyNumberFormat="0" applyProtection="0">
      <alignment horizontal="left" vertical="center" indent="1"/>
    </xf>
    <xf numFmtId="0" fontId="110" fillId="86" borderId="123" applyNumberFormat="0" applyProtection="0">
      <alignment horizontal="left" vertical="top" indent="1"/>
    </xf>
    <xf numFmtId="0" fontId="143" fillId="54" borderId="119" applyNumberFormat="0" applyAlignment="0" applyProtection="0"/>
    <xf numFmtId="0" fontId="62" fillId="73" borderId="119" applyNumberFormat="0" applyAlignment="0" applyProtection="0"/>
    <xf numFmtId="0" fontId="70" fillId="63" borderId="119" applyNumberFormat="0" applyAlignment="0" applyProtection="0"/>
    <xf numFmtId="0" fontId="35" fillId="79" borderId="121" applyNumberFormat="0" applyFont="0" applyAlignment="0" applyProtection="0"/>
    <xf numFmtId="0" fontId="183" fillId="54" borderId="119" applyNumberFormat="0" applyAlignment="0" applyProtection="0"/>
    <xf numFmtId="0" fontId="185" fillId="103" borderId="119" applyNumberFormat="0" applyAlignment="0" applyProtection="0"/>
    <xf numFmtId="0" fontId="35" fillId="56" borderId="121" applyNumberFormat="0" applyAlignment="0" applyProtection="0"/>
    <xf numFmtId="0" fontId="35" fillId="56" borderId="121" applyNumberFormat="0" applyAlignment="0" applyProtection="0"/>
    <xf numFmtId="0" fontId="35" fillId="79" borderId="121" applyNumberFormat="0" applyFont="0" applyAlignment="0" applyProtection="0"/>
    <xf numFmtId="0" fontId="185" fillId="103" borderId="119" applyNumberFormat="0" applyAlignment="0" applyProtection="0"/>
    <xf numFmtId="0" fontId="70" fillId="63" borderId="119" applyNumberFormat="0" applyAlignment="0" applyProtection="0"/>
    <xf numFmtId="0" fontId="183" fillId="54" borderId="119" applyNumberFormat="0" applyAlignment="0" applyProtection="0"/>
    <xf numFmtId="0" fontId="62" fillId="73" borderId="119" applyNumberFormat="0" applyAlignment="0" applyProtection="0"/>
    <xf numFmtId="10" fontId="42" fillId="35" borderId="126" applyNumberFormat="0" applyBorder="0" applyAlignment="0" applyProtection="0"/>
    <xf numFmtId="0" fontId="62" fillId="73" borderId="119" applyNumberFormat="0" applyAlignment="0" applyProtection="0"/>
    <xf numFmtId="0" fontId="183" fillId="54" borderId="119" applyNumberFormat="0" applyAlignment="0" applyProtection="0"/>
    <xf numFmtId="0" fontId="70" fillId="63" borderId="119" applyNumberFormat="0" applyAlignment="0" applyProtection="0"/>
    <xf numFmtId="0" fontId="185" fillId="103" borderId="119" applyNumberFormat="0" applyAlignment="0" applyProtection="0"/>
    <xf numFmtId="0" fontId="35" fillId="79" borderId="121" applyNumberFormat="0" applyFont="0" applyAlignment="0" applyProtection="0"/>
    <xf numFmtId="0" fontId="35" fillId="56" borderId="121" applyNumberFormat="0" applyAlignment="0" applyProtection="0"/>
    <xf numFmtId="0" fontId="62" fillId="54" borderId="119" applyNumberFormat="0" applyAlignment="0" applyProtection="0"/>
    <xf numFmtId="0" fontId="70" fillId="41" borderId="119" applyNumberFormat="0" applyAlignment="0" applyProtection="0"/>
    <xf numFmtId="0" fontId="28" fillId="56" borderId="121" applyNumberFormat="0" applyAlignment="0" applyProtection="0"/>
    <xf numFmtId="0" fontId="70" fillId="63" borderId="119" applyNumberFormat="0" applyAlignment="0" applyProtection="0"/>
    <xf numFmtId="0" fontId="35" fillId="56" borderId="121" applyNumberFormat="0" applyAlignment="0" applyProtection="0"/>
    <xf numFmtId="0" fontId="28" fillId="79" borderId="121" applyNumberFormat="0" applyFont="0" applyAlignment="0" applyProtection="0"/>
    <xf numFmtId="0" fontId="88" fillId="99" borderId="119" applyNumberFormat="0" applyProtection="0">
      <alignment vertical="top"/>
    </xf>
    <xf numFmtId="0" fontId="94" fillId="57" borderId="119" applyNumberFormat="0" applyProtection="0">
      <alignment vertical="top"/>
    </xf>
    <xf numFmtId="0" fontId="96" fillId="0" borderId="124" applyNumberFormat="0" applyFill="0" applyProtection="0">
      <alignment vertical="top"/>
    </xf>
    <xf numFmtId="0" fontId="93" fillId="56" borderId="121" applyNumberFormat="0" applyProtection="0">
      <alignment vertical="top"/>
    </xf>
    <xf numFmtId="0" fontId="102" fillId="82" borderId="119" applyNumberFormat="0" applyAlignment="0" applyProtection="0"/>
    <xf numFmtId="0" fontId="104" fillId="74" borderId="119" applyNumberFormat="0" applyAlignment="0" applyProtection="0"/>
    <xf numFmtId="0" fontId="76" fillId="0" borderId="122" applyNumberFormat="0" applyFill="0" applyAlignment="0" applyProtection="0"/>
    <xf numFmtId="0" fontId="34" fillId="79" borderId="121" applyNumberFormat="0" applyFont="0" applyAlignment="0" applyProtection="0"/>
    <xf numFmtId="0" fontId="34" fillId="79" borderId="121" applyNumberFormat="0" applyFont="0" applyAlignment="0" applyProtection="0"/>
    <xf numFmtId="0" fontId="62" fillId="54" borderId="119" applyNumberFormat="0" applyAlignment="0" applyProtection="0"/>
    <xf numFmtId="0" fontId="50" fillId="0" borderId="120" applyNumberFormat="0" applyAlignment="0" applyProtection="0"/>
    <xf numFmtId="0" fontId="50" fillId="0" borderId="120">
      <alignment horizontal="left" vertical="center"/>
    </xf>
    <xf numFmtId="0" fontId="70" fillId="41" borderId="119" applyNumberFormat="0" applyAlignment="0" applyProtection="0"/>
    <xf numFmtId="0" fontId="28" fillId="56" borderId="121" applyNumberFormat="0" applyAlignment="0" applyProtection="0"/>
    <xf numFmtId="4" fontId="110" fillId="74" borderId="123" applyNumberFormat="0" applyProtection="0">
      <alignment vertical="center"/>
    </xf>
    <xf numFmtId="4" fontId="130" fillId="86" borderId="123" applyNumberFormat="0" applyProtection="0">
      <alignment vertical="center"/>
    </xf>
    <xf numFmtId="4" fontId="110" fillId="86" borderId="123" applyNumberFormat="0" applyProtection="0">
      <alignment horizontal="left" vertical="center" indent="1"/>
    </xf>
    <xf numFmtId="0" fontId="110" fillId="86" borderId="123" applyNumberFormat="0" applyProtection="0">
      <alignment horizontal="left" vertical="top" indent="1"/>
    </xf>
    <xf numFmtId="4" fontId="34" fillId="59" borderId="123" applyNumberFormat="0" applyProtection="0">
      <alignment horizontal="right" vertical="center"/>
    </xf>
    <xf numFmtId="4" fontId="34" fillId="65" borderId="123" applyNumberFormat="0" applyProtection="0">
      <alignment horizontal="right" vertical="center"/>
    </xf>
    <xf numFmtId="4" fontId="34" fillId="76" borderId="123" applyNumberFormat="0" applyProtection="0">
      <alignment horizontal="right" vertical="center"/>
    </xf>
    <xf numFmtId="4" fontId="34" fillId="67" borderId="123" applyNumberFormat="0" applyProtection="0">
      <alignment horizontal="right" vertical="center"/>
    </xf>
    <xf numFmtId="4" fontId="34" fillId="71" borderId="123" applyNumberFormat="0" applyProtection="0">
      <alignment horizontal="right" vertical="center"/>
    </xf>
    <xf numFmtId="4" fontId="34" fillId="78" borderId="123" applyNumberFormat="0" applyProtection="0">
      <alignment horizontal="right" vertical="center"/>
    </xf>
    <xf numFmtId="4" fontId="34" fillId="77" borderId="123" applyNumberFormat="0" applyProtection="0">
      <alignment horizontal="right" vertical="center"/>
    </xf>
    <xf numFmtId="4" fontId="34" fillId="88" borderId="123" applyNumberFormat="0" applyProtection="0">
      <alignment horizontal="right" vertical="center"/>
    </xf>
    <xf numFmtId="4" fontId="34" fillId="66" borderId="123" applyNumberFormat="0" applyProtection="0">
      <alignment horizontal="right" vertical="center"/>
    </xf>
    <xf numFmtId="4" fontId="34" fillId="92" borderId="123" applyNumberFormat="0" applyProtection="0">
      <alignment horizontal="right" vertical="center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7" borderId="123" applyNumberFormat="0" applyProtection="0">
      <alignment horizontal="left" vertical="center" indent="1"/>
    </xf>
    <xf numFmtId="0" fontId="28" fillId="87" borderId="123" applyNumberFormat="0" applyProtection="0">
      <alignment horizontal="left" vertical="top" indent="1"/>
    </xf>
    <xf numFmtId="0" fontId="28" fillId="93" borderId="123" applyNumberFormat="0" applyProtection="0">
      <alignment horizontal="left" vertical="center" indent="1"/>
    </xf>
    <xf numFmtId="0" fontId="28" fillId="93" borderId="123" applyNumberFormat="0" applyProtection="0">
      <alignment horizontal="left" vertical="top" indent="1"/>
    </xf>
    <xf numFmtId="0" fontId="28" fillId="94" borderId="123" applyNumberFormat="0" applyProtection="0">
      <alignment horizontal="left" vertical="center" indent="1"/>
    </xf>
    <xf numFmtId="0" fontId="28" fillId="94" borderId="123" applyNumberFormat="0" applyProtection="0">
      <alignment horizontal="left" vertical="top" indent="1"/>
    </xf>
    <xf numFmtId="4" fontId="34" fillId="35" borderId="123" applyNumberFormat="0" applyProtection="0">
      <alignment vertical="center"/>
    </xf>
    <xf numFmtId="4" fontId="132" fillId="35" borderId="123" applyNumberFormat="0" applyProtection="0">
      <alignment vertical="center"/>
    </xf>
    <xf numFmtId="4" fontId="34" fillId="35" borderId="123" applyNumberFormat="0" applyProtection="0">
      <alignment horizontal="left" vertical="center" indent="1"/>
    </xf>
    <xf numFmtId="0" fontId="34" fillId="35" borderId="123" applyNumberFormat="0" applyProtection="0">
      <alignment horizontal="left" vertical="top" indent="1"/>
    </xf>
    <xf numFmtId="4" fontId="34" fillId="90" borderId="123" applyNumberFormat="0" applyProtection="0">
      <alignment horizontal="right" vertical="center"/>
    </xf>
    <xf numFmtId="4" fontId="132" fillId="90" borderId="123" applyNumberFormat="0" applyProtection="0">
      <alignment horizontal="right" vertical="center"/>
    </xf>
    <xf numFmtId="4" fontId="34" fillId="92" borderId="123" applyNumberFormat="0" applyProtection="0">
      <alignment horizontal="left" vertical="center" indent="1"/>
    </xf>
    <xf numFmtId="0" fontId="34" fillId="87" borderId="123" applyNumberFormat="0" applyProtection="0">
      <alignment horizontal="left" vertical="top" indent="1"/>
    </xf>
    <xf numFmtId="4" fontId="111" fillId="90" borderId="123" applyNumberFormat="0" applyProtection="0">
      <alignment horizontal="right" vertical="center"/>
    </xf>
    <xf numFmtId="2" fontId="43" fillId="0" borderId="126">
      <alignment vertical="top"/>
      <protection locked="0"/>
    </xf>
    <xf numFmtId="0" fontId="143" fillId="54" borderId="119" applyNumberFormat="0" applyAlignment="0" applyProtection="0"/>
    <xf numFmtId="0" fontId="62" fillId="73" borderId="119" applyNumberFormat="0" applyAlignment="0" applyProtection="0"/>
    <xf numFmtId="10" fontId="42" fillId="35" borderId="126" applyNumberFormat="0" applyBorder="0" applyAlignment="0" applyProtection="0"/>
    <xf numFmtId="10" fontId="42" fillId="35" borderId="126" applyNumberFormat="0" applyBorder="0" applyAlignment="0" applyProtection="0"/>
    <xf numFmtId="0" fontId="152" fillId="41" borderId="119" applyNumberFormat="0" applyAlignment="0" applyProtection="0"/>
    <xf numFmtId="0" fontId="70" fillId="63" borderId="119" applyNumberFormat="0" applyAlignment="0" applyProtection="0"/>
    <xf numFmtId="0" fontId="152" fillId="41" borderId="119" applyNumberFormat="0" applyAlignment="0" applyProtection="0"/>
    <xf numFmtId="0" fontId="94" fillId="41" borderId="119" applyNumberFormat="0" applyAlignment="0" applyProtection="0"/>
    <xf numFmtId="0" fontId="152" fillId="41" borderId="119" applyNumberFormat="0" applyAlignment="0" applyProtection="0"/>
    <xf numFmtId="0" fontId="94" fillId="41" borderId="119" applyNumberFormat="0" applyAlignment="0" applyProtection="0"/>
    <xf numFmtId="0" fontId="35" fillId="56" borderId="121" applyNumberFormat="0" applyAlignment="0" applyProtection="0"/>
    <xf numFmtId="0" fontId="28" fillId="79" borderId="121" applyNumberFormat="0" applyFont="0" applyAlignment="0" applyProtection="0"/>
    <xf numFmtId="0" fontId="88" fillId="99" borderId="119" applyNumberFormat="0" applyProtection="0">
      <alignment vertical="top"/>
    </xf>
    <xf numFmtId="0" fontId="94" fillId="57" borderId="119" applyNumberFormat="0" applyProtection="0">
      <alignment vertical="top"/>
    </xf>
    <xf numFmtId="0" fontId="96" fillId="0" borderId="124" applyNumberFormat="0" applyFill="0" applyProtection="0">
      <alignment vertical="top"/>
    </xf>
    <xf numFmtId="0" fontId="93" fillId="56" borderId="121" applyNumberFormat="0" applyProtection="0">
      <alignment vertical="top"/>
    </xf>
    <xf numFmtId="10" fontId="42" fillId="35" borderId="126" applyNumberFormat="0" applyBorder="0" applyAlignment="0" applyProtection="0"/>
    <xf numFmtId="0" fontId="102" fillId="82" borderId="119" applyNumberFormat="0" applyAlignment="0" applyProtection="0"/>
    <xf numFmtId="0" fontId="104" fillId="74" borderId="119" applyNumberFormat="0" applyAlignment="0" applyProtection="0"/>
    <xf numFmtId="0" fontId="76" fillId="0" borderId="122" applyNumberFormat="0" applyFill="0" applyAlignment="0" applyProtection="0"/>
    <xf numFmtId="0" fontId="34" fillId="79" borderId="121" applyNumberFormat="0" applyFont="0" applyAlignment="0" applyProtection="0"/>
    <xf numFmtId="0" fontId="34" fillId="79" borderId="121" applyNumberFormat="0" applyFont="0" applyAlignment="0" applyProtection="0"/>
    <xf numFmtId="0" fontId="62" fillId="73" borderId="119" applyNumberFormat="0" applyAlignment="0" applyProtection="0"/>
    <xf numFmtId="0" fontId="28" fillId="93" borderId="123" applyNumberFormat="0" applyProtection="0">
      <alignment horizontal="left" vertical="center" indent="1"/>
    </xf>
    <xf numFmtId="0" fontId="28" fillId="93" borderId="123" applyNumberFormat="0" applyProtection="0">
      <alignment horizontal="left" vertical="top" indent="1"/>
    </xf>
    <xf numFmtId="0" fontId="28" fillId="87" borderId="123" applyNumberFormat="0" applyProtection="0">
      <alignment horizontal="left" vertical="top" indent="1"/>
    </xf>
    <xf numFmtId="0" fontId="152" fillId="41" borderId="119" applyNumberFormat="0" applyAlignment="0" applyProtection="0"/>
    <xf numFmtId="0" fontId="28" fillId="79" borderId="121" applyNumberFormat="0" applyFont="0" applyAlignment="0" applyProtection="0"/>
    <xf numFmtId="4" fontId="34" fillId="88" borderId="123" applyNumberFormat="0" applyProtection="0">
      <alignment horizontal="right" vertical="center"/>
    </xf>
    <xf numFmtId="0" fontId="176" fillId="63" borderId="119" applyNumberFormat="0" applyAlignment="0" applyProtection="0"/>
    <xf numFmtId="4" fontId="110" fillId="86" borderId="123" applyNumberFormat="0" applyProtection="0">
      <alignment horizontal="left" vertical="center" indent="1"/>
    </xf>
    <xf numFmtId="0" fontId="62" fillId="54" borderId="119" applyNumberFormat="0" applyAlignment="0" applyProtection="0"/>
    <xf numFmtId="0" fontId="104" fillId="74" borderId="119" applyNumberFormat="0" applyAlignment="0" applyProtection="0"/>
    <xf numFmtId="0" fontId="102" fillId="82" borderId="119" applyNumberFormat="0" applyAlignment="0" applyProtection="0"/>
    <xf numFmtId="0" fontId="34" fillId="87" borderId="123" applyNumberFormat="0" applyProtection="0">
      <alignment horizontal="left" vertical="top" indent="1"/>
    </xf>
    <xf numFmtId="0" fontId="102" fillId="82" borderId="119" applyNumberFormat="0" applyAlignment="0" applyProtection="0"/>
    <xf numFmtId="0" fontId="28" fillId="87" borderId="123" applyNumberFormat="0" applyProtection="0">
      <alignment horizontal="left" vertical="center" indent="1"/>
    </xf>
    <xf numFmtId="0" fontId="70" fillId="63" borderId="119" applyNumberFormat="0" applyAlignment="0" applyProtection="0"/>
    <xf numFmtId="0" fontId="28" fillId="91" borderId="123" applyNumberFormat="0" applyProtection="0">
      <alignment horizontal="left" vertical="top" indent="1"/>
    </xf>
    <xf numFmtId="0" fontId="152" fillId="41" borderId="119" applyNumberFormat="0" applyAlignment="0" applyProtection="0"/>
    <xf numFmtId="0" fontId="28" fillId="91" borderId="123" applyNumberFormat="0" applyProtection="0">
      <alignment horizontal="left" vertical="center" indent="1"/>
    </xf>
    <xf numFmtId="10" fontId="42" fillId="35" borderId="126" applyNumberFormat="0" applyBorder="0" applyAlignment="0" applyProtection="0"/>
    <xf numFmtId="10" fontId="42" fillId="35" borderId="126" applyNumberFormat="0" applyBorder="0" applyAlignment="0" applyProtection="0"/>
    <xf numFmtId="0" fontId="70" fillId="41" borderId="119" applyNumberFormat="0" applyAlignment="0" applyProtection="0"/>
    <xf numFmtId="0" fontId="96" fillId="0" borderId="124" applyNumberFormat="0" applyFill="0" applyProtection="0">
      <alignment vertical="top"/>
    </xf>
    <xf numFmtId="4" fontId="34" fillId="92" borderId="123" applyNumberFormat="0" applyProtection="0">
      <alignment horizontal="right" vertical="center"/>
    </xf>
    <xf numFmtId="0" fontId="94" fillId="41" borderId="119" applyNumberFormat="0" applyAlignment="0" applyProtection="0"/>
    <xf numFmtId="0" fontId="176" fillId="63" borderId="119" applyNumberFormat="0" applyAlignment="0" applyProtection="0"/>
    <xf numFmtId="0" fontId="152" fillId="41" borderId="119" applyNumberFormat="0" applyAlignment="0" applyProtection="0"/>
    <xf numFmtId="0" fontId="94" fillId="57" borderId="119" applyNumberFormat="0" applyProtection="0">
      <alignment vertical="top"/>
    </xf>
    <xf numFmtId="0" fontId="34" fillId="79" borderId="121" applyNumberFormat="0" applyFont="0" applyAlignment="0" applyProtection="0"/>
    <xf numFmtId="0" fontId="76" fillId="0" borderId="122" applyNumberFormat="0" applyFill="0" applyAlignment="0" applyProtection="0"/>
    <xf numFmtId="4" fontId="132" fillId="90" borderId="123" applyNumberFormat="0" applyProtection="0">
      <alignment horizontal="right" vertical="center"/>
    </xf>
    <xf numFmtId="0" fontId="94" fillId="41" borderId="119" applyNumberFormat="0" applyAlignment="0" applyProtection="0"/>
    <xf numFmtId="4" fontId="34" fillId="90" borderId="123" applyNumberFormat="0" applyProtection="0">
      <alignment horizontal="right" vertical="center"/>
    </xf>
    <xf numFmtId="4" fontId="34" fillId="66" borderId="123" applyNumberFormat="0" applyProtection="0">
      <alignment horizontal="right" vertical="center"/>
    </xf>
    <xf numFmtId="10" fontId="42" fillId="35" borderId="126" applyNumberFormat="0" applyBorder="0" applyAlignment="0" applyProtection="0"/>
    <xf numFmtId="0" fontId="104" fillId="74" borderId="119" applyNumberFormat="0" applyAlignment="0" applyProtection="0"/>
    <xf numFmtId="0" fontId="34" fillId="35" borderId="123" applyNumberFormat="0" applyProtection="0">
      <alignment horizontal="left" vertical="top" indent="1"/>
    </xf>
    <xf numFmtId="4" fontId="34" fillId="67" borderId="123" applyNumberFormat="0" applyProtection="0">
      <alignment horizontal="right" vertical="center"/>
    </xf>
    <xf numFmtId="4" fontId="34" fillId="35" borderId="123" applyNumberFormat="0" applyProtection="0">
      <alignment horizontal="left" vertical="center" indent="1"/>
    </xf>
    <xf numFmtId="0" fontId="34" fillId="79" borderId="121" applyNumberFormat="0" applyFont="0" applyAlignment="0" applyProtection="0"/>
    <xf numFmtId="0" fontId="88" fillId="99" borderId="119" applyNumberFormat="0" applyProtection="0">
      <alignment vertical="top"/>
    </xf>
    <xf numFmtId="4" fontId="34" fillId="76" borderId="123" applyNumberFormat="0" applyProtection="0">
      <alignment horizontal="right" vertical="center"/>
    </xf>
    <xf numFmtId="4" fontId="132" fillId="35" borderId="123" applyNumberFormat="0" applyProtection="0">
      <alignment vertical="center"/>
    </xf>
    <xf numFmtId="0" fontId="34" fillId="79" borderId="121" applyNumberFormat="0" applyFont="0" applyAlignment="0" applyProtection="0"/>
    <xf numFmtId="4" fontId="34" fillId="65" borderId="123" applyNumberFormat="0" applyProtection="0">
      <alignment horizontal="right" vertical="center"/>
    </xf>
    <xf numFmtId="4" fontId="34" fillId="35" borderId="123" applyNumberFormat="0" applyProtection="0">
      <alignment vertical="center"/>
    </xf>
    <xf numFmtId="4" fontId="34" fillId="59" borderId="123" applyNumberFormat="0" applyProtection="0">
      <alignment horizontal="right" vertical="center"/>
    </xf>
    <xf numFmtId="0" fontId="28" fillId="94" borderId="123" applyNumberFormat="0" applyProtection="0">
      <alignment horizontal="left" vertical="top" indent="1"/>
    </xf>
    <xf numFmtId="0" fontId="169" fillId="73" borderId="119" applyNumberFormat="0" applyAlignment="0" applyProtection="0"/>
    <xf numFmtId="4" fontId="34" fillId="92" borderId="123" applyNumberFormat="0" applyProtection="0">
      <alignment horizontal="left" vertical="center" indent="1"/>
    </xf>
    <xf numFmtId="4" fontId="34" fillId="71" borderId="123" applyNumberFormat="0" applyProtection="0">
      <alignment horizontal="right" vertical="center"/>
    </xf>
    <xf numFmtId="0" fontId="35" fillId="56" borderId="121" applyNumberFormat="0" applyAlignment="0" applyProtection="0"/>
    <xf numFmtId="4" fontId="34" fillId="77" borderId="123" applyNumberFormat="0" applyProtection="0">
      <alignment horizontal="right" vertical="center"/>
    </xf>
    <xf numFmtId="4" fontId="130" fillId="86" borderId="123" applyNumberFormat="0" applyProtection="0">
      <alignment vertical="center"/>
    </xf>
    <xf numFmtId="0" fontId="50" fillId="0" borderId="120" applyNumberFormat="0" applyAlignment="0" applyProtection="0"/>
    <xf numFmtId="2" fontId="43" fillId="0" borderId="126">
      <alignment vertical="top"/>
      <protection locked="0"/>
    </xf>
    <xf numFmtId="4" fontId="34" fillId="78" borderId="123" applyNumberFormat="0" applyProtection="0">
      <alignment horizontal="right" vertical="center"/>
    </xf>
    <xf numFmtId="0" fontId="34" fillId="79" borderId="121" applyNumberFormat="0" applyFont="0" applyAlignment="0" applyProtection="0"/>
    <xf numFmtId="0" fontId="28" fillId="56" borderId="121" applyNumberFormat="0" applyAlignment="0" applyProtection="0"/>
    <xf numFmtId="4" fontId="110" fillId="74" borderId="123" applyNumberFormat="0" applyProtection="0">
      <alignment vertical="center"/>
    </xf>
    <xf numFmtId="0" fontId="76" fillId="0" borderId="122" applyNumberFormat="0" applyFill="0" applyAlignment="0" applyProtection="0"/>
    <xf numFmtId="0" fontId="50" fillId="0" borderId="120">
      <alignment horizontal="left" vertical="center"/>
    </xf>
    <xf numFmtId="4" fontId="111" fillId="90" borderId="123" applyNumberFormat="0" applyProtection="0">
      <alignment horizontal="right" vertical="center"/>
    </xf>
    <xf numFmtId="0" fontId="93" fillId="56" borderId="121" applyNumberFormat="0" applyProtection="0">
      <alignment vertical="top"/>
    </xf>
    <xf numFmtId="0" fontId="28" fillId="94" borderId="123" applyNumberFormat="0" applyProtection="0">
      <alignment horizontal="left" vertical="center" indent="1"/>
    </xf>
    <xf numFmtId="0" fontId="110" fillId="86" borderId="123" applyNumberFormat="0" applyProtection="0">
      <alignment horizontal="left" vertical="top" indent="1"/>
    </xf>
    <xf numFmtId="0" fontId="143" fillId="54" borderId="119" applyNumberFormat="0" applyAlignment="0" applyProtection="0"/>
    <xf numFmtId="0" fontId="50" fillId="0" borderId="127">
      <alignment horizontal="left" vertical="center"/>
    </xf>
    <xf numFmtId="0" fontId="88" fillId="54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8" fillId="56" borderId="121" applyNumberFormat="0" applyAlignment="0" applyProtection="0"/>
    <xf numFmtId="0" fontId="217" fillId="82" borderId="119" applyNumberFormat="0" applyAlignment="0" applyProtection="0"/>
    <xf numFmtId="0" fontId="70" fillId="74" borderId="119" applyNumberFormat="0" applyAlignment="0" applyProtection="0"/>
    <xf numFmtId="0" fontId="76" fillId="0" borderId="128" applyNumberFormat="0" applyFill="0" applyAlignment="0" applyProtection="0"/>
    <xf numFmtId="0" fontId="28" fillId="79" borderId="121" applyNumberFormat="0" applyFon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94" fillId="41" borderId="119" applyNumberFormat="0" applyAlignment="0" applyProtection="0"/>
    <xf numFmtId="0" fontId="62" fillId="54" borderId="129" applyNumberFormat="0" applyAlignment="0" applyProtection="0"/>
    <xf numFmtId="0" fontId="50" fillId="0" borderId="130" applyNumberFormat="0" applyAlignment="0" applyProtection="0"/>
    <xf numFmtId="0" fontId="50" fillId="0" borderId="130">
      <alignment horizontal="left" vertical="center"/>
    </xf>
    <xf numFmtId="0" fontId="70" fillId="41" borderId="129" applyNumberFormat="0" applyAlignment="0" applyProtection="0"/>
    <xf numFmtId="0" fontId="28" fillId="56" borderId="131" applyNumberFormat="0" applyAlignment="0" applyProtection="0"/>
    <xf numFmtId="0" fontId="74" fillId="54" borderId="132" applyNumberFormat="0" applyAlignment="0" applyProtection="0"/>
    <xf numFmtId="0" fontId="76" fillId="0" borderId="133" applyNumberFormat="0" applyFill="0" applyAlignment="0" applyProtection="0"/>
    <xf numFmtId="0" fontId="87" fillId="73" borderId="132" applyNumberFormat="0" applyAlignment="0" applyProtection="0"/>
    <xf numFmtId="0" fontId="88" fillId="73" borderId="129" applyNumberFormat="0" applyAlignment="0" applyProtection="0"/>
    <xf numFmtId="0" fontId="94" fillId="63" borderId="129" applyNumberFormat="0" applyAlignment="0" applyProtection="0"/>
    <xf numFmtId="0" fontId="96" fillId="0" borderId="133" applyNumberFormat="0" applyFill="0" applyAlignment="0" applyProtection="0"/>
    <xf numFmtId="0" fontId="82" fillId="79" borderId="131" applyNumberFormat="0" applyFont="0" applyAlignment="0" applyProtection="0"/>
    <xf numFmtId="0" fontId="34" fillId="79" borderId="131" applyNumberFormat="0" applyFont="0" applyAlignment="0" applyProtection="0"/>
    <xf numFmtId="0" fontId="101" fillId="82" borderId="134" applyNumberFormat="0" applyAlignment="0" applyProtection="0"/>
    <xf numFmtId="0" fontId="102" fillId="82" borderId="129" applyNumberFormat="0" applyAlignment="0" applyProtection="0"/>
    <xf numFmtId="0" fontId="104" fillId="74" borderId="129" applyNumberFormat="0" applyAlignment="0" applyProtection="0"/>
    <xf numFmtId="0" fontId="76" fillId="0" borderId="135" applyNumberFormat="0" applyFill="0" applyAlignment="0" applyProtection="0"/>
    <xf numFmtId="0" fontId="34" fillId="79" borderId="131" applyNumberFormat="0" applyFont="0" applyAlignment="0" applyProtection="0"/>
    <xf numFmtId="0" fontId="34" fillId="79" borderId="131" applyNumberFormat="0" applyFont="0" applyAlignment="0" applyProtection="0"/>
    <xf numFmtId="0" fontId="28" fillId="79" borderId="131" applyNumberFormat="0" applyFont="0" applyAlignment="0" applyProtection="0"/>
    <xf numFmtId="4" fontId="34" fillId="76" borderId="136" applyNumberFormat="0" applyProtection="0">
      <alignment horizontal="right" vertical="center"/>
    </xf>
    <xf numFmtId="0" fontId="35" fillId="56" borderId="131" applyNumberFormat="0" applyAlignment="0" applyProtection="0"/>
    <xf numFmtId="4" fontId="34" fillId="35" borderId="136" applyNumberFormat="0" applyProtection="0">
      <alignment horizontal="left" vertical="center" indent="1"/>
    </xf>
    <xf numFmtId="0" fontId="152" fillId="41" borderId="129" applyNumberFormat="0" applyAlignment="0" applyProtection="0"/>
    <xf numFmtId="4" fontId="34" fillId="92" borderId="136" applyNumberFormat="0" applyProtection="0">
      <alignment horizontal="right" vertical="center"/>
    </xf>
    <xf numFmtId="0" fontId="157" fillId="54" borderId="132" applyNumberFormat="0" applyAlignment="0" applyProtection="0"/>
    <xf numFmtId="4" fontId="110" fillId="86" borderId="136" applyNumberFormat="0" applyProtection="0">
      <alignment horizontal="left" vertical="center" indent="1"/>
    </xf>
    <xf numFmtId="0" fontId="70" fillId="63" borderId="129" applyNumberFormat="0" applyAlignment="0" applyProtection="0"/>
    <xf numFmtId="4" fontId="110" fillId="74" borderId="136" applyNumberFormat="0" applyProtection="0">
      <alignment vertical="center"/>
    </xf>
    <xf numFmtId="4" fontId="111" fillId="90" borderId="136" applyNumberFormat="0" applyProtection="0">
      <alignment horizontal="right" vertical="center"/>
    </xf>
    <xf numFmtId="4" fontId="34" fillId="59" borderId="136" applyNumberFormat="0" applyProtection="0">
      <alignment horizontal="right" vertical="center"/>
    </xf>
    <xf numFmtId="0" fontId="28" fillId="87" borderId="136" applyNumberFormat="0" applyProtection="0">
      <alignment horizontal="left" vertical="center" indent="1"/>
    </xf>
    <xf numFmtId="0" fontId="62" fillId="73" borderId="129" applyNumberFormat="0" applyAlignment="0" applyProtection="0"/>
    <xf numFmtId="0" fontId="28" fillId="93" borderId="136" applyNumberFormat="0" applyProtection="0">
      <alignment horizontal="left" vertical="center" indent="1"/>
    </xf>
    <xf numFmtId="4" fontId="132" fillId="90" borderId="136" applyNumberFormat="0" applyProtection="0">
      <alignment horizontal="right" vertical="center"/>
    </xf>
    <xf numFmtId="0" fontId="28" fillId="91" borderId="136" applyNumberFormat="0" applyProtection="0">
      <alignment horizontal="left" vertical="center" indent="1"/>
    </xf>
    <xf numFmtId="4" fontId="34" fillId="35" borderId="136" applyNumberFormat="0" applyProtection="0">
      <alignment vertical="center"/>
    </xf>
    <xf numFmtId="0" fontId="152" fillId="41" borderId="129" applyNumberFormat="0" applyAlignment="0" applyProtection="0"/>
    <xf numFmtId="4" fontId="34" fillId="67" borderId="136" applyNumberFormat="0" applyProtection="0">
      <alignment horizontal="right" vertical="center"/>
    </xf>
    <xf numFmtId="0" fontId="34" fillId="87" borderId="136" applyNumberFormat="0" applyProtection="0">
      <alignment horizontal="left" vertical="top" indent="1"/>
    </xf>
    <xf numFmtId="0" fontId="28" fillId="94" borderId="136" applyNumberFormat="0" applyProtection="0">
      <alignment horizontal="left" vertical="center" indent="1"/>
    </xf>
    <xf numFmtId="4" fontId="34" fillId="78" borderId="136" applyNumberFormat="0" applyProtection="0">
      <alignment horizontal="right" vertical="center"/>
    </xf>
    <xf numFmtId="0" fontId="28" fillId="93" borderId="136" applyNumberFormat="0" applyProtection="0">
      <alignment horizontal="left" vertical="top" indent="1"/>
    </xf>
    <xf numFmtId="4" fontId="130" fillId="86" borderId="136" applyNumberFormat="0" applyProtection="0">
      <alignment vertical="center"/>
    </xf>
    <xf numFmtId="4" fontId="34" fillId="71" borderId="136" applyNumberFormat="0" applyProtection="0">
      <alignment horizontal="right" vertical="center"/>
    </xf>
    <xf numFmtId="0" fontId="94" fillId="41" borderId="129" applyNumberFormat="0" applyAlignment="0" applyProtection="0"/>
    <xf numFmtId="0" fontId="143" fillId="54" borderId="129" applyNumberFormat="0" applyAlignment="0" applyProtection="0"/>
    <xf numFmtId="4" fontId="34" fillId="66" borderId="136" applyNumberFormat="0" applyProtection="0">
      <alignment horizontal="right" vertical="center"/>
    </xf>
    <xf numFmtId="4" fontId="34" fillId="90" borderId="136" applyNumberFormat="0" applyProtection="0">
      <alignment horizontal="right" vertical="center"/>
    </xf>
    <xf numFmtId="0" fontId="28" fillId="87" borderId="136" applyNumberFormat="0" applyProtection="0">
      <alignment horizontal="left" vertical="top" indent="1"/>
    </xf>
    <xf numFmtId="0" fontId="152" fillId="41" borderId="129" applyNumberFormat="0" applyAlignment="0" applyProtection="0"/>
    <xf numFmtId="4" fontId="34" fillId="88" borderId="136" applyNumberFormat="0" applyProtection="0">
      <alignment horizontal="right" vertical="center"/>
    </xf>
    <xf numFmtId="0" fontId="28" fillId="91" borderId="136" applyNumberFormat="0" applyProtection="0">
      <alignment horizontal="left" vertical="top" indent="1"/>
    </xf>
    <xf numFmtId="4" fontId="34" fillId="92" borderId="136" applyNumberFormat="0" applyProtection="0">
      <alignment horizontal="left" vertical="center" indent="1"/>
    </xf>
    <xf numFmtId="0" fontId="110" fillId="86" borderId="136" applyNumberFormat="0" applyProtection="0">
      <alignment horizontal="left" vertical="top" indent="1"/>
    </xf>
    <xf numFmtId="4" fontId="34" fillId="77" borderId="136" applyNumberFormat="0" applyProtection="0">
      <alignment horizontal="right" vertical="center"/>
    </xf>
    <xf numFmtId="0" fontId="94" fillId="41" borderId="129" applyNumberFormat="0" applyAlignment="0" applyProtection="0"/>
    <xf numFmtId="4" fontId="34" fillId="65" borderId="136" applyNumberFormat="0" applyProtection="0">
      <alignment horizontal="right" vertical="center"/>
    </xf>
    <xf numFmtId="0" fontId="34" fillId="35" borderId="136" applyNumberFormat="0" applyProtection="0">
      <alignment horizontal="left" vertical="top" indent="1"/>
    </xf>
    <xf numFmtId="4" fontId="132" fillId="35" borderId="136" applyNumberFormat="0" applyProtection="0">
      <alignment vertical="center"/>
    </xf>
    <xf numFmtId="0" fontId="28" fillId="94" borderId="136" applyNumberFormat="0" applyProtection="0">
      <alignment horizontal="left" vertical="top" indent="1"/>
    </xf>
    <xf numFmtId="0" fontId="74" fillId="73" borderId="132" applyNumberFormat="0" applyAlignment="0" applyProtection="0"/>
    <xf numFmtId="0" fontId="159" fillId="0" borderId="133" applyNumberFormat="0" applyFill="0" applyAlignment="0" applyProtection="0"/>
    <xf numFmtId="0" fontId="76" fillId="0" borderId="133" applyNumberFormat="0" applyFill="0" applyAlignment="0" applyProtection="0"/>
    <xf numFmtId="0" fontId="87" fillId="99" borderId="132" applyNumberFormat="0" applyProtection="0">
      <alignment vertical="top"/>
    </xf>
    <xf numFmtId="0" fontId="88" fillId="99" borderId="129" applyNumberFormat="0" applyProtection="0">
      <alignment vertical="top"/>
    </xf>
    <xf numFmtId="0" fontId="94" fillId="57" borderId="129" applyNumberFormat="0" applyProtection="0">
      <alignment vertical="top"/>
    </xf>
    <xf numFmtId="0" fontId="96" fillId="0" borderId="137" applyNumberFormat="0" applyFill="0" applyProtection="0">
      <alignment vertical="top"/>
    </xf>
    <xf numFmtId="0" fontId="93" fillId="56" borderId="131" applyNumberFormat="0" applyProtection="0">
      <alignment vertical="top"/>
    </xf>
    <xf numFmtId="0" fontId="169" fillId="73" borderId="129" applyNumberFormat="0" applyAlignment="0" applyProtection="0"/>
    <xf numFmtId="0" fontId="176" fillId="63" borderId="129" applyNumberFormat="0" applyAlignment="0" applyProtection="0"/>
    <xf numFmtId="0" fontId="34" fillId="79" borderId="131" applyNumberFormat="0" applyFont="0" applyAlignment="0" applyProtection="0"/>
    <xf numFmtId="0" fontId="179" fillId="73" borderId="132" applyNumberFormat="0" applyAlignment="0" applyProtection="0"/>
    <xf numFmtId="0" fontId="110" fillId="0" borderId="133" applyNumberFormat="0" applyFill="0" applyAlignment="0" applyProtection="0"/>
    <xf numFmtId="0" fontId="176" fillId="63" borderId="129" applyNumberFormat="0" applyAlignment="0" applyProtection="0"/>
    <xf numFmtId="0" fontId="74" fillId="73" borderId="132" applyNumberFormat="0" applyAlignment="0" applyProtection="0"/>
    <xf numFmtId="0" fontId="62" fillId="73" borderId="129" applyNumberFormat="0" applyAlignment="0" applyProtection="0"/>
    <xf numFmtId="0" fontId="70" fillId="63" borderId="129" applyNumberFormat="0" applyAlignment="0" applyProtection="0"/>
    <xf numFmtId="0" fontId="76" fillId="0" borderId="133" applyNumberFormat="0" applyFill="0" applyAlignment="0" applyProtection="0"/>
    <xf numFmtId="0" fontId="35" fillId="79" borderId="131" applyNumberFormat="0" applyFont="0" applyAlignment="0" applyProtection="0"/>
    <xf numFmtId="0" fontId="182" fillId="54" borderId="138" applyNumberFormat="0" applyAlignment="0" applyProtection="0"/>
    <xf numFmtId="0" fontId="183" fillId="54" borderId="129" applyNumberFormat="0" applyAlignment="0" applyProtection="0"/>
    <xf numFmtId="0" fontId="185" fillId="103" borderId="129" applyNumberFormat="0" applyAlignment="0" applyProtection="0"/>
    <xf numFmtId="0" fontId="159" fillId="0" borderId="139" applyNumberFormat="0" applyFill="0" applyAlignment="0" applyProtection="0"/>
    <xf numFmtId="0" fontId="35" fillId="56" borderId="131" applyNumberFormat="0" applyAlignment="0" applyProtection="0"/>
    <xf numFmtId="0" fontId="74" fillId="73" borderId="132" applyNumberFormat="0" applyAlignment="0" applyProtection="0"/>
    <xf numFmtId="0" fontId="35" fillId="56" borderId="131" applyNumberFormat="0" applyAlignment="0" applyProtection="0"/>
    <xf numFmtId="0" fontId="35" fillId="79" borderId="131" applyNumberFormat="0" applyFont="0" applyAlignment="0" applyProtection="0"/>
    <xf numFmtId="0" fontId="159" fillId="0" borderId="139" applyNumberFormat="0" applyFill="0" applyAlignment="0" applyProtection="0"/>
    <xf numFmtId="0" fontId="76" fillId="0" borderId="133" applyNumberFormat="0" applyFill="0" applyAlignment="0" applyProtection="0"/>
    <xf numFmtId="0" fontId="185" fillId="103" borderId="129" applyNumberFormat="0" applyAlignment="0" applyProtection="0"/>
    <xf numFmtId="0" fontId="70" fillId="63" borderId="129" applyNumberFormat="0" applyAlignment="0" applyProtection="0"/>
    <xf numFmtId="0" fontId="183" fillId="54" borderId="129" applyNumberFormat="0" applyAlignment="0" applyProtection="0"/>
    <xf numFmtId="0" fontId="62" fillId="73" borderId="129" applyNumberFormat="0" applyAlignment="0" applyProtection="0"/>
    <xf numFmtId="0" fontId="182" fillId="54" borderId="138" applyNumberFormat="0" applyAlignment="0" applyProtection="0"/>
    <xf numFmtId="10" fontId="42" fillId="35" borderId="140" applyNumberFormat="0" applyBorder="0" applyAlignment="0" applyProtection="0"/>
    <xf numFmtId="10" fontId="42" fillId="35" borderId="140" applyNumberFormat="0" applyBorder="0" applyAlignment="0" applyProtection="0"/>
    <xf numFmtId="0" fontId="74" fillId="73" borderId="132" applyNumberFormat="0" applyAlignment="0" applyProtection="0"/>
    <xf numFmtId="0" fontId="182" fillId="54" borderId="138" applyNumberFormat="0" applyAlignment="0" applyProtection="0"/>
    <xf numFmtId="0" fontId="62" fillId="73" borderId="129" applyNumberFormat="0" applyAlignment="0" applyProtection="0"/>
    <xf numFmtId="0" fontId="183" fillId="54" borderId="129" applyNumberFormat="0" applyAlignment="0" applyProtection="0"/>
    <xf numFmtId="0" fontId="70" fillId="63" borderId="129" applyNumberFormat="0" applyAlignment="0" applyProtection="0"/>
    <xf numFmtId="0" fontId="185" fillId="103" borderId="129" applyNumberFormat="0" applyAlignment="0" applyProtection="0"/>
    <xf numFmtId="0" fontId="76" fillId="0" borderId="133" applyNumberFormat="0" applyFill="0" applyAlignment="0" applyProtection="0"/>
    <xf numFmtId="0" fontId="159" fillId="0" borderId="139" applyNumberFormat="0" applyFill="0" applyAlignment="0" applyProtection="0"/>
    <xf numFmtId="0" fontId="35" fillId="79" borderId="131" applyNumberFormat="0" applyFont="0" applyAlignment="0" applyProtection="0"/>
    <xf numFmtId="0" fontId="35" fillId="56" borderId="131" applyNumberFormat="0" applyAlignment="0" applyProtection="0"/>
    <xf numFmtId="0" fontId="62" fillId="54" borderId="129" applyNumberFormat="0" applyAlignment="0" applyProtection="0"/>
    <xf numFmtId="0" fontId="70" fillId="41" borderId="129" applyNumberFormat="0" applyAlignment="0" applyProtection="0"/>
    <xf numFmtId="0" fontId="28" fillId="56" borderId="131" applyNumberFormat="0" applyAlignment="0" applyProtection="0"/>
    <xf numFmtId="0" fontId="74" fillId="54" borderId="132" applyNumberFormat="0" applyAlignment="0" applyProtection="0"/>
    <xf numFmtId="0" fontId="76" fillId="0" borderId="133" applyNumberFormat="0" applyFill="0" applyAlignment="0" applyProtection="0"/>
    <xf numFmtId="0" fontId="70" fillId="63" borderId="129" applyNumberFormat="0" applyAlignment="0" applyProtection="0"/>
    <xf numFmtId="0" fontId="35" fillId="56" borderId="131" applyNumberFormat="0" applyAlignment="0" applyProtection="0"/>
    <xf numFmtId="0" fontId="28" fillId="79" borderId="131" applyNumberFormat="0" applyFont="0" applyAlignment="0" applyProtection="0"/>
    <xf numFmtId="0" fontId="87" fillId="99" borderId="132" applyNumberFormat="0" applyProtection="0">
      <alignment vertical="top"/>
    </xf>
    <xf numFmtId="0" fontId="88" fillId="99" borderId="129" applyNumberFormat="0" applyProtection="0">
      <alignment vertical="top"/>
    </xf>
    <xf numFmtId="0" fontId="94" fillId="57" borderId="129" applyNumberFormat="0" applyProtection="0">
      <alignment vertical="top"/>
    </xf>
    <xf numFmtId="0" fontId="96" fillId="0" borderId="137" applyNumberFormat="0" applyFill="0" applyProtection="0">
      <alignment vertical="top"/>
    </xf>
    <xf numFmtId="0" fontId="93" fillId="56" borderId="131" applyNumberFormat="0" applyProtection="0">
      <alignment vertical="top"/>
    </xf>
    <xf numFmtId="0" fontId="102" fillId="82" borderId="129" applyNumberFormat="0" applyAlignment="0" applyProtection="0"/>
    <xf numFmtId="0" fontId="104" fillId="74" borderId="129" applyNumberFormat="0" applyAlignment="0" applyProtection="0"/>
    <xf numFmtId="0" fontId="76" fillId="0" borderId="135" applyNumberFormat="0" applyFill="0" applyAlignment="0" applyProtection="0"/>
    <xf numFmtId="0" fontId="101" fillId="82" borderId="134" applyNumberFormat="0" applyAlignment="0" applyProtection="0"/>
    <xf numFmtId="0" fontId="34" fillId="79" borderId="131" applyNumberFormat="0" applyFont="0" applyAlignment="0" applyProtection="0"/>
    <xf numFmtId="0" fontId="34" fillId="79" borderId="131" applyNumberFormat="0" applyFont="0" applyAlignment="0" applyProtection="0"/>
    <xf numFmtId="0" fontId="62" fillId="54" borderId="129" applyNumberFormat="0" applyAlignment="0" applyProtection="0"/>
    <xf numFmtId="0" fontId="70" fillId="41" borderId="129" applyNumberFormat="0" applyAlignment="0" applyProtection="0"/>
    <xf numFmtId="0" fontId="28" fillId="56" borderId="131" applyNumberFormat="0" applyAlignment="0" applyProtection="0"/>
    <xf numFmtId="0" fontId="74" fillId="54" borderId="132" applyNumberFormat="0" applyAlignment="0" applyProtection="0"/>
    <xf numFmtId="4" fontId="110" fillId="74" borderId="136" applyNumberFormat="0" applyProtection="0">
      <alignment vertical="center"/>
    </xf>
    <xf numFmtId="4" fontId="130" fillId="86" borderId="136" applyNumberFormat="0" applyProtection="0">
      <alignment vertical="center"/>
    </xf>
    <xf numFmtId="4" fontId="110" fillId="86" borderId="136" applyNumberFormat="0" applyProtection="0">
      <alignment horizontal="left" vertical="center" indent="1"/>
    </xf>
    <xf numFmtId="0" fontId="110" fillId="86" borderId="136" applyNumberFormat="0" applyProtection="0">
      <alignment horizontal="left" vertical="top" indent="1"/>
    </xf>
    <xf numFmtId="4" fontId="34" fillId="59" borderId="136" applyNumberFormat="0" applyProtection="0">
      <alignment horizontal="right" vertical="center"/>
    </xf>
    <xf numFmtId="4" fontId="34" fillId="65" borderId="136" applyNumberFormat="0" applyProtection="0">
      <alignment horizontal="right" vertical="center"/>
    </xf>
    <xf numFmtId="4" fontId="34" fillId="76" borderId="136" applyNumberFormat="0" applyProtection="0">
      <alignment horizontal="right" vertical="center"/>
    </xf>
    <xf numFmtId="4" fontId="34" fillId="67" borderId="136" applyNumberFormat="0" applyProtection="0">
      <alignment horizontal="right" vertical="center"/>
    </xf>
    <xf numFmtId="4" fontId="34" fillId="71" borderId="136" applyNumberFormat="0" applyProtection="0">
      <alignment horizontal="right" vertical="center"/>
    </xf>
    <xf numFmtId="4" fontId="34" fillId="78" borderId="136" applyNumberFormat="0" applyProtection="0">
      <alignment horizontal="right" vertical="center"/>
    </xf>
    <xf numFmtId="4" fontId="34" fillId="77" borderId="136" applyNumberFormat="0" applyProtection="0">
      <alignment horizontal="right" vertical="center"/>
    </xf>
    <xf numFmtId="4" fontId="34" fillId="88" borderId="136" applyNumberFormat="0" applyProtection="0">
      <alignment horizontal="right" vertical="center"/>
    </xf>
    <xf numFmtId="4" fontId="34" fillId="66" borderId="136" applyNumberFormat="0" applyProtection="0">
      <alignment horizontal="right" vertical="center"/>
    </xf>
    <xf numFmtId="4" fontId="34" fillId="92" borderId="136" applyNumberFormat="0" applyProtection="0">
      <alignment horizontal="right" vertical="center"/>
    </xf>
    <xf numFmtId="0" fontId="28" fillId="91" borderId="136" applyNumberFormat="0" applyProtection="0">
      <alignment horizontal="left" vertical="center" indent="1"/>
    </xf>
    <xf numFmtId="0" fontId="28" fillId="91" borderId="136" applyNumberFormat="0" applyProtection="0">
      <alignment horizontal="left" vertical="top" indent="1"/>
    </xf>
    <xf numFmtId="0" fontId="28" fillId="87" borderId="136" applyNumberFormat="0" applyProtection="0">
      <alignment horizontal="left" vertical="center" indent="1"/>
    </xf>
    <xf numFmtId="0" fontId="28" fillId="87" borderId="136" applyNumberFormat="0" applyProtection="0">
      <alignment horizontal="left" vertical="top" indent="1"/>
    </xf>
    <xf numFmtId="0" fontId="28" fillId="93" borderId="136" applyNumberFormat="0" applyProtection="0">
      <alignment horizontal="left" vertical="center" indent="1"/>
    </xf>
    <xf numFmtId="0" fontId="28" fillId="93" borderId="136" applyNumberFormat="0" applyProtection="0">
      <alignment horizontal="left" vertical="top" indent="1"/>
    </xf>
    <xf numFmtId="0" fontId="28" fillId="94" borderId="136" applyNumberFormat="0" applyProtection="0">
      <alignment horizontal="left" vertical="center" indent="1"/>
    </xf>
    <xf numFmtId="0" fontId="28" fillId="94" borderId="136" applyNumberFormat="0" applyProtection="0">
      <alignment horizontal="left" vertical="top" indent="1"/>
    </xf>
    <xf numFmtId="4" fontId="34" fillId="35" borderId="136" applyNumberFormat="0" applyProtection="0">
      <alignment vertical="center"/>
    </xf>
    <xf numFmtId="4" fontId="132" fillId="35" borderId="136" applyNumberFormat="0" applyProtection="0">
      <alignment vertical="center"/>
    </xf>
    <xf numFmtId="4" fontId="34" fillId="35" borderId="136" applyNumberFormat="0" applyProtection="0">
      <alignment horizontal="left" vertical="center" indent="1"/>
    </xf>
    <xf numFmtId="0" fontId="34" fillId="35" borderId="136" applyNumberFormat="0" applyProtection="0">
      <alignment horizontal="left" vertical="top" indent="1"/>
    </xf>
    <xf numFmtId="4" fontId="34" fillId="90" borderId="136" applyNumberFormat="0" applyProtection="0">
      <alignment horizontal="right" vertical="center"/>
    </xf>
    <xf numFmtId="4" fontId="132" fillId="90" borderId="136" applyNumberFormat="0" applyProtection="0">
      <alignment horizontal="right" vertical="center"/>
    </xf>
    <xf numFmtId="4" fontId="34" fillId="92" borderId="136" applyNumberFormat="0" applyProtection="0">
      <alignment horizontal="left" vertical="center" indent="1"/>
    </xf>
    <xf numFmtId="0" fontId="34" fillId="87" borderId="136" applyNumberFormat="0" applyProtection="0">
      <alignment horizontal="left" vertical="top" indent="1"/>
    </xf>
    <xf numFmtId="4" fontId="111" fillId="90" borderId="136" applyNumberFormat="0" applyProtection="0">
      <alignment horizontal="right" vertical="center"/>
    </xf>
    <xf numFmtId="2" fontId="43" fillId="0" borderId="140">
      <alignment vertical="top"/>
      <protection locked="0"/>
    </xf>
    <xf numFmtId="0" fontId="76" fillId="0" borderId="133" applyNumberFormat="0" applyFill="0" applyAlignment="0" applyProtection="0"/>
    <xf numFmtId="0" fontId="143" fillId="54" borderId="129" applyNumberFormat="0" applyAlignment="0" applyProtection="0"/>
    <xf numFmtId="0" fontId="62" fillId="73" borderId="129" applyNumberFormat="0" applyAlignment="0" applyProtection="0"/>
    <xf numFmtId="10" fontId="42" fillId="35" borderId="140" applyNumberFormat="0" applyBorder="0" applyAlignment="0" applyProtection="0"/>
    <xf numFmtId="10" fontId="42" fillId="35" borderId="140" applyNumberFormat="0" applyBorder="0" applyAlignment="0" applyProtection="0"/>
    <xf numFmtId="0" fontId="152" fillId="41" borderId="129" applyNumberFormat="0" applyAlignment="0" applyProtection="0"/>
    <xf numFmtId="0" fontId="70" fillId="63" borderId="129" applyNumberFormat="0" applyAlignment="0" applyProtection="0"/>
    <xf numFmtId="0" fontId="152" fillId="41" borderId="129" applyNumberFormat="0" applyAlignment="0" applyProtection="0"/>
    <xf numFmtId="0" fontId="94" fillId="41" borderId="129" applyNumberFormat="0" applyAlignment="0" applyProtection="0"/>
    <xf numFmtId="0" fontId="152" fillId="41" borderId="129" applyNumberFormat="0" applyAlignment="0" applyProtection="0"/>
    <xf numFmtId="0" fontId="94" fillId="41" borderId="129" applyNumberFormat="0" applyAlignment="0" applyProtection="0"/>
    <xf numFmtId="0" fontId="35" fillId="56" borderId="131" applyNumberFormat="0" applyAlignment="0" applyProtection="0"/>
    <xf numFmtId="0" fontId="28" fillId="79" borderId="131" applyNumberFormat="0" applyFont="0" applyAlignment="0" applyProtection="0"/>
    <xf numFmtId="0" fontId="157" fillId="54" borderId="132" applyNumberFormat="0" applyAlignment="0" applyProtection="0"/>
    <xf numFmtId="0" fontId="74" fillId="73" borderId="132" applyNumberFormat="0" applyAlignment="0" applyProtection="0"/>
    <xf numFmtId="0" fontId="159" fillId="0" borderId="133" applyNumberFormat="0" applyFill="0" applyAlignment="0" applyProtection="0"/>
    <xf numFmtId="0" fontId="76" fillId="0" borderId="133" applyNumberFormat="0" applyFill="0" applyAlignment="0" applyProtection="0"/>
    <xf numFmtId="0" fontId="87" fillId="99" borderId="132" applyNumberFormat="0" applyProtection="0">
      <alignment vertical="top"/>
    </xf>
    <xf numFmtId="0" fontId="88" fillId="99" borderId="129" applyNumberFormat="0" applyProtection="0">
      <alignment vertical="top"/>
    </xf>
    <xf numFmtId="0" fontId="94" fillId="57" borderId="129" applyNumberFormat="0" applyProtection="0">
      <alignment vertical="top"/>
    </xf>
    <xf numFmtId="0" fontId="96" fillId="0" borderId="137" applyNumberFormat="0" applyFill="0" applyProtection="0">
      <alignment vertical="top"/>
    </xf>
    <xf numFmtId="0" fontId="93" fillId="56" borderId="131" applyNumberFormat="0" applyProtection="0">
      <alignment vertical="top"/>
    </xf>
    <xf numFmtId="10" fontId="42" fillId="35" borderId="140" applyNumberFormat="0" applyBorder="0" applyAlignment="0" applyProtection="0"/>
    <xf numFmtId="0" fontId="102" fillId="82" borderId="129" applyNumberFormat="0" applyAlignment="0" applyProtection="0"/>
    <xf numFmtId="0" fontId="104" fillId="74" borderId="129" applyNumberFormat="0" applyAlignment="0" applyProtection="0"/>
    <xf numFmtId="0" fontId="76" fillId="0" borderId="135" applyNumberFormat="0" applyFill="0" applyAlignment="0" applyProtection="0"/>
    <xf numFmtId="0" fontId="101" fillId="82" borderId="134" applyNumberFormat="0" applyAlignment="0" applyProtection="0"/>
    <xf numFmtId="0" fontId="34" fillId="79" borderId="131" applyNumberFormat="0" applyFont="0" applyAlignment="0" applyProtection="0"/>
    <xf numFmtId="0" fontId="34" fillId="79" borderId="131" applyNumberFormat="0" applyFont="0" applyAlignment="0" applyProtection="0"/>
    <xf numFmtId="0" fontId="62" fillId="73" borderId="129" applyNumberFormat="0" applyAlignment="0" applyProtection="0"/>
    <xf numFmtId="0" fontId="28" fillId="93" borderId="136" applyNumberFormat="0" applyProtection="0">
      <alignment horizontal="left" vertical="center" indent="1"/>
    </xf>
    <xf numFmtId="0" fontId="28" fillId="93" borderId="136" applyNumberFormat="0" applyProtection="0">
      <alignment horizontal="left" vertical="top" indent="1"/>
    </xf>
    <xf numFmtId="0" fontId="28" fillId="87" borderId="136" applyNumberFormat="0" applyProtection="0">
      <alignment horizontal="left" vertical="top" indent="1"/>
    </xf>
    <xf numFmtId="0" fontId="152" fillId="41" borderId="129" applyNumberFormat="0" applyAlignment="0" applyProtection="0"/>
    <xf numFmtId="0" fontId="28" fillId="79" borderId="131" applyNumberFormat="0" applyFont="0" applyAlignment="0" applyProtection="0"/>
    <xf numFmtId="4" fontId="34" fillId="88" borderId="136" applyNumberFormat="0" applyProtection="0">
      <alignment horizontal="right" vertical="center"/>
    </xf>
    <xf numFmtId="0" fontId="176" fillId="63" borderId="129" applyNumberFormat="0" applyAlignment="0" applyProtection="0"/>
    <xf numFmtId="4" fontId="110" fillId="86" borderId="136" applyNumberFormat="0" applyProtection="0">
      <alignment horizontal="left" vertical="center" indent="1"/>
    </xf>
    <xf numFmtId="0" fontId="62" fillId="54" borderId="129" applyNumberFormat="0" applyAlignment="0" applyProtection="0"/>
    <xf numFmtId="0" fontId="159" fillId="0" borderId="133" applyNumberFormat="0" applyFill="0" applyAlignment="0" applyProtection="0"/>
    <xf numFmtId="0" fontId="104" fillId="74" borderId="129" applyNumberFormat="0" applyAlignment="0" applyProtection="0"/>
    <xf numFmtId="0" fontId="102" fillId="82" borderId="129" applyNumberFormat="0" applyAlignment="0" applyProtection="0"/>
    <xf numFmtId="0" fontId="34" fillId="87" borderId="136" applyNumberFormat="0" applyProtection="0">
      <alignment horizontal="left" vertical="top" indent="1"/>
    </xf>
    <xf numFmtId="0" fontId="102" fillId="82" borderId="129" applyNumberFormat="0" applyAlignment="0" applyProtection="0"/>
    <xf numFmtId="0" fontId="28" fillId="87" borderId="136" applyNumberFormat="0" applyProtection="0">
      <alignment horizontal="left" vertical="center" indent="1"/>
    </xf>
    <xf numFmtId="0" fontId="70" fillId="63" borderId="129" applyNumberFormat="0" applyAlignment="0" applyProtection="0"/>
    <xf numFmtId="0" fontId="101" fillId="82" borderId="134" applyNumberFormat="0" applyAlignment="0" applyProtection="0"/>
    <xf numFmtId="0" fontId="28" fillId="91" borderId="136" applyNumberFormat="0" applyProtection="0">
      <alignment horizontal="left" vertical="top" indent="1"/>
    </xf>
    <xf numFmtId="0" fontId="152" fillId="41" borderId="129" applyNumberFormat="0" applyAlignment="0" applyProtection="0"/>
    <xf numFmtId="0" fontId="28" fillId="91" borderId="136" applyNumberFormat="0" applyProtection="0">
      <alignment horizontal="left" vertical="center" indent="1"/>
    </xf>
    <xf numFmtId="10" fontId="42" fillId="35" borderId="140" applyNumberFormat="0" applyBorder="0" applyAlignment="0" applyProtection="0"/>
    <xf numFmtId="10" fontId="42" fillId="35" borderId="140" applyNumberFormat="0" applyBorder="0" applyAlignment="0" applyProtection="0"/>
    <xf numFmtId="0" fontId="110" fillId="0" borderId="133" applyNumberFormat="0" applyFill="0" applyAlignment="0" applyProtection="0"/>
    <xf numFmtId="0" fontId="70" fillId="41" borderId="129" applyNumberFormat="0" applyAlignment="0" applyProtection="0"/>
    <xf numFmtId="0" fontId="96" fillId="0" borderId="137" applyNumberFormat="0" applyFill="0" applyProtection="0">
      <alignment vertical="top"/>
    </xf>
    <xf numFmtId="4" fontId="34" fillId="92" borderId="136" applyNumberFormat="0" applyProtection="0">
      <alignment horizontal="right" vertical="center"/>
    </xf>
    <xf numFmtId="0" fontId="94" fillId="41" borderId="129" applyNumberFormat="0" applyAlignment="0" applyProtection="0"/>
    <xf numFmtId="0" fontId="176" fillId="63" borderId="129" applyNumberFormat="0" applyAlignment="0" applyProtection="0"/>
    <xf numFmtId="0" fontId="152" fillId="41" borderId="129" applyNumberFormat="0" applyAlignment="0" applyProtection="0"/>
    <xf numFmtId="0" fontId="94" fillId="57" borderId="129" applyNumberFormat="0" applyProtection="0">
      <alignment vertical="top"/>
    </xf>
    <xf numFmtId="0" fontId="34" fillId="79" borderId="131" applyNumberFormat="0" applyFont="0" applyAlignment="0" applyProtection="0"/>
    <xf numFmtId="0" fontId="76" fillId="0" borderId="135" applyNumberFormat="0" applyFill="0" applyAlignment="0" applyProtection="0"/>
    <xf numFmtId="4" fontId="132" fillId="90" borderId="136" applyNumberFormat="0" applyProtection="0">
      <alignment horizontal="right" vertical="center"/>
    </xf>
    <xf numFmtId="0" fontId="94" fillId="41" borderId="129" applyNumberFormat="0" applyAlignment="0" applyProtection="0"/>
    <xf numFmtId="4" fontId="34" fillId="90" borderId="136" applyNumberFormat="0" applyProtection="0">
      <alignment horizontal="right" vertical="center"/>
    </xf>
    <xf numFmtId="4" fontId="34" fillId="66" borderId="136" applyNumberFormat="0" applyProtection="0">
      <alignment horizontal="right" vertical="center"/>
    </xf>
    <xf numFmtId="10" fontId="42" fillId="35" borderId="140" applyNumberFormat="0" applyBorder="0" applyAlignment="0" applyProtection="0"/>
    <xf numFmtId="0" fontId="104" fillId="74" borderId="129" applyNumberFormat="0" applyAlignment="0" applyProtection="0"/>
    <xf numFmtId="0" fontId="34" fillId="35" borderId="136" applyNumberFormat="0" applyProtection="0">
      <alignment horizontal="left" vertical="top" indent="1"/>
    </xf>
    <xf numFmtId="4" fontId="34" fillId="67" borderId="136" applyNumberFormat="0" applyProtection="0">
      <alignment horizontal="right" vertical="center"/>
    </xf>
    <xf numFmtId="4" fontId="34" fillId="35" borderId="136" applyNumberFormat="0" applyProtection="0">
      <alignment horizontal="left" vertical="center" indent="1"/>
    </xf>
    <xf numFmtId="0" fontId="34" fillId="79" borderId="131" applyNumberFormat="0" applyFont="0" applyAlignment="0" applyProtection="0"/>
    <xf numFmtId="0" fontId="88" fillId="99" borderId="129" applyNumberFormat="0" applyProtection="0">
      <alignment vertical="top"/>
    </xf>
    <xf numFmtId="4" fontId="34" fillId="76" borderId="136" applyNumberFormat="0" applyProtection="0">
      <alignment horizontal="right" vertical="center"/>
    </xf>
    <xf numFmtId="4" fontId="132" fillId="35" borderId="136" applyNumberFormat="0" applyProtection="0">
      <alignment vertical="center"/>
    </xf>
    <xf numFmtId="0" fontId="34" fillId="79" borderId="131" applyNumberFormat="0" applyFont="0" applyAlignment="0" applyProtection="0"/>
    <xf numFmtId="0" fontId="87" fillId="99" borderId="132" applyNumberFormat="0" applyProtection="0">
      <alignment vertical="top"/>
    </xf>
    <xf numFmtId="4" fontId="34" fillId="65" borderId="136" applyNumberFormat="0" applyProtection="0">
      <alignment horizontal="right" vertical="center"/>
    </xf>
    <xf numFmtId="4" fontId="34" fillId="35" borderId="136" applyNumberFormat="0" applyProtection="0">
      <alignment vertical="center"/>
    </xf>
    <xf numFmtId="0" fontId="101" fillId="82" borderId="134" applyNumberFormat="0" applyAlignment="0" applyProtection="0"/>
    <xf numFmtId="4" fontId="34" fillId="59" borderId="136" applyNumberFormat="0" applyProtection="0">
      <alignment horizontal="right" vertical="center"/>
    </xf>
    <xf numFmtId="0" fontId="28" fillId="94" borderId="136" applyNumberFormat="0" applyProtection="0">
      <alignment horizontal="left" vertical="top" indent="1"/>
    </xf>
    <xf numFmtId="0" fontId="74" fillId="73" borderId="132" applyNumberFormat="0" applyAlignment="0" applyProtection="0"/>
    <xf numFmtId="0" fontId="169" fillId="73" borderId="129" applyNumberFormat="0" applyAlignment="0" applyProtection="0"/>
    <xf numFmtId="0" fontId="74" fillId="54" borderId="132" applyNumberFormat="0" applyAlignment="0" applyProtection="0"/>
    <xf numFmtId="4" fontId="34" fillId="92" borderId="136" applyNumberFormat="0" applyProtection="0">
      <alignment horizontal="left" vertical="center" indent="1"/>
    </xf>
    <xf numFmtId="4" fontId="34" fillId="71" borderId="136" applyNumberFormat="0" applyProtection="0">
      <alignment horizontal="right" vertical="center"/>
    </xf>
    <xf numFmtId="0" fontId="76" fillId="0" borderId="133" applyNumberFormat="0" applyFill="0" applyAlignment="0" applyProtection="0"/>
    <xf numFmtId="0" fontId="35" fillId="56" borderId="131" applyNumberFormat="0" applyAlignment="0" applyProtection="0"/>
    <xf numFmtId="4" fontId="34" fillId="77" borderId="136" applyNumberFormat="0" applyProtection="0">
      <alignment horizontal="right" vertical="center"/>
    </xf>
    <xf numFmtId="0" fontId="76" fillId="0" borderId="133" applyNumberFormat="0" applyFill="0" applyAlignment="0" applyProtection="0"/>
    <xf numFmtId="4" fontId="130" fillId="86" borderId="136" applyNumberFormat="0" applyProtection="0">
      <alignment vertical="center"/>
    </xf>
    <xf numFmtId="0" fontId="50" fillId="0" borderId="130" applyNumberFormat="0" applyAlignment="0" applyProtection="0"/>
    <xf numFmtId="2" fontId="43" fillId="0" borderId="140">
      <alignment vertical="top"/>
      <protection locked="0"/>
    </xf>
    <xf numFmtId="4" fontId="34" fillId="78" borderId="136" applyNumberFormat="0" applyProtection="0">
      <alignment horizontal="right" vertical="center"/>
    </xf>
    <xf numFmtId="0" fontId="34" fillId="79" borderId="131" applyNumberFormat="0" applyFont="0" applyAlignment="0" applyProtection="0"/>
    <xf numFmtId="0" fontId="28" fillId="56" borderId="131" applyNumberFormat="0" applyAlignment="0" applyProtection="0"/>
    <xf numFmtId="4" fontId="110" fillId="74" borderId="136" applyNumberFormat="0" applyProtection="0">
      <alignment vertical="center"/>
    </xf>
    <xf numFmtId="0" fontId="76" fillId="0" borderId="135" applyNumberFormat="0" applyFill="0" applyAlignment="0" applyProtection="0"/>
    <xf numFmtId="0" fontId="50" fillId="0" borderId="130">
      <alignment horizontal="left" vertical="center"/>
    </xf>
    <xf numFmtId="4" fontId="111" fillId="90" borderId="136" applyNumberFormat="0" applyProtection="0">
      <alignment horizontal="right" vertical="center"/>
    </xf>
    <xf numFmtId="0" fontId="93" fillId="56" borderId="131" applyNumberFormat="0" applyProtection="0">
      <alignment vertical="top"/>
    </xf>
    <xf numFmtId="0" fontId="28" fillId="94" borderId="136" applyNumberFormat="0" applyProtection="0">
      <alignment horizontal="left" vertical="center" indent="1"/>
    </xf>
    <xf numFmtId="0" fontId="157" fillId="54" borderId="132" applyNumberFormat="0" applyAlignment="0" applyProtection="0"/>
    <xf numFmtId="0" fontId="110" fillId="86" borderId="136" applyNumberFormat="0" applyProtection="0">
      <alignment horizontal="left" vertical="top" indent="1"/>
    </xf>
    <xf numFmtId="0" fontId="143" fillId="54" borderId="129" applyNumberFormat="0" applyAlignment="0" applyProtection="0"/>
    <xf numFmtId="0" fontId="74" fillId="73" borderId="132" applyNumberFormat="0" applyAlignment="0" applyProtection="0"/>
    <xf numFmtId="0" fontId="62" fillId="73" borderId="129" applyNumberFormat="0" applyAlignment="0" applyProtection="0"/>
    <xf numFmtId="0" fontId="70" fillId="63" borderId="129" applyNumberFormat="0" applyAlignment="0" applyProtection="0"/>
    <xf numFmtId="0" fontId="76" fillId="0" borderId="133" applyNumberFormat="0" applyFill="0" applyAlignment="0" applyProtection="0"/>
    <xf numFmtId="0" fontId="35" fillId="79" borderId="131" applyNumberFormat="0" applyFont="0" applyAlignment="0" applyProtection="0"/>
    <xf numFmtId="0" fontId="183" fillId="54" borderId="129" applyNumberFormat="0" applyAlignment="0" applyProtection="0"/>
    <xf numFmtId="0" fontId="185" fillId="103" borderId="129" applyNumberFormat="0" applyAlignment="0" applyProtection="0"/>
    <xf numFmtId="0" fontId="35" fillId="56" borderId="131" applyNumberFormat="0" applyAlignment="0" applyProtection="0"/>
    <xf numFmtId="0" fontId="74" fillId="73" borderId="132" applyNumberFormat="0" applyAlignment="0" applyProtection="0"/>
    <xf numFmtId="0" fontId="35" fillId="56" borderId="131" applyNumberFormat="0" applyAlignment="0" applyProtection="0"/>
    <xf numFmtId="0" fontId="35" fillId="79" borderId="131" applyNumberFormat="0" applyFont="0" applyAlignment="0" applyProtection="0"/>
    <xf numFmtId="0" fontId="76" fillId="0" borderId="133" applyNumberFormat="0" applyFill="0" applyAlignment="0" applyProtection="0"/>
    <xf numFmtId="0" fontId="185" fillId="103" borderId="129" applyNumberFormat="0" applyAlignment="0" applyProtection="0"/>
    <xf numFmtId="0" fontId="70" fillId="63" borderId="129" applyNumberFormat="0" applyAlignment="0" applyProtection="0"/>
    <xf numFmtId="0" fontId="183" fillId="54" borderId="129" applyNumberFormat="0" applyAlignment="0" applyProtection="0"/>
    <xf numFmtId="0" fontId="62" fillId="73" borderId="129" applyNumberFormat="0" applyAlignment="0" applyProtection="0"/>
    <xf numFmtId="10" fontId="42" fillId="35" borderId="140" applyNumberFormat="0" applyBorder="0" applyAlignment="0" applyProtection="0"/>
    <xf numFmtId="0" fontId="74" fillId="73" borderId="132" applyNumberFormat="0" applyAlignment="0" applyProtection="0"/>
    <xf numFmtId="0" fontId="62" fillId="73" borderId="129" applyNumberFormat="0" applyAlignment="0" applyProtection="0"/>
    <xf numFmtId="0" fontId="183" fillId="54" borderId="129" applyNumberFormat="0" applyAlignment="0" applyProtection="0"/>
    <xf numFmtId="0" fontId="70" fillId="63" borderId="129" applyNumberFormat="0" applyAlignment="0" applyProtection="0"/>
    <xf numFmtId="0" fontId="185" fillId="103" borderId="129" applyNumberFormat="0" applyAlignment="0" applyProtection="0"/>
    <xf numFmtId="0" fontId="76" fillId="0" borderId="133" applyNumberFormat="0" applyFill="0" applyAlignment="0" applyProtection="0"/>
    <xf numFmtId="0" fontId="35" fillId="79" borderId="131" applyNumberFormat="0" applyFont="0" applyAlignment="0" applyProtection="0"/>
    <xf numFmtId="0" fontId="35" fillId="56" borderId="131" applyNumberFormat="0" applyAlignment="0" applyProtection="0"/>
    <xf numFmtId="0" fontId="62" fillId="54" borderId="129" applyNumberFormat="0" applyAlignment="0" applyProtection="0"/>
    <xf numFmtId="0" fontId="70" fillId="41" borderId="129" applyNumberFormat="0" applyAlignment="0" applyProtection="0"/>
    <xf numFmtId="0" fontId="28" fillId="56" borderId="131" applyNumberFormat="0" applyAlignment="0" applyProtection="0"/>
    <xf numFmtId="0" fontId="74" fillId="54" borderId="132" applyNumberFormat="0" applyAlignment="0" applyProtection="0"/>
    <xf numFmtId="0" fontId="76" fillId="0" borderId="133" applyNumberFormat="0" applyFill="0" applyAlignment="0" applyProtection="0"/>
    <xf numFmtId="0" fontId="70" fillId="63" borderId="129" applyNumberFormat="0" applyAlignment="0" applyProtection="0"/>
    <xf numFmtId="0" fontId="35" fillId="56" borderId="131" applyNumberFormat="0" applyAlignment="0" applyProtection="0"/>
    <xf numFmtId="0" fontId="28" fillId="79" borderId="131" applyNumberFormat="0" applyFont="0" applyAlignment="0" applyProtection="0"/>
    <xf numFmtId="0" fontId="87" fillId="99" borderId="132" applyNumberFormat="0" applyProtection="0">
      <alignment vertical="top"/>
    </xf>
    <xf numFmtId="0" fontId="88" fillId="99" borderId="129" applyNumberFormat="0" applyProtection="0">
      <alignment vertical="top"/>
    </xf>
    <xf numFmtId="0" fontId="94" fillId="57" borderId="129" applyNumberFormat="0" applyProtection="0">
      <alignment vertical="top"/>
    </xf>
    <xf numFmtId="0" fontId="96" fillId="0" borderId="137" applyNumberFormat="0" applyFill="0" applyProtection="0">
      <alignment vertical="top"/>
    </xf>
    <xf numFmtId="0" fontId="93" fillId="56" borderId="131" applyNumberFormat="0" applyProtection="0">
      <alignment vertical="top"/>
    </xf>
    <xf numFmtId="0" fontId="102" fillId="82" borderId="129" applyNumberFormat="0" applyAlignment="0" applyProtection="0"/>
    <xf numFmtId="0" fontId="104" fillId="74" borderId="129" applyNumberFormat="0" applyAlignment="0" applyProtection="0"/>
    <xf numFmtId="0" fontId="76" fillId="0" borderId="135" applyNumberFormat="0" applyFill="0" applyAlignment="0" applyProtection="0"/>
    <xf numFmtId="0" fontId="101" fillId="82" borderId="134" applyNumberFormat="0" applyAlignment="0" applyProtection="0"/>
    <xf numFmtId="0" fontId="34" fillId="79" borderId="131" applyNumberFormat="0" applyFont="0" applyAlignment="0" applyProtection="0"/>
    <xf numFmtId="0" fontId="34" fillId="79" borderId="131" applyNumberFormat="0" applyFont="0" applyAlignment="0" applyProtection="0"/>
    <xf numFmtId="0" fontId="62" fillId="54" borderId="129" applyNumberFormat="0" applyAlignment="0" applyProtection="0"/>
    <xf numFmtId="0" fontId="50" fillId="0" borderId="130" applyNumberFormat="0" applyAlignment="0" applyProtection="0"/>
    <xf numFmtId="0" fontId="50" fillId="0" borderId="130">
      <alignment horizontal="left" vertical="center"/>
    </xf>
    <xf numFmtId="0" fontId="70" fillId="41" borderId="129" applyNumberFormat="0" applyAlignment="0" applyProtection="0"/>
    <xf numFmtId="0" fontId="28" fillId="56" borderId="131" applyNumberFormat="0" applyAlignment="0" applyProtection="0"/>
    <xf numFmtId="0" fontId="74" fillId="54" borderId="132" applyNumberFormat="0" applyAlignment="0" applyProtection="0"/>
    <xf numFmtId="4" fontId="110" fillId="74" borderId="136" applyNumberFormat="0" applyProtection="0">
      <alignment vertical="center"/>
    </xf>
    <xf numFmtId="4" fontId="130" fillId="86" borderId="136" applyNumberFormat="0" applyProtection="0">
      <alignment vertical="center"/>
    </xf>
    <xf numFmtId="4" fontId="110" fillId="86" borderId="136" applyNumberFormat="0" applyProtection="0">
      <alignment horizontal="left" vertical="center" indent="1"/>
    </xf>
    <xf numFmtId="0" fontId="110" fillId="86" borderId="136" applyNumberFormat="0" applyProtection="0">
      <alignment horizontal="left" vertical="top" indent="1"/>
    </xf>
    <xf numFmtId="4" fontId="34" fillId="59" borderId="136" applyNumberFormat="0" applyProtection="0">
      <alignment horizontal="right" vertical="center"/>
    </xf>
    <xf numFmtId="4" fontId="34" fillId="65" borderId="136" applyNumberFormat="0" applyProtection="0">
      <alignment horizontal="right" vertical="center"/>
    </xf>
    <xf numFmtId="4" fontId="34" fillId="76" borderId="136" applyNumberFormat="0" applyProtection="0">
      <alignment horizontal="right" vertical="center"/>
    </xf>
    <xf numFmtId="4" fontId="34" fillId="67" borderId="136" applyNumberFormat="0" applyProtection="0">
      <alignment horizontal="right" vertical="center"/>
    </xf>
    <xf numFmtId="4" fontId="34" fillId="71" borderId="136" applyNumberFormat="0" applyProtection="0">
      <alignment horizontal="right" vertical="center"/>
    </xf>
    <xf numFmtId="4" fontId="34" fillId="78" borderId="136" applyNumberFormat="0" applyProtection="0">
      <alignment horizontal="right" vertical="center"/>
    </xf>
    <xf numFmtId="4" fontId="34" fillId="77" borderId="136" applyNumberFormat="0" applyProtection="0">
      <alignment horizontal="right" vertical="center"/>
    </xf>
    <xf numFmtId="4" fontId="34" fillId="88" borderId="136" applyNumberFormat="0" applyProtection="0">
      <alignment horizontal="right" vertical="center"/>
    </xf>
    <xf numFmtId="4" fontId="34" fillId="66" borderId="136" applyNumberFormat="0" applyProtection="0">
      <alignment horizontal="right" vertical="center"/>
    </xf>
    <xf numFmtId="4" fontId="34" fillId="92" borderId="136" applyNumberFormat="0" applyProtection="0">
      <alignment horizontal="right" vertical="center"/>
    </xf>
    <xf numFmtId="0" fontId="28" fillId="91" borderId="136" applyNumberFormat="0" applyProtection="0">
      <alignment horizontal="left" vertical="center" indent="1"/>
    </xf>
    <xf numFmtId="0" fontId="28" fillId="91" borderId="136" applyNumberFormat="0" applyProtection="0">
      <alignment horizontal="left" vertical="top" indent="1"/>
    </xf>
    <xf numFmtId="0" fontId="28" fillId="87" borderId="136" applyNumberFormat="0" applyProtection="0">
      <alignment horizontal="left" vertical="center" indent="1"/>
    </xf>
    <xf numFmtId="0" fontId="28" fillId="87" borderId="136" applyNumberFormat="0" applyProtection="0">
      <alignment horizontal="left" vertical="top" indent="1"/>
    </xf>
    <xf numFmtId="0" fontId="28" fillId="93" borderId="136" applyNumberFormat="0" applyProtection="0">
      <alignment horizontal="left" vertical="center" indent="1"/>
    </xf>
    <xf numFmtId="0" fontId="28" fillId="93" borderId="136" applyNumberFormat="0" applyProtection="0">
      <alignment horizontal="left" vertical="top" indent="1"/>
    </xf>
    <xf numFmtId="0" fontId="28" fillId="94" borderId="136" applyNumberFormat="0" applyProtection="0">
      <alignment horizontal="left" vertical="center" indent="1"/>
    </xf>
    <xf numFmtId="0" fontId="28" fillId="94" borderId="136" applyNumberFormat="0" applyProtection="0">
      <alignment horizontal="left" vertical="top" indent="1"/>
    </xf>
    <xf numFmtId="4" fontId="34" fillId="35" borderId="136" applyNumberFormat="0" applyProtection="0">
      <alignment vertical="center"/>
    </xf>
    <xf numFmtId="4" fontId="132" fillId="35" borderId="136" applyNumberFormat="0" applyProtection="0">
      <alignment vertical="center"/>
    </xf>
    <xf numFmtId="4" fontId="34" fillId="35" borderId="136" applyNumberFormat="0" applyProtection="0">
      <alignment horizontal="left" vertical="center" indent="1"/>
    </xf>
    <xf numFmtId="0" fontId="34" fillId="35" borderId="136" applyNumberFormat="0" applyProtection="0">
      <alignment horizontal="left" vertical="top" indent="1"/>
    </xf>
    <xf numFmtId="4" fontId="34" fillId="90" borderId="136" applyNumberFormat="0" applyProtection="0">
      <alignment horizontal="right" vertical="center"/>
    </xf>
    <xf numFmtId="4" fontId="132" fillId="90" borderId="136" applyNumberFormat="0" applyProtection="0">
      <alignment horizontal="right" vertical="center"/>
    </xf>
    <xf numFmtId="4" fontId="34" fillId="92" borderId="136" applyNumberFormat="0" applyProtection="0">
      <alignment horizontal="left" vertical="center" indent="1"/>
    </xf>
    <xf numFmtId="0" fontId="34" fillId="87" borderId="136" applyNumberFormat="0" applyProtection="0">
      <alignment horizontal="left" vertical="top" indent="1"/>
    </xf>
    <xf numFmtId="4" fontId="111" fillId="90" borderId="136" applyNumberFormat="0" applyProtection="0">
      <alignment horizontal="right" vertical="center"/>
    </xf>
    <xf numFmtId="2" fontId="43" fillId="0" borderId="140">
      <alignment vertical="top"/>
      <protection locked="0"/>
    </xf>
    <xf numFmtId="0" fontId="76" fillId="0" borderId="133" applyNumberFormat="0" applyFill="0" applyAlignment="0" applyProtection="0"/>
    <xf numFmtId="0" fontId="143" fillId="54" borderId="129" applyNumberFormat="0" applyAlignment="0" applyProtection="0"/>
    <xf numFmtId="0" fontId="62" fillId="73" borderId="129" applyNumberFormat="0" applyAlignment="0" applyProtection="0"/>
    <xf numFmtId="10" fontId="42" fillId="35" borderId="140" applyNumberFormat="0" applyBorder="0" applyAlignment="0" applyProtection="0"/>
    <xf numFmtId="10" fontId="42" fillId="35" borderId="140" applyNumberFormat="0" applyBorder="0" applyAlignment="0" applyProtection="0"/>
    <xf numFmtId="0" fontId="152" fillId="41" borderId="129" applyNumberFormat="0" applyAlignment="0" applyProtection="0"/>
    <xf numFmtId="0" fontId="70" fillId="63" borderId="129" applyNumberFormat="0" applyAlignment="0" applyProtection="0"/>
    <xf numFmtId="0" fontId="152" fillId="41" borderId="129" applyNumberFormat="0" applyAlignment="0" applyProtection="0"/>
    <xf numFmtId="0" fontId="94" fillId="41" borderId="129" applyNumberFormat="0" applyAlignment="0" applyProtection="0"/>
    <xf numFmtId="0" fontId="152" fillId="41" borderId="129" applyNumberFormat="0" applyAlignment="0" applyProtection="0"/>
    <xf numFmtId="0" fontId="94" fillId="41" borderId="129" applyNumberFormat="0" applyAlignment="0" applyProtection="0"/>
    <xf numFmtId="0" fontId="35" fillId="56" borderId="131" applyNumberFormat="0" applyAlignment="0" applyProtection="0"/>
    <xf numFmtId="0" fontId="28" fillId="79" borderId="131" applyNumberFormat="0" applyFont="0" applyAlignment="0" applyProtection="0"/>
    <xf numFmtId="0" fontId="157" fillId="54" borderId="132" applyNumberFormat="0" applyAlignment="0" applyProtection="0"/>
    <xf numFmtId="0" fontId="74" fillId="73" borderId="132" applyNumberFormat="0" applyAlignment="0" applyProtection="0"/>
    <xf numFmtId="0" fontId="159" fillId="0" borderId="133" applyNumberFormat="0" applyFill="0" applyAlignment="0" applyProtection="0"/>
    <xf numFmtId="0" fontId="76" fillId="0" borderId="133" applyNumberFormat="0" applyFill="0" applyAlignment="0" applyProtection="0"/>
    <xf numFmtId="0" fontId="87" fillId="99" borderId="132" applyNumberFormat="0" applyProtection="0">
      <alignment vertical="top"/>
    </xf>
    <xf numFmtId="0" fontId="88" fillId="99" borderId="129" applyNumberFormat="0" applyProtection="0">
      <alignment vertical="top"/>
    </xf>
    <xf numFmtId="0" fontId="94" fillId="57" borderId="129" applyNumberFormat="0" applyProtection="0">
      <alignment vertical="top"/>
    </xf>
    <xf numFmtId="0" fontId="96" fillId="0" borderId="137" applyNumberFormat="0" applyFill="0" applyProtection="0">
      <alignment vertical="top"/>
    </xf>
    <xf numFmtId="0" fontId="93" fillId="56" borderId="131" applyNumberFormat="0" applyProtection="0">
      <alignment vertical="top"/>
    </xf>
    <xf numFmtId="10" fontId="42" fillId="35" borderId="140" applyNumberFormat="0" applyBorder="0" applyAlignment="0" applyProtection="0"/>
    <xf numFmtId="0" fontId="102" fillId="82" borderId="129" applyNumberFormat="0" applyAlignment="0" applyProtection="0"/>
    <xf numFmtId="0" fontId="104" fillId="74" borderId="129" applyNumberFormat="0" applyAlignment="0" applyProtection="0"/>
    <xf numFmtId="0" fontId="76" fillId="0" borderId="135" applyNumberFormat="0" applyFill="0" applyAlignment="0" applyProtection="0"/>
    <xf numFmtId="0" fontId="101" fillId="82" borderId="134" applyNumberFormat="0" applyAlignment="0" applyProtection="0"/>
    <xf numFmtId="0" fontId="34" fillId="79" borderId="131" applyNumberFormat="0" applyFont="0" applyAlignment="0" applyProtection="0"/>
    <xf numFmtId="0" fontId="34" fillId="79" borderId="131" applyNumberFormat="0" applyFont="0" applyAlignment="0" applyProtection="0"/>
    <xf numFmtId="0" fontId="62" fillId="73" borderId="129" applyNumberFormat="0" applyAlignment="0" applyProtection="0"/>
    <xf numFmtId="0" fontId="28" fillId="93" borderId="136" applyNumberFormat="0" applyProtection="0">
      <alignment horizontal="left" vertical="center" indent="1"/>
    </xf>
    <xf numFmtId="0" fontId="28" fillId="93" borderId="136" applyNumberFormat="0" applyProtection="0">
      <alignment horizontal="left" vertical="top" indent="1"/>
    </xf>
    <xf numFmtId="0" fontId="28" fillId="87" borderId="136" applyNumberFormat="0" applyProtection="0">
      <alignment horizontal="left" vertical="top" indent="1"/>
    </xf>
    <xf numFmtId="0" fontId="152" fillId="41" borderId="129" applyNumberFormat="0" applyAlignment="0" applyProtection="0"/>
    <xf numFmtId="0" fontId="28" fillId="79" borderId="131" applyNumberFormat="0" applyFont="0" applyAlignment="0" applyProtection="0"/>
    <xf numFmtId="4" fontId="34" fillId="88" borderId="136" applyNumberFormat="0" applyProtection="0">
      <alignment horizontal="right" vertical="center"/>
    </xf>
    <xf numFmtId="0" fontId="176" fillId="63" borderId="129" applyNumberFormat="0" applyAlignment="0" applyProtection="0"/>
    <xf numFmtId="4" fontId="110" fillId="86" borderId="136" applyNumberFormat="0" applyProtection="0">
      <alignment horizontal="left" vertical="center" indent="1"/>
    </xf>
    <xf numFmtId="0" fontId="62" fillId="54" borderId="129" applyNumberFormat="0" applyAlignment="0" applyProtection="0"/>
    <xf numFmtId="0" fontId="159" fillId="0" borderId="133" applyNumberFormat="0" applyFill="0" applyAlignment="0" applyProtection="0"/>
    <xf numFmtId="0" fontId="104" fillId="74" borderId="129" applyNumberFormat="0" applyAlignment="0" applyProtection="0"/>
    <xf numFmtId="0" fontId="102" fillId="82" borderId="129" applyNumberFormat="0" applyAlignment="0" applyProtection="0"/>
    <xf numFmtId="0" fontId="34" fillId="87" borderId="136" applyNumberFormat="0" applyProtection="0">
      <alignment horizontal="left" vertical="top" indent="1"/>
    </xf>
    <xf numFmtId="0" fontId="102" fillId="82" borderId="129" applyNumberFormat="0" applyAlignment="0" applyProtection="0"/>
    <xf numFmtId="0" fontId="28" fillId="87" borderId="136" applyNumberFormat="0" applyProtection="0">
      <alignment horizontal="left" vertical="center" indent="1"/>
    </xf>
    <xf numFmtId="0" fontId="70" fillId="63" borderId="129" applyNumberFormat="0" applyAlignment="0" applyProtection="0"/>
    <xf numFmtId="0" fontId="101" fillId="82" borderId="134" applyNumberFormat="0" applyAlignment="0" applyProtection="0"/>
    <xf numFmtId="0" fontId="28" fillId="91" borderId="136" applyNumberFormat="0" applyProtection="0">
      <alignment horizontal="left" vertical="top" indent="1"/>
    </xf>
    <xf numFmtId="0" fontId="152" fillId="41" borderId="129" applyNumberFormat="0" applyAlignment="0" applyProtection="0"/>
    <xf numFmtId="0" fontId="28" fillId="91" borderId="136" applyNumberFormat="0" applyProtection="0">
      <alignment horizontal="left" vertical="center" indent="1"/>
    </xf>
    <xf numFmtId="10" fontId="42" fillId="35" borderId="140" applyNumberFormat="0" applyBorder="0" applyAlignment="0" applyProtection="0"/>
    <xf numFmtId="10" fontId="42" fillId="35" borderId="140" applyNumberFormat="0" applyBorder="0" applyAlignment="0" applyProtection="0"/>
    <xf numFmtId="0" fontId="110" fillId="0" borderId="133" applyNumberFormat="0" applyFill="0" applyAlignment="0" applyProtection="0"/>
    <xf numFmtId="0" fontId="70" fillId="41" borderId="129" applyNumberFormat="0" applyAlignment="0" applyProtection="0"/>
    <xf numFmtId="0" fontId="96" fillId="0" borderId="137" applyNumberFormat="0" applyFill="0" applyProtection="0">
      <alignment vertical="top"/>
    </xf>
    <xf numFmtId="4" fontId="34" fillId="92" borderId="136" applyNumberFormat="0" applyProtection="0">
      <alignment horizontal="right" vertical="center"/>
    </xf>
    <xf numFmtId="0" fontId="94" fillId="41" borderId="129" applyNumberFormat="0" applyAlignment="0" applyProtection="0"/>
    <xf numFmtId="0" fontId="176" fillId="63" borderId="129" applyNumberFormat="0" applyAlignment="0" applyProtection="0"/>
    <xf numFmtId="0" fontId="179" fillId="73" borderId="132" applyNumberFormat="0" applyAlignment="0" applyProtection="0"/>
    <xf numFmtId="0" fontId="152" fillId="41" borderId="129" applyNumberFormat="0" applyAlignment="0" applyProtection="0"/>
    <xf numFmtId="0" fontId="94" fillId="57" borderId="129" applyNumberFormat="0" applyProtection="0">
      <alignment vertical="top"/>
    </xf>
    <xf numFmtId="0" fontId="34" fillId="79" borderId="131" applyNumberFormat="0" applyFont="0" applyAlignment="0" applyProtection="0"/>
    <xf numFmtId="0" fontId="76" fillId="0" borderId="135" applyNumberFormat="0" applyFill="0" applyAlignment="0" applyProtection="0"/>
    <xf numFmtId="4" fontId="132" fillId="90" borderId="136" applyNumberFormat="0" applyProtection="0">
      <alignment horizontal="right" vertical="center"/>
    </xf>
    <xf numFmtId="0" fontId="94" fillId="41" borderId="129" applyNumberFormat="0" applyAlignment="0" applyProtection="0"/>
    <xf numFmtId="4" fontId="34" fillId="90" borderId="136" applyNumberFormat="0" applyProtection="0">
      <alignment horizontal="right" vertical="center"/>
    </xf>
    <xf numFmtId="4" fontId="34" fillId="66" borderId="136" applyNumberFormat="0" applyProtection="0">
      <alignment horizontal="right" vertical="center"/>
    </xf>
    <xf numFmtId="10" fontId="42" fillId="35" borderId="140" applyNumberFormat="0" applyBorder="0" applyAlignment="0" applyProtection="0"/>
    <xf numFmtId="0" fontId="104" fillId="74" borderId="129" applyNumberFormat="0" applyAlignment="0" applyProtection="0"/>
    <xf numFmtId="0" fontId="34" fillId="35" borderId="136" applyNumberFormat="0" applyProtection="0">
      <alignment horizontal="left" vertical="top" indent="1"/>
    </xf>
    <xf numFmtId="4" fontId="34" fillId="67" borderId="136" applyNumberFormat="0" applyProtection="0">
      <alignment horizontal="right" vertical="center"/>
    </xf>
    <xf numFmtId="4" fontId="34" fillId="35" borderId="136" applyNumberFormat="0" applyProtection="0">
      <alignment horizontal="left" vertical="center" indent="1"/>
    </xf>
    <xf numFmtId="0" fontId="34" fillId="79" borderId="131" applyNumberFormat="0" applyFont="0" applyAlignment="0" applyProtection="0"/>
    <xf numFmtId="0" fontId="88" fillId="99" borderId="129" applyNumberFormat="0" applyProtection="0">
      <alignment vertical="top"/>
    </xf>
    <xf numFmtId="4" fontId="34" fillId="76" borderId="136" applyNumberFormat="0" applyProtection="0">
      <alignment horizontal="right" vertical="center"/>
    </xf>
    <xf numFmtId="4" fontId="132" fillId="35" borderId="136" applyNumberFormat="0" applyProtection="0">
      <alignment vertical="center"/>
    </xf>
    <xf numFmtId="0" fontId="34" fillId="79" borderId="131" applyNumberFormat="0" applyFont="0" applyAlignment="0" applyProtection="0"/>
    <xf numFmtId="0" fontId="87" fillId="99" borderId="132" applyNumberFormat="0" applyProtection="0">
      <alignment vertical="top"/>
    </xf>
    <xf numFmtId="4" fontId="34" fillId="65" borderId="136" applyNumberFormat="0" applyProtection="0">
      <alignment horizontal="right" vertical="center"/>
    </xf>
    <xf numFmtId="4" fontId="34" fillId="35" borderId="136" applyNumberFormat="0" applyProtection="0">
      <alignment vertical="center"/>
    </xf>
    <xf numFmtId="0" fontId="101" fillId="82" borderId="134" applyNumberFormat="0" applyAlignment="0" applyProtection="0"/>
    <xf numFmtId="4" fontId="34" fillId="59" borderId="136" applyNumberFormat="0" applyProtection="0">
      <alignment horizontal="right" vertical="center"/>
    </xf>
    <xf numFmtId="0" fontId="28" fillId="94" borderId="136" applyNumberFormat="0" applyProtection="0">
      <alignment horizontal="left" vertical="top" indent="1"/>
    </xf>
    <xf numFmtId="0" fontId="74" fillId="73" borderId="132" applyNumberFormat="0" applyAlignment="0" applyProtection="0"/>
    <xf numFmtId="0" fontId="169" fillId="73" borderId="129" applyNumberFormat="0" applyAlignment="0" applyProtection="0"/>
    <xf numFmtId="0" fontId="74" fillId="54" borderId="132" applyNumberFormat="0" applyAlignment="0" applyProtection="0"/>
    <xf numFmtId="4" fontId="34" fillId="92" borderId="136" applyNumberFormat="0" applyProtection="0">
      <alignment horizontal="left" vertical="center" indent="1"/>
    </xf>
    <xf numFmtId="4" fontId="34" fillId="71" borderId="136" applyNumberFormat="0" applyProtection="0">
      <alignment horizontal="right" vertical="center"/>
    </xf>
    <xf numFmtId="0" fontId="76" fillId="0" borderId="133" applyNumberFormat="0" applyFill="0" applyAlignment="0" applyProtection="0"/>
    <xf numFmtId="0" fontId="35" fillId="56" borderId="131" applyNumberFormat="0" applyAlignment="0" applyProtection="0"/>
    <xf numFmtId="4" fontId="34" fillId="77" borderId="136" applyNumberFormat="0" applyProtection="0">
      <alignment horizontal="right" vertical="center"/>
    </xf>
    <xf numFmtId="0" fontId="76" fillId="0" borderId="133" applyNumberFormat="0" applyFill="0" applyAlignment="0" applyProtection="0"/>
    <xf numFmtId="4" fontId="130" fillId="86" borderId="136" applyNumberFormat="0" applyProtection="0">
      <alignment vertical="center"/>
    </xf>
    <xf numFmtId="0" fontId="50" fillId="0" borderId="130" applyNumberFormat="0" applyAlignment="0" applyProtection="0"/>
    <xf numFmtId="2" fontId="43" fillId="0" borderId="140">
      <alignment vertical="top"/>
      <protection locked="0"/>
    </xf>
    <xf numFmtId="4" fontId="34" fillId="78" borderId="136" applyNumberFormat="0" applyProtection="0">
      <alignment horizontal="right" vertical="center"/>
    </xf>
    <xf numFmtId="0" fontId="34" fillId="79" borderId="131" applyNumberFormat="0" applyFont="0" applyAlignment="0" applyProtection="0"/>
    <xf numFmtId="0" fontId="28" fillId="56" borderId="131" applyNumberFormat="0" applyAlignment="0" applyProtection="0"/>
    <xf numFmtId="4" fontId="110" fillId="74" borderId="136" applyNumberFormat="0" applyProtection="0">
      <alignment vertical="center"/>
    </xf>
    <xf numFmtId="0" fontId="76" fillId="0" borderId="135" applyNumberFormat="0" applyFill="0" applyAlignment="0" applyProtection="0"/>
    <xf numFmtId="0" fontId="50" fillId="0" borderId="130">
      <alignment horizontal="left" vertical="center"/>
    </xf>
    <xf numFmtId="4" fontId="111" fillId="90" borderId="136" applyNumberFormat="0" applyProtection="0">
      <alignment horizontal="right" vertical="center"/>
    </xf>
    <xf numFmtId="0" fontId="93" fillId="56" borderId="131" applyNumberFormat="0" applyProtection="0">
      <alignment vertical="top"/>
    </xf>
    <xf numFmtId="0" fontId="28" fillId="94" borderId="136" applyNumberFormat="0" applyProtection="0">
      <alignment horizontal="left" vertical="center" indent="1"/>
    </xf>
    <xf numFmtId="0" fontId="157" fillId="54" borderId="132" applyNumberFormat="0" applyAlignment="0" applyProtection="0"/>
    <xf numFmtId="0" fontId="110" fillId="86" borderId="136" applyNumberFormat="0" applyProtection="0">
      <alignment horizontal="left" vertical="top" indent="1"/>
    </xf>
    <xf numFmtId="0" fontId="143" fillId="54" borderId="129" applyNumberFormat="0" applyAlignment="0" applyProtection="0"/>
    <xf numFmtId="0" fontId="50" fillId="0" borderId="141">
      <alignment horizontal="left" vertical="center"/>
    </xf>
    <xf numFmtId="0" fontId="88" fillId="54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8" fillId="56" borderId="131" applyNumberFormat="0" applyAlignment="0" applyProtection="0"/>
    <xf numFmtId="0" fontId="87" fillId="54" borderId="132" applyNumberFormat="0" applyAlignment="0" applyProtection="0"/>
    <xf numFmtId="0" fontId="96" fillId="0" borderId="133" applyNumberFormat="0" applyFill="0" applyAlignment="0" applyProtection="0"/>
    <xf numFmtId="0" fontId="74" fillId="82" borderId="132" applyNumberFormat="0" applyAlignment="0" applyProtection="0"/>
    <xf numFmtId="0" fontId="217" fillId="82" borderId="129" applyNumberFormat="0" applyAlignment="0" applyProtection="0"/>
    <xf numFmtId="0" fontId="70" fillId="74" borderId="129" applyNumberFormat="0" applyAlignment="0" applyProtection="0"/>
    <xf numFmtId="0" fontId="76" fillId="0" borderId="142" applyNumberFormat="0" applyFill="0" applyAlignment="0" applyProtection="0"/>
    <xf numFmtId="0" fontId="28" fillId="79" borderId="131" applyNumberFormat="0" applyFon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94" fillId="41" borderId="12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23" fillId="0" borderId="0">
      <alignment vertical="center"/>
    </xf>
    <xf numFmtId="43" fontId="7" fillId="0" borderId="0" applyFont="0" applyFill="0" applyBorder="0" applyAlignment="0" applyProtection="0"/>
    <xf numFmtId="0" fontId="224" fillId="0" borderId="0">
      <alignment vertical="center"/>
    </xf>
    <xf numFmtId="0" fontId="3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4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8" fillId="54" borderId="143" applyNumberFormat="0" applyAlignment="0" applyProtection="0"/>
    <xf numFmtId="10" fontId="49" fillId="35" borderId="56" applyNumberFormat="0" applyBorder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8" fillId="56" borderId="144" applyNumberFormat="0" applyAlignment="0" applyProtection="0"/>
    <xf numFmtId="0" fontId="87" fillId="54" borderId="145" applyNumberFormat="0" applyAlignment="0" applyProtection="0"/>
    <xf numFmtId="9" fontId="28" fillId="0" borderId="0" applyFont="0" applyFill="0" applyBorder="0" applyAlignment="0" applyProtection="0"/>
    <xf numFmtId="0" fontId="96" fillId="0" borderId="146" applyNumberFormat="0" applyFill="0" applyAlignment="0" applyProtection="0"/>
    <xf numFmtId="0" fontId="74" fillId="82" borderId="145" applyNumberFormat="0" applyAlignment="0" applyProtection="0"/>
    <xf numFmtId="0" fontId="217" fillId="82" borderId="143" applyNumberFormat="0" applyAlignment="0" applyProtection="0"/>
    <xf numFmtId="0" fontId="70" fillId="74" borderId="143" applyNumberFormat="0" applyAlignment="0" applyProtection="0"/>
    <xf numFmtId="0" fontId="28" fillId="79" borderId="144" applyNumberFormat="0" applyFon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94" fillId="41" borderId="143" applyNumberFormat="0" applyAlignment="0" applyProtection="0"/>
    <xf numFmtId="0" fontId="34" fillId="0" borderId="0">
      <alignment vertical="top"/>
    </xf>
    <xf numFmtId="0" fontId="35" fillId="56" borderId="144" applyNumberFormat="0" applyAlignment="0" applyProtection="0"/>
    <xf numFmtId="0" fontId="28" fillId="0" borderId="0"/>
    <xf numFmtId="0" fontId="35" fillId="0" borderId="0"/>
    <xf numFmtId="3" fontId="225" fillId="86" borderId="56">
      <alignment horizontal="left" vertical="top" wrapText="1"/>
      <protection locked="0"/>
    </xf>
    <xf numFmtId="0" fontId="33" fillId="0" borderId="0"/>
    <xf numFmtId="0" fontId="210" fillId="0" borderId="0" applyNumberFormat="0" applyFill="0" applyBorder="0" applyAlignment="0" applyProtection="0"/>
    <xf numFmtId="0" fontId="191" fillId="0" borderId="9" applyNumberFormat="0" applyFill="0" applyAlignment="0" applyProtection="0"/>
    <xf numFmtId="0" fontId="192" fillId="0" borderId="10" applyNumberFormat="0" applyFill="0" applyAlignment="0" applyProtection="0"/>
    <xf numFmtId="0" fontId="193" fillId="0" borderId="11" applyNumberFormat="0" applyFill="0" applyAlignment="0" applyProtection="0"/>
    <xf numFmtId="0" fontId="193" fillId="0" borderId="0" applyNumberFormat="0" applyFill="0" applyBorder="0" applyAlignment="0" applyProtection="0"/>
    <xf numFmtId="0" fontId="194" fillId="3" borderId="0" applyNumberFormat="0" applyBorder="0" applyAlignment="0" applyProtection="0"/>
    <xf numFmtId="0" fontId="195" fillId="4" borderId="0" applyNumberFormat="0" applyBorder="0" applyAlignment="0" applyProtection="0"/>
    <xf numFmtId="0" fontId="211" fillId="5" borderId="0" applyNumberFormat="0" applyBorder="0" applyAlignment="0" applyProtection="0"/>
    <xf numFmtId="0" fontId="196" fillId="6" borderId="12" applyNumberFormat="0" applyAlignment="0" applyProtection="0"/>
    <xf numFmtId="0" fontId="197" fillId="7" borderId="13" applyNumberFormat="0" applyAlignment="0" applyProtection="0"/>
    <xf numFmtId="0" fontId="198" fillId="7" borderId="12" applyNumberFormat="0" applyAlignment="0" applyProtection="0"/>
    <xf numFmtId="0" fontId="199" fillId="0" borderId="14" applyNumberFormat="0" applyFill="0" applyAlignment="0" applyProtection="0"/>
    <xf numFmtId="0" fontId="200" fillId="8" borderId="15" applyNumberFormat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17" applyNumberFormat="0" applyFill="0" applyAlignment="0" applyProtection="0"/>
    <xf numFmtId="0" fontId="204" fillId="10" borderId="0" applyNumberFormat="0" applyBorder="0" applyAlignment="0" applyProtection="0"/>
    <xf numFmtId="0" fontId="204" fillId="14" borderId="0" applyNumberFormat="0" applyBorder="0" applyAlignment="0" applyProtection="0"/>
    <xf numFmtId="0" fontId="204" fillId="18" borderId="0" applyNumberFormat="0" applyBorder="0" applyAlignment="0" applyProtection="0"/>
    <xf numFmtId="0" fontId="204" fillId="22" borderId="0" applyNumberFormat="0" applyBorder="0" applyAlignment="0" applyProtection="0"/>
    <xf numFmtId="0" fontId="204" fillId="26" borderId="0" applyNumberFormat="0" applyBorder="0" applyAlignment="0" applyProtection="0"/>
    <xf numFmtId="0" fontId="204" fillId="30" borderId="0" applyNumberFormat="0" applyBorder="0" applyAlignment="0" applyProtection="0"/>
    <xf numFmtId="0" fontId="196" fillId="6" borderId="12" applyNumberFormat="0" applyAlignment="0" applyProtection="0"/>
    <xf numFmtId="170" fontId="226" fillId="0" borderId="0" applyFont="0" applyFill="0" applyBorder="0" applyAlignment="0" applyProtection="0"/>
    <xf numFmtId="0" fontId="7" fillId="0" borderId="0"/>
    <xf numFmtId="186" fontId="35" fillId="0" borderId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170" fontId="28" fillId="0" borderId="0" applyFont="0" applyFill="0" applyBorder="0" applyAlignment="0" applyProtection="0"/>
    <xf numFmtId="0" fontId="28" fillId="0" borderId="0"/>
    <xf numFmtId="0" fontId="35" fillId="0" borderId="0"/>
    <xf numFmtId="0" fontId="29" fillId="0" borderId="0">
      <alignment vertical="center"/>
    </xf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27" fillId="0" borderId="0"/>
    <xf numFmtId="0" fontId="1" fillId="0" borderId="0"/>
    <xf numFmtId="43" fontId="1" fillId="0" borderId="0" applyFont="0" applyFill="0" applyBorder="0" applyAlignment="0" applyProtection="0"/>
    <xf numFmtId="0" fontId="227" fillId="0" borderId="0"/>
    <xf numFmtId="0" fontId="227" fillId="0" borderId="0"/>
    <xf numFmtId="0" fontId="1" fillId="0" borderId="0"/>
    <xf numFmtId="0" fontId="3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5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8" fillId="0" borderId="0"/>
    <xf numFmtId="0" fontId="41" fillId="0" borderId="0"/>
    <xf numFmtId="0" fontId="40" fillId="0" borderId="0"/>
    <xf numFmtId="0" fontId="34" fillId="0" borderId="0">
      <alignment vertical="top"/>
    </xf>
    <xf numFmtId="43" fontId="7" fillId="0" borderId="0" applyFont="0" applyFill="0" applyBorder="0" applyAlignment="0" applyProtection="0"/>
    <xf numFmtId="175" fontId="8" fillId="0" borderId="0" applyFill="0" applyBorder="0" applyAlignment="0" applyProtection="0"/>
    <xf numFmtId="0" fontId="97" fillId="0" borderId="28" applyNumberFormat="0" applyFill="0" applyAlignment="0" applyProtection="0"/>
    <xf numFmtId="0" fontId="98" fillId="0" borderId="19" applyNumberFormat="0" applyFill="0" applyAlignment="0" applyProtection="0"/>
    <xf numFmtId="0" fontId="99" fillId="0" borderId="29" applyNumberFormat="0" applyFill="0" applyAlignment="0" applyProtection="0"/>
    <xf numFmtId="0" fontId="28" fillId="0" borderId="0"/>
    <xf numFmtId="0" fontId="81" fillId="0" borderId="0"/>
    <xf numFmtId="0" fontId="81" fillId="0" borderId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98" fillId="0" borderId="19" applyNumberFormat="0" applyFill="0" applyAlignment="0" applyProtection="0"/>
  </cellStyleXfs>
  <cellXfs count="103">
    <xf numFmtId="0" fontId="0" fillId="0" borderId="0" xfId="0"/>
    <xf numFmtId="1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41" fontId="3" fillId="0" borderId="0" xfId="1" applyNumberFormat="1" applyFont="1" applyFill="1" applyBorder="1" applyAlignment="1">
      <alignment horizontal="right" vertical="top"/>
    </xf>
    <xf numFmtId="37" fontId="3" fillId="0" borderId="2" xfId="0" applyNumberFormat="1" applyFont="1" applyBorder="1" applyAlignment="1">
      <alignment vertical="top"/>
    </xf>
    <xf numFmtId="167" fontId="3" fillId="0" borderId="3" xfId="0" applyNumberFormat="1" applyFont="1" applyBorder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41" fontId="6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7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center" vertical="top"/>
    </xf>
    <xf numFmtId="41" fontId="3" fillId="0" borderId="6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vertical="top"/>
    </xf>
    <xf numFmtId="37" fontId="3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left" vertical="top"/>
    </xf>
    <xf numFmtId="37" fontId="3" fillId="0" borderId="0" xfId="0" quotePrefix="1" applyNumberFormat="1" applyFont="1" applyAlignment="1">
      <alignment horizontal="center" vertical="top"/>
    </xf>
    <xf numFmtId="39" fontId="3" fillId="0" borderId="0" xfId="0" quotePrefix="1" applyNumberFormat="1" applyFont="1" applyAlignment="1">
      <alignment horizontal="center" vertical="top"/>
    </xf>
    <xf numFmtId="37" fontId="3" fillId="0" borderId="5" xfId="0" applyNumberFormat="1" applyFont="1" applyBorder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7" fontId="3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41" fontId="3" fillId="0" borderId="0" xfId="1" applyNumberFormat="1" applyFont="1" applyFill="1" applyAlignment="1">
      <alignment horizontal="right" vertical="top"/>
    </xf>
    <xf numFmtId="37" fontId="9" fillId="0" borderId="0" xfId="0" applyNumberFormat="1" applyFont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37" fontId="3" fillId="2" borderId="0" xfId="0" applyNumberFormat="1" applyFont="1" applyFill="1" applyAlignment="1">
      <alignment horizontal="center" vertical="top"/>
    </xf>
    <xf numFmtId="39" fontId="3" fillId="0" borderId="0" xfId="0" applyNumberFormat="1" applyFont="1" applyAlignment="1">
      <alignment vertical="top"/>
    </xf>
    <xf numFmtId="0" fontId="2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41" fontId="0" fillId="0" borderId="0" xfId="0" applyNumberFormat="1"/>
    <xf numFmtId="37" fontId="3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/>
    <xf numFmtId="41" fontId="3" fillId="0" borderId="1" xfId="0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 vertical="top"/>
    </xf>
    <xf numFmtId="41" fontId="3" fillId="0" borderId="7" xfId="0" applyNumberFormat="1" applyFont="1" applyBorder="1" applyAlignment="1">
      <alignment horizontal="right" vertical="top"/>
    </xf>
    <xf numFmtId="41" fontId="3" fillId="0" borderId="8" xfId="0" applyNumberFormat="1" applyFont="1" applyBorder="1" applyAlignment="1">
      <alignment horizontal="right" vertical="top"/>
    </xf>
    <xf numFmtId="0" fontId="3" fillId="0" borderId="0" xfId="3" applyFont="1" applyAlignment="1">
      <alignment vertical="top"/>
    </xf>
    <xf numFmtId="37" fontId="5" fillId="0" borderId="0" xfId="3" applyNumberFormat="1" applyFont="1" applyAlignment="1">
      <alignment horizontal="center" vertical="top"/>
    </xf>
    <xf numFmtId="37" fontId="3" fillId="0" borderId="0" xfId="3" applyNumberFormat="1" applyFont="1" applyAlignment="1">
      <alignment vertical="top"/>
    </xf>
    <xf numFmtId="41" fontId="3" fillId="0" borderId="0" xfId="4" applyNumberFormat="1" applyFont="1" applyFill="1" applyAlignment="1">
      <alignment horizontal="right" vertical="top"/>
    </xf>
    <xf numFmtId="41" fontId="3" fillId="0" borderId="0" xfId="3" applyNumberFormat="1" applyFont="1" applyAlignment="1">
      <alignment vertical="top"/>
    </xf>
    <xf numFmtId="41" fontId="3" fillId="0" borderId="0" xfId="3" applyNumberFormat="1" applyFont="1" applyAlignment="1">
      <alignment horizontal="right" vertical="top"/>
    </xf>
    <xf numFmtId="0" fontId="3" fillId="0" borderId="0" xfId="3" applyFont="1" applyAlignment="1">
      <alignment horizontal="left" vertical="top"/>
    </xf>
    <xf numFmtId="41" fontId="3" fillId="0" borderId="0" xfId="4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vertical="top"/>
    </xf>
    <xf numFmtId="41" fontId="3" fillId="0" borderId="2" xfId="4" applyNumberFormat="1" applyFont="1" applyFill="1" applyBorder="1" applyAlignment="1">
      <alignment horizontal="right" vertical="top"/>
    </xf>
    <xf numFmtId="0" fontId="3" fillId="0" borderId="0" xfId="5" applyFont="1" applyAlignment="1">
      <alignment vertical="top"/>
    </xf>
    <xf numFmtId="37" fontId="3" fillId="0" borderId="0" xfId="5" applyNumberFormat="1" applyFont="1" applyAlignment="1">
      <alignment vertical="top"/>
    </xf>
    <xf numFmtId="37" fontId="5" fillId="0" borderId="0" xfId="5" applyNumberFormat="1" applyFont="1" applyAlignment="1">
      <alignment horizontal="center" vertical="top"/>
    </xf>
    <xf numFmtId="41" fontId="3" fillId="0" borderId="0" xfId="5" applyNumberFormat="1" applyFont="1" applyAlignment="1">
      <alignment horizontal="right" vertical="top"/>
    </xf>
    <xf numFmtId="164" fontId="3" fillId="0" borderId="0" xfId="5" applyNumberFormat="1" applyFont="1" applyAlignment="1">
      <alignment vertical="top"/>
    </xf>
    <xf numFmtId="41" fontId="3" fillId="0" borderId="0" xfId="5" applyNumberFormat="1" applyFont="1" applyAlignment="1">
      <alignment vertical="top"/>
    </xf>
    <xf numFmtId="0" fontId="228" fillId="0" borderId="0" xfId="5" applyFont="1" applyAlignment="1">
      <alignment vertical="top"/>
    </xf>
    <xf numFmtId="41" fontId="3" fillId="112" borderId="0" xfId="0" applyNumberFormat="1" applyFont="1" applyFill="1" applyAlignment="1">
      <alignment horizontal="right" vertical="top"/>
    </xf>
    <xf numFmtId="43" fontId="3" fillId="0" borderId="0" xfId="4" applyFont="1" applyAlignment="1">
      <alignment vertical="top"/>
    </xf>
    <xf numFmtId="41" fontId="3" fillId="0" borderId="2" xfId="5" applyNumberFormat="1" applyFont="1" applyBorder="1" applyAlignment="1">
      <alignment vertical="top"/>
    </xf>
    <xf numFmtId="41" fontId="3" fillId="112" borderId="2" xfId="0" applyNumberFormat="1" applyFont="1" applyFill="1" applyBorder="1" applyAlignment="1">
      <alignment horizontal="right" vertical="top"/>
    </xf>
    <xf numFmtId="41" fontId="3" fillId="0" borderId="147" xfId="0" applyNumberFormat="1" applyFont="1" applyBorder="1" applyAlignment="1">
      <alignment horizontal="right" vertical="top"/>
    </xf>
    <xf numFmtId="37" fontId="2" fillId="0" borderId="2" xfId="0" applyNumberFormat="1" applyFont="1" applyBorder="1" applyAlignment="1">
      <alignment horizontal="center" vertical="top"/>
    </xf>
    <xf numFmtId="37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top"/>
    </xf>
    <xf numFmtId="165" fontId="3" fillId="0" borderId="4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</cellXfs>
  <cellStyles count="33463">
    <cellStyle name="??" xfId="82" xr:uid="{C77E7DFA-258C-4E22-B810-931974E7E948}"/>
    <cellStyle name="?? - Style1" xfId="129" xr:uid="{893124F4-F854-471F-9353-1B18D98948A6}"/>
    <cellStyle name="?? - Style1 2" xfId="148" xr:uid="{7E6F37AD-F62D-47CA-AC32-78099C602204}"/>
    <cellStyle name="?? - Style1 2 2" xfId="29868" xr:uid="{813C4EBE-892B-4AFD-A4C3-0CA534AC1A58}"/>
    <cellStyle name="?? [0] - Style2" xfId="104" xr:uid="{7497CB84-A5A0-451B-94EE-26E9CB54DE0D}"/>
    <cellStyle name="?? [0] - Style2 2" xfId="149" xr:uid="{C350DF65-062B-45B8-B876-F6C576EF591B}"/>
    <cellStyle name="?? [0] - Style2 2 2" xfId="29869" xr:uid="{6D573DEE-0571-47F6-9C8F-2DD4768EA7C3}"/>
    <cellStyle name="?? [0]_PERSONAL" xfId="134" xr:uid="{FD943948-2BA3-418E-892F-DF9D4566E542}"/>
    <cellStyle name="?? 2" xfId="147" xr:uid="{B249D597-1C6C-4659-85B4-8AB9AC5E69E6}"/>
    <cellStyle name="?? 3" xfId="29867" xr:uid="{6F1AC7B9-922E-4491-A628-8CCA90FAD182}"/>
    <cellStyle name="?? 4" xfId="1036" xr:uid="{ADEE5423-661B-4CA9-9D0C-C2C83C9F6D0C}"/>
    <cellStyle name="?????? - Style3" xfId="103" xr:uid="{39876BE0-2EE7-4E02-BAEF-AE8622F53DE6}"/>
    <cellStyle name="?????? - Style3 2" xfId="150" xr:uid="{20472EE7-55EE-4C44-875D-A3258AE22E62}"/>
    <cellStyle name="?????? - Style3 2 2" xfId="29870" xr:uid="{CAB6390C-DEA7-4E66-B0A9-147BC6FE3C1A}"/>
    <cellStyle name="?????? - Style4" xfId="130" xr:uid="{0C5D3A7A-1F8F-46C0-8FD8-D76DD58E5454}"/>
    <cellStyle name="?????? - Style4 2" xfId="151" xr:uid="{C5AF8809-F2CC-4F0C-8216-8139FC3B2068}"/>
    <cellStyle name="?????? - Style4 2 2" xfId="29871" xr:uid="{5A2C0201-8F2E-4DD3-BA6B-B3ED048BAB3A}"/>
    <cellStyle name="??????????????????? [0]_PERSONAL" xfId="102" xr:uid="{62791CF0-CC2E-4452-9653-EDC83D81C10B}"/>
    <cellStyle name="???????????????????_PERSONAL" xfId="84" xr:uid="{1F78840A-C276-4C53-9329-C9D22DAE6BD1}"/>
    <cellStyle name="????_P - Style5" xfId="105" xr:uid="{B8B850E5-CBEF-4AF0-9736-8A39EB7A4019}"/>
    <cellStyle name="??_PER - Style6" xfId="110" xr:uid="{863255D9-755E-44BC-BD46-64E26AFBB551}"/>
    <cellStyle name="20% - Accent1" xfId="23" builtinId="30" customBuiltin="1"/>
    <cellStyle name="20% - Accent1 10" xfId="2741" xr:uid="{92C28461-F5C4-457B-AC3C-7434794CCF54}"/>
    <cellStyle name="20% - Accent1 10 10" xfId="8247" xr:uid="{4AE38EEF-22D0-430E-BB1C-10C6A7C0BA86}"/>
    <cellStyle name="20% - Accent1 10 11" xfId="8859" xr:uid="{B59F6C6E-93CB-4E5A-B4BD-02578A331E0B}"/>
    <cellStyle name="20% - Accent1 10 12" xfId="9471" xr:uid="{9E3C2A47-D7BF-4CCA-BFCF-93ACCD17B1EC}"/>
    <cellStyle name="20% - Accent1 10 13" xfId="10083" xr:uid="{2F6410C8-A563-427E-A071-961A5E024B88}"/>
    <cellStyle name="20% - Accent1 10 14" xfId="10695" xr:uid="{158DE0B2-B712-4758-A905-40D86D1F54F5}"/>
    <cellStyle name="20% - Accent1 10 15" xfId="11307" xr:uid="{589E97F7-F674-456E-BF0B-C00B55095D3E}"/>
    <cellStyle name="20% - Accent1 10 16" xfId="11919" xr:uid="{ECA7F6D1-BD4C-4BD9-9196-F82A18F35771}"/>
    <cellStyle name="20% - Accent1 10 17" xfId="12531" xr:uid="{B2EE1444-54D6-43AA-876D-BE536DDA7169}"/>
    <cellStyle name="20% - Accent1 10 18" xfId="13143" xr:uid="{D8D446FB-9FA0-45D6-8AF8-7B5C04718A1F}"/>
    <cellStyle name="20% - Accent1 10 19" xfId="13755" xr:uid="{7C962B8D-898D-4A6A-92C4-D51FE4FB47A1}"/>
    <cellStyle name="20% - Accent1 10 2" xfId="3352" xr:uid="{AD4F5A42-2A53-4B29-BFA9-9B131A2D173E}"/>
    <cellStyle name="20% - Accent1 10 2 2" xfId="19650" xr:uid="{6FA065E4-D7DC-452C-A527-3674154F658D}"/>
    <cellStyle name="20% - Accent1 10 2 3" xfId="23703" xr:uid="{05E2A21D-71DE-4BD7-B55C-7EE805F13B7C}"/>
    <cellStyle name="20% - Accent1 10 2 4" xfId="18120" xr:uid="{BFAE9AF7-67DC-4FB1-84F9-8F45D5ED8618}"/>
    <cellStyle name="20% - Accent1 10 20" xfId="14367" xr:uid="{4744020B-3BDC-42E0-BA4A-24B502CF3E2B}"/>
    <cellStyle name="20% - Accent1 10 21" xfId="14979" xr:uid="{2B1F08D8-A27A-472F-B561-21E2B4AB7CDC}"/>
    <cellStyle name="20% - Accent1 10 22" xfId="15591" xr:uid="{43D4821B-1851-4D5C-AE8B-FE161EA95692}"/>
    <cellStyle name="20% - Accent1 10 23" xfId="16203" xr:uid="{845D9EFE-78DC-43D6-A8FA-0B7A27D532FF}"/>
    <cellStyle name="20% - Accent1 10 24" xfId="26763" xr:uid="{10648824-96F2-40DB-B52D-FC1CDBE593A8}"/>
    <cellStyle name="20% - Accent1 10 25" xfId="29497" xr:uid="{D14B2339-BCD9-4825-9CDD-502C5B88E20B}"/>
    <cellStyle name="20% - Accent1 10 3" xfId="3963" xr:uid="{BE7BFB04-BC70-432C-A54A-DB9C8DEDEFA5}"/>
    <cellStyle name="20% - Accent1 10 3 2" xfId="24315" xr:uid="{D21735F9-7352-4A61-8073-5F640D02AF31}"/>
    <cellStyle name="20% - Accent1 10 3 3" xfId="20262" xr:uid="{4A06A77D-F77C-4E8B-8809-E852B093E836}"/>
    <cellStyle name="20% - Accent1 10 4" xfId="4575" xr:uid="{A6158FBD-9FD5-4C9F-94B8-2A3398B7B1AB}"/>
    <cellStyle name="20% - Accent1 10 4 2" xfId="24927" xr:uid="{CC7D5E63-D5C8-4033-AB3D-9883DD35384B}"/>
    <cellStyle name="20% - Accent1 10 4 3" xfId="20874" xr:uid="{351A61DC-5F62-4A05-A991-F2764A3A3F7F}"/>
    <cellStyle name="20% - Accent1 10 5" xfId="5187" xr:uid="{2888AB78-51F7-4FE8-99C9-6981C06B0EAA}"/>
    <cellStyle name="20% - Accent1 10 5 2" xfId="25539" xr:uid="{6A615F52-306A-446F-8842-B4539DCEBFB7}"/>
    <cellStyle name="20% - Accent1 10 5 3" xfId="21486" xr:uid="{B472725C-5909-461F-AAB9-DFC2DE5740A3}"/>
    <cellStyle name="20% - Accent1 10 6" xfId="5799" xr:uid="{A7E57E3A-3B21-45EF-ACC2-99421AB0684C}"/>
    <cellStyle name="20% - Accent1 10 6 2" xfId="26151" xr:uid="{35E3D60C-D265-4F11-BEAC-F766C64235A3}"/>
    <cellStyle name="20% - Accent1 10 6 3" xfId="22098" xr:uid="{146536D6-6251-4E4E-A0AD-557A810D8430}"/>
    <cellStyle name="20% - Accent1 10 7" xfId="6411" xr:uid="{05B21243-6021-4FAF-9AD4-40F23C31A9B4}"/>
    <cellStyle name="20% - Accent1 10 7 2" xfId="19038" xr:uid="{AA7669BC-0392-4845-A49B-9514771F64B8}"/>
    <cellStyle name="20% - Accent1 10 8" xfId="7023" xr:uid="{12C79731-F41E-436A-B418-933E7BDD9683}"/>
    <cellStyle name="20% - Accent1 10 8 2" xfId="23092" xr:uid="{A42B1560-3FB1-426F-806F-CFB51C2BF737}"/>
    <cellStyle name="20% - Accent1 10 9" xfId="7635" xr:uid="{8D2CA9EF-2E84-43AC-85DB-006E290FCFCD}"/>
    <cellStyle name="20% - Accent1 11" xfId="2764" xr:uid="{9FCF8620-C80B-42C0-BE72-D95C610296DC}"/>
    <cellStyle name="20% - Accent1 11 10" xfId="8270" xr:uid="{AE040E9A-28ED-4BA8-93DE-647E0A512AE6}"/>
    <cellStyle name="20% - Accent1 11 11" xfId="8882" xr:uid="{76969DD9-BA84-43E1-9518-BCB86D977AF6}"/>
    <cellStyle name="20% - Accent1 11 12" xfId="9494" xr:uid="{E0161A03-37C0-443F-B102-4E0CC4359DFF}"/>
    <cellStyle name="20% - Accent1 11 13" xfId="10106" xr:uid="{67A34479-0070-4427-B5D9-0749ACCF3B51}"/>
    <cellStyle name="20% - Accent1 11 14" xfId="10718" xr:uid="{45F285C8-89DC-495D-B3C0-2C05A6EDE9C1}"/>
    <cellStyle name="20% - Accent1 11 15" xfId="11330" xr:uid="{E634DC5C-F18C-4F52-B377-53A266E467C3}"/>
    <cellStyle name="20% - Accent1 11 16" xfId="11942" xr:uid="{CAB74E14-366D-4617-BB07-A9741F684D15}"/>
    <cellStyle name="20% - Accent1 11 17" xfId="12554" xr:uid="{DB1AED4D-A877-4358-BFF4-2876FAB87A75}"/>
    <cellStyle name="20% - Accent1 11 18" xfId="13166" xr:uid="{1F01201C-4BBB-4B36-9C92-6F81EE0CE660}"/>
    <cellStyle name="20% - Accent1 11 19" xfId="13778" xr:uid="{7A6D66D2-B53C-4526-8B6C-818983BD72FC}"/>
    <cellStyle name="20% - Accent1 11 2" xfId="3375" xr:uid="{61228428-A1D2-4BCB-8B00-9D87B46ADA88}"/>
    <cellStyle name="20% - Accent1 11 2 2" xfId="23726" xr:uid="{ECD3A9E5-257D-4FE1-A058-CD6FFE3F0AE9}"/>
    <cellStyle name="20% - Accent1 11 2 3" xfId="19673" xr:uid="{CEA6B6EF-99BD-4865-802F-F1E83A8653FE}"/>
    <cellStyle name="20% - Accent1 11 20" xfId="14390" xr:uid="{C1720109-068D-4BB1-8762-597946805374}"/>
    <cellStyle name="20% - Accent1 11 21" xfId="15002" xr:uid="{C3FA8B3B-FAE0-4B49-B88A-717D05BE9421}"/>
    <cellStyle name="20% - Accent1 11 22" xfId="15614" xr:uid="{7BC4134F-7EAE-411A-A9F1-2214F471776D}"/>
    <cellStyle name="20% - Accent1 11 23" xfId="16226" xr:uid="{C178C687-F203-40A7-AE06-301FEDCF5A6B}"/>
    <cellStyle name="20% - Accent1 11 24" xfId="26786" xr:uid="{35BF0635-F92D-4CC3-AC6D-80B02068E461}"/>
    <cellStyle name="20% - Accent1 11 25" xfId="29519" xr:uid="{CCCF1E4F-16BE-48C0-8145-F99BBF05EC92}"/>
    <cellStyle name="20% - Accent1 11 3" xfId="3986" xr:uid="{8E1E6FE1-E58F-49C7-80FE-EBF36B9C2ACA}"/>
    <cellStyle name="20% - Accent1 11 3 2" xfId="24338" xr:uid="{8E505F2B-F68A-4EAD-8F4C-06D747E8E9EB}"/>
    <cellStyle name="20% - Accent1 11 3 3" xfId="20285" xr:uid="{C2821A7D-B1F8-489D-800B-5CA621A77DA1}"/>
    <cellStyle name="20% - Accent1 11 4" xfId="4598" xr:uid="{5B862432-B136-436F-A351-A44F307555E7}"/>
    <cellStyle name="20% - Accent1 11 4 2" xfId="24950" xr:uid="{B44DF679-2683-4BC2-B569-C2580DBC95AB}"/>
    <cellStyle name="20% - Accent1 11 4 3" xfId="20897" xr:uid="{797777C8-0699-4071-8C36-D5D35BC65559}"/>
    <cellStyle name="20% - Accent1 11 5" xfId="5210" xr:uid="{577DDECB-05C7-4F69-9286-B142492815F3}"/>
    <cellStyle name="20% - Accent1 11 5 2" xfId="25562" xr:uid="{C5D00B43-AE44-4298-9122-11A70AE35CCD}"/>
    <cellStyle name="20% - Accent1 11 5 3" xfId="21509" xr:uid="{97000B22-C716-4629-B290-E49E62467BA5}"/>
    <cellStyle name="20% - Accent1 11 6" xfId="5822" xr:uid="{5A54EC53-CA33-42C8-89E7-9393A5D7456B}"/>
    <cellStyle name="20% - Accent1 11 6 2" xfId="26174" xr:uid="{0AF16955-4093-4CB8-9058-7ED527C277E1}"/>
    <cellStyle name="20% - Accent1 11 6 3" xfId="22121" xr:uid="{2A192A62-2AA4-44F7-BFC1-5EE73B7E8D66}"/>
    <cellStyle name="20% - Accent1 11 7" xfId="6434" xr:uid="{F211CF78-96ED-44F8-A889-39874788BCEF}"/>
    <cellStyle name="20% - Accent1 11 7 2" xfId="19061" xr:uid="{9414E5DE-55D8-4CA5-B316-B0A3317E1CDD}"/>
    <cellStyle name="20% - Accent1 11 8" xfId="7046" xr:uid="{E76FFF67-D71A-4137-8A33-7E36BEB71D9B}"/>
    <cellStyle name="20% - Accent1 11 8 2" xfId="23115" xr:uid="{6295F4DF-7DBE-4C0E-953B-B6CEF61A0735}"/>
    <cellStyle name="20% - Accent1 11 9" xfId="7658" xr:uid="{8D15447E-9AE8-4A33-BE79-65CCE2601E8E}"/>
    <cellStyle name="20% - Accent1 12" xfId="2786" xr:uid="{C239B004-4EC9-4485-8264-33806FA6DE9B}"/>
    <cellStyle name="20% - Accent1 12 10" xfId="8293" xr:uid="{EBC03509-968B-46B4-BD9D-34FE182C0483}"/>
    <cellStyle name="20% - Accent1 12 11" xfId="8905" xr:uid="{3FBB3FD9-6542-4C8A-A14E-9EEB586A608E}"/>
    <cellStyle name="20% - Accent1 12 12" xfId="9517" xr:uid="{9ABD6CE5-D3DD-49F3-9642-C0EC7867FCA2}"/>
    <cellStyle name="20% - Accent1 12 13" xfId="10129" xr:uid="{050860A4-017D-476A-9873-CD048D92E225}"/>
    <cellStyle name="20% - Accent1 12 14" xfId="10741" xr:uid="{460296AA-7D27-4AA2-A11F-E53303E517AD}"/>
    <cellStyle name="20% - Accent1 12 15" xfId="11353" xr:uid="{377CF800-DB0D-47D0-9A9B-7CF53602BDB0}"/>
    <cellStyle name="20% - Accent1 12 16" xfId="11965" xr:uid="{EEB4962A-7718-43F9-878F-DD90E13442E0}"/>
    <cellStyle name="20% - Accent1 12 17" xfId="12577" xr:uid="{A609CBDA-B9E7-4EF7-B769-ADC25A44073E}"/>
    <cellStyle name="20% - Accent1 12 18" xfId="13189" xr:uid="{4C0F50DA-6D06-49C2-8ABC-2E9553F729B8}"/>
    <cellStyle name="20% - Accent1 12 19" xfId="13801" xr:uid="{99348DB1-20CC-49EA-94EF-3EAD36BB5D06}"/>
    <cellStyle name="20% - Accent1 12 2" xfId="3397" xr:uid="{F7EDD1A0-6FFC-482B-A2C3-1975A566DABD}"/>
    <cellStyle name="20% - Accent1 12 2 2" xfId="23749" xr:uid="{F28B4644-3EF8-4452-9BD7-F7A569C70E22}"/>
    <cellStyle name="20% - Accent1 12 2 3" xfId="19696" xr:uid="{B99122C3-0D4C-463B-94E0-1B2CC2A56F88}"/>
    <cellStyle name="20% - Accent1 12 20" xfId="14413" xr:uid="{2D1E6A23-5A66-477F-9D50-771931B59791}"/>
    <cellStyle name="20% - Accent1 12 21" xfId="15025" xr:uid="{A0D653AD-E94A-4832-88A5-DC2CFE999018}"/>
    <cellStyle name="20% - Accent1 12 22" xfId="15637" xr:uid="{6C8C7B7A-F489-4E34-A563-5D6F470E847C}"/>
    <cellStyle name="20% - Accent1 12 23" xfId="16249" xr:uid="{B018F878-CC52-4E80-BCA8-BB846CF7FCC4}"/>
    <cellStyle name="20% - Accent1 12 24" xfId="26809" xr:uid="{AC197765-C6C7-4768-BAD4-D27894AC8EA4}"/>
    <cellStyle name="20% - Accent1 12 25" xfId="29572" xr:uid="{FF4A65BE-FC68-44A4-B6CC-A9404A2D6DEC}"/>
    <cellStyle name="20% - Accent1 12 3" xfId="4009" xr:uid="{582A2E41-EC23-4FED-A73A-BF5DA659545B}"/>
    <cellStyle name="20% - Accent1 12 3 2" xfId="24361" xr:uid="{5B86675D-F14F-40BD-9F79-74744258F394}"/>
    <cellStyle name="20% - Accent1 12 3 3" xfId="20308" xr:uid="{69512226-2DBF-43C7-8751-314024505858}"/>
    <cellStyle name="20% - Accent1 12 4" xfId="4621" xr:uid="{9886A4C0-A84E-441A-A008-49DEA22D7C66}"/>
    <cellStyle name="20% - Accent1 12 4 2" xfId="24973" xr:uid="{E1A0C29F-F52C-4839-9165-D05613AC2690}"/>
    <cellStyle name="20% - Accent1 12 4 3" xfId="20920" xr:uid="{569165C7-F825-45B4-90B5-D849636A4F2E}"/>
    <cellStyle name="20% - Accent1 12 5" xfId="5233" xr:uid="{3E1C4E78-BCBD-423C-B9B4-8C82A3348454}"/>
    <cellStyle name="20% - Accent1 12 5 2" xfId="25585" xr:uid="{57523823-76A3-47C0-8B0C-161DC0FC80C0}"/>
    <cellStyle name="20% - Accent1 12 5 3" xfId="21532" xr:uid="{7632FF05-887E-4906-86BD-D48837677AAC}"/>
    <cellStyle name="20% - Accent1 12 6" xfId="5845" xr:uid="{DC2C4EDD-ED89-47F4-8FF4-E7E70CDB7943}"/>
    <cellStyle name="20% - Accent1 12 6 2" xfId="26197" xr:uid="{37C3E45A-E41C-4646-B234-DEC697E376FE}"/>
    <cellStyle name="20% - Accent1 12 6 3" xfId="22144" xr:uid="{7BCB3EFD-9E1C-4859-9F6B-C9300AF45F6A}"/>
    <cellStyle name="20% - Accent1 12 7" xfId="6457" xr:uid="{092539A4-5C17-43C5-AE51-10AD27A20EC3}"/>
    <cellStyle name="20% - Accent1 12 7 2" xfId="19084" xr:uid="{C3F91978-BF8D-4238-AE8C-5773DD1C635A}"/>
    <cellStyle name="20% - Accent1 12 8" xfId="7069" xr:uid="{40BCF4A6-3EFD-4806-8899-DC4383832363}"/>
    <cellStyle name="20% - Accent1 12 8 2" xfId="23138" xr:uid="{D9CE35D5-2C5C-4158-98D2-7608831F58FF}"/>
    <cellStyle name="20% - Accent1 12 9" xfId="7681" xr:uid="{1EE76851-48B0-429D-810E-C8AA747921FF}"/>
    <cellStyle name="20% - Accent1 13" xfId="2809" xr:uid="{E8E81FB2-B090-4DF6-BBCC-105733321B0D}"/>
    <cellStyle name="20% - Accent1 13 10" xfId="8316" xr:uid="{FDE0152E-16BD-4C1F-B63B-4AE6ABEF75A9}"/>
    <cellStyle name="20% - Accent1 13 11" xfId="8928" xr:uid="{A3F06034-8E10-460C-93F4-F4886719CB43}"/>
    <cellStyle name="20% - Accent1 13 12" xfId="9540" xr:uid="{D338F4DA-CEF3-482D-8B01-A9A58A9EE8A2}"/>
    <cellStyle name="20% - Accent1 13 13" xfId="10152" xr:uid="{A4E18AF4-8123-46E8-ACC9-54676775A56D}"/>
    <cellStyle name="20% - Accent1 13 14" xfId="10764" xr:uid="{BA6E50E9-8676-4334-88E3-2801B2744191}"/>
    <cellStyle name="20% - Accent1 13 15" xfId="11376" xr:uid="{7CD98103-B82B-4CA6-93E3-999DF8AF5A25}"/>
    <cellStyle name="20% - Accent1 13 16" xfId="11988" xr:uid="{4AA05851-2B0C-4080-9F7E-BCE07B65395F}"/>
    <cellStyle name="20% - Accent1 13 17" xfId="12600" xr:uid="{8DFDAB6F-692F-4BCA-BB32-B6A4FD35F2FF}"/>
    <cellStyle name="20% - Accent1 13 18" xfId="13212" xr:uid="{8E28E9FA-EE35-44BF-BA8C-82C21BAC0DA7}"/>
    <cellStyle name="20% - Accent1 13 19" xfId="13824" xr:uid="{8B25532F-EDB3-493A-95ED-436A619B1F65}"/>
    <cellStyle name="20% - Accent1 13 2" xfId="3420" xr:uid="{09671E42-CA1C-4389-813C-B399C09B98C8}"/>
    <cellStyle name="20% - Accent1 13 2 2" xfId="23772" xr:uid="{7127767A-1331-4937-9109-E212F2D3B954}"/>
    <cellStyle name="20% - Accent1 13 2 3" xfId="19719" xr:uid="{8D384C51-6DCB-4D38-8FE4-D187FC036B74}"/>
    <cellStyle name="20% - Accent1 13 20" xfId="14436" xr:uid="{CE09C5F9-9D40-4EDF-BC2C-85873F016B98}"/>
    <cellStyle name="20% - Accent1 13 21" xfId="15048" xr:uid="{13E3A135-CCA4-4B0E-93D2-16B1BBB97795}"/>
    <cellStyle name="20% - Accent1 13 22" xfId="15660" xr:uid="{24A585FC-6986-41EE-BEE6-321CA7B35D46}"/>
    <cellStyle name="20% - Accent1 13 23" xfId="16272" xr:uid="{8759DEA0-51CF-4DB3-BBF9-477FA69A822B}"/>
    <cellStyle name="20% - Accent1 13 24" xfId="26832" xr:uid="{667B831A-4571-43F8-A2D1-1EDDD9DC2742}"/>
    <cellStyle name="20% - Accent1 13 25" xfId="29624" xr:uid="{D676C9A5-44BC-4205-829C-26AE1C2E268E}"/>
    <cellStyle name="20% - Accent1 13 3" xfId="4032" xr:uid="{89225ED9-4375-42F1-956E-B5E1D3096079}"/>
    <cellStyle name="20% - Accent1 13 3 2" xfId="24384" xr:uid="{4211C9BF-A4D2-40F8-AF14-A143A10B88AD}"/>
    <cellStyle name="20% - Accent1 13 3 3" xfId="20331" xr:uid="{D74C4CF0-7340-4008-8BB9-74B85643D12A}"/>
    <cellStyle name="20% - Accent1 13 4" xfId="4644" xr:uid="{8EEFAEB3-46AA-4920-80A8-986D3A80E9D9}"/>
    <cellStyle name="20% - Accent1 13 4 2" xfId="24996" xr:uid="{F84E90A2-FDBA-4BB7-B140-5B78E193F346}"/>
    <cellStyle name="20% - Accent1 13 4 3" xfId="20943" xr:uid="{7EBBDA08-4195-4783-9B91-C46C7C863CCF}"/>
    <cellStyle name="20% - Accent1 13 5" xfId="5256" xr:uid="{11C50CC1-ACB7-472A-BC62-551EFC24A8C2}"/>
    <cellStyle name="20% - Accent1 13 5 2" xfId="25608" xr:uid="{40BAB623-7422-4385-BE62-5F4B1C76BFA9}"/>
    <cellStyle name="20% - Accent1 13 5 3" xfId="21555" xr:uid="{4758C9A2-0872-40CC-A6E3-3F33098A15B5}"/>
    <cellStyle name="20% - Accent1 13 6" xfId="5868" xr:uid="{F822057B-B837-459D-B5B9-FF1BB3292183}"/>
    <cellStyle name="20% - Accent1 13 6 2" xfId="26220" xr:uid="{E43C48B0-8E21-4A32-AC18-4375F2A6752D}"/>
    <cellStyle name="20% - Accent1 13 6 3" xfId="22167" xr:uid="{0E49608F-6CD9-44D1-A414-AE48BC52FB54}"/>
    <cellStyle name="20% - Accent1 13 7" xfId="6480" xr:uid="{D05A6267-0225-42CF-8B0B-85CAB5026F18}"/>
    <cellStyle name="20% - Accent1 13 7 2" xfId="19107" xr:uid="{627F92AA-A36E-4B53-BA3D-E0429D07DAB5}"/>
    <cellStyle name="20% - Accent1 13 8" xfId="7092" xr:uid="{7F9393A9-D266-446D-AA9A-85C4E786F376}"/>
    <cellStyle name="20% - Accent1 13 8 2" xfId="23161" xr:uid="{5942CA6C-B95D-49E5-869E-36E5C58B60E9}"/>
    <cellStyle name="20% - Accent1 13 9" xfId="7704" xr:uid="{CAE266F7-871D-4178-A2CF-33AACDFF19CA}"/>
    <cellStyle name="20% - Accent1 14" xfId="2296" xr:uid="{C4E74CD1-3593-4E23-87C4-2A2A454EAB7F}"/>
    <cellStyle name="20% - Accent1 14 2" xfId="18591" xr:uid="{A4C4C0F9-3734-4E5E-A4B8-DC6D5D3D9049}"/>
    <cellStyle name="20% - Accent1 14 3" xfId="22645" xr:uid="{BC27EF7F-0198-4535-AC19-A34D0F28E10C}"/>
    <cellStyle name="20% - Accent1 14 4" xfId="17736" xr:uid="{539DE9F4-F413-4913-A22F-6890463390A6}"/>
    <cellStyle name="20% - Accent1 15" xfId="2905" xr:uid="{F6CF3688-B2E9-458F-A7FA-34CAB4397133}"/>
    <cellStyle name="20% - Accent1 15 2" xfId="23256" xr:uid="{6C42E64A-EF02-4372-8212-D324ACF23371}"/>
    <cellStyle name="20% - Accent1 15 3" xfId="19203" xr:uid="{AFB5F3A1-991B-4B11-A3B6-A9542ADC0A7A}"/>
    <cellStyle name="20% - Accent1 16" xfId="3516" xr:uid="{E4FD6A49-877F-4CE7-8F86-4CF3843F9689}"/>
    <cellStyle name="20% - Accent1 16 2" xfId="23868" xr:uid="{AABB6222-664B-4BA0-9D4D-CA919FA14429}"/>
    <cellStyle name="20% - Accent1 16 3" xfId="19815" xr:uid="{42D7AC75-6D7F-4AFC-9950-94A6A56C77DA}"/>
    <cellStyle name="20% - Accent1 17" xfId="4128" xr:uid="{A73FA5C7-7903-4D21-810D-680E55D7C967}"/>
    <cellStyle name="20% - Accent1 17 2" xfId="24480" xr:uid="{001B8A92-E893-4DB9-BB7E-FC53DD5B054B}"/>
    <cellStyle name="20% - Accent1 17 3" xfId="20427" xr:uid="{162F4976-B4BE-4E93-8A76-47BDC40BF6BE}"/>
    <cellStyle name="20% - Accent1 18" xfId="4740" xr:uid="{7DDB1B8E-BEE1-4B3C-80FC-9CE959BDB095}"/>
    <cellStyle name="20% - Accent1 18 2" xfId="25092" xr:uid="{A1B4D7BB-91BC-48AD-8662-697BCF58973F}"/>
    <cellStyle name="20% - Accent1 18 3" xfId="21039" xr:uid="{DD6074A1-9FE6-4C68-8F3C-E75332A0EC42}"/>
    <cellStyle name="20% - Accent1 19" xfId="5352" xr:uid="{5D1C1D9F-0E0F-4FA7-8AD8-D6A906998458}"/>
    <cellStyle name="20% - Accent1 19 2" xfId="25704" xr:uid="{58C59C9D-755A-4511-836A-FE2BDCCBAA27}"/>
    <cellStyle name="20% - Accent1 19 3" xfId="21651" xr:uid="{65038CF4-A202-467C-80DA-03F5083CBDE1}"/>
    <cellStyle name="20% - Accent1 2" xfId="152" xr:uid="{54EFD436-DE57-4D84-BC28-77EAA41CC9A5}"/>
    <cellStyle name="20% - Accent1 2 10" xfId="6597" xr:uid="{654A880B-C23E-4989-93F0-B9B6E71E8AF3}"/>
    <cellStyle name="20% - Accent1 2 10 2" xfId="17757" xr:uid="{E31B92D1-C0AB-44C1-AAE2-998A382A37DB}"/>
    <cellStyle name="20% - Accent1 2 11" xfId="7209" xr:uid="{7B752176-CC16-4F8C-9CCE-9DE872FDEEEE}"/>
    <cellStyle name="20% - Accent1 2 11 2" xfId="18231" xr:uid="{020F1A75-BF6A-450C-9200-76C48B74BA7A}"/>
    <cellStyle name="20% - Accent1 2 12" xfId="7821" xr:uid="{D2EDF4ED-6A54-4C79-81E2-51260092DE3D}"/>
    <cellStyle name="20% - Accent1 2 12 2" xfId="22284" xr:uid="{95B8E7BE-003F-458E-9601-9AD0A6CDE2AE}"/>
    <cellStyle name="20% - Accent1 2 13" xfId="8433" xr:uid="{4D33366A-719B-4B6A-9098-FFFB2D4D6901}"/>
    <cellStyle name="20% - Accent1 2 14" xfId="9045" xr:uid="{CE29C14A-0C7D-447B-BEAC-ABAA16A2C81A}"/>
    <cellStyle name="20% - Accent1 2 15" xfId="9657" xr:uid="{1F72B925-AE55-4CC0-88F8-730598F83C0B}"/>
    <cellStyle name="20% - Accent1 2 16" xfId="10269" xr:uid="{A2DA01DB-D598-4DCA-B36C-0C8E13301D3F}"/>
    <cellStyle name="20% - Accent1 2 17" xfId="10881" xr:uid="{02347E3C-324A-423D-8DA1-F3371E14EBDF}"/>
    <cellStyle name="20% - Accent1 2 18" xfId="11493" xr:uid="{08108F4F-FA31-4338-8E0D-0BD9696CC9CE}"/>
    <cellStyle name="20% - Accent1 2 19" xfId="12105" xr:uid="{85434419-5ED4-4539-A074-229A2572243A}"/>
    <cellStyle name="20% - Accent1 2 2" xfId="866" xr:uid="{36252287-D667-41B5-9241-22A50F411135}"/>
    <cellStyle name="20% - Accent1 2 2 10" xfId="7400" xr:uid="{3B156584-78CF-499B-A8C0-FF43D7826A2C}"/>
    <cellStyle name="20% - Accent1 2 2 11" xfId="8012" xr:uid="{E9FBB4EF-BF55-4685-8F8E-115F5D8B3E2C}"/>
    <cellStyle name="20% - Accent1 2 2 12" xfId="8624" xr:uid="{0613E285-6ECA-4562-BD11-377A27442C98}"/>
    <cellStyle name="20% - Accent1 2 2 13" xfId="9236" xr:uid="{8D7D324C-6331-4634-A297-2C5A518AD63F}"/>
    <cellStyle name="20% - Accent1 2 2 14" xfId="9848" xr:uid="{E060141B-4812-4A0F-8B06-733FC5DAE522}"/>
    <cellStyle name="20% - Accent1 2 2 15" xfId="10460" xr:uid="{96B352F9-EBC3-4CE8-8643-2E5DC06FE0D2}"/>
    <cellStyle name="20% - Accent1 2 2 16" xfId="11072" xr:uid="{EFF4FA4B-8DF6-45BD-A7BA-29F4285C4144}"/>
    <cellStyle name="20% - Accent1 2 2 17" xfId="11684" xr:uid="{C5BBAFF8-ED57-4884-94BE-4904FB4202C5}"/>
    <cellStyle name="20% - Accent1 2 2 18" xfId="12296" xr:uid="{DCDAE64F-9A6E-4816-B5BC-66C454FC1B12}"/>
    <cellStyle name="20% - Accent1 2 2 19" xfId="12908" xr:uid="{2FB58151-2C0E-430C-B024-B185A727A014}"/>
    <cellStyle name="20% - Accent1 2 2 2" xfId="2507" xr:uid="{47232BB7-BD97-4759-BC1C-F4FB9424FBDF}"/>
    <cellStyle name="20% - Accent1 2 2 2 2" xfId="18803" xr:uid="{3F591782-3490-4898-B678-C6252B78DE01}"/>
    <cellStyle name="20% - Accent1 2 2 2 3" xfId="22857" xr:uid="{866BE9C9-ED46-49C4-ABF7-5B22E9A29307}"/>
    <cellStyle name="20% - Accent1 2 2 2 4" xfId="17568" xr:uid="{1404284A-2AC3-4D37-92B5-39648F76718A}"/>
    <cellStyle name="20% - Accent1 2 2 2 5" xfId="29097" xr:uid="{DEDF701B-A5B5-4672-81ED-761AE6DB6ADC}"/>
    <cellStyle name="20% - Accent1 2 2 20" xfId="13520" xr:uid="{CC80607C-5B72-49FC-A42A-02876BEB7156}"/>
    <cellStyle name="20% - Accent1 2 2 21" xfId="14132" xr:uid="{E53AAA14-4A87-413C-81D8-EB97F193AA15}"/>
    <cellStyle name="20% - Accent1 2 2 22" xfId="14744" xr:uid="{C64DE001-D746-4D05-A00C-C6D0F904824D}"/>
    <cellStyle name="20% - Accent1 2 2 23" xfId="15356" xr:uid="{7E3B367E-35A7-45C0-8165-7A21AC16F87B}"/>
    <cellStyle name="20% - Accent1 2 2 24" xfId="15968" xr:uid="{99410F08-9F0E-46C7-A7CA-0DBA72950410}"/>
    <cellStyle name="20% - Accent1 2 2 25" xfId="26528" xr:uid="{097B158B-3343-4C09-96A1-1E26886DAC97}"/>
    <cellStyle name="20% - Accent1 2 2 26" xfId="27090" xr:uid="{8154EF1E-2AA6-4BBF-AEA6-C7063EAB39BA}"/>
    <cellStyle name="20% - Accent1 2 2 26 2" xfId="28963" xr:uid="{B302F9CE-89F9-4879-880D-2B328CCD8353}"/>
    <cellStyle name="20% - Accent1 2 2 27" xfId="2127" xr:uid="{C6AA6DF0-6DD0-4E34-BA05-10BBAB1DAB4E}"/>
    <cellStyle name="20% - Accent1 2 2 3" xfId="3117" xr:uid="{D59B137E-3C78-4870-A69D-15CFCF517791}"/>
    <cellStyle name="20% - Accent1 2 2 3 2" xfId="19415" xr:uid="{5EEB4F50-819B-47A3-9969-53735CFD1570}"/>
    <cellStyle name="20% - Accent1 2 2 3 3" xfId="23468" xr:uid="{8B0FCF4C-8EB9-4901-8FAB-D402FDB26842}"/>
    <cellStyle name="20% - Accent1 2 2 3 4" xfId="17948" xr:uid="{F439A434-A969-40CE-8314-2E435F1AEB29}"/>
    <cellStyle name="20% - Accent1 2 2 4" xfId="3728" xr:uid="{EB807D6D-076D-4C6A-B145-0421E5037B6C}"/>
    <cellStyle name="20% - Accent1 2 2 4 2" xfId="24080" xr:uid="{A82DD245-832F-4B84-B7B9-4CB2AAD5C020}"/>
    <cellStyle name="20% - Accent1 2 2 4 3" xfId="20027" xr:uid="{1E68292B-6B06-4EC7-994B-37C354483451}"/>
    <cellStyle name="20% - Accent1 2 2 5" xfId="4340" xr:uid="{7D352F0E-1B50-4C0F-B7E0-B9315AF836FE}"/>
    <cellStyle name="20% - Accent1 2 2 5 2" xfId="24692" xr:uid="{A855FF15-8C77-4028-8D2B-2C4E6828DADF}"/>
    <cellStyle name="20% - Accent1 2 2 5 3" xfId="20639" xr:uid="{3624DED3-1A81-4003-A4E2-5F03C65CFBD1}"/>
    <cellStyle name="20% - Accent1 2 2 6" xfId="4952" xr:uid="{73D9711E-EA2B-411B-BDFE-42BE4F20FC3D}"/>
    <cellStyle name="20% - Accent1 2 2 6 2" xfId="25304" xr:uid="{D579A52F-0576-40B2-A830-EE8AC41C39EB}"/>
    <cellStyle name="20% - Accent1 2 2 6 3" xfId="21251" xr:uid="{78CE5DD3-9682-42D3-8CCF-5DB6E59D30FD}"/>
    <cellStyle name="20% - Accent1 2 2 7" xfId="5564" xr:uid="{BFAD9303-C4D2-43E5-96A6-45FBD50CE2C7}"/>
    <cellStyle name="20% - Accent1 2 2 7 2" xfId="25916" xr:uid="{16C453B8-5C08-4F32-9975-7AB9ED6059CA}"/>
    <cellStyle name="20% - Accent1 2 2 7 3" xfId="21863" xr:uid="{8A97FD97-D363-4015-9AEE-E05F456E07B3}"/>
    <cellStyle name="20% - Accent1 2 2 8" xfId="6176" xr:uid="{65497897-BAE4-4176-8165-A6CF50C05B99}"/>
    <cellStyle name="20% - Accent1 2 2 8 2" xfId="18422" xr:uid="{DB051CC6-4716-4DA7-AE86-804C23EB3E0A}"/>
    <cellStyle name="20% - Accent1 2 2 9" xfId="6788" xr:uid="{DD1C3208-C8E7-4AE8-9217-2FC9B04A1B5B}"/>
    <cellStyle name="20% - Accent1 2 2 9 2" xfId="22475" xr:uid="{44721D87-CFB8-4497-A80F-42B13EC96A82}"/>
    <cellStyle name="20% - Accent1 2 20" xfId="12717" xr:uid="{3398FB78-03D7-4917-A32A-446886245151}"/>
    <cellStyle name="20% - Accent1 2 21" xfId="13329" xr:uid="{5B5D64C9-8D8F-4449-9D37-A4C2C330C24B}"/>
    <cellStyle name="20% - Accent1 2 22" xfId="13941" xr:uid="{66599774-C28C-43CE-9EC6-49F42282D146}"/>
    <cellStyle name="20% - Accent1 2 23" xfId="14553" xr:uid="{4492071E-1CBE-409E-8338-151F7A2954A6}"/>
    <cellStyle name="20% - Accent1 2 24" xfId="15165" xr:uid="{2A152CD9-336D-44E9-9CD3-CE0DD4307983}"/>
    <cellStyle name="20% - Accent1 2 25" xfId="15777" xr:uid="{A8DAFA88-8638-4AC7-BD5B-F099E4E949E0}"/>
    <cellStyle name="20% - Accent1 2 26" xfId="26337" xr:uid="{62E98B4A-01B8-4C3B-B234-8CB2C655DC41}"/>
    <cellStyle name="20% - Accent1 2 27" xfId="26919" xr:uid="{42E787C3-7A39-44DC-8546-8EA8F268E1DD}"/>
    <cellStyle name="20% - Accent1 2 27 2" xfId="28916" xr:uid="{59B7C6E8-124C-4F56-A086-AD2BB773721D}"/>
    <cellStyle name="20% - Accent1 2 28" xfId="1934" xr:uid="{317819EF-F4E2-4596-A879-D909E994C2E7}"/>
    <cellStyle name="20% - Accent1 2 29" xfId="29893" xr:uid="{C5A828AF-017C-4884-B84D-F3EEB503920C}"/>
    <cellStyle name="20% - Accent1 2 3" xfId="2317" xr:uid="{574127E2-058A-4BBB-A180-FC2CE84A8203}"/>
    <cellStyle name="20% - Accent1 2 3 2" xfId="18612" xr:uid="{33E8F4E1-D6B3-4313-8FD0-A7BC706BFF71}"/>
    <cellStyle name="20% - Accent1 2 3 3" xfId="22666" xr:uid="{A1CC9357-D318-4780-8BBC-7118F874785D}"/>
    <cellStyle name="20% - Accent1 2 3 4" xfId="16369" xr:uid="{502C8741-A8E0-45CE-AFF8-33A672883911}"/>
    <cellStyle name="20% - Accent1 2 3 5" xfId="29060" xr:uid="{55D69C6B-2101-4143-B883-4747C873D7B1}"/>
    <cellStyle name="20% - Accent1 2 4" xfId="2926" xr:uid="{722F2961-E830-43D4-8894-A70C6861A064}"/>
    <cellStyle name="20% - Accent1 2 4 2" xfId="19224" xr:uid="{14430434-FFDA-4378-9AFE-ECAF4B091755}"/>
    <cellStyle name="20% - Accent1 2 4 3" xfId="23277" xr:uid="{8503D2A4-6255-433C-9016-A7C35355B599}"/>
    <cellStyle name="20% - Accent1 2 4 4" xfId="16538" xr:uid="{0A7EE07E-E1B3-4471-990A-CA214EAD568A}"/>
    <cellStyle name="20% - Accent1 2 4 5" xfId="29027" xr:uid="{48D6BC73-BD93-4852-8B7F-9369C66D6544}"/>
    <cellStyle name="20% - Accent1 2 5" xfId="3537" xr:uid="{AFFBDDF3-0DE7-406E-AC67-4C364F78A1CF}"/>
    <cellStyle name="20% - Accent1 2 5 2" xfId="19836" xr:uid="{9235DEE8-4129-401B-AD05-26AD212CAC9E}"/>
    <cellStyle name="20% - Accent1 2 5 3" xfId="23889" xr:uid="{5638F0D5-ED43-4945-8D83-F7760D2109F7}"/>
    <cellStyle name="20% - Accent1 2 5 4" xfId="16707" xr:uid="{3BFA5927-D552-4208-87BB-790889006D61}"/>
    <cellStyle name="20% - Accent1 2 5 5" xfId="29241" xr:uid="{91FB8149-5094-4FBA-AAE9-001803EB76EB}"/>
    <cellStyle name="20% - Accent1 2 6" xfId="4149" xr:uid="{2FAC6D0B-EE93-4A7C-B211-18E593890872}"/>
    <cellStyle name="20% - Accent1 2 6 2" xfId="20448" xr:uid="{BAEC1379-196C-4E30-87F1-F233AAB8A74E}"/>
    <cellStyle name="20% - Accent1 2 6 3" xfId="24501" xr:uid="{076434CE-A194-40CB-861A-A4354B42BAF8}"/>
    <cellStyle name="20% - Accent1 2 6 4" xfId="16876" xr:uid="{EA80A818-FDC1-4906-A315-4AE264FF1DD6}"/>
    <cellStyle name="20% - Accent1 2 7" xfId="4761" xr:uid="{D364035F-C3FB-4169-9611-8D5F71299155}"/>
    <cellStyle name="20% - Accent1 2 7 2" xfId="21060" xr:uid="{2E880278-DA0B-428D-AA22-9FA2E8D8BFAE}"/>
    <cellStyle name="20% - Accent1 2 7 3" xfId="25113" xr:uid="{6E5303A6-BD8B-41B7-9F00-6BDF1BC7D390}"/>
    <cellStyle name="20% - Accent1 2 7 4" xfId="17045" xr:uid="{D8CF9CAE-E06E-4F38-B16F-57C8E6FA1A0F}"/>
    <cellStyle name="20% - Accent1 2 8" xfId="5373" xr:uid="{CC667610-8826-4E65-883C-E66784DCC195}"/>
    <cellStyle name="20% - Accent1 2 8 2" xfId="21672" xr:uid="{DA7FF99F-F8DC-4CDD-8D7D-6935EE1C30DE}"/>
    <cellStyle name="20% - Accent1 2 8 3" xfId="25725" xr:uid="{A944268B-E807-46E0-88BE-8E4618B92D45}"/>
    <cellStyle name="20% - Accent1 2 8 4" xfId="17214" xr:uid="{9164F4A4-8AC9-40E7-99B4-365525CF842E}"/>
    <cellStyle name="20% - Accent1 2 9" xfId="5985" xr:uid="{E29BBC9C-C21D-44FE-A708-6822428F9C29}"/>
    <cellStyle name="20% - Accent1 2 9 2" xfId="17386" xr:uid="{F49179EA-47B3-4653-AF5A-826EF0164542}"/>
    <cellStyle name="20% - Accent1 20" xfId="5964" xr:uid="{241036A7-9D48-48C0-AFC5-C3F52D7C8788}"/>
    <cellStyle name="20% - Accent1 20 2" xfId="18210" xr:uid="{7968B7B0-F5F6-4261-AF97-43A64ABD263A}"/>
    <cellStyle name="20% - Accent1 21" xfId="6576" xr:uid="{60BC93A8-7378-421E-BE98-52910451B8D9}"/>
    <cellStyle name="20% - Accent1 21 2" xfId="22263" xr:uid="{EB1CE131-D7C8-47B6-879E-9C5AD196D266}"/>
    <cellStyle name="20% - Accent1 22" xfId="7188" xr:uid="{CED3716F-CE67-4646-A617-0AC89C84D952}"/>
    <cellStyle name="20% - Accent1 23" xfId="7800" xr:uid="{3F27B32F-3D0B-4502-B18F-CD25D0EB6961}"/>
    <cellStyle name="20% - Accent1 24" xfId="8412" xr:uid="{4F331137-C4C6-4527-8840-FEBE22DBCCEE}"/>
    <cellStyle name="20% - Accent1 25" xfId="9024" xr:uid="{095CFC95-7EB7-4974-BA81-9CE8F6D29DE2}"/>
    <cellStyle name="20% - Accent1 26" xfId="9636" xr:uid="{D274D04E-1EE4-4A5B-8376-EC020B583040}"/>
    <cellStyle name="20% - Accent1 27" xfId="10248" xr:uid="{8D72BC00-F58F-47FB-9956-54B6F154F97A}"/>
    <cellStyle name="20% - Accent1 28" xfId="10860" xr:uid="{58B7150E-3FC9-46CB-878B-76644260B55D}"/>
    <cellStyle name="20% - Accent1 29" xfId="11472" xr:uid="{18611BDB-F5B3-4AAB-8550-981654DF523A}"/>
    <cellStyle name="20% - Accent1 3" xfId="730" xr:uid="{D141269D-9F07-4340-8C5B-3511AF3FA0E8}"/>
    <cellStyle name="20% - Accent1 3 10" xfId="7379" xr:uid="{49643317-60BD-4E35-9299-2DC3520F7929}"/>
    <cellStyle name="20% - Accent1 3 11" xfId="7991" xr:uid="{D5D4399B-F5DC-4ABD-88C4-AD5497D5A50C}"/>
    <cellStyle name="20% - Accent1 3 12" xfId="8603" xr:uid="{096FCEC3-D4A5-4A9F-88DE-39B2D9E39E8B}"/>
    <cellStyle name="20% - Accent1 3 13" xfId="9215" xr:uid="{91FAAECA-FDCB-47D6-A6B2-3B8376A5F917}"/>
    <cellStyle name="20% - Accent1 3 14" xfId="9827" xr:uid="{2E7D9A7F-3F5C-42A6-B01A-D71B4B92B6D6}"/>
    <cellStyle name="20% - Accent1 3 15" xfId="10439" xr:uid="{0AE06998-5476-4EC7-82E1-74812F4B2B79}"/>
    <cellStyle name="20% - Accent1 3 16" xfId="11051" xr:uid="{CF529A3A-E3D7-4261-BDE4-804214257D0B}"/>
    <cellStyle name="20% - Accent1 3 17" xfId="11663" xr:uid="{74E0B995-B9B5-415C-B67B-FFC50086B624}"/>
    <cellStyle name="20% - Accent1 3 18" xfId="12275" xr:uid="{8AD1AFE6-3653-4B61-AC09-4A3D445A5DE0}"/>
    <cellStyle name="20% - Accent1 3 19" xfId="12887" xr:uid="{A13CDF4F-9E22-4F4D-A6A7-25D2D79BF5D0}"/>
    <cellStyle name="20% - Accent1 3 2" xfId="2487" xr:uid="{2DF22E49-CE91-4CAD-958C-4DF0E12F83FB}"/>
    <cellStyle name="20% - Accent1 3 2 2" xfId="18782" xr:uid="{27C6F432-1F53-4F36-93DD-A052D979779E}"/>
    <cellStyle name="20% - Accent1 3 2 3" xfId="22836" xr:uid="{766182E0-63FD-471F-88DF-D3582831C689}"/>
    <cellStyle name="20% - Accent1 3 2 4" xfId="17550" xr:uid="{E6D6028A-6BB9-450F-A07D-166D9E384DE9}"/>
    <cellStyle name="20% - Accent1 3 20" xfId="13499" xr:uid="{86EBF9E2-C51C-45CD-9D23-92DF8F24E646}"/>
    <cellStyle name="20% - Accent1 3 21" xfId="14111" xr:uid="{5EE1A7A4-8CE8-41A6-B5F4-B64B50AAB9C9}"/>
    <cellStyle name="20% - Accent1 3 22" xfId="14723" xr:uid="{5AD96507-1BFF-411C-8E68-4A7B793B9FE7}"/>
    <cellStyle name="20% - Accent1 3 23" xfId="15335" xr:uid="{ED8E00FE-3757-4716-9698-2DFF80608D8E}"/>
    <cellStyle name="20% - Accent1 3 24" xfId="15947" xr:uid="{90A54328-E9A6-4B62-BD71-2E0D013CD7B3}"/>
    <cellStyle name="20% - Accent1 3 25" xfId="26507" xr:uid="{3BDBD475-AC2F-48FB-9830-40C47099E791}"/>
    <cellStyle name="20% - Accent1 3 26" xfId="27091" xr:uid="{8229D69C-A549-4BE6-AB88-9D629365BFEB}"/>
    <cellStyle name="20% - Accent1 3 26 2" xfId="29006" xr:uid="{8DBE3478-9DAB-4F0A-AE67-CD7973A74D63}"/>
    <cellStyle name="20% - Accent1 3 27" xfId="2106" xr:uid="{0F0DE22F-EF70-4839-9292-A9FABEF69DA1}"/>
    <cellStyle name="20% - Accent1 3 3" xfId="3096" xr:uid="{796031C0-00DA-45E5-AE27-7D805AE96DB0}"/>
    <cellStyle name="20% - Accent1 3 3 2" xfId="19394" xr:uid="{EE4F062A-7E2A-41EA-95C5-D72AB779CAD0}"/>
    <cellStyle name="20% - Accent1 3 3 3" xfId="23447" xr:uid="{C37EB3AE-096A-4F79-986B-76B4613CC7D9}"/>
    <cellStyle name="20% - Accent1 3 3 4" xfId="17927" xr:uid="{A0139EE7-7FBA-4424-A151-B976F9E81A4F}"/>
    <cellStyle name="20% - Accent1 3 4" xfId="3707" xr:uid="{9B5FEC73-A162-46FD-BEC5-FE5C3C575848}"/>
    <cellStyle name="20% - Accent1 3 4 2" xfId="24059" xr:uid="{C866F292-9125-4888-B900-07B6A46C5E44}"/>
    <cellStyle name="20% - Accent1 3 4 3" xfId="20006" xr:uid="{5572DC28-A8E9-46F6-A24D-AFC03F23C0F2}"/>
    <cellStyle name="20% - Accent1 3 5" xfId="4319" xr:uid="{57ECDB20-ED39-46ED-8873-A06846C7431F}"/>
    <cellStyle name="20% - Accent1 3 5 2" xfId="24671" xr:uid="{2C879BF6-E1EB-41B9-9F18-7BFDDCC419CE}"/>
    <cellStyle name="20% - Accent1 3 5 3" xfId="20618" xr:uid="{347A4546-96C8-4DB1-B951-401EAC9C8778}"/>
    <cellStyle name="20% - Accent1 3 6" xfId="4931" xr:uid="{3CA75FD1-7A63-4DFA-8B2F-66A4DEC58DF9}"/>
    <cellStyle name="20% - Accent1 3 6 2" xfId="25283" xr:uid="{25FA17B1-9A77-48E4-9D9B-F84689DBA67D}"/>
    <cellStyle name="20% - Accent1 3 6 3" xfId="21230" xr:uid="{D9B4D1FD-77BA-46AF-B2B1-18B7677B7FE2}"/>
    <cellStyle name="20% - Accent1 3 7" xfId="5543" xr:uid="{7B0B535A-637E-4865-A687-189CB95490E9}"/>
    <cellStyle name="20% - Accent1 3 7 2" xfId="25895" xr:uid="{1C0841AB-D8EB-49FA-A676-2DA56D56A869}"/>
    <cellStyle name="20% - Accent1 3 7 3" xfId="21842" xr:uid="{613E0F34-085E-4A2C-B54B-2B822A9B8D25}"/>
    <cellStyle name="20% - Accent1 3 8" xfId="6155" xr:uid="{97AA60A4-5A9A-49FF-A220-49BB4B0BE200}"/>
    <cellStyle name="20% - Accent1 3 8 2" xfId="18401" xr:uid="{FA8ED3E3-8B5E-4DAB-A1D5-F1B73C97638C}"/>
    <cellStyle name="20% - Accent1 3 9" xfId="6767" xr:uid="{95187877-8BDE-4E02-8901-B503FC1C08D2}"/>
    <cellStyle name="20% - Accent1 3 9 2" xfId="22454" xr:uid="{0727A678-5CDD-44DC-B5DE-11E259272198}"/>
    <cellStyle name="20% - Accent1 30" xfId="12084" xr:uid="{988DD810-9A08-4AB1-8DE3-8E24C26E6070}"/>
    <cellStyle name="20% - Accent1 31" xfId="12696" xr:uid="{DE67CC1A-3D8D-4032-A3F2-7D76C4590C14}"/>
    <cellStyle name="20% - Accent1 32" xfId="13308" xr:uid="{4A9B896B-B313-4CE3-AF44-A5667C558C9C}"/>
    <cellStyle name="20% - Accent1 33" xfId="13920" xr:uid="{0D14FA3F-E369-4343-81C4-AFE7CA113E3C}"/>
    <cellStyle name="20% - Accent1 34" xfId="14532" xr:uid="{52AC5E70-014A-47C4-9E60-137C48F97F0C}"/>
    <cellStyle name="20% - Accent1 35" xfId="15144" xr:uid="{10721938-70A0-4CBB-8B2A-6A394E81809E}"/>
    <cellStyle name="20% - Accent1 36" xfId="15756" xr:uid="{81D06981-34B7-408D-B113-13BCE349A3D4}"/>
    <cellStyle name="20% - Accent1 37" xfId="26316" xr:uid="{FA816831-D50F-486F-A096-7E3DBD2CA0F6}"/>
    <cellStyle name="20% - Accent1 38" xfId="1774" xr:uid="{189653A9-173F-420E-AB8C-665A443CE0E4}"/>
    <cellStyle name="20% - Accent1 39" xfId="27485" xr:uid="{9509B9A1-0AE9-41E0-820E-954A7459B969}"/>
    <cellStyle name="20% - Accent1 4" xfId="1405" xr:uid="{393A2320-5DCA-4064-8B99-E097E5F012E6}"/>
    <cellStyle name="20% - Accent1 4 10" xfId="8109" xr:uid="{F22EF90D-A5FA-462E-9AC2-0E3954726F86}"/>
    <cellStyle name="20% - Accent1 4 11" xfId="8721" xr:uid="{9684AD4D-5D1D-4EFC-81A9-87B26ED0157E}"/>
    <cellStyle name="20% - Accent1 4 12" xfId="9333" xr:uid="{7AAC0ACA-F746-4AB3-89DA-AEBB1A23E565}"/>
    <cellStyle name="20% - Accent1 4 13" xfId="9945" xr:uid="{CB509030-7821-4851-BB1A-6068351958C5}"/>
    <cellStyle name="20% - Accent1 4 14" xfId="10557" xr:uid="{D8290ECA-2850-477B-BF8C-CBB3A2504393}"/>
    <cellStyle name="20% - Accent1 4 15" xfId="11169" xr:uid="{E416D14E-436C-430E-9F87-8B2DFBDE580E}"/>
    <cellStyle name="20% - Accent1 4 16" xfId="11781" xr:uid="{30BC3E1B-EC37-4A29-891E-C671DEE3165F}"/>
    <cellStyle name="20% - Accent1 4 17" xfId="12393" xr:uid="{95A1D361-04E9-444B-B261-99AA9C7CAE4E}"/>
    <cellStyle name="20% - Accent1 4 18" xfId="13005" xr:uid="{3F4FDD29-3CD0-4064-BB91-F788D8DBCCF0}"/>
    <cellStyle name="20% - Accent1 4 19" xfId="13617" xr:uid="{B87FFB18-DD24-4CF3-97FD-D6A1B38D53E2}"/>
    <cellStyle name="20% - Accent1 4 2" xfId="3214" xr:uid="{CD97A8E4-0A25-447B-A469-6F52E49BF6B9}"/>
    <cellStyle name="20% - Accent1 4 2 2" xfId="19512" xr:uid="{C1136453-0398-47EA-ABE4-7F15D30EE44E}"/>
    <cellStyle name="20% - Accent1 4 2 3" xfId="23565" xr:uid="{F66AA8E4-540D-482A-AF88-FDC55E489F02}"/>
    <cellStyle name="20% - Accent1 4 2 4" xfId="18042" xr:uid="{DB1A3B02-4456-4E12-878F-F12E4D91F542}"/>
    <cellStyle name="20% - Accent1 4 20" xfId="14229" xr:uid="{4D02780F-F3C5-45F6-A152-4294736DF812}"/>
    <cellStyle name="20% - Accent1 4 21" xfId="14841" xr:uid="{C93D8689-1737-4685-A095-7B2A23EDC207}"/>
    <cellStyle name="20% - Accent1 4 22" xfId="15453" xr:uid="{BE09B219-868B-42B2-ADC7-5C043C67CC9C}"/>
    <cellStyle name="20% - Accent1 4 23" xfId="16065" xr:uid="{91CE7194-A2F7-42B5-A029-E5B53B7FDB18}"/>
    <cellStyle name="20% - Accent1 4 24" xfId="26625" xr:uid="{CCF032B5-380A-4E65-989E-B9FD4B9E218A}"/>
    <cellStyle name="20% - Accent1 4 25" xfId="29048" xr:uid="{36D92F7C-4F88-41DF-B847-876A88687B2B}"/>
    <cellStyle name="20% - Accent1 4 26" xfId="28305" xr:uid="{68DD096A-8D89-4679-B12C-C738B1586A91}"/>
    <cellStyle name="20% - Accent1 4 27" xfId="2604" xr:uid="{064A96D9-B43E-443A-9EEC-418F091F62EE}"/>
    <cellStyle name="20% - Accent1 4 3" xfId="3825" xr:uid="{13CC720C-7461-40ED-A53C-221AAB476EAC}"/>
    <cellStyle name="20% - Accent1 4 3 2" xfId="24177" xr:uid="{B81663C4-F8DD-461C-B6E1-F540362F06CF}"/>
    <cellStyle name="20% - Accent1 4 3 3" xfId="20124" xr:uid="{31E7EE0B-9396-473C-9B1D-F33782651EDF}"/>
    <cellStyle name="20% - Accent1 4 4" xfId="4437" xr:uid="{9A671F65-FD6E-4EA3-8C68-8DEF7A3439A2}"/>
    <cellStyle name="20% - Accent1 4 4 2" xfId="24789" xr:uid="{722B9374-1D55-4B09-A2A5-8CF9011EA21E}"/>
    <cellStyle name="20% - Accent1 4 4 3" xfId="20736" xr:uid="{B44CA4F6-2006-401E-BD9A-970999F5A1E3}"/>
    <cellStyle name="20% - Accent1 4 5" xfId="5049" xr:uid="{9C26E8EB-02F5-4928-80D3-C2074A0ECA26}"/>
    <cellStyle name="20% - Accent1 4 5 2" xfId="25401" xr:uid="{DDC4C23D-A99F-41C6-97CA-5604339F266E}"/>
    <cellStyle name="20% - Accent1 4 5 3" xfId="21348" xr:uid="{2FA8913A-8E4C-4B97-9FEE-8E84D54673DA}"/>
    <cellStyle name="20% - Accent1 4 6" xfId="5661" xr:uid="{08084CB6-6348-4A32-8542-EAC5894837F7}"/>
    <cellStyle name="20% - Accent1 4 6 2" xfId="26013" xr:uid="{808E3717-27F8-4E3C-9A20-9C8A9628BAB5}"/>
    <cellStyle name="20% - Accent1 4 6 3" xfId="21960" xr:uid="{6E5D1795-6216-4013-82FF-ED6038BC5AA6}"/>
    <cellStyle name="20% - Accent1 4 7" xfId="6273" xr:uid="{5EB25B12-B108-4D48-811B-CEAB751CC960}"/>
    <cellStyle name="20% - Accent1 4 7 2" xfId="18900" xr:uid="{A3865883-4679-4576-951B-5B949BF825FD}"/>
    <cellStyle name="20% - Accent1 4 8" xfId="6885" xr:uid="{F801F07F-D8AC-4330-907F-4AC1BE5369FF}"/>
    <cellStyle name="20% - Accent1 4 8 2" xfId="22954" xr:uid="{3F66F6E2-C8EE-442F-B231-95B71E4E93EA}"/>
    <cellStyle name="20% - Accent1 4 9" xfId="7497" xr:uid="{E97F74A5-6820-4BE3-9D3A-D9BD0CD3D633}"/>
    <cellStyle name="20% - Accent1 40" xfId="27523" xr:uid="{E20638E2-9935-4643-B9FF-3D92B55D2A19}"/>
    <cellStyle name="20% - Accent1 5" xfId="1486" xr:uid="{4E595F55-8A8D-4CFE-A4DF-ECA7F544BDFB}"/>
    <cellStyle name="20% - Accent1 5 10" xfId="8132" xr:uid="{35342211-B298-4B20-B1BA-4314F52D0DFF}"/>
    <cellStyle name="20% - Accent1 5 11" xfId="8744" xr:uid="{844FC42C-12E7-45EE-9887-81464253B00C}"/>
    <cellStyle name="20% - Accent1 5 12" xfId="9356" xr:uid="{99861E5A-2C5E-4971-A44A-69C0A6E3801D}"/>
    <cellStyle name="20% - Accent1 5 13" xfId="9968" xr:uid="{0DA590E9-969E-43FF-A586-26E581564361}"/>
    <cellStyle name="20% - Accent1 5 14" xfId="10580" xr:uid="{F69CCAF3-FFEA-475E-9381-E55509C16DE0}"/>
    <cellStyle name="20% - Accent1 5 15" xfId="11192" xr:uid="{6C3BAB45-2D28-4010-A119-9044354541E2}"/>
    <cellStyle name="20% - Accent1 5 16" xfId="11804" xr:uid="{0404BBF9-4E15-4625-86BF-5E7CBD2FA400}"/>
    <cellStyle name="20% - Accent1 5 17" xfId="12416" xr:uid="{C8D842ED-C2E3-401C-B074-8E640CE9352B}"/>
    <cellStyle name="20% - Accent1 5 18" xfId="13028" xr:uid="{B0DB7309-9518-4EEF-AC7E-25BCBD279279}"/>
    <cellStyle name="20% - Accent1 5 19" xfId="13640" xr:uid="{6A5F22DE-E7C9-4456-9D5B-94DFD727FA29}"/>
    <cellStyle name="20% - Accent1 5 2" xfId="3237" xr:uid="{9B01A3C0-E7A7-447B-B6BE-A4F22CD499B5}"/>
    <cellStyle name="20% - Accent1 5 2 2" xfId="19535" xr:uid="{7A376280-148E-4DBB-B7C7-09D26E7FCB89}"/>
    <cellStyle name="20% - Accent1 5 2 3" xfId="23588" xr:uid="{FEE38A7B-23E3-4DEF-B25D-CE0F3E7F8D8D}"/>
    <cellStyle name="20% - Accent1 5 2 4" xfId="18060" xr:uid="{BED09D86-C799-4E48-B59E-B8DEB8F807BE}"/>
    <cellStyle name="20% - Accent1 5 20" xfId="14252" xr:uid="{12006B49-D0D5-426A-8B31-9D1A58EACECC}"/>
    <cellStyle name="20% - Accent1 5 21" xfId="14864" xr:uid="{9C14F424-6F26-4FF8-A981-0B48548B1F58}"/>
    <cellStyle name="20% - Accent1 5 22" xfId="15476" xr:uid="{14DEC93A-0C2A-4F0F-871F-86C9AEA963EB}"/>
    <cellStyle name="20% - Accent1 5 23" xfId="16088" xr:uid="{1FD02920-55B5-4B50-9046-0400F27C9A32}"/>
    <cellStyle name="20% - Accent1 5 24" xfId="26648" xr:uid="{2A8F5E3C-AB1F-4BB6-83AC-27831B9E0481}"/>
    <cellStyle name="20% - Accent1 5 25" xfId="29179" xr:uid="{E50134EB-82F8-4213-8DFC-CE58DCB5CA23}"/>
    <cellStyle name="20% - Accent1 5 26" xfId="27734" xr:uid="{34C6FA7F-962F-499A-80D3-BDBDC6F135E1}"/>
    <cellStyle name="20% - Accent1 5 27" xfId="2626" xr:uid="{524253AC-7EA2-4BD4-BDA4-FE598613F5A9}"/>
    <cellStyle name="20% - Accent1 5 3" xfId="3848" xr:uid="{0A2D02AA-69A8-4BDB-A63D-888843AD95E8}"/>
    <cellStyle name="20% - Accent1 5 3 2" xfId="24200" xr:uid="{4E877B69-2FDA-4A61-A3DA-91674EF91DFF}"/>
    <cellStyle name="20% - Accent1 5 3 3" xfId="20147" xr:uid="{25706D35-0CE5-4DC5-BF04-7407C79F758A}"/>
    <cellStyle name="20% - Accent1 5 4" xfId="4460" xr:uid="{8327F33F-0C1A-4F04-A477-21B351293886}"/>
    <cellStyle name="20% - Accent1 5 4 2" xfId="24812" xr:uid="{9B1EB936-E479-42EA-9EDF-B20FE7135B29}"/>
    <cellStyle name="20% - Accent1 5 4 3" xfId="20759" xr:uid="{B234F43C-66A8-4A0C-9E03-A1226723956D}"/>
    <cellStyle name="20% - Accent1 5 5" xfId="5072" xr:uid="{75FFE9C2-88A3-4D3E-83A6-D16889E01996}"/>
    <cellStyle name="20% - Accent1 5 5 2" xfId="25424" xr:uid="{50C793A2-1B84-48D9-9F77-4AD3DFD32F46}"/>
    <cellStyle name="20% - Accent1 5 5 3" xfId="21371" xr:uid="{4A5441DA-F229-49C4-BEDE-B81E2B0DAC55}"/>
    <cellStyle name="20% - Accent1 5 6" xfId="5684" xr:uid="{553F9783-FC9B-4444-8D47-63E3C5F47859}"/>
    <cellStyle name="20% - Accent1 5 6 2" xfId="26036" xr:uid="{6022DCBA-682F-40BB-9107-F00C319D9334}"/>
    <cellStyle name="20% - Accent1 5 6 3" xfId="21983" xr:uid="{2639ED72-71F6-4CFA-966A-E88898DECBD3}"/>
    <cellStyle name="20% - Accent1 5 7" xfId="6296" xr:uid="{F60B702C-DC45-434D-8766-8D8116F4CEE6}"/>
    <cellStyle name="20% - Accent1 5 7 2" xfId="18923" xr:uid="{CD6C8949-66DA-4233-8E5D-1BC964E31B49}"/>
    <cellStyle name="20% - Accent1 5 8" xfId="6908" xr:uid="{CB005DEA-FDCA-4703-A58C-D02D3127E762}"/>
    <cellStyle name="20% - Accent1 5 8 2" xfId="22977" xr:uid="{3591EFB1-2902-4C7B-A37A-08D29BD0984D}"/>
    <cellStyle name="20% - Accent1 5 9" xfId="7520" xr:uid="{2813F6A1-353A-45F0-8E91-3EBE6ABDEE8F}"/>
    <cellStyle name="20% - Accent1 6" xfId="2649" xr:uid="{69418664-73AD-4F20-A8B5-3237C8A05B87}"/>
    <cellStyle name="20% - Accent1 6 10" xfId="8155" xr:uid="{2633B7BA-C8EB-44AC-85EE-2077A3B17410}"/>
    <cellStyle name="20% - Accent1 6 11" xfId="8767" xr:uid="{2F00CBEF-8F65-4AAE-AFD3-500F220D414F}"/>
    <cellStyle name="20% - Accent1 6 12" xfId="9379" xr:uid="{754BD07E-7D93-43CF-898E-74B6B78CB2FD}"/>
    <cellStyle name="20% - Accent1 6 13" xfId="9991" xr:uid="{2E8E3908-54CE-4774-835F-5F6452B0799F}"/>
    <cellStyle name="20% - Accent1 6 14" xfId="10603" xr:uid="{8EC2F013-E288-48C7-A051-8443CAB0DC6F}"/>
    <cellStyle name="20% - Accent1 6 15" xfId="11215" xr:uid="{96BD72C2-0485-4D26-BCEB-72B6CD0D34B4}"/>
    <cellStyle name="20% - Accent1 6 16" xfId="11827" xr:uid="{68EEF91C-AC04-43E8-81DE-BE8717FD8901}"/>
    <cellStyle name="20% - Accent1 6 17" xfId="12439" xr:uid="{6A866321-3345-460C-A7FB-65307BD06FF8}"/>
    <cellStyle name="20% - Accent1 6 18" xfId="13051" xr:uid="{A6E8E091-9E81-41D8-9DE2-D2DC24C63BEC}"/>
    <cellStyle name="20% - Accent1 6 19" xfId="13663" xr:uid="{8B58B0DB-4FD1-4F45-90DF-7166F9EF09AE}"/>
    <cellStyle name="20% - Accent1 6 2" xfId="3260" xr:uid="{DF8B3E1C-B297-4C67-99F4-B8CE1059ADD6}"/>
    <cellStyle name="20% - Accent1 6 2 2" xfId="19558" xr:uid="{28F85C0E-84FA-4916-9045-E2109A8AC9F2}"/>
    <cellStyle name="20% - Accent1 6 2 3" xfId="23611" xr:uid="{7EE71D31-EAA4-49AE-94AC-32F192EF4A22}"/>
    <cellStyle name="20% - Accent1 6 2 4" xfId="18072" xr:uid="{E70CBF2A-89A7-4670-AC06-CC2CC2CB7793}"/>
    <cellStyle name="20% - Accent1 6 20" xfId="14275" xr:uid="{6A2D8D2F-BCCA-488B-833C-A207F70C1BF4}"/>
    <cellStyle name="20% - Accent1 6 21" xfId="14887" xr:uid="{70AD2D6F-FAD7-4060-B7F7-BDD7E3251EC0}"/>
    <cellStyle name="20% - Accent1 6 22" xfId="15499" xr:uid="{F52FD1C0-EF84-420A-835A-67A9172516B7}"/>
    <cellStyle name="20% - Accent1 6 23" xfId="16111" xr:uid="{1A270FC6-476C-4311-8670-662CCFA1660E}"/>
    <cellStyle name="20% - Accent1 6 24" xfId="26671" xr:uid="{1C9DD33E-FB48-447A-A3A6-C5E6DE1AAD23}"/>
    <cellStyle name="20% - Accent1 6 25" xfId="29318" xr:uid="{1D51770F-3FF2-4E04-A5FB-890FF1912075}"/>
    <cellStyle name="20% - Accent1 6 3" xfId="3871" xr:uid="{A0E442A4-F1BE-4700-B061-0C04B52C81ED}"/>
    <cellStyle name="20% - Accent1 6 3 2" xfId="24223" xr:uid="{FCA914CE-91E3-4294-A09A-E2903C92015B}"/>
    <cellStyle name="20% - Accent1 6 3 3" xfId="20170" xr:uid="{2A406701-F277-476D-8FCE-AD64535BEEED}"/>
    <cellStyle name="20% - Accent1 6 4" xfId="4483" xr:uid="{14F0BE61-9313-4449-BEA6-2199FF397D74}"/>
    <cellStyle name="20% - Accent1 6 4 2" xfId="24835" xr:uid="{9C4B5EF6-B006-498F-BEA3-033C09D63A03}"/>
    <cellStyle name="20% - Accent1 6 4 3" xfId="20782" xr:uid="{E4CE1704-8592-4129-8497-93ACEF918402}"/>
    <cellStyle name="20% - Accent1 6 5" xfId="5095" xr:uid="{03C2AB21-8181-4346-8099-F51FC65BE633}"/>
    <cellStyle name="20% - Accent1 6 5 2" xfId="25447" xr:uid="{EDCE5E2D-51E3-454C-951A-E3C1E5F2C2AC}"/>
    <cellStyle name="20% - Accent1 6 5 3" xfId="21394" xr:uid="{0104F5AC-D758-463A-8D3E-27B94C4B54CD}"/>
    <cellStyle name="20% - Accent1 6 6" xfId="5707" xr:uid="{D3871F34-F1D0-45D2-AB44-C023EF4630B2}"/>
    <cellStyle name="20% - Accent1 6 6 2" xfId="26059" xr:uid="{1F4393C3-EC47-4E7F-BF32-1ED94D85F5AD}"/>
    <cellStyle name="20% - Accent1 6 6 3" xfId="22006" xr:uid="{FBC6E3FB-C9CC-4838-84D2-B3DDB377EBBE}"/>
    <cellStyle name="20% - Accent1 6 7" xfId="6319" xr:uid="{B122BAD2-FEE6-4827-BAB1-C0BF0219044F}"/>
    <cellStyle name="20% - Accent1 6 7 2" xfId="18946" xr:uid="{C83AE736-4674-4F0A-BAA9-8C4C585B464E}"/>
    <cellStyle name="20% - Accent1 6 8" xfId="6931" xr:uid="{145EE972-F0E6-4895-B94A-9B79348CA27F}"/>
    <cellStyle name="20% - Accent1 6 8 2" xfId="23000" xr:uid="{37079A0C-6948-4830-A3ED-8C78936A857B}"/>
    <cellStyle name="20% - Accent1 6 9" xfId="7543" xr:uid="{E50CB348-E594-4C67-8241-BF0A9B63A6A0}"/>
    <cellStyle name="20% - Accent1 7" xfId="2672" xr:uid="{0992AE67-FAD7-4C28-BFC7-CA83AD7436C6}"/>
    <cellStyle name="20% - Accent1 7 10" xfId="8178" xr:uid="{CDDA1D6C-9CA7-4C75-9785-27653CBFAF81}"/>
    <cellStyle name="20% - Accent1 7 11" xfId="8790" xr:uid="{F87C3486-49F4-4AD7-A9BD-F0605BEF3F01}"/>
    <cellStyle name="20% - Accent1 7 12" xfId="9402" xr:uid="{63B3BDD2-FE72-4D44-AA5E-6A1326C84C8E}"/>
    <cellStyle name="20% - Accent1 7 13" xfId="10014" xr:uid="{490C69CE-7A51-47F6-8655-92D8D1BEBA20}"/>
    <cellStyle name="20% - Accent1 7 14" xfId="10626" xr:uid="{D564D698-4F6D-445A-9B1E-549FD7507167}"/>
    <cellStyle name="20% - Accent1 7 15" xfId="11238" xr:uid="{217D05E0-3C6A-4B9D-A099-CD0FE3B0B52C}"/>
    <cellStyle name="20% - Accent1 7 16" xfId="11850" xr:uid="{FD951A59-3016-460B-84F5-366A583A4E6E}"/>
    <cellStyle name="20% - Accent1 7 17" xfId="12462" xr:uid="{90C575D6-FEB4-4EAA-82B5-74D31495EAB5}"/>
    <cellStyle name="20% - Accent1 7 18" xfId="13074" xr:uid="{21006960-7984-48C1-8BAC-080380DEB5DB}"/>
    <cellStyle name="20% - Accent1 7 19" xfId="13686" xr:uid="{E607830E-DE14-4DA0-B450-F3BC610E9958}"/>
    <cellStyle name="20% - Accent1 7 2" xfId="3283" xr:uid="{091CCDF0-4E49-44AD-A23C-934113FED886}"/>
    <cellStyle name="20% - Accent1 7 2 2" xfId="19581" xr:uid="{2EC845BC-03C8-4348-9296-1EEBFEDEA10C}"/>
    <cellStyle name="20% - Accent1 7 2 3" xfId="23634" xr:uid="{997C93F8-3C45-44E2-8D65-1A82C82FFF95}"/>
    <cellStyle name="20% - Accent1 7 2 4" xfId="18084" xr:uid="{AEDC3A02-61CA-460D-BA13-C3C14D6E8B81}"/>
    <cellStyle name="20% - Accent1 7 20" xfId="14298" xr:uid="{D2EF9155-C97A-481A-828C-EECBE843BDF7}"/>
    <cellStyle name="20% - Accent1 7 21" xfId="14910" xr:uid="{7C836338-B255-47B6-A31E-D64AF3B49149}"/>
    <cellStyle name="20% - Accent1 7 22" xfId="15522" xr:uid="{6D47FC28-7C50-4B39-8604-A8C8F60BAA64}"/>
    <cellStyle name="20% - Accent1 7 23" xfId="16134" xr:uid="{67F500BF-30FE-4007-B8FB-07EB4C3105CD}"/>
    <cellStyle name="20% - Accent1 7 24" xfId="26694" xr:uid="{8ACC9353-CC3D-4F30-8A6A-CB34A38E0DB7}"/>
    <cellStyle name="20% - Accent1 7 25" xfId="29370" xr:uid="{155923D0-1B83-4773-81ED-F82287D68EDD}"/>
    <cellStyle name="20% - Accent1 7 3" xfId="3894" xr:uid="{764F8D11-1F8C-4FD7-9DEE-BF5520E9365A}"/>
    <cellStyle name="20% - Accent1 7 3 2" xfId="24246" xr:uid="{049C63CB-87AE-428E-94C4-2C872E7E74FC}"/>
    <cellStyle name="20% - Accent1 7 3 3" xfId="20193" xr:uid="{2AEF39F2-7795-40AC-BAFA-2644FEDB986A}"/>
    <cellStyle name="20% - Accent1 7 4" xfId="4506" xr:uid="{A20136F9-9448-454D-84D9-54E3CFBE5F8C}"/>
    <cellStyle name="20% - Accent1 7 4 2" xfId="24858" xr:uid="{2A8F0C17-88C1-4D2D-BF40-902859A3160A}"/>
    <cellStyle name="20% - Accent1 7 4 3" xfId="20805" xr:uid="{D7AD6D64-AC41-484E-9729-B3278B3467D5}"/>
    <cellStyle name="20% - Accent1 7 5" xfId="5118" xr:uid="{CC821065-A2CF-409E-894F-E5357C7BA4E8}"/>
    <cellStyle name="20% - Accent1 7 5 2" xfId="25470" xr:uid="{714632D4-422D-4516-BF0F-2C605848CC96}"/>
    <cellStyle name="20% - Accent1 7 5 3" xfId="21417" xr:uid="{B45143E0-C3D9-4BF5-B469-75464E41354F}"/>
    <cellStyle name="20% - Accent1 7 6" xfId="5730" xr:uid="{9BC4BE86-875E-4A29-97E8-DC5A3228861B}"/>
    <cellStyle name="20% - Accent1 7 6 2" xfId="26082" xr:uid="{B968A198-DD90-4EAA-91C8-3016380B614E}"/>
    <cellStyle name="20% - Accent1 7 6 3" xfId="22029" xr:uid="{489D1069-CC32-45F8-A7C3-3EE66C56A6B5}"/>
    <cellStyle name="20% - Accent1 7 7" xfId="6342" xr:uid="{22FE18F4-1DDB-40FE-A8E7-5634E583AD7A}"/>
    <cellStyle name="20% - Accent1 7 7 2" xfId="18969" xr:uid="{8F1AE69D-687C-4BC4-A75A-7CABD4E8BEB4}"/>
    <cellStyle name="20% - Accent1 7 8" xfId="6954" xr:uid="{189B5570-4EF4-4B41-8025-93DFC2EEA024}"/>
    <cellStyle name="20% - Accent1 7 8 2" xfId="23023" xr:uid="{441A6071-0B3F-4CAF-BD4B-A1C6ADC87DA5}"/>
    <cellStyle name="20% - Accent1 7 9" xfId="7566" xr:uid="{C54C1B84-86EA-4ED2-B975-7843FB4309B8}"/>
    <cellStyle name="20% - Accent1 8" xfId="2695" xr:uid="{B28AD589-9DFE-44B7-9A74-CDF08BD53F9A}"/>
    <cellStyle name="20% - Accent1 8 10" xfId="8201" xr:uid="{5CE9325E-3FE2-40C5-BC68-2623D64AB6A1}"/>
    <cellStyle name="20% - Accent1 8 11" xfId="8813" xr:uid="{1F2FFEF2-9957-4432-B101-187F5513368C}"/>
    <cellStyle name="20% - Accent1 8 12" xfId="9425" xr:uid="{E6464A1F-7013-41C4-B92F-A1814B989174}"/>
    <cellStyle name="20% - Accent1 8 13" xfId="10037" xr:uid="{568B3492-25C9-4B21-A03D-5BF66A4EE23F}"/>
    <cellStyle name="20% - Accent1 8 14" xfId="10649" xr:uid="{D2AB9159-DD30-4761-BA14-0BA7CD7EA191}"/>
    <cellStyle name="20% - Accent1 8 15" xfId="11261" xr:uid="{4ABE959B-88F1-42C9-AB1B-4559C20BB606}"/>
    <cellStyle name="20% - Accent1 8 16" xfId="11873" xr:uid="{3674A1DD-815E-4DF0-A53F-9ED3C1323607}"/>
    <cellStyle name="20% - Accent1 8 17" xfId="12485" xr:uid="{80CF462E-3EB5-4B44-A657-A22277C77A76}"/>
    <cellStyle name="20% - Accent1 8 18" xfId="13097" xr:uid="{1D4BF2D5-D1DB-43E6-9098-D32867D7C659}"/>
    <cellStyle name="20% - Accent1 8 19" xfId="13709" xr:uid="{6EA54C8E-E067-475B-A484-70AEC1BDC40D}"/>
    <cellStyle name="20% - Accent1 8 2" xfId="3306" xr:uid="{431C3286-9BE5-433E-A237-6A0CC69FC593}"/>
    <cellStyle name="20% - Accent1 8 2 2" xfId="19604" xr:uid="{FC969B62-C736-4FF3-BB8D-066A7360DBCE}"/>
    <cellStyle name="20% - Accent1 8 2 3" xfId="23657" xr:uid="{CA93354A-3539-44AF-8201-256EC0268878}"/>
    <cellStyle name="20% - Accent1 8 2 4" xfId="18096" xr:uid="{7F66743C-D3FC-49D8-957F-F0943496AA42}"/>
    <cellStyle name="20% - Accent1 8 20" xfId="14321" xr:uid="{44645658-B2F6-41F4-A6AF-6615726ED1A8}"/>
    <cellStyle name="20% - Accent1 8 21" xfId="14933" xr:uid="{2BE48B11-CB6C-4544-8CDE-30E73CB452B9}"/>
    <cellStyle name="20% - Accent1 8 22" xfId="15545" xr:uid="{29F8E6F6-5A05-4BC9-BBD4-18D6FDF10584}"/>
    <cellStyle name="20% - Accent1 8 23" xfId="16157" xr:uid="{475712E2-7A5F-4267-B021-015DD9C57180}"/>
    <cellStyle name="20% - Accent1 8 24" xfId="26717" xr:uid="{F73C9229-BD4C-4EDF-9297-37A87EAE2B82}"/>
    <cellStyle name="20% - Accent1 8 25" xfId="29422" xr:uid="{23F5AF54-7CB0-44ED-B77E-DE058C734067}"/>
    <cellStyle name="20% - Accent1 8 3" xfId="3917" xr:uid="{7C8935A5-DD5B-4141-9768-D4EF799A989C}"/>
    <cellStyle name="20% - Accent1 8 3 2" xfId="24269" xr:uid="{ACA295FE-9C75-42FF-B673-A0808DCA5118}"/>
    <cellStyle name="20% - Accent1 8 3 3" xfId="20216" xr:uid="{13E711E8-9032-4D36-8CAD-DC43959F8382}"/>
    <cellStyle name="20% - Accent1 8 4" xfId="4529" xr:uid="{B09E46B9-F951-4A97-935D-1C79C5DC72EC}"/>
    <cellStyle name="20% - Accent1 8 4 2" xfId="24881" xr:uid="{30FFE20C-BB4B-4D02-82F0-6BA292CC3FA3}"/>
    <cellStyle name="20% - Accent1 8 4 3" xfId="20828" xr:uid="{95950969-C7F8-449F-8928-5682B77BFAFB}"/>
    <cellStyle name="20% - Accent1 8 5" xfId="5141" xr:uid="{CB4944C3-B0B1-4688-8CDF-C61C55796229}"/>
    <cellStyle name="20% - Accent1 8 5 2" xfId="25493" xr:uid="{55836008-F879-47BE-800E-4DE6F8AA23B2}"/>
    <cellStyle name="20% - Accent1 8 5 3" xfId="21440" xr:uid="{8338BF63-7E65-4A3A-878E-AD71B681522A}"/>
    <cellStyle name="20% - Accent1 8 6" xfId="5753" xr:uid="{C32DA01E-F71D-4A4A-898E-023A9DB51427}"/>
    <cellStyle name="20% - Accent1 8 6 2" xfId="26105" xr:uid="{35D55823-842B-46C3-AA4C-EA2A303F0EAC}"/>
    <cellStyle name="20% - Accent1 8 6 3" xfId="22052" xr:uid="{977775CE-B0F2-47EF-832B-A1A4BDF7E442}"/>
    <cellStyle name="20% - Accent1 8 7" xfId="6365" xr:uid="{5214DF9F-6FA6-471F-8562-AB85DC86ED2E}"/>
    <cellStyle name="20% - Accent1 8 7 2" xfId="18992" xr:uid="{2F4E78B8-8765-45F0-8A6D-DCE4CD83BAB4}"/>
    <cellStyle name="20% - Accent1 8 8" xfId="6977" xr:uid="{6CED701C-9D94-44EF-9FAB-DEE60226E481}"/>
    <cellStyle name="20% - Accent1 8 8 2" xfId="23046" xr:uid="{82E65BF4-00EC-4350-A183-4FD83553079E}"/>
    <cellStyle name="20% - Accent1 8 9" xfId="7589" xr:uid="{7A237483-5B0B-4909-A4A4-60B584F2DFF6}"/>
    <cellStyle name="20% - Accent1 9" xfId="2718" xr:uid="{3F592C65-25B8-44B4-83BA-CEA7B41D7A4E}"/>
    <cellStyle name="20% - Accent1 9 10" xfId="8224" xr:uid="{7D125EA4-5C49-4B7A-A135-3347E61C55BE}"/>
    <cellStyle name="20% - Accent1 9 11" xfId="8836" xr:uid="{DE057287-13B8-4DCB-A872-CA5B920524C8}"/>
    <cellStyle name="20% - Accent1 9 12" xfId="9448" xr:uid="{871FD87A-0E80-4EB5-9416-DB525D1266EC}"/>
    <cellStyle name="20% - Accent1 9 13" xfId="10060" xr:uid="{7A131137-9C83-4BEF-8DB1-852A701353E1}"/>
    <cellStyle name="20% - Accent1 9 14" xfId="10672" xr:uid="{2CBBB970-D190-4526-A50D-7030B14D066C}"/>
    <cellStyle name="20% - Accent1 9 15" xfId="11284" xr:uid="{DC8E1342-B21A-450D-8324-3E03464F4B36}"/>
    <cellStyle name="20% - Accent1 9 16" xfId="11896" xr:uid="{64B96DA0-DC5A-495A-89D1-069B78BFF52B}"/>
    <cellStyle name="20% - Accent1 9 17" xfId="12508" xr:uid="{265A2CD4-6837-438A-A6CE-2581BA56A99E}"/>
    <cellStyle name="20% - Accent1 9 18" xfId="13120" xr:uid="{CD7D1A3D-C809-4089-B2C4-B988C60582E5}"/>
    <cellStyle name="20% - Accent1 9 19" xfId="13732" xr:uid="{7862BF75-25DB-4E20-9729-7D79CE1D1D77}"/>
    <cellStyle name="20% - Accent1 9 2" xfId="3329" xr:uid="{E7379836-474B-4F69-AA31-A8575BC9BE75}"/>
    <cellStyle name="20% - Accent1 9 2 2" xfId="19627" xr:uid="{85B3C4F9-7EBC-4117-AB5B-CF74DA823FA5}"/>
    <cellStyle name="20% - Accent1 9 2 3" xfId="23680" xr:uid="{3E96F050-6DD4-458A-8E08-E9C9FBF16DE5}"/>
    <cellStyle name="20% - Accent1 9 2 4" xfId="18108" xr:uid="{43A7B68E-E691-4252-AC96-A1C5F6C1E034}"/>
    <cellStyle name="20% - Accent1 9 20" xfId="14344" xr:uid="{47AE4D80-5330-4F93-BB58-1FC18A8288A1}"/>
    <cellStyle name="20% - Accent1 9 21" xfId="14956" xr:uid="{B6FCBC7A-74C0-4886-8BB1-B1A7659DDE99}"/>
    <cellStyle name="20% - Accent1 9 22" xfId="15568" xr:uid="{EB2934F5-FA12-415D-BE37-5729E0E20273}"/>
    <cellStyle name="20% - Accent1 9 23" xfId="16180" xr:uid="{1716CD51-8C14-47E6-BCB6-9BD34E82595C}"/>
    <cellStyle name="20% - Accent1 9 24" xfId="26740" xr:uid="{9247BC7D-529F-428C-977B-BC7FE3B089B1}"/>
    <cellStyle name="20% - Accent1 9 25" xfId="29478" xr:uid="{C40E2B20-943F-4FB0-AE34-9CDD4AD07C35}"/>
    <cellStyle name="20% - Accent1 9 3" xfId="3940" xr:uid="{3E1C6A2F-59C1-417B-A6C7-87C419AFA187}"/>
    <cellStyle name="20% - Accent1 9 3 2" xfId="24292" xr:uid="{C8287507-A0E0-472B-A72F-A0ED1C2AAADA}"/>
    <cellStyle name="20% - Accent1 9 3 3" xfId="20239" xr:uid="{B2655624-24D3-4A76-A103-99C37045E79A}"/>
    <cellStyle name="20% - Accent1 9 4" xfId="4552" xr:uid="{9D3EEC78-07E1-40DC-95C0-D967CAEE94DB}"/>
    <cellStyle name="20% - Accent1 9 4 2" xfId="24904" xr:uid="{D2AF576E-735C-4279-9CF3-72B2136E45AA}"/>
    <cellStyle name="20% - Accent1 9 4 3" xfId="20851" xr:uid="{F9AA990A-4E71-4BDD-A04B-F6E0A421E867}"/>
    <cellStyle name="20% - Accent1 9 5" xfId="5164" xr:uid="{EB4D079E-40AD-4B0B-BE92-0926AECBD77D}"/>
    <cellStyle name="20% - Accent1 9 5 2" xfId="25516" xr:uid="{31248FD2-C4EF-466D-9378-D295C55084B9}"/>
    <cellStyle name="20% - Accent1 9 5 3" xfId="21463" xr:uid="{AA0E3ABB-20EE-459C-93D3-28C3289B1F17}"/>
    <cellStyle name="20% - Accent1 9 6" xfId="5776" xr:uid="{CB9DD0A2-B8BF-443B-97C8-CA1E2F105978}"/>
    <cellStyle name="20% - Accent1 9 6 2" xfId="26128" xr:uid="{8DD4A88B-9D8A-498C-BF91-EDC41E485C44}"/>
    <cellStyle name="20% - Accent1 9 6 3" xfId="22075" xr:uid="{FF4B7E96-E716-4EC5-A4A9-49E0DA1D6BA0}"/>
    <cellStyle name="20% - Accent1 9 7" xfId="6388" xr:uid="{38FDAF05-CF10-4BD6-A792-3311BFE45FED}"/>
    <cellStyle name="20% - Accent1 9 7 2" xfId="19015" xr:uid="{A3DE2604-2B88-4C95-87B3-92C67F1F9362}"/>
    <cellStyle name="20% - Accent1 9 8" xfId="7000" xr:uid="{809FA035-B37F-4088-9894-7EF11A80EF5F}"/>
    <cellStyle name="20% - Accent1 9 8 2" xfId="23069" xr:uid="{F57EF35A-DD50-4921-815D-897569FBD369}"/>
    <cellStyle name="20% - Accent1 9 9" xfId="7612" xr:uid="{77D9445E-0C5D-4F60-BE38-769865EC6865}"/>
    <cellStyle name="20% - Accent2" xfId="27" builtinId="34" customBuiltin="1"/>
    <cellStyle name="20% - Accent2 10" xfId="2743" xr:uid="{497C5C8B-798F-4F07-B2BF-CEE83FFF56EB}"/>
    <cellStyle name="20% - Accent2 10 10" xfId="8249" xr:uid="{999E341B-D657-4510-813E-1AD68A9795CC}"/>
    <cellStyle name="20% - Accent2 10 11" xfId="8861" xr:uid="{8E4E5091-D7C1-42C6-A961-50B865818F76}"/>
    <cellStyle name="20% - Accent2 10 12" xfId="9473" xr:uid="{DF6BE0DD-4A06-4282-A41E-41E8020D81F9}"/>
    <cellStyle name="20% - Accent2 10 13" xfId="10085" xr:uid="{A818D586-B467-4AD7-821B-46C255F97DD1}"/>
    <cellStyle name="20% - Accent2 10 14" xfId="10697" xr:uid="{1FB024EC-19E1-456D-873D-11828404FE87}"/>
    <cellStyle name="20% - Accent2 10 15" xfId="11309" xr:uid="{2F0E8178-9959-4F19-B1AA-3D2F2D9C45B6}"/>
    <cellStyle name="20% - Accent2 10 16" xfId="11921" xr:uid="{874715BD-1331-42F5-92E2-0AA8932A38E6}"/>
    <cellStyle name="20% - Accent2 10 17" xfId="12533" xr:uid="{144A652B-A630-4FBC-904E-70B9D9731C01}"/>
    <cellStyle name="20% - Accent2 10 18" xfId="13145" xr:uid="{FFA35ECE-458B-4EF9-A240-4616D22B9063}"/>
    <cellStyle name="20% - Accent2 10 19" xfId="13757" xr:uid="{B96C5BC4-38C4-4D02-A5C3-24FF503456C8}"/>
    <cellStyle name="20% - Accent2 10 2" xfId="3354" xr:uid="{05D82120-BEC7-4BE3-AFDE-87504FC19805}"/>
    <cellStyle name="20% - Accent2 10 2 2" xfId="19652" xr:uid="{E75E0ED2-A435-4BD3-A13F-809371B97C4C}"/>
    <cellStyle name="20% - Accent2 10 2 3" xfId="23705" xr:uid="{8723D82A-2F8D-4616-B512-099D73CB4389}"/>
    <cellStyle name="20% - Accent2 10 2 4" xfId="18122" xr:uid="{43DE6EF9-03AC-4817-B865-608995C82AD1}"/>
    <cellStyle name="20% - Accent2 10 20" xfId="14369" xr:uid="{8BC7E099-78B8-47C3-973E-3F22DA8375EB}"/>
    <cellStyle name="20% - Accent2 10 21" xfId="14981" xr:uid="{254D7A14-D309-4F32-9C94-D6AD2F3DE219}"/>
    <cellStyle name="20% - Accent2 10 22" xfId="15593" xr:uid="{C4E51272-505F-4C0E-8B50-3C27E0CD333A}"/>
    <cellStyle name="20% - Accent2 10 23" xfId="16205" xr:uid="{B2EFB9F9-7444-49DE-A054-16C3AEB89490}"/>
    <cellStyle name="20% - Accent2 10 24" xfId="26765" xr:uid="{5B08A124-0951-4916-9D17-E1825BFD14DE}"/>
    <cellStyle name="20% - Accent2 10 25" xfId="29500" xr:uid="{8764C9BA-D6E0-4565-A9B4-B30D2AAD082B}"/>
    <cellStyle name="20% - Accent2 10 3" xfId="3965" xr:uid="{2AEACC07-C833-4927-8E35-D0B8E7907E8C}"/>
    <cellStyle name="20% - Accent2 10 3 2" xfId="24317" xr:uid="{0DC839CE-EC77-4B51-98ED-9D1F76C00F93}"/>
    <cellStyle name="20% - Accent2 10 3 3" xfId="20264" xr:uid="{169E2E8F-34A2-429F-9F49-FD11CA2C2C79}"/>
    <cellStyle name="20% - Accent2 10 4" xfId="4577" xr:uid="{C54A222E-521A-448F-9D6A-FE7EE6F2A010}"/>
    <cellStyle name="20% - Accent2 10 4 2" xfId="24929" xr:uid="{1B167AC4-8A3C-4495-B234-AD9708D08BFE}"/>
    <cellStyle name="20% - Accent2 10 4 3" xfId="20876" xr:uid="{2A3B408E-1382-44DB-BBCC-9D1A043D824B}"/>
    <cellStyle name="20% - Accent2 10 5" xfId="5189" xr:uid="{FD75E221-7885-4053-87C9-27647D178A7B}"/>
    <cellStyle name="20% - Accent2 10 5 2" xfId="25541" xr:uid="{ADF22706-9EE5-4EAB-8EF1-E14A12725A13}"/>
    <cellStyle name="20% - Accent2 10 5 3" xfId="21488" xr:uid="{048F7AE1-B2FE-43DF-A078-7FF72792C6CE}"/>
    <cellStyle name="20% - Accent2 10 6" xfId="5801" xr:uid="{9B555BE6-7CA6-4DA2-8A75-E23C8B55EF83}"/>
    <cellStyle name="20% - Accent2 10 6 2" xfId="26153" xr:uid="{81213EB3-A4DA-4667-B70D-5FB225A565C0}"/>
    <cellStyle name="20% - Accent2 10 6 3" xfId="22100" xr:uid="{5B468E7A-1B72-49E6-81E6-28596EF2AF07}"/>
    <cellStyle name="20% - Accent2 10 7" xfId="6413" xr:uid="{E5466BD2-80A3-4D2E-B4E8-51B8D7D3C9FB}"/>
    <cellStyle name="20% - Accent2 10 7 2" xfId="19040" xr:uid="{AB26565E-373C-4FD5-8D72-AD5CF3704A40}"/>
    <cellStyle name="20% - Accent2 10 8" xfId="7025" xr:uid="{63DC8995-2297-41B7-B6F9-CEDF2F342D86}"/>
    <cellStyle name="20% - Accent2 10 8 2" xfId="23094" xr:uid="{9A9CED45-0C79-4D50-BE79-06938521D7E4}"/>
    <cellStyle name="20% - Accent2 10 9" xfId="7637" xr:uid="{2AD38FCA-0D03-45A5-B50D-96776B9A21C8}"/>
    <cellStyle name="20% - Accent2 11" xfId="2766" xr:uid="{3FB10661-024F-4FFB-A6B6-F379557ED1C4}"/>
    <cellStyle name="20% - Accent2 11 10" xfId="8272" xr:uid="{2CD4EB10-0414-431D-861F-17ADF969F698}"/>
    <cellStyle name="20% - Accent2 11 11" xfId="8884" xr:uid="{67B8285F-938C-4A0B-B1AE-DDD3314A16AD}"/>
    <cellStyle name="20% - Accent2 11 12" xfId="9496" xr:uid="{60CBD79D-A864-4DA8-BADA-9DE53F9C1BD7}"/>
    <cellStyle name="20% - Accent2 11 13" xfId="10108" xr:uid="{B5CED329-CFEE-428F-A0BD-132DEA3601E6}"/>
    <cellStyle name="20% - Accent2 11 14" xfId="10720" xr:uid="{038A2619-FB64-4F22-8DCA-B4CF73D54321}"/>
    <cellStyle name="20% - Accent2 11 15" xfId="11332" xr:uid="{ADB66ECE-D665-49CA-80ED-3A59F434BE59}"/>
    <cellStyle name="20% - Accent2 11 16" xfId="11944" xr:uid="{5E7AE08D-B895-4F0E-9767-500D8E7C1C43}"/>
    <cellStyle name="20% - Accent2 11 17" xfId="12556" xr:uid="{2A5A0A36-E0DC-431A-8657-5919675BB6B5}"/>
    <cellStyle name="20% - Accent2 11 18" xfId="13168" xr:uid="{BF672348-EC2A-4A28-BAD1-0A9672FABBD7}"/>
    <cellStyle name="20% - Accent2 11 19" xfId="13780" xr:uid="{8434B48B-665D-48DB-BE4C-050EB99D2B29}"/>
    <cellStyle name="20% - Accent2 11 2" xfId="3377" xr:uid="{58745AA2-A9E2-45AE-9F0E-378AC1F5F35E}"/>
    <cellStyle name="20% - Accent2 11 2 2" xfId="23728" xr:uid="{CE19015D-96C8-48C1-9E83-3A5078DEF2AD}"/>
    <cellStyle name="20% - Accent2 11 2 3" xfId="19675" xr:uid="{7AEFC55D-9C6B-4760-B9CE-5055DA1124B6}"/>
    <cellStyle name="20% - Accent2 11 20" xfId="14392" xr:uid="{B0A4EE02-7F1D-4742-906B-692C5E975340}"/>
    <cellStyle name="20% - Accent2 11 21" xfId="15004" xr:uid="{123503F5-21C6-41A1-94AC-00341CE132B7}"/>
    <cellStyle name="20% - Accent2 11 22" xfId="15616" xr:uid="{C7CFE69B-B9CF-464C-AD86-05590BC24BFE}"/>
    <cellStyle name="20% - Accent2 11 23" xfId="16228" xr:uid="{C290A13D-3B2A-4972-AB27-C36759B52480}"/>
    <cellStyle name="20% - Accent2 11 24" xfId="26788" xr:uid="{3579CE6D-1699-4F7B-B285-5E12BF7FB9BC}"/>
    <cellStyle name="20% - Accent2 11 25" xfId="29521" xr:uid="{AB051015-CEB7-4ADC-805F-968125A860EF}"/>
    <cellStyle name="20% - Accent2 11 3" xfId="3988" xr:uid="{41D59576-51CD-46EB-A9DC-F7C9C807D85B}"/>
    <cellStyle name="20% - Accent2 11 3 2" xfId="24340" xr:uid="{7D9B7C1B-FF22-4554-B278-C5D7FAA5FEDA}"/>
    <cellStyle name="20% - Accent2 11 3 3" xfId="20287" xr:uid="{97853728-02A9-43F2-94AE-9CF58D064E9F}"/>
    <cellStyle name="20% - Accent2 11 4" xfId="4600" xr:uid="{191B945C-16B9-491D-824F-9C45FCB000E6}"/>
    <cellStyle name="20% - Accent2 11 4 2" xfId="24952" xr:uid="{F1CD2D4A-5A45-40EA-88CA-1D6C93F07EF3}"/>
    <cellStyle name="20% - Accent2 11 4 3" xfId="20899" xr:uid="{B953BD63-5595-431A-A610-AC3DF06B1DD5}"/>
    <cellStyle name="20% - Accent2 11 5" xfId="5212" xr:uid="{5D670B85-B649-4E00-9464-DE57224EF365}"/>
    <cellStyle name="20% - Accent2 11 5 2" xfId="25564" xr:uid="{3A9DE7CA-7912-4452-927E-2D3DDE142F77}"/>
    <cellStyle name="20% - Accent2 11 5 3" xfId="21511" xr:uid="{46EB1407-FC76-4B65-BDC3-C29AAC0F41AC}"/>
    <cellStyle name="20% - Accent2 11 6" xfId="5824" xr:uid="{F24EC6A5-4126-456D-A433-3E8C5CA02B9B}"/>
    <cellStyle name="20% - Accent2 11 6 2" xfId="26176" xr:uid="{89D24080-802B-422E-AF3A-CD5438A575E2}"/>
    <cellStyle name="20% - Accent2 11 6 3" xfId="22123" xr:uid="{F12F110D-8404-4990-837D-324D9800B3F9}"/>
    <cellStyle name="20% - Accent2 11 7" xfId="6436" xr:uid="{E52F22EE-A743-4342-B8C8-847F96E24BE9}"/>
    <cellStyle name="20% - Accent2 11 7 2" xfId="19063" xr:uid="{B4C2858F-88CD-418C-BBC9-E0200DDD296E}"/>
    <cellStyle name="20% - Accent2 11 8" xfId="7048" xr:uid="{5D6749C6-E8BA-41C5-98DC-5A752714EDD8}"/>
    <cellStyle name="20% - Accent2 11 8 2" xfId="23117" xr:uid="{5B16E243-60C3-4EFE-B402-228A00343419}"/>
    <cellStyle name="20% - Accent2 11 9" xfId="7660" xr:uid="{9E00CCBC-BB6D-4BD6-92A2-B2560EFA2AC6}"/>
    <cellStyle name="20% - Accent2 12" xfId="2788" xr:uid="{5263ACEE-40B1-44CD-9D0E-93523A5DD5F2}"/>
    <cellStyle name="20% - Accent2 12 10" xfId="8295" xr:uid="{AC553DA2-3DC8-4824-9BA2-178CC10DB360}"/>
    <cellStyle name="20% - Accent2 12 11" xfId="8907" xr:uid="{F01B8168-A24F-466D-B761-6473AE114CEB}"/>
    <cellStyle name="20% - Accent2 12 12" xfId="9519" xr:uid="{7AD5E7A6-019E-424D-8442-29CC52D855D6}"/>
    <cellStyle name="20% - Accent2 12 13" xfId="10131" xr:uid="{4426A9AC-7251-4042-852A-4F1431B1F5A4}"/>
    <cellStyle name="20% - Accent2 12 14" xfId="10743" xr:uid="{075E30BB-BE60-4660-812D-880DAA07BD1B}"/>
    <cellStyle name="20% - Accent2 12 15" xfId="11355" xr:uid="{EBF1A91D-C605-44AD-81A7-F132CA47BBA3}"/>
    <cellStyle name="20% - Accent2 12 16" xfId="11967" xr:uid="{E9FBCB77-DEBF-4ACE-8BAC-D75A2A1CD723}"/>
    <cellStyle name="20% - Accent2 12 17" xfId="12579" xr:uid="{8F4C50DB-AF99-466A-B356-87ECD87A527F}"/>
    <cellStyle name="20% - Accent2 12 18" xfId="13191" xr:uid="{1C3F51BC-158E-4899-A42D-95A0EABA8A76}"/>
    <cellStyle name="20% - Accent2 12 19" xfId="13803" xr:uid="{0BAF0CAF-B50D-4416-959E-B185E1B8FE31}"/>
    <cellStyle name="20% - Accent2 12 2" xfId="3399" xr:uid="{FE2263F1-9908-4DFD-A271-DD392E0B8F74}"/>
    <cellStyle name="20% - Accent2 12 2 2" xfId="23751" xr:uid="{F51C7C83-9ADE-423E-88A5-6E63FC75007E}"/>
    <cellStyle name="20% - Accent2 12 2 3" xfId="19698" xr:uid="{FED608A5-BD32-4CC3-916A-F3543EA4639B}"/>
    <cellStyle name="20% - Accent2 12 20" xfId="14415" xr:uid="{2F559211-74D1-4401-A7EF-FEF68ACB23C7}"/>
    <cellStyle name="20% - Accent2 12 21" xfId="15027" xr:uid="{5BF8EAF7-91A3-4838-A313-93465576C973}"/>
    <cellStyle name="20% - Accent2 12 22" xfId="15639" xr:uid="{8E1E24FB-541B-49BE-B902-8CD84DA1731D}"/>
    <cellStyle name="20% - Accent2 12 23" xfId="16251" xr:uid="{01F30F6F-D5B9-4D6A-9C33-6E4E290338EF}"/>
    <cellStyle name="20% - Accent2 12 24" xfId="26811" xr:uid="{A1B935B7-E9C5-4011-A339-203F4BE11BE5}"/>
    <cellStyle name="20% - Accent2 12 25" xfId="29574" xr:uid="{B0932D3C-98B8-4AAB-9135-D159415DF3FD}"/>
    <cellStyle name="20% - Accent2 12 3" xfId="4011" xr:uid="{226CC8E3-CE4D-4FAB-B91C-37D1E3EC4FF3}"/>
    <cellStyle name="20% - Accent2 12 3 2" xfId="24363" xr:uid="{DD1BD61E-7C16-4241-864C-DFD43B06E1A6}"/>
    <cellStyle name="20% - Accent2 12 3 3" xfId="20310" xr:uid="{398DB5B0-2BFC-4309-A658-5C4AA0B4964C}"/>
    <cellStyle name="20% - Accent2 12 4" xfId="4623" xr:uid="{BA106FB2-A390-4107-B67A-5863E109FB60}"/>
    <cellStyle name="20% - Accent2 12 4 2" xfId="24975" xr:uid="{91923D37-7896-43C4-90EC-5B9BCC8C7466}"/>
    <cellStyle name="20% - Accent2 12 4 3" xfId="20922" xr:uid="{9C2C5C6D-BB18-4B29-9823-47E74FB5CA77}"/>
    <cellStyle name="20% - Accent2 12 5" xfId="5235" xr:uid="{DEF81437-F7CA-4ABC-B59B-002C988D74D3}"/>
    <cellStyle name="20% - Accent2 12 5 2" xfId="25587" xr:uid="{E5746A1A-A420-4E88-A650-781CFBE8667C}"/>
    <cellStyle name="20% - Accent2 12 5 3" xfId="21534" xr:uid="{87C6CDE2-E3DD-430F-AAFA-F08891B714E9}"/>
    <cellStyle name="20% - Accent2 12 6" xfId="5847" xr:uid="{B0EE7950-57F7-4E91-A685-272551C1D32F}"/>
    <cellStyle name="20% - Accent2 12 6 2" xfId="26199" xr:uid="{F821CA5F-3A19-49D1-8D46-34B33C27F640}"/>
    <cellStyle name="20% - Accent2 12 6 3" xfId="22146" xr:uid="{B58E60F4-BD4F-48A3-AEC3-EF0E62EB8622}"/>
    <cellStyle name="20% - Accent2 12 7" xfId="6459" xr:uid="{E12CD797-C69A-47E4-A97B-5A1B31AA79CC}"/>
    <cellStyle name="20% - Accent2 12 7 2" xfId="19086" xr:uid="{B72133B6-8548-4BEF-A780-9A9014AD25F3}"/>
    <cellStyle name="20% - Accent2 12 8" xfId="7071" xr:uid="{3F22C1E4-2EC5-4EBA-97B4-79C1DA1063DE}"/>
    <cellStyle name="20% - Accent2 12 8 2" xfId="23140" xr:uid="{FC1FA550-FC91-4025-BFDC-5A4F48FFDEE0}"/>
    <cellStyle name="20% - Accent2 12 9" xfId="7683" xr:uid="{DA2BA8D6-AD48-443B-9691-D6E17BFBBF92}"/>
    <cellStyle name="20% - Accent2 13" xfId="2811" xr:uid="{72D3E863-23F7-4A26-8580-B7D059ADA363}"/>
    <cellStyle name="20% - Accent2 13 10" xfId="8318" xr:uid="{85413018-B4C7-4147-9262-6394FE69D01C}"/>
    <cellStyle name="20% - Accent2 13 11" xfId="8930" xr:uid="{FC327BFB-76A7-4D67-9F37-EF42172F69F1}"/>
    <cellStyle name="20% - Accent2 13 12" xfId="9542" xr:uid="{3D688218-7E18-4F2C-A7DF-D88564E222B9}"/>
    <cellStyle name="20% - Accent2 13 13" xfId="10154" xr:uid="{D67B5C8F-07D0-44EB-821D-3BF1CC89D6A1}"/>
    <cellStyle name="20% - Accent2 13 14" xfId="10766" xr:uid="{FEBAC15A-0429-43A7-9FC9-066E312FCD21}"/>
    <cellStyle name="20% - Accent2 13 15" xfId="11378" xr:uid="{D124DB61-60C0-4EF2-A990-392C1723E441}"/>
    <cellStyle name="20% - Accent2 13 16" xfId="11990" xr:uid="{4A38B55A-3198-4FE5-A46A-244AB5AA0AF3}"/>
    <cellStyle name="20% - Accent2 13 17" xfId="12602" xr:uid="{A879189C-233D-4604-B3A3-911CA1C5D319}"/>
    <cellStyle name="20% - Accent2 13 18" xfId="13214" xr:uid="{8F67334D-D536-4BBD-B8C1-895B7BE0DB87}"/>
    <cellStyle name="20% - Accent2 13 19" xfId="13826" xr:uid="{A54A3795-B8E6-4580-9833-F9E3AB50A01C}"/>
    <cellStyle name="20% - Accent2 13 2" xfId="3422" xr:uid="{6544D8D1-8D51-427E-A68B-9602848F8A26}"/>
    <cellStyle name="20% - Accent2 13 2 2" xfId="23774" xr:uid="{F1E1329E-C827-485F-9AB7-A827E198ABB3}"/>
    <cellStyle name="20% - Accent2 13 2 3" xfId="19721" xr:uid="{82D2D85E-F6B4-45A7-8A3F-43A63F50AEA5}"/>
    <cellStyle name="20% - Accent2 13 20" xfId="14438" xr:uid="{E1B598D1-31F9-42D2-8BB1-EAA9D18AA22E}"/>
    <cellStyle name="20% - Accent2 13 21" xfId="15050" xr:uid="{23B3AAF6-4CEE-4923-B550-6A5A720914E5}"/>
    <cellStyle name="20% - Accent2 13 22" xfId="15662" xr:uid="{5C56B51F-CCAB-45A2-8049-C58E6F7719CF}"/>
    <cellStyle name="20% - Accent2 13 23" xfId="16274" xr:uid="{0077FD21-FAEF-4C0B-803A-B40B32AD1DF9}"/>
    <cellStyle name="20% - Accent2 13 24" xfId="26834" xr:uid="{97015491-D11A-46E5-AD78-0E9D323BB214}"/>
    <cellStyle name="20% - Accent2 13 25" xfId="29626" xr:uid="{B7786E5A-BA2C-4177-A867-AAAB0C5365B6}"/>
    <cellStyle name="20% - Accent2 13 3" xfId="4034" xr:uid="{66F18D6D-AF6F-4D08-8506-B3550C4CECD5}"/>
    <cellStyle name="20% - Accent2 13 3 2" xfId="24386" xr:uid="{D0D188C4-565B-4F42-8A1B-2776F9C5D6C0}"/>
    <cellStyle name="20% - Accent2 13 3 3" xfId="20333" xr:uid="{8ACD90D5-A760-4E0A-986B-0C351E0A1038}"/>
    <cellStyle name="20% - Accent2 13 4" xfId="4646" xr:uid="{192B42D4-6955-492F-BE01-2659945BE6E5}"/>
    <cellStyle name="20% - Accent2 13 4 2" xfId="24998" xr:uid="{40962DDC-98C7-4270-A45C-4EF1B9311E88}"/>
    <cellStyle name="20% - Accent2 13 4 3" xfId="20945" xr:uid="{DD56DE8F-BD66-465D-AA28-670EABCAA3C9}"/>
    <cellStyle name="20% - Accent2 13 5" xfId="5258" xr:uid="{6351652A-E970-4B71-8587-31CD5B72B8BE}"/>
    <cellStyle name="20% - Accent2 13 5 2" xfId="25610" xr:uid="{90719602-8F0B-4615-99BB-75891DE76170}"/>
    <cellStyle name="20% - Accent2 13 5 3" xfId="21557" xr:uid="{2BF507D4-DBB9-4C01-8A9D-324EC7B2B7AA}"/>
    <cellStyle name="20% - Accent2 13 6" xfId="5870" xr:uid="{B3B50001-4D9A-4E77-998A-A2CE5FF82351}"/>
    <cellStyle name="20% - Accent2 13 6 2" xfId="26222" xr:uid="{1813361F-4E49-4969-961E-CF5A8EFFFB66}"/>
    <cellStyle name="20% - Accent2 13 6 3" xfId="22169" xr:uid="{383E40C2-EDFE-4CEE-AE8E-1279751EA928}"/>
    <cellStyle name="20% - Accent2 13 7" xfId="6482" xr:uid="{6EEEF7BA-88D3-4506-9147-95F4DCAEEA57}"/>
    <cellStyle name="20% - Accent2 13 7 2" xfId="19109" xr:uid="{DF091112-0EC8-4948-8FFD-CD6893E24269}"/>
    <cellStyle name="20% - Accent2 13 8" xfId="7094" xr:uid="{933C03E0-BA6F-4DAD-9ECE-5C2027AF3B5D}"/>
    <cellStyle name="20% - Accent2 13 8 2" xfId="23163" xr:uid="{3E51B890-CF4A-4BE0-9741-7D465D48C468}"/>
    <cellStyle name="20% - Accent2 13 9" xfId="7706" xr:uid="{AEE56A56-5698-4723-80E3-A7A3D7B096C2}"/>
    <cellStyle name="20% - Accent2 14" xfId="2298" xr:uid="{80213F3E-85D8-4843-9EA3-1FE5C720150B}"/>
    <cellStyle name="20% - Accent2 14 2" xfId="18593" xr:uid="{B9588B6A-63FD-4A9F-A737-45BD0BBCF1F7}"/>
    <cellStyle name="20% - Accent2 14 3" xfId="22647" xr:uid="{F7BCCCF7-013D-4D64-87CC-9BE397255132}"/>
    <cellStyle name="20% - Accent2 14 4" xfId="17738" xr:uid="{81157077-32F7-4A29-BB97-6EF0C6C8916B}"/>
    <cellStyle name="20% - Accent2 15" xfId="2907" xr:uid="{D56B6755-F723-479D-B25F-3984987DDD5A}"/>
    <cellStyle name="20% - Accent2 15 2" xfId="23258" xr:uid="{0637A565-DA46-4C01-AB56-C7B47A44B221}"/>
    <cellStyle name="20% - Accent2 15 3" xfId="19205" xr:uid="{071DB972-153E-4A1D-959D-C5E62E5D0412}"/>
    <cellStyle name="20% - Accent2 16" xfId="3518" xr:uid="{BA727F2B-97DC-495F-BFC1-6EFD33D81883}"/>
    <cellStyle name="20% - Accent2 16 2" xfId="23870" xr:uid="{736D7DE2-0F89-4F88-89B8-10D39EA3A3BF}"/>
    <cellStyle name="20% - Accent2 16 3" xfId="19817" xr:uid="{04AD2FCF-DBA9-4A72-B08E-12B60B796F37}"/>
    <cellStyle name="20% - Accent2 17" xfId="4130" xr:uid="{6BE7415A-6516-408B-B024-A28B93FEA750}"/>
    <cellStyle name="20% - Accent2 17 2" xfId="24482" xr:uid="{5B325E4E-F820-46EA-8385-EA1B1FE655C2}"/>
    <cellStyle name="20% - Accent2 17 3" xfId="20429" xr:uid="{7D6AEB35-D7C0-49FF-B06A-B5E9A97F0AA0}"/>
    <cellStyle name="20% - Accent2 18" xfId="4742" xr:uid="{FB77D2F4-6419-4B3F-A69F-1E8BF4BFA39A}"/>
    <cellStyle name="20% - Accent2 18 2" xfId="25094" xr:uid="{BECD6FE1-AE5D-48B3-8CCC-0D10F05382A1}"/>
    <cellStyle name="20% - Accent2 18 3" xfId="21041" xr:uid="{4981706E-9856-40FF-9998-229B082BF78B}"/>
    <cellStyle name="20% - Accent2 19" xfId="5354" xr:uid="{2ECD2A9B-BD0F-4C9E-89E2-6EB001EE4266}"/>
    <cellStyle name="20% - Accent2 19 2" xfId="25706" xr:uid="{480000E5-B364-4C56-A352-B2DAB242F0F8}"/>
    <cellStyle name="20% - Accent2 19 3" xfId="21653" xr:uid="{DA1C45C3-F4B0-4F0F-BBE6-0454615B0863}"/>
    <cellStyle name="20% - Accent2 2" xfId="153" xr:uid="{B94AFCF7-90E9-4702-8917-A7C8F780EF48}"/>
    <cellStyle name="20% - Accent2 2 10" xfId="6599" xr:uid="{3E93BB37-746A-4F94-88B3-30E7245708D1}"/>
    <cellStyle name="20% - Accent2 2 10 2" xfId="17759" xr:uid="{C5A3A147-1060-435A-8181-1D458E48C2A4}"/>
    <cellStyle name="20% - Accent2 2 11" xfId="7211" xr:uid="{65F83137-3C1B-4793-8861-8ED566737344}"/>
    <cellStyle name="20% - Accent2 2 11 2" xfId="18233" xr:uid="{F03CCFC2-DD73-4C26-B121-BDDA7339AFA5}"/>
    <cellStyle name="20% - Accent2 2 12" xfId="7823" xr:uid="{21B2A2E8-200C-4E43-BFB6-598867A4DF69}"/>
    <cellStyle name="20% - Accent2 2 12 2" xfId="22286" xr:uid="{7E1BEBAC-F770-4716-896D-3BF04314305A}"/>
    <cellStyle name="20% - Accent2 2 13" xfId="8435" xr:uid="{ACF50280-AA2F-41ED-BDB5-49FA3E24F8FB}"/>
    <cellStyle name="20% - Accent2 2 14" xfId="9047" xr:uid="{59C3143A-464A-429A-A2AD-C018FB09931D}"/>
    <cellStyle name="20% - Accent2 2 15" xfId="9659" xr:uid="{9C4C6D55-3CC5-4B14-BB4B-6DDE35C2CB53}"/>
    <cellStyle name="20% - Accent2 2 16" xfId="10271" xr:uid="{DAE3411F-A224-4073-BAC8-CFD40FABDE37}"/>
    <cellStyle name="20% - Accent2 2 17" xfId="10883" xr:uid="{4839C5DC-0708-403E-9B0C-63AA4FDABD98}"/>
    <cellStyle name="20% - Accent2 2 18" xfId="11495" xr:uid="{F4CEA4AF-C918-4BBC-998C-D725A2A4C7D9}"/>
    <cellStyle name="20% - Accent2 2 19" xfId="12107" xr:uid="{E0D5E86F-B08A-443E-A5C4-36B2730A3D7C}"/>
    <cellStyle name="20% - Accent2 2 2" xfId="960" xr:uid="{4277BFB2-C38F-4FAB-8F7C-C4C49D015295}"/>
    <cellStyle name="20% - Accent2 2 2 10" xfId="7402" xr:uid="{82DBA02E-FB60-43C0-90E1-3CB564E07239}"/>
    <cellStyle name="20% - Accent2 2 2 11" xfId="8014" xr:uid="{0CB96E84-86E8-4E21-B029-3554AE7F2A53}"/>
    <cellStyle name="20% - Accent2 2 2 12" xfId="8626" xr:uid="{8BEB5AC2-D0FC-4DE5-8089-5DD9BC12FE14}"/>
    <cellStyle name="20% - Accent2 2 2 13" xfId="9238" xr:uid="{DB3B9EE4-3DAD-4B11-9FB0-9C4B150DE891}"/>
    <cellStyle name="20% - Accent2 2 2 14" xfId="9850" xr:uid="{21606CAE-2F42-4DBA-9CA6-41DA5D82EAE3}"/>
    <cellStyle name="20% - Accent2 2 2 15" xfId="10462" xr:uid="{CF82A091-1EA5-4107-BD97-2E8F0C44093C}"/>
    <cellStyle name="20% - Accent2 2 2 16" xfId="11074" xr:uid="{5BFF58F5-DA1F-4D72-927D-3B3FF602C6C7}"/>
    <cellStyle name="20% - Accent2 2 2 17" xfId="11686" xr:uid="{9EBA5543-D8E5-4A17-924C-8D2F363CAAE2}"/>
    <cellStyle name="20% - Accent2 2 2 18" xfId="12298" xr:uid="{FB09CA85-BA72-469A-92F4-AA48923EF82A}"/>
    <cellStyle name="20% - Accent2 2 2 19" xfId="12910" xr:uid="{87384F86-E1F4-44C0-B713-F1EF2D385C8F}"/>
    <cellStyle name="20% - Accent2 2 2 2" xfId="2509" xr:uid="{10577B35-AE55-4540-B0AA-AD7F326AC6CE}"/>
    <cellStyle name="20% - Accent2 2 2 2 2" xfId="18805" xr:uid="{6F4669F7-4A2F-4804-8552-5B24B86A1411}"/>
    <cellStyle name="20% - Accent2 2 2 2 3" xfId="22859" xr:uid="{B83F4E71-185D-4AF2-B3E9-0E3A3770C414}"/>
    <cellStyle name="20% - Accent2 2 2 2 4" xfId="17570" xr:uid="{6EDEF134-3231-4C60-904C-F48FB6804A74}"/>
    <cellStyle name="20% - Accent2 2 2 2 5" xfId="29098" xr:uid="{6C5A5653-1E2B-4D91-B233-1DBC8B6865FE}"/>
    <cellStyle name="20% - Accent2 2 2 20" xfId="13522" xr:uid="{BC74CC9A-2388-4C8F-9CEF-338C606F1F42}"/>
    <cellStyle name="20% - Accent2 2 2 21" xfId="14134" xr:uid="{8F0DE710-0AE3-41E7-906B-0149DD1A4071}"/>
    <cellStyle name="20% - Accent2 2 2 22" xfId="14746" xr:uid="{C06151F5-176D-4F6A-9F33-3DEEF8AEAF40}"/>
    <cellStyle name="20% - Accent2 2 2 23" xfId="15358" xr:uid="{239D022C-7355-485F-91A2-762D234E4D1E}"/>
    <cellStyle name="20% - Accent2 2 2 24" xfId="15970" xr:uid="{146F5773-D995-4CDB-BB8B-A1859E2BB518}"/>
    <cellStyle name="20% - Accent2 2 2 25" xfId="26530" xr:uid="{10C1D4EC-14E8-4243-B0C3-248EE9735A06}"/>
    <cellStyle name="20% - Accent2 2 2 26" xfId="27092" xr:uid="{4AE08D75-492E-4AC6-BD02-423EAE399844}"/>
    <cellStyle name="20% - Accent2 2 2 26 2" xfId="28964" xr:uid="{553B2363-9C21-4394-A7FF-CFCE2AA9D5DE}"/>
    <cellStyle name="20% - Accent2 2 2 27" xfId="2129" xr:uid="{8DF07D7D-EDBA-4A7A-9394-2ECF933447E6}"/>
    <cellStyle name="20% - Accent2 2 2 3" xfId="3119" xr:uid="{2FBCB6AD-3994-453B-BC6C-5A8E4E532792}"/>
    <cellStyle name="20% - Accent2 2 2 3 2" xfId="19417" xr:uid="{2C2762AF-C8B1-4B26-A2A7-1D15EF43F32C}"/>
    <cellStyle name="20% - Accent2 2 2 3 3" xfId="23470" xr:uid="{4F7223D1-33C0-4D61-AE9B-A8FBFABE9D70}"/>
    <cellStyle name="20% - Accent2 2 2 3 4" xfId="17950" xr:uid="{B202D748-5ABB-4868-8771-38C4502DE379}"/>
    <cellStyle name="20% - Accent2 2 2 4" xfId="3730" xr:uid="{912B3392-6B2C-4178-84E2-82370EC30ED6}"/>
    <cellStyle name="20% - Accent2 2 2 4 2" xfId="24082" xr:uid="{DC90E14E-CD0A-41BB-BBAC-6390FA44E376}"/>
    <cellStyle name="20% - Accent2 2 2 4 3" xfId="20029" xr:uid="{BDE88E35-9C85-4019-90B6-35B31EC9C9A7}"/>
    <cellStyle name="20% - Accent2 2 2 5" xfId="4342" xr:uid="{5DD283FB-5E46-4F5B-872A-6E57EE83CA34}"/>
    <cellStyle name="20% - Accent2 2 2 5 2" xfId="24694" xr:uid="{BC518391-1D09-43C8-8C78-D196A1CA6FD0}"/>
    <cellStyle name="20% - Accent2 2 2 5 3" xfId="20641" xr:uid="{DEBCC27F-0F72-40BA-A9CB-A5334855D881}"/>
    <cellStyle name="20% - Accent2 2 2 6" xfId="4954" xr:uid="{1E6F38CE-EDA3-4CE2-A591-65506939283B}"/>
    <cellStyle name="20% - Accent2 2 2 6 2" xfId="25306" xr:uid="{319A0EF8-49DD-46B5-8BA8-54C010614329}"/>
    <cellStyle name="20% - Accent2 2 2 6 3" xfId="21253" xr:uid="{357271B4-3A02-44DF-B772-805967BA1843}"/>
    <cellStyle name="20% - Accent2 2 2 7" xfId="5566" xr:uid="{D22E9F30-75CE-4E90-87DE-EA2C53502A0F}"/>
    <cellStyle name="20% - Accent2 2 2 7 2" xfId="25918" xr:uid="{B44FCAD3-FB8D-46FD-964A-8DA4740047E5}"/>
    <cellStyle name="20% - Accent2 2 2 7 3" xfId="21865" xr:uid="{38B53816-FF43-43A6-A690-B5B7941C0859}"/>
    <cellStyle name="20% - Accent2 2 2 8" xfId="6178" xr:uid="{8AA4C365-AF50-4EF5-AE6D-BC8E260FEA7B}"/>
    <cellStyle name="20% - Accent2 2 2 8 2" xfId="18424" xr:uid="{18C58AD0-4A90-42A7-A881-F48B1A3F8A09}"/>
    <cellStyle name="20% - Accent2 2 2 9" xfId="6790" xr:uid="{16940556-EC7F-4EBD-9527-052F3D81A5D2}"/>
    <cellStyle name="20% - Accent2 2 2 9 2" xfId="22477" xr:uid="{F2699D9E-0911-49AB-B1EB-C2CECC9D627C}"/>
    <cellStyle name="20% - Accent2 2 20" xfId="12719" xr:uid="{1F686FD5-3FB8-47E9-A41A-D12DDCE7C003}"/>
    <cellStyle name="20% - Accent2 2 21" xfId="13331" xr:uid="{0C5BEDEB-A14B-47C8-82C7-F4758CB7C90C}"/>
    <cellStyle name="20% - Accent2 2 22" xfId="13943" xr:uid="{1C599B0B-A284-4EB8-89B4-D75D254D5EF6}"/>
    <cellStyle name="20% - Accent2 2 23" xfId="14555" xr:uid="{47379C49-CA4F-4D45-9EF5-05F832B8691F}"/>
    <cellStyle name="20% - Accent2 2 24" xfId="15167" xr:uid="{84761852-3DDB-41E8-A5E0-42B74228C95D}"/>
    <cellStyle name="20% - Accent2 2 25" xfId="15779" xr:uid="{4621759F-4D1F-4D7C-8F3F-376038F35C07}"/>
    <cellStyle name="20% - Accent2 2 26" xfId="26339" xr:uid="{0F482DA4-D09B-45C1-A771-292D8412307E}"/>
    <cellStyle name="20% - Accent2 2 27" xfId="26920" xr:uid="{CDC4756D-2034-448E-92C8-B1CB7757D9AA}"/>
    <cellStyle name="20% - Accent2 2 27 2" xfId="28917" xr:uid="{6D10C106-744C-46B7-AAC9-F71B45E899BC}"/>
    <cellStyle name="20% - Accent2 2 28" xfId="1936" xr:uid="{710911D6-5761-4FA4-8C3A-4690F3FD6FDA}"/>
    <cellStyle name="20% - Accent2 2 29" xfId="29894" xr:uid="{7592EE27-2C01-445A-8D63-809BA225BDE2}"/>
    <cellStyle name="20% - Accent2 2 3" xfId="2319" xr:uid="{B3C3B14B-7B06-4B17-8471-C66B31E8548C}"/>
    <cellStyle name="20% - Accent2 2 3 2" xfId="18614" xr:uid="{4257FCD8-F9A0-4C60-9A0E-B09C67E57155}"/>
    <cellStyle name="20% - Accent2 2 3 3" xfId="22668" xr:uid="{6F5C835A-FD95-41B2-A43E-115B21A978E1}"/>
    <cellStyle name="20% - Accent2 2 3 4" xfId="16371" xr:uid="{8CA4EEA9-DD9B-4860-9B62-F95FCA8F770F}"/>
    <cellStyle name="20% - Accent2 2 3 5" xfId="29061" xr:uid="{31305D63-AADC-45D9-84E7-A558B40CADA5}"/>
    <cellStyle name="20% - Accent2 2 4" xfId="2928" xr:uid="{0C24658E-C87C-451D-A25A-7A6601DC4C11}"/>
    <cellStyle name="20% - Accent2 2 4 2" xfId="19226" xr:uid="{27F3382C-CBD6-4AAF-8501-2CE7835EECA6}"/>
    <cellStyle name="20% - Accent2 2 4 3" xfId="23279" xr:uid="{E7A1EB81-1D45-456B-874D-CF42FC0C8157}"/>
    <cellStyle name="20% - Accent2 2 4 4" xfId="16540" xr:uid="{807B938F-8D7C-4914-B27D-E5E8125F28A1}"/>
    <cellStyle name="20% - Accent2 2 4 5" xfId="29028" xr:uid="{669C623A-6393-44D5-BB6A-0CDFE5AE7CA9}"/>
    <cellStyle name="20% - Accent2 2 5" xfId="3539" xr:uid="{FA11827C-2261-4D46-BA48-A21BC9C3613D}"/>
    <cellStyle name="20% - Accent2 2 5 2" xfId="19838" xr:uid="{CA8BC8C3-8A3B-46F2-816E-4BEE9D37FEEC}"/>
    <cellStyle name="20% - Accent2 2 5 3" xfId="23891" xr:uid="{0475A05E-CB8D-4597-AD96-8430218EF5C4}"/>
    <cellStyle name="20% - Accent2 2 5 4" xfId="16709" xr:uid="{2AE188C3-A3CF-4BD2-B0E3-0420D013626A}"/>
    <cellStyle name="20% - Accent2 2 5 5" xfId="29243" xr:uid="{62A821E0-1AB7-4E4B-8F6D-B597E96ACA34}"/>
    <cellStyle name="20% - Accent2 2 6" xfId="4151" xr:uid="{F4C5BF6A-43D6-49F8-80B6-701BC57AA841}"/>
    <cellStyle name="20% - Accent2 2 6 2" xfId="20450" xr:uid="{D9B4EB46-0C0B-4942-A51A-54AD50062521}"/>
    <cellStyle name="20% - Accent2 2 6 3" xfId="24503" xr:uid="{217B8241-830C-4D02-9DAD-8BEEC2F9C7A4}"/>
    <cellStyle name="20% - Accent2 2 6 4" xfId="16878" xr:uid="{C862C1B5-64CA-4638-8E2F-D9E6505D5E64}"/>
    <cellStyle name="20% - Accent2 2 7" xfId="4763" xr:uid="{F76E6CA6-D3E6-4864-BD20-55037968EDF1}"/>
    <cellStyle name="20% - Accent2 2 7 2" xfId="21062" xr:uid="{9FFF3374-5FE9-48F9-A9FE-BCB9D9D17364}"/>
    <cellStyle name="20% - Accent2 2 7 3" xfId="25115" xr:uid="{C634DDFC-38AF-4C06-B505-FC6DC3CBCF9F}"/>
    <cellStyle name="20% - Accent2 2 7 4" xfId="17047" xr:uid="{D3728962-2040-4409-88C6-BFEBDC332523}"/>
    <cellStyle name="20% - Accent2 2 8" xfId="5375" xr:uid="{6CE98D8B-421E-4D71-9CA6-A6C9360E875E}"/>
    <cellStyle name="20% - Accent2 2 8 2" xfId="21674" xr:uid="{08FDF02A-03E8-4A62-BA6E-48F3E96075BC}"/>
    <cellStyle name="20% - Accent2 2 8 3" xfId="25727" xr:uid="{3976BFC7-DC9C-4AC6-846C-B30DA1D71C7C}"/>
    <cellStyle name="20% - Accent2 2 8 4" xfId="17216" xr:uid="{7A900A4E-BF3A-4C3C-BF7F-86BBB697220B}"/>
    <cellStyle name="20% - Accent2 2 9" xfId="5987" xr:uid="{96E0A6E5-6585-4B6A-8744-2ACC4C84AF5E}"/>
    <cellStyle name="20% - Accent2 2 9 2" xfId="17388" xr:uid="{8DF4AD2A-1C7B-4FD3-9725-D8B238D49698}"/>
    <cellStyle name="20% - Accent2 20" xfId="5966" xr:uid="{3C306C58-F892-4A29-BA9E-983DE61C05D0}"/>
    <cellStyle name="20% - Accent2 20 2" xfId="18212" xr:uid="{F3247CB8-9392-4C8E-9721-EC77918511AF}"/>
    <cellStyle name="20% - Accent2 21" xfId="6578" xr:uid="{2E0BFE58-8F5E-4DA9-B3C7-9D0260F56603}"/>
    <cellStyle name="20% - Accent2 21 2" xfId="22265" xr:uid="{DE530E0D-AFE9-43CD-96BF-E124DB3BA92F}"/>
    <cellStyle name="20% - Accent2 22" xfId="7190" xr:uid="{469D8999-D598-46EE-BFE8-5B72321D4D6C}"/>
    <cellStyle name="20% - Accent2 23" xfId="7802" xr:uid="{41DF53E7-D7D1-4206-811F-C4FCB6B60A2D}"/>
    <cellStyle name="20% - Accent2 24" xfId="8414" xr:uid="{78BF26C9-9C4B-445E-BACB-72D5DC558D72}"/>
    <cellStyle name="20% - Accent2 25" xfId="9026" xr:uid="{9720EFA3-0927-4CCB-BCA5-EBE198781E28}"/>
    <cellStyle name="20% - Accent2 26" xfId="9638" xr:uid="{904EB689-2C7B-41AD-8D55-B866F38A997E}"/>
    <cellStyle name="20% - Accent2 27" xfId="10250" xr:uid="{17C907C3-9947-49F1-9116-32562F703B3B}"/>
    <cellStyle name="20% - Accent2 28" xfId="10862" xr:uid="{D1E44E2D-FF62-4579-9F3B-0B3FA5E73CFF}"/>
    <cellStyle name="20% - Accent2 29" xfId="11474" xr:uid="{444E606B-9171-4F5F-91C6-96232D5BC231}"/>
    <cellStyle name="20% - Accent2 3" xfId="958" xr:uid="{14401B3E-13A6-493E-A82E-7EE25DC4D785}"/>
    <cellStyle name="20% - Accent2 3 10" xfId="7381" xr:uid="{DD8386C4-E0A7-40F2-844E-15FDB983D3CD}"/>
    <cellStyle name="20% - Accent2 3 11" xfId="7993" xr:uid="{3A699E8A-7B41-4A1E-BC8F-D98D52732386}"/>
    <cellStyle name="20% - Accent2 3 12" xfId="8605" xr:uid="{F8A443D8-2ED3-4A40-A9B4-E432D5374997}"/>
    <cellStyle name="20% - Accent2 3 13" xfId="9217" xr:uid="{8650C19E-7343-4CCD-ADEC-5BCD9E275D06}"/>
    <cellStyle name="20% - Accent2 3 14" xfId="9829" xr:uid="{B6F50039-816E-420A-9933-5253D3378F0E}"/>
    <cellStyle name="20% - Accent2 3 15" xfId="10441" xr:uid="{BE1ED0F5-27BB-466A-8A31-ED6A7FF864F3}"/>
    <cellStyle name="20% - Accent2 3 16" xfId="11053" xr:uid="{959B66B7-D8B9-4D3C-BB7C-A23ABE4EBA58}"/>
    <cellStyle name="20% - Accent2 3 17" xfId="11665" xr:uid="{3D812702-8259-4938-941C-DB3577CBE705}"/>
    <cellStyle name="20% - Accent2 3 18" xfId="12277" xr:uid="{2A590908-90C1-4511-A2BC-AEC9DDEE08A1}"/>
    <cellStyle name="20% - Accent2 3 19" xfId="12889" xr:uid="{660F9758-9A3C-46C8-8617-6E9428E42178}"/>
    <cellStyle name="20% - Accent2 3 2" xfId="2489" xr:uid="{058E5038-DF2C-421A-ABA8-F842FAE09AC6}"/>
    <cellStyle name="20% - Accent2 3 2 2" xfId="18784" xr:uid="{E1457CEE-F520-4342-B4D5-831B0E5D7E1E}"/>
    <cellStyle name="20% - Accent2 3 2 3" xfId="22838" xr:uid="{DA856791-615F-43EB-A691-42BAF1A06CD6}"/>
    <cellStyle name="20% - Accent2 3 2 4" xfId="17552" xr:uid="{AAAA6D3F-82C4-4F15-9487-E2871AAE470E}"/>
    <cellStyle name="20% - Accent2 3 20" xfId="13501" xr:uid="{DE355F55-3252-46A0-8E42-7267E53278C8}"/>
    <cellStyle name="20% - Accent2 3 21" xfId="14113" xr:uid="{B8232EBC-1889-4B45-A241-D3706FB3BF1A}"/>
    <cellStyle name="20% - Accent2 3 22" xfId="14725" xr:uid="{45CA24EA-EE97-42F9-9F35-44E6DACEDFD1}"/>
    <cellStyle name="20% - Accent2 3 23" xfId="15337" xr:uid="{6468FEA6-B58F-4E08-AC8B-8C9B77353A7D}"/>
    <cellStyle name="20% - Accent2 3 24" xfId="15949" xr:uid="{0DDCED97-11B4-4900-8F38-0381E3E880B5}"/>
    <cellStyle name="20% - Accent2 3 25" xfId="26509" xr:uid="{0E371EDF-CC71-44FD-9098-0EE48BBC7727}"/>
    <cellStyle name="20% - Accent2 3 26" xfId="27093" xr:uid="{412902DA-48F3-4579-8A50-8C20322D3F39}"/>
    <cellStyle name="20% - Accent2 3 26 2" xfId="29009" xr:uid="{EBF3831D-7DCB-4FC0-8734-1B841646DDF2}"/>
    <cellStyle name="20% - Accent2 3 27" xfId="2108" xr:uid="{AFB329A4-0E67-433E-91E4-3B01BDD2975B}"/>
    <cellStyle name="20% - Accent2 3 3" xfId="3098" xr:uid="{69D2B650-2BCF-4033-ACD2-9845C991BB7A}"/>
    <cellStyle name="20% - Accent2 3 3 2" xfId="19396" xr:uid="{29D1103B-9633-43C4-9FFC-DBA29728EE86}"/>
    <cellStyle name="20% - Accent2 3 3 3" xfId="23449" xr:uid="{7A1DE413-E4EF-40DB-BAF7-87BBF59FE574}"/>
    <cellStyle name="20% - Accent2 3 3 4" xfId="17929" xr:uid="{FAD6A37F-F63A-4FF5-A77D-1CFE1922434B}"/>
    <cellStyle name="20% - Accent2 3 4" xfId="3709" xr:uid="{2932F8A2-C0E6-40D8-9C30-CA3112E38148}"/>
    <cellStyle name="20% - Accent2 3 4 2" xfId="24061" xr:uid="{82BA97F7-D50B-447F-B666-FF7939EBD8C8}"/>
    <cellStyle name="20% - Accent2 3 4 3" xfId="20008" xr:uid="{BC42A95F-A7CC-4ED1-B8AA-DBD018229A2A}"/>
    <cellStyle name="20% - Accent2 3 5" xfId="4321" xr:uid="{2E8689B7-4AAE-4FF1-8D73-B409F0711195}"/>
    <cellStyle name="20% - Accent2 3 5 2" xfId="24673" xr:uid="{DCB87304-AE04-4606-880C-E2C44271F63A}"/>
    <cellStyle name="20% - Accent2 3 5 3" xfId="20620" xr:uid="{C8520236-0B62-4D7F-844B-3D888685BBBA}"/>
    <cellStyle name="20% - Accent2 3 6" xfId="4933" xr:uid="{E0A0577E-B883-4EE9-88CE-F98890C9379D}"/>
    <cellStyle name="20% - Accent2 3 6 2" xfId="25285" xr:uid="{25DFDEF2-1968-47DC-91B2-5DD2C616984D}"/>
    <cellStyle name="20% - Accent2 3 6 3" xfId="21232" xr:uid="{07D387E1-2F2C-4278-99A4-B87F4E1F4511}"/>
    <cellStyle name="20% - Accent2 3 7" xfId="5545" xr:uid="{1C273611-9882-4A1C-A793-429A7B266C17}"/>
    <cellStyle name="20% - Accent2 3 7 2" xfId="25897" xr:uid="{A58B7187-06AE-4955-A690-3DC14109D17A}"/>
    <cellStyle name="20% - Accent2 3 7 3" xfId="21844" xr:uid="{043B8426-66EE-4937-BC7D-A676C9A428A3}"/>
    <cellStyle name="20% - Accent2 3 8" xfId="6157" xr:uid="{BDD01F62-D642-42BF-BA3B-E0A4B84F60CF}"/>
    <cellStyle name="20% - Accent2 3 8 2" xfId="18403" xr:uid="{C3613097-EEC7-42A7-8ECF-3814BC871CB4}"/>
    <cellStyle name="20% - Accent2 3 9" xfId="6769" xr:uid="{A9627728-2331-4445-8B1E-E2BB2E663B69}"/>
    <cellStyle name="20% - Accent2 3 9 2" xfId="22456" xr:uid="{F497DF6A-BF1D-4E79-958D-AFB1CF187429}"/>
    <cellStyle name="20% - Accent2 30" xfId="12086" xr:uid="{F6E9655E-8835-433E-8117-81781EF01E90}"/>
    <cellStyle name="20% - Accent2 31" xfId="12698" xr:uid="{8947606F-338B-4B73-AA03-10AC8922BB41}"/>
    <cellStyle name="20% - Accent2 32" xfId="13310" xr:uid="{DD501324-C3B1-4D35-9A86-0A61C4DD3C3C}"/>
    <cellStyle name="20% - Accent2 33" xfId="13922" xr:uid="{5495087F-2706-4396-B3EA-4A28B8CEA559}"/>
    <cellStyle name="20% - Accent2 34" xfId="14534" xr:uid="{2834BF8F-3DBA-4E91-BE57-6513B514781D}"/>
    <cellStyle name="20% - Accent2 35" xfId="15146" xr:uid="{A6F391D6-A4BA-46A0-AB7A-4F3C36E9526B}"/>
    <cellStyle name="20% - Accent2 36" xfId="15758" xr:uid="{EEB0316A-60CB-4599-86DA-0783CE9E56C1}"/>
    <cellStyle name="20% - Accent2 37" xfId="26318" xr:uid="{D50B54F8-4577-411A-A2B0-773203E7758C}"/>
    <cellStyle name="20% - Accent2 38" xfId="1777" xr:uid="{4F641EE9-0F6A-41D6-9EB6-6B85C174618A}"/>
    <cellStyle name="20% - Accent2 39" xfId="27488" xr:uid="{909D6FE2-14BF-454B-ACF1-001F0746C595}"/>
    <cellStyle name="20% - Accent2 4" xfId="1406" xr:uid="{93CBDF15-D3CC-43AC-98C3-AEF0F38854E5}"/>
    <cellStyle name="20% - Accent2 4 10" xfId="8111" xr:uid="{12A6761B-8C61-43B2-AE12-A22296EF9AA8}"/>
    <cellStyle name="20% - Accent2 4 11" xfId="8723" xr:uid="{57459C9A-F85F-4118-8F52-5617BA726F78}"/>
    <cellStyle name="20% - Accent2 4 12" xfId="9335" xr:uid="{F30247B4-019F-40B6-9444-5F2351378B76}"/>
    <cellStyle name="20% - Accent2 4 13" xfId="9947" xr:uid="{B5C3A81F-1C4D-4405-8897-15FA0AA90FD5}"/>
    <cellStyle name="20% - Accent2 4 14" xfId="10559" xr:uid="{78B2B5D5-C3DA-4C86-B9A0-CCA21004D439}"/>
    <cellStyle name="20% - Accent2 4 15" xfId="11171" xr:uid="{7716EC6F-8300-492F-8DC2-B523797D87FF}"/>
    <cellStyle name="20% - Accent2 4 16" xfId="11783" xr:uid="{26C6A871-40C3-495B-A9E7-4FB165FFA358}"/>
    <cellStyle name="20% - Accent2 4 17" xfId="12395" xr:uid="{C658E6A1-0C29-4397-A3C7-F0412E16B382}"/>
    <cellStyle name="20% - Accent2 4 18" xfId="13007" xr:uid="{42BAC5D6-89F7-42CF-9863-7BEB4E51C67A}"/>
    <cellStyle name="20% - Accent2 4 19" xfId="13619" xr:uid="{F007D254-0EC6-470F-BAB2-BBC23E1B7E7E}"/>
    <cellStyle name="20% - Accent2 4 2" xfId="3216" xr:uid="{2015FA31-3DBD-4CA8-85F5-B1F5A8C675D9}"/>
    <cellStyle name="20% - Accent2 4 2 2" xfId="19514" xr:uid="{FF311908-AF79-4C90-BA59-5A17498C3D97}"/>
    <cellStyle name="20% - Accent2 4 2 3" xfId="23567" xr:uid="{C1D84EF5-87E3-4D13-9F87-2BA0D4B8FE94}"/>
    <cellStyle name="20% - Accent2 4 2 4" xfId="18044" xr:uid="{5F154BA8-6DD9-401A-8AA6-889DA04C2099}"/>
    <cellStyle name="20% - Accent2 4 20" xfId="14231" xr:uid="{2C9FE329-4FEB-4937-B6C0-211887CC816E}"/>
    <cellStyle name="20% - Accent2 4 21" xfId="14843" xr:uid="{E037FB65-2925-4AEC-AE62-C4F4138A8CDC}"/>
    <cellStyle name="20% - Accent2 4 22" xfId="15455" xr:uid="{44530469-A0FC-4119-AE40-F08823F6D841}"/>
    <cellStyle name="20% - Accent2 4 23" xfId="16067" xr:uid="{AC0D1069-B6AC-4F08-806F-35B163270B0F}"/>
    <cellStyle name="20% - Accent2 4 24" xfId="26627" xr:uid="{E1B7A840-8E44-48B1-ACC5-BEFAD141E8F1}"/>
    <cellStyle name="20% - Accent2 4 25" xfId="29050" xr:uid="{85DEC4FA-7189-4D5D-84D4-ECA7ABDC90B1}"/>
    <cellStyle name="20% - Accent2 4 26" xfId="28267" xr:uid="{33042647-6BEC-4218-BE1A-B504C82B6B94}"/>
    <cellStyle name="20% - Accent2 4 27" xfId="2606" xr:uid="{6B819887-5FD9-4943-AA3E-E9E44BDA834E}"/>
    <cellStyle name="20% - Accent2 4 3" xfId="3827" xr:uid="{21249DFE-614B-429F-B98B-E40D3D01995F}"/>
    <cellStyle name="20% - Accent2 4 3 2" xfId="24179" xr:uid="{B8457DA8-8B68-4801-93BB-E987AAB263BC}"/>
    <cellStyle name="20% - Accent2 4 3 3" xfId="20126" xr:uid="{631677B4-3A1C-46F4-AE38-7DF4C8C1BFD5}"/>
    <cellStyle name="20% - Accent2 4 4" xfId="4439" xr:uid="{87EB11D9-B5A0-49CA-A00E-44A6C53F41B4}"/>
    <cellStyle name="20% - Accent2 4 4 2" xfId="24791" xr:uid="{A11290DD-375C-4577-AD93-D59A33B5F083}"/>
    <cellStyle name="20% - Accent2 4 4 3" xfId="20738" xr:uid="{C6C5427B-2456-46AC-BD13-99689D65498E}"/>
    <cellStyle name="20% - Accent2 4 5" xfId="5051" xr:uid="{E4E5E037-470E-4E11-8A51-130EF9F404A5}"/>
    <cellStyle name="20% - Accent2 4 5 2" xfId="25403" xr:uid="{B3C9EF5C-BBBC-427F-8F69-457E6C7826B6}"/>
    <cellStyle name="20% - Accent2 4 5 3" xfId="21350" xr:uid="{8433E8A0-675B-49B2-83FB-94EE22517349}"/>
    <cellStyle name="20% - Accent2 4 6" xfId="5663" xr:uid="{8E3801AD-F4E4-4F26-AF9B-AF9B30FC0D2A}"/>
    <cellStyle name="20% - Accent2 4 6 2" xfId="26015" xr:uid="{395B423E-BC56-423D-928B-40B91205DBEE}"/>
    <cellStyle name="20% - Accent2 4 6 3" xfId="21962" xr:uid="{87E32430-A816-42EB-96D2-6BD0538A2915}"/>
    <cellStyle name="20% - Accent2 4 7" xfId="6275" xr:uid="{E5B2FFF1-9287-4E44-8DD4-FEBC720016A3}"/>
    <cellStyle name="20% - Accent2 4 7 2" xfId="18902" xr:uid="{C3FC619D-EAFB-452F-8710-4511C425A061}"/>
    <cellStyle name="20% - Accent2 4 8" xfId="6887" xr:uid="{CF3EA75C-1AFF-4CDA-BA2C-AA5BE565AB6C}"/>
    <cellStyle name="20% - Accent2 4 8 2" xfId="22956" xr:uid="{5AF8DC97-EC80-48F1-8511-34757CE2CA10}"/>
    <cellStyle name="20% - Accent2 4 9" xfId="7499" xr:uid="{55A536CE-E4B2-4695-A090-593A25376330}"/>
    <cellStyle name="20% - Accent2 40" xfId="27525" xr:uid="{0488F0E9-D69C-499B-B413-486F46D2CF0A}"/>
    <cellStyle name="20% - Accent2 5" xfId="1490" xr:uid="{9201579C-9319-43C9-A51B-51DB42EADABF}"/>
    <cellStyle name="20% - Accent2 5 10" xfId="8134" xr:uid="{09B0E209-3576-4E55-BE04-6183CD8D786B}"/>
    <cellStyle name="20% - Accent2 5 11" xfId="8746" xr:uid="{528BDA47-9FD8-40E8-9E6A-8FD7AE3F9FAF}"/>
    <cellStyle name="20% - Accent2 5 12" xfId="9358" xr:uid="{A6A89F90-A511-42FF-8E56-15369E974C99}"/>
    <cellStyle name="20% - Accent2 5 13" xfId="9970" xr:uid="{DAC7F581-81DC-40A5-AA2F-B45108843CBE}"/>
    <cellStyle name="20% - Accent2 5 14" xfId="10582" xr:uid="{450A4283-9ED9-4BD8-95E8-3E586F6C74D8}"/>
    <cellStyle name="20% - Accent2 5 15" xfId="11194" xr:uid="{BB3B1BB8-A8AA-48AD-AD00-3E55E4719EEC}"/>
    <cellStyle name="20% - Accent2 5 16" xfId="11806" xr:uid="{D59D7536-D6C9-4593-9511-BC608F7E121E}"/>
    <cellStyle name="20% - Accent2 5 17" xfId="12418" xr:uid="{CF9312DE-46C0-4913-819F-E7709F1B1F3B}"/>
    <cellStyle name="20% - Accent2 5 18" xfId="13030" xr:uid="{EB8B3DD8-FB1F-4497-915D-060F830361E5}"/>
    <cellStyle name="20% - Accent2 5 19" xfId="13642" xr:uid="{6A1F7B59-1BE5-449A-993B-D8F7839AAB42}"/>
    <cellStyle name="20% - Accent2 5 2" xfId="3239" xr:uid="{2325A8FE-B093-471F-941B-8A1984CB0809}"/>
    <cellStyle name="20% - Accent2 5 2 2" xfId="19537" xr:uid="{8ACE8BA8-B198-4BD6-8798-D4D6C475F185}"/>
    <cellStyle name="20% - Accent2 5 2 3" xfId="23590" xr:uid="{0DC59D78-1EFE-40B2-B0F4-B5FA069F890B}"/>
    <cellStyle name="20% - Accent2 5 2 4" xfId="18062" xr:uid="{ACBB24D4-FB2C-48DB-9516-BE0A1E03AF06}"/>
    <cellStyle name="20% - Accent2 5 20" xfId="14254" xr:uid="{788884F9-48FA-45A2-87F5-939FA8B81A7F}"/>
    <cellStyle name="20% - Accent2 5 21" xfId="14866" xr:uid="{CB0BE28F-8EA7-4A61-8C04-E4A0D67A8718}"/>
    <cellStyle name="20% - Accent2 5 22" xfId="15478" xr:uid="{CAA9C36F-BDF1-4D09-96E3-39369FD17831}"/>
    <cellStyle name="20% - Accent2 5 23" xfId="16090" xr:uid="{B8BD244B-9BDA-48C8-9A4C-43B9A041ED82}"/>
    <cellStyle name="20% - Accent2 5 24" xfId="26650" xr:uid="{51136489-6D94-4837-ACE3-6A4488AAF759}"/>
    <cellStyle name="20% - Accent2 5 25" xfId="29181" xr:uid="{9381728F-C7E3-4FCC-8417-4E616B191510}"/>
    <cellStyle name="20% - Accent2 5 26" xfId="27698" xr:uid="{86DF0E05-CE59-471B-B138-F547A03DB5C2}"/>
    <cellStyle name="20% - Accent2 5 27" xfId="2628" xr:uid="{89A02078-1193-4C77-8C95-955BA8CDF496}"/>
    <cellStyle name="20% - Accent2 5 3" xfId="3850" xr:uid="{C9F4337F-0417-4987-AEAA-D7BF02A288FB}"/>
    <cellStyle name="20% - Accent2 5 3 2" xfId="24202" xr:uid="{6DE966A6-299B-4663-AC0F-C4B16E1CF7A1}"/>
    <cellStyle name="20% - Accent2 5 3 3" xfId="20149" xr:uid="{47BE5386-30CA-49D6-8DE5-2D27C8EEDF69}"/>
    <cellStyle name="20% - Accent2 5 4" xfId="4462" xr:uid="{7F0D6BF6-19ED-480B-82C6-FCB0835ADF04}"/>
    <cellStyle name="20% - Accent2 5 4 2" xfId="24814" xr:uid="{8130B0D8-C4E4-4A45-A410-5CB427379FED}"/>
    <cellStyle name="20% - Accent2 5 4 3" xfId="20761" xr:uid="{F8454860-1C4E-412D-B925-FD4570068235}"/>
    <cellStyle name="20% - Accent2 5 5" xfId="5074" xr:uid="{DA67EE51-8034-4423-9615-86EC6B22CA64}"/>
    <cellStyle name="20% - Accent2 5 5 2" xfId="25426" xr:uid="{ABF1644F-3F9F-4D5E-9883-1FCCE21C8AFE}"/>
    <cellStyle name="20% - Accent2 5 5 3" xfId="21373" xr:uid="{6058203C-0D64-4364-A38B-D0462000C5BB}"/>
    <cellStyle name="20% - Accent2 5 6" xfId="5686" xr:uid="{7C32D5BD-C343-4FC2-A24B-7CBFED3B98EE}"/>
    <cellStyle name="20% - Accent2 5 6 2" xfId="26038" xr:uid="{ED57F05A-9493-4A3B-90CE-FE952EEC1409}"/>
    <cellStyle name="20% - Accent2 5 6 3" xfId="21985" xr:uid="{162CD54B-890F-4EEE-9DC9-9B8C2F58DA42}"/>
    <cellStyle name="20% - Accent2 5 7" xfId="6298" xr:uid="{17030C67-1831-4579-A308-8B6559D552B7}"/>
    <cellStyle name="20% - Accent2 5 7 2" xfId="18925" xr:uid="{8C91F273-6C5D-4599-A822-9156F30CDDAA}"/>
    <cellStyle name="20% - Accent2 5 8" xfId="6910" xr:uid="{E4E9777B-B80C-46DC-AC5C-98EC7D0EB812}"/>
    <cellStyle name="20% - Accent2 5 8 2" xfId="22979" xr:uid="{BA77AF33-B547-4033-9035-57DB64FACCE9}"/>
    <cellStyle name="20% - Accent2 5 9" xfId="7522" xr:uid="{9783355C-07CC-46D7-B49A-98FEB53B7E5D}"/>
    <cellStyle name="20% - Accent2 6" xfId="2651" xr:uid="{AE215FDC-E9E5-4D83-9A9C-CA0A3794BE9A}"/>
    <cellStyle name="20% - Accent2 6 10" xfId="8157" xr:uid="{317E9A94-0F0D-42DC-B257-67F800719FB9}"/>
    <cellStyle name="20% - Accent2 6 11" xfId="8769" xr:uid="{28226442-23DE-4038-9300-9B5C4D954838}"/>
    <cellStyle name="20% - Accent2 6 12" xfId="9381" xr:uid="{663333DF-ABD0-4885-BCC8-8999790A0EA0}"/>
    <cellStyle name="20% - Accent2 6 13" xfId="9993" xr:uid="{862A3F86-EDAA-4F90-B47E-B98F4BBB96E5}"/>
    <cellStyle name="20% - Accent2 6 14" xfId="10605" xr:uid="{AEA009BB-2D92-4034-AEC6-F12774E4563F}"/>
    <cellStyle name="20% - Accent2 6 15" xfId="11217" xr:uid="{C1FEA800-D255-4925-8C89-2414039251DA}"/>
    <cellStyle name="20% - Accent2 6 16" xfId="11829" xr:uid="{B3D8566F-5EE7-4398-A06F-C8DEB454F447}"/>
    <cellStyle name="20% - Accent2 6 17" xfId="12441" xr:uid="{6B7CA2A2-D526-4353-8559-24B1D176C985}"/>
    <cellStyle name="20% - Accent2 6 18" xfId="13053" xr:uid="{998A9164-7F9A-485C-8601-A2022983C691}"/>
    <cellStyle name="20% - Accent2 6 19" xfId="13665" xr:uid="{A1A1B2CA-CF88-4E7E-87EC-4EBF2393AD24}"/>
    <cellStyle name="20% - Accent2 6 2" xfId="3262" xr:uid="{7EE1A877-E896-49D8-8974-F25C16BCAFFC}"/>
    <cellStyle name="20% - Accent2 6 2 2" xfId="19560" xr:uid="{909247D7-71CA-4220-A9DF-525E8B42A624}"/>
    <cellStyle name="20% - Accent2 6 2 3" xfId="23613" xr:uid="{8E6078B0-0738-40FA-B78E-CD95843C1B91}"/>
    <cellStyle name="20% - Accent2 6 2 4" xfId="18074" xr:uid="{38CB1FC4-1821-41F4-AC5B-ADBE74178111}"/>
    <cellStyle name="20% - Accent2 6 20" xfId="14277" xr:uid="{CBD86FF5-2825-4141-BA09-F96BA6ABC353}"/>
    <cellStyle name="20% - Accent2 6 21" xfId="14889" xr:uid="{51AC0AA8-398B-4577-A381-6DD6B6BD6CA6}"/>
    <cellStyle name="20% - Accent2 6 22" xfId="15501" xr:uid="{9F647E7A-673D-4D23-B68F-248A0D7EE27E}"/>
    <cellStyle name="20% - Accent2 6 23" xfId="16113" xr:uid="{7A29AE9D-9CDE-4EB8-87AD-DB77946AECB5}"/>
    <cellStyle name="20% - Accent2 6 24" xfId="26673" xr:uid="{F60B63C4-7311-487D-A57F-F6384B152A15}"/>
    <cellStyle name="20% - Accent2 6 25" xfId="29320" xr:uid="{65FB7985-33A7-412E-A8C1-E9C57C9B60C7}"/>
    <cellStyle name="20% - Accent2 6 3" xfId="3873" xr:uid="{B56D740F-43DA-4D48-9E81-B4DB1F33A046}"/>
    <cellStyle name="20% - Accent2 6 3 2" xfId="24225" xr:uid="{A2E168D2-7244-4F5D-9B4D-601AF54AE6F4}"/>
    <cellStyle name="20% - Accent2 6 3 3" xfId="20172" xr:uid="{9688E537-9340-4414-BAF3-4CB56B62A9B9}"/>
    <cellStyle name="20% - Accent2 6 4" xfId="4485" xr:uid="{22EACF4E-4472-4EFF-BC7E-F4263E2E3CCB}"/>
    <cellStyle name="20% - Accent2 6 4 2" xfId="24837" xr:uid="{2284E6B9-E0C1-45BA-8970-CC6881A31B0A}"/>
    <cellStyle name="20% - Accent2 6 4 3" xfId="20784" xr:uid="{572C639E-B8AC-4673-9CF7-655D1E68825B}"/>
    <cellStyle name="20% - Accent2 6 5" xfId="5097" xr:uid="{FCFE0CAC-C720-401A-9571-7AB79DCC020F}"/>
    <cellStyle name="20% - Accent2 6 5 2" xfId="25449" xr:uid="{76D5C149-63F6-4D63-BF73-70D4B50F6976}"/>
    <cellStyle name="20% - Accent2 6 5 3" xfId="21396" xr:uid="{8275385C-0D18-46F6-B198-9CF9DCCE4721}"/>
    <cellStyle name="20% - Accent2 6 6" xfId="5709" xr:uid="{DEA58FCF-490B-4CA9-AD42-F09A79A19043}"/>
    <cellStyle name="20% - Accent2 6 6 2" xfId="26061" xr:uid="{3FE8C68E-1EAC-46A6-B619-60E28D9FBD89}"/>
    <cellStyle name="20% - Accent2 6 6 3" xfId="22008" xr:uid="{6161B941-8CF2-464D-9EBE-6E48FB204FC9}"/>
    <cellStyle name="20% - Accent2 6 7" xfId="6321" xr:uid="{36EE3845-EEB9-4236-A84A-D9C8E823A5DD}"/>
    <cellStyle name="20% - Accent2 6 7 2" xfId="18948" xr:uid="{03436D25-4483-44E1-A4DE-819586721DD3}"/>
    <cellStyle name="20% - Accent2 6 8" xfId="6933" xr:uid="{AD718399-D3BF-4195-97DD-A7B3C6A9F56C}"/>
    <cellStyle name="20% - Accent2 6 8 2" xfId="23002" xr:uid="{11959AB6-3A45-44AE-A24A-E840D90B8613}"/>
    <cellStyle name="20% - Accent2 6 9" xfId="7545" xr:uid="{B514E8E0-4312-4B7E-A3EA-69195BC3E90B}"/>
    <cellStyle name="20% - Accent2 7" xfId="2674" xr:uid="{7B009487-B691-4134-8591-96A5E6CD4EB2}"/>
    <cellStyle name="20% - Accent2 7 10" xfId="8180" xr:uid="{E860FD08-AAD4-41E0-A1FA-32223CD01250}"/>
    <cellStyle name="20% - Accent2 7 11" xfId="8792" xr:uid="{F55CFDE8-3988-4B13-B4AC-5D4D5C1F77C1}"/>
    <cellStyle name="20% - Accent2 7 12" xfId="9404" xr:uid="{C866F81B-1485-4158-8F2C-E28963BEEA45}"/>
    <cellStyle name="20% - Accent2 7 13" xfId="10016" xr:uid="{005369CB-40F2-43E8-9311-71FBBAA61833}"/>
    <cellStyle name="20% - Accent2 7 14" xfId="10628" xr:uid="{E7EBF622-0E2F-4F19-AC3D-8107CA6A6CA2}"/>
    <cellStyle name="20% - Accent2 7 15" xfId="11240" xr:uid="{1CBF99C2-C8BF-4F3C-84DE-7E6327BE5654}"/>
    <cellStyle name="20% - Accent2 7 16" xfId="11852" xr:uid="{C7CD4A50-EE88-4154-9B71-786EF6319ED7}"/>
    <cellStyle name="20% - Accent2 7 17" xfId="12464" xr:uid="{2A6EED93-515A-4EBB-86CF-6D9C92B357AA}"/>
    <cellStyle name="20% - Accent2 7 18" xfId="13076" xr:uid="{2FA6AE29-AE22-42FF-BF0D-C5A15FBD9F92}"/>
    <cellStyle name="20% - Accent2 7 19" xfId="13688" xr:uid="{B54CB9D6-BDCB-4C7D-AA7A-A01EAA7ECE14}"/>
    <cellStyle name="20% - Accent2 7 2" xfId="3285" xr:uid="{49365220-F939-44B1-BEED-398FDBDE7A82}"/>
    <cellStyle name="20% - Accent2 7 2 2" xfId="19583" xr:uid="{7E2E001E-4423-4DD4-868C-DE5E877428BF}"/>
    <cellStyle name="20% - Accent2 7 2 3" xfId="23636" xr:uid="{4B0C62F6-DEE1-43D1-9C52-B84200D2F391}"/>
    <cellStyle name="20% - Accent2 7 2 4" xfId="18086" xr:uid="{09653AA7-F390-4935-875C-7195F06F0D76}"/>
    <cellStyle name="20% - Accent2 7 20" xfId="14300" xr:uid="{CDD1C18D-4833-4F42-97B9-57267172450C}"/>
    <cellStyle name="20% - Accent2 7 21" xfId="14912" xr:uid="{F48EFFB3-66E5-45B5-8F5C-E51CBB5AD64E}"/>
    <cellStyle name="20% - Accent2 7 22" xfId="15524" xr:uid="{C0C75CBE-F62B-41C8-8B39-3828596CD923}"/>
    <cellStyle name="20% - Accent2 7 23" xfId="16136" xr:uid="{F636AD0A-F132-4B09-BEC0-BC28D5B99616}"/>
    <cellStyle name="20% - Accent2 7 24" xfId="26696" xr:uid="{A1808312-2307-42EC-968D-1BEB727644C4}"/>
    <cellStyle name="20% - Accent2 7 25" xfId="29372" xr:uid="{267B8C47-9F38-46CF-AC6F-FF5009B91B22}"/>
    <cellStyle name="20% - Accent2 7 3" xfId="3896" xr:uid="{BEB249CE-C56B-479C-A46E-A21F67F26D76}"/>
    <cellStyle name="20% - Accent2 7 3 2" xfId="24248" xr:uid="{9791F7AD-C347-44A0-AB9A-8DF7F43DBFB9}"/>
    <cellStyle name="20% - Accent2 7 3 3" xfId="20195" xr:uid="{A16F568C-6E65-4A3A-A659-A63C6DC12511}"/>
    <cellStyle name="20% - Accent2 7 4" xfId="4508" xr:uid="{F7822004-27A0-4881-91A2-FA5C554649E3}"/>
    <cellStyle name="20% - Accent2 7 4 2" xfId="24860" xr:uid="{6307F507-075C-4ED9-B931-165C46D65193}"/>
    <cellStyle name="20% - Accent2 7 4 3" xfId="20807" xr:uid="{A6DBFD75-A273-4DFB-83F9-036D095F51C0}"/>
    <cellStyle name="20% - Accent2 7 5" xfId="5120" xr:uid="{9E8BE723-5D63-4576-ABA4-171ED54439DA}"/>
    <cellStyle name="20% - Accent2 7 5 2" xfId="25472" xr:uid="{046824F4-849D-4BAC-8962-49902EF7F56E}"/>
    <cellStyle name="20% - Accent2 7 5 3" xfId="21419" xr:uid="{FFB56627-3A46-46B5-A9E9-26F2BFE98DBC}"/>
    <cellStyle name="20% - Accent2 7 6" xfId="5732" xr:uid="{7C078E9A-D373-47D9-90E2-75B30F0E57EF}"/>
    <cellStyle name="20% - Accent2 7 6 2" xfId="26084" xr:uid="{B615A643-B255-4B68-82A2-EBA23C338F20}"/>
    <cellStyle name="20% - Accent2 7 6 3" xfId="22031" xr:uid="{720D219E-8B37-4FB2-A862-2B01CB0CA831}"/>
    <cellStyle name="20% - Accent2 7 7" xfId="6344" xr:uid="{1FF11642-896C-4644-81F8-CBE4CF9CC3B6}"/>
    <cellStyle name="20% - Accent2 7 7 2" xfId="18971" xr:uid="{4097B97E-0935-4FFC-9F69-9B5B38BFC6B0}"/>
    <cellStyle name="20% - Accent2 7 8" xfId="6956" xr:uid="{75768254-8839-4693-BF0E-FB43D56C1978}"/>
    <cellStyle name="20% - Accent2 7 8 2" xfId="23025" xr:uid="{CF5303FB-A987-4182-9F9B-CDD0B8344C28}"/>
    <cellStyle name="20% - Accent2 7 9" xfId="7568" xr:uid="{D69D1188-91E9-4C65-821A-B48ACBA0216B}"/>
    <cellStyle name="20% - Accent2 8" xfId="2697" xr:uid="{16D3D026-9879-4C0D-A497-CCCFEC1E1288}"/>
    <cellStyle name="20% - Accent2 8 10" xfId="8203" xr:uid="{0F4AD9A8-223C-464E-9E85-D0BB95D1EC88}"/>
    <cellStyle name="20% - Accent2 8 11" xfId="8815" xr:uid="{16596F78-403B-4159-A0B2-F7E35DEFBC72}"/>
    <cellStyle name="20% - Accent2 8 12" xfId="9427" xr:uid="{08C6C386-6690-45A4-AAA5-3E76B38B9C9C}"/>
    <cellStyle name="20% - Accent2 8 13" xfId="10039" xr:uid="{7B25DF2E-CCF8-4BC4-8D37-26BF06C49B28}"/>
    <cellStyle name="20% - Accent2 8 14" xfId="10651" xr:uid="{EB95AF45-0D2E-4E4B-9CFC-C91C19215851}"/>
    <cellStyle name="20% - Accent2 8 15" xfId="11263" xr:uid="{B88BB6CA-1AF6-4856-8D14-B485D6B32EE0}"/>
    <cellStyle name="20% - Accent2 8 16" xfId="11875" xr:uid="{7BEE3C70-2BA8-4FC9-936A-C9FD5E3C853C}"/>
    <cellStyle name="20% - Accent2 8 17" xfId="12487" xr:uid="{6D6A1824-56CD-4601-9EBB-3E055F2E0AA6}"/>
    <cellStyle name="20% - Accent2 8 18" xfId="13099" xr:uid="{0C04654D-2D31-4D92-BC35-C15E3A6A910B}"/>
    <cellStyle name="20% - Accent2 8 19" xfId="13711" xr:uid="{27391328-FE6D-4E36-A9D7-DFE2B7DE4BCC}"/>
    <cellStyle name="20% - Accent2 8 2" xfId="3308" xr:uid="{1ABB9B3A-1EC9-4C04-BEA7-F6740E5EDA0D}"/>
    <cellStyle name="20% - Accent2 8 2 2" xfId="19606" xr:uid="{442CAE21-EA09-4C0A-AF4A-225FEFE3C3B5}"/>
    <cellStyle name="20% - Accent2 8 2 3" xfId="23659" xr:uid="{CD4DCBDB-E441-4958-91E7-CAF26755D238}"/>
    <cellStyle name="20% - Accent2 8 2 4" xfId="18098" xr:uid="{587FFD38-E013-49C9-BE63-5F84365D92CB}"/>
    <cellStyle name="20% - Accent2 8 20" xfId="14323" xr:uid="{E529F556-227A-43FE-8C9B-BAA706936F19}"/>
    <cellStyle name="20% - Accent2 8 21" xfId="14935" xr:uid="{6CA540DF-5D26-4D5C-896B-02E9DD5E8923}"/>
    <cellStyle name="20% - Accent2 8 22" xfId="15547" xr:uid="{21C83F75-9076-41FB-880E-A92F925B4137}"/>
    <cellStyle name="20% - Accent2 8 23" xfId="16159" xr:uid="{4E9A14C2-E321-4CFB-B025-ACBCB44DDB13}"/>
    <cellStyle name="20% - Accent2 8 24" xfId="26719" xr:uid="{787D0F3E-FBFB-4CEC-A785-8E413F37E685}"/>
    <cellStyle name="20% - Accent2 8 25" xfId="29425" xr:uid="{0F346B2A-13E0-4A55-907B-C93DC1AB3811}"/>
    <cellStyle name="20% - Accent2 8 3" xfId="3919" xr:uid="{A9A7F488-2F36-46AE-8927-25BD2296AE58}"/>
    <cellStyle name="20% - Accent2 8 3 2" xfId="24271" xr:uid="{A8678C32-AE2D-4449-B9FF-F85F2C9427C6}"/>
    <cellStyle name="20% - Accent2 8 3 3" xfId="20218" xr:uid="{CE3B9A90-4CAF-4905-B60C-64BEC4540846}"/>
    <cellStyle name="20% - Accent2 8 4" xfId="4531" xr:uid="{67F298B0-4577-4061-BA3C-D0003AFF63A1}"/>
    <cellStyle name="20% - Accent2 8 4 2" xfId="24883" xr:uid="{801F7303-BA07-4069-B601-8D7849E166D1}"/>
    <cellStyle name="20% - Accent2 8 4 3" xfId="20830" xr:uid="{B140EB87-0222-460A-A2A4-8CD41885E99D}"/>
    <cellStyle name="20% - Accent2 8 5" xfId="5143" xr:uid="{504EA315-259C-42B4-9629-9E8FBA7EF0E8}"/>
    <cellStyle name="20% - Accent2 8 5 2" xfId="25495" xr:uid="{F7DF865F-5171-4EDE-9275-464484F17222}"/>
    <cellStyle name="20% - Accent2 8 5 3" xfId="21442" xr:uid="{C8929845-E20F-4161-AB54-6D44B36C524D}"/>
    <cellStyle name="20% - Accent2 8 6" xfId="5755" xr:uid="{C38A1275-95F2-410D-9CDC-2F2E556F6DC9}"/>
    <cellStyle name="20% - Accent2 8 6 2" xfId="26107" xr:uid="{615DF1F3-44B0-4286-9083-8BE2523C1936}"/>
    <cellStyle name="20% - Accent2 8 6 3" xfId="22054" xr:uid="{7C571DDF-7E17-4DA6-BE43-3422B10A843F}"/>
    <cellStyle name="20% - Accent2 8 7" xfId="6367" xr:uid="{B354AD8A-458F-4974-81B1-B95F5A8D7EEE}"/>
    <cellStyle name="20% - Accent2 8 7 2" xfId="18994" xr:uid="{F4871A94-12D5-495C-A0B4-D7005060D8F6}"/>
    <cellStyle name="20% - Accent2 8 8" xfId="6979" xr:uid="{DCA0B5BD-B8A3-4D29-86C6-5676FF571549}"/>
    <cellStyle name="20% - Accent2 8 8 2" xfId="23048" xr:uid="{68BC29FF-31A8-458F-AD05-B5B39E6BCA1F}"/>
    <cellStyle name="20% - Accent2 8 9" xfId="7591" xr:uid="{603FD2C3-5209-4681-A313-E12D70A6BCE5}"/>
    <cellStyle name="20% - Accent2 9" xfId="2720" xr:uid="{29653043-D03A-403A-860E-7512FD4B7053}"/>
    <cellStyle name="20% - Accent2 9 10" xfId="8226" xr:uid="{9E679995-79D5-4F42-BCA7-F85918FE9B90}"/>
    <cellStyle name="20% - Accent2 9 11" xfId="8838" xr:uid="{563D3D13-5D0E-4610-BD84-E916344E87AE}"/>
    <cellStyle name="20% - Accent2 9 12" xfId="9450" xr:uid="{64E5A77B-66FB-475E-9427-A5C4DFA0002F}"/>
    <cellStyle name="20% - Accent2 9 13" xfId="10062" xr:uid="{D21F9224-92C9-4A47-B8AB-87D04007FD35}"/>
    <cellStyle name="20% - Accent2 9 14" xfId="10674" xr:uid="{3C414129-80CE-47A5-9E34-9772D5CE10BE}"/>
    <cellStyle name="20% - Accent2 9 15" xfId="11286" xr:uid="{26E60643-92B6-4390-8ADC-0C2EAAA4417F}"/>
    <cellStyle name="20% - Accent2 9 16" xfId="11898" xr:uid="{175B8E43-EE80-4CA9-BF65-50B3B67302C1}"/>
    <cellStyle name="20% - Accent2 9 17" xfId="12510" xr:uid="{AEA1D92A-3CF5-4BC4-8D07-C803E700F860}"/>
    <cellStyle name="20% - Accent2 9 18" xfId="13122" xr:uid="{FFAC6ACC-9CFB-4EE0-ADED-545B1A4431CD}"/>
    <cellStyle name="20% - Accent2 9 19" xfId="13734" xr:uid="{76DE2D4D-D15B-4211-BDC9-1FD571E02983}"/>
    <cellStyle name="20% - Accent2 9 2" xfId="3331" xr:uid="{09AF6CCA-250F-42E4-BFA9-CE147DF015F3}"/>
    <cellStyle name="20% - Accent2 9 2 2" xfId="19629" xr:uid="{C7895473-3850-45D7-8F09-668268523028}"/>
    <cellStyle name="20% - Accent2 9 2 3" xfId="23682" xr:uid="{266376B6-C782-4C07-8962-0BCC1D570900}"/>
    <cellStyle name="20% - Accent2 9 2 4" xfId="18110" xr:uid="{AA10D87E-511A-4AAA-AF1C-1CA282422762}"/>
    <cellStyle name="20% - Accent2 9 20" xfId="14346" xr:uid="{6C39BF06-2010-4677-9E8E-361015EA6EF2}"/>
    <cellStyle name="20% - Accent2 9 21" xfId="14958" xr:uid="{EC745A30-545E-415B-AF84-B84C7C9A1354}"/>
    <cellStyle name="20% - Accent2 9 22" xfId="15570" xr:uid="{42EEF626-FEAB-40D5-B530-77975B6AAE2A}"/>
    <cellStyle name="20% - Accent2 9 23" xfId="16182" xr:uid="{65E9AF5C-1BBF-46B7-A636-F0CA7B00AA84}"/>
    <cellStyle name="20% - Accent2 9 24" xfId="26742" xr:uid="{6C5A8F5F-24D8-4563-9EEC-C6CEBF200A3E}"/>
    <cellStyle name="20% - Accent2 9 25" xfId="29481" xr:uid="{CC1327D9-5A1B-4020-A4D2-EB738EEDEC03}"/>
    <cellStyle name="20% - Accent2 9 3" xfId="3942" xr:uid="{6106836F-096F-422D-AD63-703B63ED5679}"/>
    <cellStyle name="20% - Accent2 9 3 2" xfId="24294" xr:uid="{B7CEE494-F155-4833-8B41-78B0825FD530}"/>
    <cellStyle name="20% - Accent2 9 3 3" xfId="20241" xr:uid="{374F0596-4220-4E85-AE08-04AE533A6232}"/>
    <cellStyle name="20% - Accent2 9 4" xfId="4554" xr:uid="{758815B3-A656-43C3-B5C2-EF6C514AE1EF}"/>
    <cellStyle name="20% - Accent2 9 4 2" xfId="24906" xr:uid="{52520A36-399D-432E-9A55-EC3660C154F0}"/>
    <cellStyle name="20% - Accent2 9 4 3" xfId="20853" xr:uid="{808B2584-A535-4295-BA46-9B7F377E9739}"/>
    <cellStyle name="20% - Accent2 9 5" xfId="5166" xr:uid="{4B0DD7FB-02AD-44A3-A1E2-154D80F55C64}"/>
    <cellStyle name="20% - Accent2 9 5 2" xfId="25518" xr:uid="{7DD11056-D0D3-4561-A4C6-6ECDFCE2903C}"/>
    <cellStyle name="20% - Accent2 9 5 3" xfId="21465" xr:uid="{5850EC95-06BE-47C6-96B3-3C44EE0B3547}"/>
    <cellStyle name="20% - Accent2 9 6" xfId="5778" xr:uid="{E94E157B-57DA-4049-89D8-231D996E4D88}"/>
    <cellStyle name="20% - Accent2 9 6 2" xfId="26130" xr:uid="{300196EE-0AED-4E93-910F-E093B8E34654}"/>
    <cellStyle name="20% - Accent2 9 6 3" xfId="22077" xr:uid="{434A5FA9-8273-4399-9291-990B1996E9C5}"/>
    <cellStyle name="20% - Accent2 9 7" xfId="6390" xr:uid="{3212F73B-CC4E-439A-91DE-E997F13FD671}"/>
    <cellStyle name="20% - Accent2 9 7 2" xfId="19017" xr:uid="{7D87849D-F32F-4607-86EE-0CC55ED37C34}"/>
    <cellStyle name="20% - Accent2 9 8" xfId="7002" xr:uid="{A0125321-BBA7-40F5-B91E-494782E0A33D}"/>
    <cellStyle name="20% - Accent2 9 8 2" xfId="23071" xr:uid="{CE166DE5-EFC9-4EAC-957D-B0F86C35CDCA}"/>
    <cellStyle name="20% - Accent2 9 9" xfId="7614" xr:uid="{711F67FC-3004-4B70-AFD5-BA23CE000DFF}"/>
    <cellStyle name="20% - Accent3" xfId="31" builtinId="38" customBuiltin="1"/>
    <cellStyle name="20% - Accent3 10" xfId="2745" xr:uid="{6369C968-6D6E-41DD-B136-7650348F24BD}"/>
    <cellStyle name="20% - Accent3 10 10" xfId="8251" xr:uid="{A550E201-C1A5-4128-9BAC-8541E04334C2}"/>
    <cellStyle name="20% - Accent3 10 11" xfId="8863" xr:uid="{74CD2393-6CB6-4BC9-9A73-D54796D75040}"/>
    <cellStyle name="20% - Accent3 10 12" xfId="9475" xr:uid="{4EBD2039-C52B-4007-B69C-21CC1BA6E954}"/>
    <cellStyle name="20% - Accent3 10 13" xfId="10087" xr:uid="{AEE7C1A6-FAD0-4140-A303-986EAE52840D}"/>
    <cellStyle name="20% - Accent3 10 14" xfId="10699" xr:uid="{263E5722-5704-4073-BD37-7B491A29A6FB}"/>
    <cellStyle name="20% - Accent3 10 15" xfId="11311" xr:uid="{D7A50178-0D24-4A37-BC55-262ADD863FC0}"/>
    <cellStyle name="20% - Accent3 10 16" xfId="11923" xr:uid="{DBD9DE69-2070-4C86-92E5-7691FDB0C01E}"/>
    <cellStyle name="20% - Accent3 10 17" xfId="12535" xr:uid="{8B13DA3C-AC31-4E3B-9466-903E11E6F2CA}"/>
    <cellStyle name="20% - Accent3 10 18" xfId="13147" xr:uid="{0F1A4D4E-9E14-42EB-A076-81D0B534FD77}"/>
    <cellStyle name="20% - Accent3 10 19" xfId="13759" xr:uid="{DD9AFBF6-D8DB-4E94-B0D6-FCD0CAF4C292}"/>
    <cellStyle name="20% - Accent3 10 2" xfId="3356" xr:uid="{DA57D772-5A7F-454F-8E25-244DF08EE2AD}"/>
    <cellStyle name="20% - Accent3 10 2 2" xfId="19654" xr:uid="{CF1DFA17-8A79-4E22-98B5-5FEB6D14A4F0}"/>
    <cellStyle name="20% - Accent3 10 2 3" xfId="23707" xr:uid="{19B66CAD-77FA-4F10-85CA-8986FF0CC851}"/>
    <cellStyle name="20% - Accent3 10 2 4" xfId="18124" xr:uid="{E6DD3853-E630-4183-A5DD-4FC446AE872C}"/>
    <cellStyle name="20% - Accent3 10 20" xfId="14371" xr:uid="{DF09B8A8-0547-4276-8C8A-3A9EC3246673}"/>
    <cellStyle name="20% - Accent3 10 21" xfId="14983" xr:uid="{EBCE6D33-EFC7-4401-A347-C79E8DD9B59A}"/>
    <cellStyle name="20% - Accent3 10 22" xfId="15595" xr:uid="{DC5838A8-AB63-4487-93D5-652C8BA34DEB}"/>
    <cellStyle name="20% - Accent3 10 23" xfId="16207" xr:uid="{2DA555C0-02FD-4791-A4D1-3E44F4A38B9B}"/>
    <cellStyle name="20% - Accent3 10 24" xfId="26767" xr:uid="{D6550D9C-5C16-4D28-A320-22D7CB4BE4BF}"/>
    <cellStyle name="20% - Accent3 10 25" xfId="29503" xr:uid="{66D51BDA-9055-4EDE-B879-D3D8A495AD95}"/>
    <cellStyle name="20% - Accent3 10 3" xfId="3967" xr:uid="{55112B56-5E48-4FC9-9F0B-7DEE610C7BB8}"/>
    <cellStyle name="20% - Accent3 10 3 2" xfId="24319" xr:uid="{8B8B28A6-A079-49C4-8B8C-1FDCD6315DEA}"/>
    <cellStyle name="20% - Accent3 10 3 3" xfId="20266" xr:uid="{16050CA2-D823-4A19-895B-D1A52E503268}"/>
    <cellStyle name="20% - Accent3 10 4" xfId="4579" xr:uid="{50E87EF1-C8AB-4453-AED9-76EB3FFC19B2}"/>
    <cellStyle name="20% - Accent3 10 4 2" xfId="24931" xr:uid="{C5D7883F-7F08-4144-9DC1-32CC49E1F268}"/>
    <cellStyle name="20% - Accent3 10 4 3" xfId="20878" xr:uid="{FE0FA8E5-F30E-45B5-8F3F-604145D33ED3}"/>
    <cellStyle name="20% - Accent3 10 5" xfId="5191" xr:uid="{A0D9A594-81BA-4269-B206-D3792BCC1F66}"/>
    <cellStyle name="20% - Accent3 10 5 2" xfId="25543" xr:uid="{B41DD318-764D-42F8-923F-ADB07F3EEBA5}"/>
    <cellStyle name="20% - Accent3 10 5 3" xfId="21490" xr:uid="{79274D2F-58EB-42FF-9D78-D94002E325E7}"/>
    <cellStyle name="20% - Accent3 10 6" xfId="5803" xr:uid="{83D2AD00-F211-499E-B99E-FFCB0CD873FE}"/>
    <cellStyle name="20% - Accent3 10 6 2" xfId="26155" xr:uid="{CBE68AD7-8DF9-46B2-8A23-32FF91CFF683}"/>
    <cellStyle name="20% - Accent3 10 6 3" xfId="22102" xr:uid="{F2F5CA75-11D6-45CA-98AE-B1A2FB9B56DA}"/>
    <cellStyle name="20% - Accent3 10 7" xfId="6415" xr:uid="{7B71023A-6E87-4815-9C71-76AA67BD9BEE}"/>
    <cellStyle name="20% - Accent3 10 7 2" xfId="19042" xr:uid="{CD2B2427-CC2F-4BDE-8391-17C5DA0C68EB}"/>
    <cellStyle name="20% - Accent3 10 8" xfId="7027" xr:uid="{FF2F6E99-9952-4442-8108-7E5AD55BF88E}"/>
    <cellStyle name="20% - Accent3 10 8 2" xfId="23096" xr:uid="{68C6B267-32FD-4ED8-9495-ED449D253710}"/>
    <cellStyle name="20% - Accent3 10 9" xfId="7639" xr:uid="{809B78A0-B1ED-4A06-B13C-092C044E39F7}"/>
    <cellStyle name="20% - Accent3 11" xfId="2768" xr:uid="{46C80A44-03BD-415D-8B56-00088B77B648}"/>
    <cellStyle name="20% - Accent3 11 10" xfId="8274" xr:uid="{7302C030-5C66-48EA-BF96-1A53783A0DC4}"/>
    <cellStyle name="20% - Accent3 11 11" xfId="8886" xr:uid="{2A7B17BD-5151-4603-A9BB-447459F25B69}"/>
    <cellStyle name="20% - Accent3 11 12" xfId="9498" xr:uid="{DE3C7CB1-30C5-47A9-8129-F66528EA160C}"/>
    <cellStyle name="20% - Accent3 11 13" xfId="10110" xr:uid="{B3A7194E-66FE-4C3D-87FC-C52411E9B8A2}"/>
    <cellStyle name="20% - Accent3 11 14" xfId="10722" xr:uid="{E91FBD14-BE7D-4B5E-9882-AE83A00B5CB5}"/>
    <cellStyle name="20% - Accent3 11 15" xfId="11334" xr:uid="{BF6AEA64-8A1B-4D09-8BCD-B8F8F474D896}"/>
    <cellStyle name="20% - Accent3 11 16" xfId="11946" xr:uid="{3AC2B070-A556-4544-ACAF-CF75916052A5}"/>
    <cellStyle name="20% - Accent3 11 17" xfId="12558" xr:uid="{B47988E6-A495-42EA-B393-1D062D248639}"/>
    <cellStyle name="20% - Accent3 11 18" xfId="13170" xr:uid="{16DBFD36-021D-466E-9853-62C263422A99}"/>
    <cellStyle name="20% - Accent3 11 19" xfId="13782" xr:uid="{95AC4A3A-A1FC-41D1-A0C0-138489B48C0A}"/>
    <cellStyle name="20% - Accent3 11 2" xfId="3379" xr:uid="{407986C3-4267-44A3-B04B-51B49BC0ABCF}"/>
    <cellStyle name="20% - Accent3 11 2 2" xfId="23730" xr:uid="{FE105986-601A-4070-B3E3-EE461138D393}"/>
    <cellStyle name="20% - Accent3 11 2 3" xfId="19677" xr:uid="{3AB50A24-B5BB-48F7-BFA6-4894796994E8}"/>
    <cellStyle name="20% - Accent3 11 20" xfId="14394" xr:uid="{196BCCCC-5C9E-4CC3-AEDA-A3FF0C4813CC}"/>
    <cellStyle name="20% - Accent3 11 21" xfId="15006" xr:uid="{EBC12154-4421-46CA-8573-DF9BDFD9E63B}"/>
    <cellStyle name="20% - Accent3 11 22" xfId="15618" xr:uid="{CBDF8311-D30A-4075-8D63-79F7CC6C645E}"/>
    <cellStyle name="20% - Accent3 11 23" xfId="16230" xr:uid="{8308E592-5426-45DC-8C26-E67083979E58}"/>
    <cellStyle name="20% - Accent3 11 24" xfId="26790" xr:uid="{73FA7C57-9894-4B6E-90DD-2C26E18B6CF6}"/>
    <cellStyle name="20% - Accent3 11 25" xfId="29523" xr:uid="{6ED5DE6E-0796-4354-81FD-D99E0ACE21BF}"/>
    <cellStyle name="20% - Accent3 11 3" xfId="3990" xr:uid="{6B5A1C09-00CB-4F91-8DB1-3FCF8632385B}"/>
    <cellStyle name="20% - Accent3 11 3 2" xfId="24342" xr:uid="{81541303-1682-4776-8004-DB822AECBEE0}"/>
    <cellStyle name="20% - Accent3 11 3 3" xfId="20289" xr:uid="{FAE8BC11-039A-43DA-847C-A2670E0DCE3F}"/>
    <cellStyle name="20% - Accent3 11 4" xfId="4602" xr:uid="{1E5938E4-CAE0-4EA5-B857-7520DE21A987}"/>
    <cellStyle name="20% - Accent3 11 4 2" xfId="24954" xr:uid="{90133EAC-3BC1-420B-9202-3EA71DE4CE86}"/>
    <cellStyle name="20% - Accent3 11 4 3" xfId="20901" xr:uid="{DE7FA116-7726-4518-A897-C01CC8A16997}"/>
    <cellStyle name="20% - Accent3 11 5" xfId="5214" xr:uid="{3E59CEC3-DD61-42E4-B1A6-BE3B1B0EFB3E}"/>
    <cellStyle name="20% - Accent3 11 5 2" xfId="25566" xr:uid="{04EB283D-56F7-44E4-AE0D-443E7161F9D9}"/>
    <cellStyle name="20% - Accent3 11 5 3" xfId="21513" xr:uid="{8A65000F-31C5-4025-9309-537C2DDC0C40}"/>
    <cellStyle name="20% - Accent3 11 6" xfId="5826" xr:uid="{46711E96-96C7-4D7D-9B55-55CABB3E9444}"/>
    <cellStyle name="20% - Accent3 11 6 2" xfId="26178" xr:uid="{9E515229-051B-4A94-B54A-8A0F05A2D3D2}"/>
    <cellStyle name="20% - Accent3 11 6 3" xfId="22125" xr:uid="{947AA9DB-80A8-4261-9EC9-3157A9952E1A}"/>
    <cellStyle name="20% - Accent3 11 7" xfId="6438" xr:uid="{5D34FA3B-43B3-4712-9871-73932AE2045A}"/>
    <cellStyle name="20% - Accent3 11 7 2" xfId="19065" xr:uid="{F0A911CD-DC32-4909-88B9-1E986DF6214D}"/>
    <cellStyle name="20% - Accent3 11 8" xfId="7050" xr:uid="{36CE4569-28E0-45B4-B7AE-E41F094782E4}"/>
    <cellStyle name="20% - Accent3 11 8 2" xfId="23119" xr:uid="{2BFCFC0C-20E3-4E2C-A64D-14D5C397A128}"/>
    <cellStyle name="20% - Accent3 11 9" xfId="7662" xr:uid="{410EBD70-E0FA-487D-B199-98B9A5AFE59A}"/>
    <cellStyle name="20% - Accent3 12" xfId="2790" xr:uid="{58CECB8D-0809-4769-869A-6FED1B7A9AD0}"/>
    <cellStyle name="20% - Accent3 12 10" xfId="8297" xr:uid="{AD892D6E-0351-475C-816F-8CD0A478B646}"/>
    <cellStyle name="20% - Accent3 12 11" xfId="8909" xr:uid="{A0586256-B8F0-41F3-B1FD-C384F48F5361}"/>
    <cellStyle name="20% - Accent3 12 12" xfId="9521" xr:uid="{49CA68FE-E49F-4BE4-8418-3B32021DC2DF}"/>
    <cellStyle name="20% - Accent3 12 13" xfId="10133" xr:uid="{C392AFC9-7A7A-47DB-B1EF-12246F765218}"/>
    <cellStyle name="20% - Accent3 12 14" xfId="10745" xr:uid="{4EF85453-71DE-4242-8003-0205151A45A4}"/>
    <cellStyle name="20% - Accent3 12 15" xfId="11357" xr:uid="{E1777514-DE00-4A6D-B100-1FA3C10E27E2}"/>
    <cellStyle name="20% - Accent3 12 16" xfId="11969" xr:uid="{AE8ADA62-E085-4A1B-8D37-88FFF62BBAF4}"/>
    <cellStyle name="20% - Accent3 12 17" xfId="12581" xr:uid="{84F8559F-E5EA-4513-B122-F40AE04389A8}"/>
    <cellStyle name="20% - Accent3 12 18" xfId="13193" xr:uid="{BC13673A-AFC6-4BEF-A620-0A17241B91AD}"/>
    <cellStyle name="20% - Accent3 12 19" xfId="13805" xr:uid="{2068A7D6-A5C8-48BB-A531-4F1D9EAA9C39}"/>
    <cellStyle name="20% - Accent3 12 2" xfId="3401" xr:uid="{075D8D41-F769-4803-99E0-973FC3014C4B}"/>
    <cellStyle name="20% - Accent3 12 2 2" xfId="23753" xr:uid="{B90CF743-C48C-420B-B47C-C5B29F73D9CC}"/>
    <cellStyle name="20% - Accent3 12 2 3" xfId="19700" xr:uid="{4FA03F78-618A-4924-96D6-960BF59241A7}"/>
    <cellStyle name="20% - Accent3 12 20" xfId="14417" xr:uid="{5DFB77B6-62A2-44A7-B6B8-DC2E0F51E71D}"/>
    <cellStyle name="20% - Accent3 12 21" xfId="15029" xr:uid="{B098EFD6-7E48-4207-BA2E-B4AB96C388CD}"/>
    <cellStyle name="20% - Accent3 12 22" xfId="15641" xr:uid="{D49797AA-07CB-44D9-B74F-D27283AE3669}"/>
    <cellStyle name="20% - Accent3 12 23" xfId="16253" xr:uid="{42341807-CAC4-4C21-9BC7-F374B4BBDAFC}"/>
    <cellStyle name="20% - Accent3 12 24" xfId="26813" xr:uid="{60084FA7-BE5D-4430-AE56-1A595046E2FC}"/>
    <cellStyle name="20% - Accent3 12 25" xfId="29576" xr:uid="{CB9A05A7-BDC3-4714-B37A-0459A4034B79}"/>
    <cellStyle name="20% - Accent3 12 3" xfId="4013" xr:uid="{15C665CB-0DA7-492A-B6BA-CE9C6CFB27FC}"/>
    <cellStyle name="20% - Accent3 12 3 2" xfId="24365" xr:uid="{19579066-2102-4BBB-9674-1C5F745D83ED}"/>
    <cellStyle name="20% - Accent3 12 3 3" xfId="20312" xr:uid="{379627BA-2E5D-47A9-ACA0-6D23C3D5E452}"/>
    <cellStyle name="20% - Accent3 12 4" xfId="4625" xr:uid="{DDD8FD86-52E2-4C22-A1F7-B52C4058E9F4}"/>
    <cellStyle name="20% - Accent3 12 4 2" xfId="24977" xr:uid="{D7D3B39D-5B73-4564-A1F1-855552277388}"/>
    <cellStyle name="20% - Accent3 12 4 3" xfId="20924" xr:uid="{E4338AB2-045B-4B45-8402-D6C3122EB8E1}"/>
    <cellStyle name="20% - Accent3 12 5" xfId="5237" xr:uid="{EFACC84F-BE39-458E-82B5-0A9856A974BB}"/>
    <cellStyle name="20% - Accent3 12 5 2" xfId="25589" xr:uid="{FF6CD2FF-7B7A-466D-9A7C-C69911AA3A6A}"/>
    <cellStyle name="20% - Accent3 12 5 3" xfId="21536" xr:uid="{D96C6E2D-21DE-4BE7-9F53-26FF6258C4B2}"/>
    <cellStyle name="20% - Accent3 12 6" xfId="5849" xr:uid="{A1DBCDA2-E7A8-4EB2-97DE-87B403A6E3BB}"/>
    <cellStyle name="20% - Accent3 12 6 2" xfId="26201" xr:uid="{77B29E96-9269-460B-B40F-F28ED4C406F9}"/>
    <cellStyle name="20% - Accent3 12 6 3" xfId="22148" xr:uid="{69E2FEEA-A968-42D2-A9B4-40FD7F794B0A}"/>
    <cellStyle name="20% - Accent3 12 7" xfId="6461" xr:uid="{6446A89D-3C60-448C-8706-FE9B018D3CF8}"/>
    <cellStyle name="20% - Accent3 12 7 2" xfId="19088" xr:uid="{F83B598C-AA5F-49A4-8A99-BBC005612B95}"/>
    <cellStyle name="20% - Accent3 12 8" xfId="7073" xr:uid="{39C7EC89-FCB4-4D74-A43A-259D40D9EC00}"/>
    <cellStyle name="20% - Accent3 12 8 2" xfId="23142" xr:uid="{F78D2138-70AA-4954-A7BD-20DF2F03675E}"/>
    <cellStyle name="20% - Accent3 12 9" xfId="7685" xr:uid="{96A4AA8A-2318-49DD-A4A1-0896968AB24F}"/>
    <cellStyle name="20% - Accent3 13" xfId="2813" xr:uid="{041E2D80-084A-4D6E-BFBA-D5F299909E59}"/>
    <cellStyle name="20% - Accent3 13 10" xfId="8320" xr:uid="{D8F29507-C88A-4873-BEA4-293953D63AA3}"/>
    <cellStyle name="20% - Accent3 13 11" xfId="8932" xr:uid="{F2274B95-ADB3-4960-B727-0A92417ECAAF}"/>
    <cellStyle name="20% - Accent3 13 12" xfId="9544" xr:uid="{9A267ECA-A65C-4B66-818F-FE2C39A6DC66}"/>
    <cellStyle name="20% - Accent3 13 13" xfId="10156" xr:uid="{DA065A97-F0F3-45E2-99BD-181CDE1020A0}"/>
    <cellStyle name="20% - Accent3 13 14" xfId="10768" xr:uid="{E2A64FEF-3761-4FD4-8C82-A85635BA7FD0}"/>
    <cellStyle name="20% - Accent3 13 15" xfId="11380" xr:uid="{2FFC64CF-062A-4DA6-837C-84CA5D9B3368}"/>
    <cellStyle name="20% - Accent3 13 16" xfId="11992" xr:uid="{606C9DCF-3020-4D0A-BA3E-534FE4CE4BE1}"/>
    <cellStyle name="20% - Accent3 13 17" xfId="12604" xr:uid="{F662CB15-BE3E-49A8-BAB2-2C141803DEC6}"/>
    <cellStyle name="20% - Accent3 13 18" xfId="13216" xr:uid="{83758F04-ED49-4591-A343-5ECB986A4971}"/>
    <cellStyle name="20% - Accent3 13 19" xfId="13828" xr:uid="{28809B00-40A5-4833-9B84-08EAFCB88060}"/>
    <cellStyle name="20% - Accent3 13 2" xfId="3424" xr:uid="{56ED950D-AFCC-4451-B9D1-959A30965549}"/>
    <cellStyle name="20% - Accent3 13 2 2" xfId="23776" xr:uid="{24824F0D-35B6-4490-9146-1CC57E48A475}"/>
    <cellStyle name="20% - Accent3 13 2 3" xfId="19723" xr:uid="{6834FAA6-2E14-4A66-A034-3F78B4645AE0}"/>
    <cellStyle name="20% - Accent3 13 20" xfId="14440" xr:uid="{E6134A82-C7F8-45E8-B197-101962BF456C}"/>
    <cellStyle name="20% - Accent3 13 21" xfId="15052" xr:uid="{4EC6587C-85CD-4A28-9F60-5FA9A478FAF1}"/>
    <cellStyle name="20% - Accent3 13 22" xfId="15664" xr:uid="{5B941BDE-FF34-4F89-99AA-35375805758B}"/>
    <cellStyle name="20% - Accent3 13 23" xfId="16276" xr:uid="{11BE24D6-A2A0-4904-ABBC-F97C7E6A0CA6}"/>
    <cellStyle name="20% - Accent3 13 24" xfId="26836" xr:uid="{A04E1DA9-C65F-444A-83A7-BEB42F42148C}"/>
    <cellStyle name="20% - Accent3 13 25" xfId="29628" xr:uid="{141A3CBD-8517-4FF8-9061-F778757F13CD}"/>
    <cellStyle name="20% - Accent3 13 3" xfId="4036" xr:uid="{34D1BA09-A12C-48F4-A53B-F7D513542639}"/>
    <cellStyle name="20% - Accent3 13 3 2" xfId="24388" xr:uid="{1055B623-C492-4817-87A4-1C4128DBF651}"/>
    <cellStyle name="20% - Accent3 13 3 3" xfId="20335" xr:uid="{4D971224-4767-44D7-B43A-4CEEFBF18240}"/>
    <cellStyle name="20% - Accent3 13 4" xfId="4648" xr:uid="{F97FFABB-3043-4F05-865E-6A35394F4231}"/>
    <cellStyle name="20% - Accent3 13 4 2" xfId="25000" xr:uid="{685D705A-A4E3-4359-9376-D42A8E953354}"/>
    <cellStyle name="20% - Accent3 13 4 3" xfId="20947" xr:uid="{38A44F11-55A0-4AAA-B331-50E12105E27B}"/>
    <cellStyle name="20% - Accent3 13 5" xfId="5260" xr:uid="{4BC6AC1C-045B-4970-B052-0AD85ECBF98B}"/>
    <cellStyle name="20% - Accent3 13 5 2" xfId="25612" xr:uid="{E40AC36E-40D1-4E5E-92A3-868861C0F431}"/>
    <cellStyle name="20% - Accent3 13 5 3" xfId="21559" xr:uid="{0D5B758C-1472-4832-9717-EF357EF4F2B4}"/>
    <cellStyle name="20% - Accent3 13 6" xfId="5872" xr:uid="{7C635D4E-D4EF-43E2-8D67-95639CF34BF3}"/>
    <cellStyle name="20% - Accent3 13 6 2" xfId="26224" xr:uid="{A6C41C65-6FCA-4AA0-9FD5-66022AA2E0B1}"/>
    <cellStyle name="20% - Accent3 13 6 3" xfId="22171" xr:uid="{CA596C8B-1206-42D3-9E0C-221F2BA5D15F}"/>
    <cellStyle name="20% - Accent3 13 7" xfId="6484" xr:uid="{07CDAF51-5879-475A-82F1-7A6EE5256D88}"/>
    <cellStyle name="20% - Accent3 13 7 2" xfId="19111" xr:uid="{6E48B25E-5864-4082-AA51-EAC9BD0C995E}"/>
    <cellStyle name="20% - Accent3 13 8" xfId="7096" xr:uid="{C851E96F-F26F-4B5F-9B06-BCD9410C86D8}"/>
    <cellStyle name="20% - Accent3 13 8 2" xfId="23165" xr:uid="{20440311-C44C-4F8F-A403-D24732D969D4}"/>
    <cellStyle name="20% - Accent3 13 9" xfId="7708" xr:uid="{C922ED6F-F0FF-4434-884B-8B361D45DBC9}"/>
    <cellStyle name="20% - Accent3 14" xfId="2300" xr:uid="{01106D23-B23C-46D4-B92C-A8DBCA9E8408}"/>
    <cellStyle name="20% - Accent3 14 2" xfId="18595" xr:uid="{04EE579F-83C2-42CB-B9EA-142AE2610AEE}"/>
    <cellStyle name="20% - Accent3 14 3" xfId="22649" xr:uid="{C3B1FA0D-70F6-4671-9FF5-F42B9E9A4792}"/>
    <cellStyle name="20% - Accent3 14 4" xfId="17740" xr:uid="{F1446424-E908-4970-AEBB-51B1584E2537}"/>
    <cellStyle name="20% - Accent3 15" xfId="2909" xr:uid="{D7BBEA2B-3DBB-46DE-B705-6A25C5CCAC77}"/>
    <cellStyle name="20% - Accent3 15 2" xfId="23260" xr:uid="{7B3675A9-1BF1-4B4B-B006-BAB37529E9AD}"/>
    <cellStyle name="20% - Accent3 15 3" xfId="19207" xr:uid="{42108497-0940-41B2-8BC5-E5D35B379010}"/>
    <cellStyle name="20% - Accent3 16" xfId="3520" xr:uid="{BE5291F2-5351-4E68-98FA-94AC93AA91DA}"/>
    <cellStyle name="20% - Accent3 16 2" xfId="23872" xr:uid="{FA3724E6-0D1C-44BE-A37C-63CFCEE3FD58}"/>
    <cellStyle name="20% - Accent3 16 3" xfId="19819" xr:uid="{A48018A3-1AB4-4519-AD8A-A68F2CAC5BCA}"/>
    <cellStyle name="20% - Accent3 17" xfId="4132" xr:uid="{E87AB7BE-CA5D-4BD9-ADE7-798E0373345E}"/>
    <cellStyle name="20% - Accent3 17 2" xfId="24484" xr:uid="{18CA17BA-21B2-4256-ABD2-000006C5EF83}"/>
    <cellStyle name="20% - Accent3 17 3" xfId="20431" xr:uid="{620218C0-F8F9-4E80-914C-0157AF124EA0}"/>
    <cellStyle name="20% - Accent3 18" xfId="4744" xr:uid="{1C19003A-E5C4-4AFE-A3CA-408A0BD0CCFF}"/>
    <cellStyle name="20% - Accent3 18 2" xfId="25096" xr:uid="{3E391E52-7FB2-4A26-B7BD-8D7DA9070E75}"/>
    <cellStyle name="20% - Accent3 18 3" xfId="21043" xr:uid="{43058707-6D64-49C8-A3E2-769321302393}"/>
    <cellStyle name="20% - Accent3 19" xfId="5356" xr:uid="{D4AFF433-2B5C-4E8B-B60A-A017030404D0}"/>
    <cellStyle name="20% - Accent3 19 2" xfId="25708" xr:uid="{D410A76C-D5D6-490D-A099-43AD023067C6}"/>
    <cellStyle name="20% - Accent3 19 3" xfId="21655" xr:uid="{BE94BFC2-529A-4782-992B-975C7D68E3C5}"/>
    <cellStyle name="20% - Accent3 2" xfId="154" xr:uid="{B8CDCBA2-782D-4199-961F-FBDEDAF3DF21}"/>
    <cellStyle name="20% - Accent3 2 10" xfId="6601" xr:uid="{D04BBFBA-F331-4BED-ACFB-992447E8568E}"/>
    <cellStyle name="20% - Accent3 2 10 2" xfId="17761" xr:uid="{089DBC16-8936-435D-8834-C42B6D03C57B}"/>
    <cellStyle name="20% - Accent3 2 11" xfId="7213" xr:uid="{516F013B-7D53-47B0-9BA3-A8B7909D6706}"/>
    <cellStyle name="20% - Accent3 2 11 2" xfId="18235" xr:uid="{550DD2AF-A04E-4D59-90F5-B81E3A9856EC}"/>
    <cellStyle name="20% - Accent3 2 12" xfId="7825" xr:uid="{9F75B0D7-34E0-4A86-8773-B8A08E372168}"/>
    <cellStyle name="20% - Accent3 2 12 2" xfId="22288" xr:uid="{7567A151-3736-4401-A82F-1D63DD5292A2}"/>
    <cellStyle name="20% - Accent3 2 13" xfId="8437" xr:uid="{206B04D0-D5FC-4B3D-A8E1-8332E9D11F37}"/>
    <cellStyle name="20% - Accent3 2 14" xfId="9049" xr:uid="{00C64E25-B25F-4054-8AD4-A25B05219A3A}"/>
    <cellStyle name="20% - Accent3 2 15" xfId="9661" xr:uid="{A615F5F0-993C-4D9F-9CBC-9A5413103907}"/>
    <cellStyle name="20% - Accent3 2 16" xfId="10273" xr:uid="{89D6064E-7915-43E5-AF28-371B3C5D2B9B}"/>
    <cellStyle name="20% - Accent3 2 17" xfId="10885" xr:uid="{BFF31103-FEAA-4538-B739-78EEA87A90F4}"/>
    <cellStyle name="20% - Accent3 2 18" xfId="11497" xr:uid="{33E2AA5B-9714-4A03-A12D-3E5C4D44EC7C}"/>
    <cellStyle name="20% - Accent3 2 19" xfId="12109" xr:uid="{FE4069CA-D6A7-4F76-99B3-6F0440B55BCC}"/>
    <cellStyle name="20% - Accent3 2 2" xfId="1165" xr:uid="{545B848F-A4D1-49E4-8F24-6DEE37392A75}"/>
    <cellStyle name="20% - Accent3 2 2 10" xfId="7404" xr:uid="{43E5BFC2-2B1D-4026-8B6D-9B92FC3C3939}"/>
    <cellStyle name="20% - Accent3 2 2 11" xfId="8016" xr:uid="{F97833D4-415D-4839-8C0E-584495356318}"/>
    <cellStyle name="20% - Accent3 2 2 12" xfId="8628" xr:uid="{529B4DAE-6191-4808-9854-61F96886E411}"/>
    <cellStyle name="20% - Accent3 2 2 13" xfId="9240" xr:uid="{8CA0CA4D-54F5-496E-B258-0D156A78918F}"/>
    <cellStyle name="20% - Accent3 2 2 14" xfId="9852" xr:uid="{AD514628-C56B-4484-BC97-34590FEB1FD2}"/>
    <cellStyle name="20% - Accent3 2 2 15" xfId="10464" xr:uid="{C9365055-704D-481E-B5E8-E7D5472FF740}"/>
    <cellStyle name="20% - Accent3 2 2 16" xfId="11076" xr:uid="{C9DE5045-781D-4539-94D7-91CD1AD56563}"/>
    <cellStyle name="20% - Accent3 2 2 17" xfId="11688" xr:uid="{D5547B11-B009-4C8C-9E9E-B3B96A1C35E5}"/>
    <cellStyle name="20% - Accent3 2 2 18" xfId="12300" xr:uid="{41236B17-3150-4A4F-B25B-FAF6D0A9BDAE}"/>
    <cellStyle name="20% - Accent3 2 2 19" xfId="12912" xr:uid="{0162AEF6-5513-44FA-89DC-982788B323BB}"/>
    <cellStyle name="20% - Accent3 2 2 2" xfId="2511" xr:uid="{82C57E93-6825-490A-B338-8E98AC4CBC03}"/>
    <cellStyle name="20% - Accent3 2 2 2 2" xfId="18807" xr:uid="{10A2732D-D456-4AB2-B6DD-1FE292A3EA9F}"/>
    <cellStyle name="20% - Accent3 2 2 2 3" xfId="22861" xr:uid="{19139A0F-80BA-4763-B9FA-6B7125599B19}"/>
    <cellStyle name="20% - Accent3 2 2 2 4" xfId="17572" xr:uid="{5EE77E30-96A2-4327-8788-44C03E595B61}"/>
    <cellStyle name="20% - Accent3 2 2 2 5" xfId="29099" xr:uid="{75BE55C7-2A45-4914-9006-EB49F51B7048}"/>
    <cellStyle name="20% - Accent3 2 2 20" xfId="13524" xr:uid="{21573744-5721-41F5-A541-347DFA43AB30}"/>
    <cellStyle name="20% - Accent3 2 2 21" xfId="14136" xr:uid="{F2D5CAB1-874B-4516-9B06-8CBBD93153F6}"/>
    <cellStyle name="20% - Accent3 2 2 22" xfId="14748" xr:uid="{E2491763-2F2F-4340-BC43-9FDD3FC8C201}"/>
    <cellStyle name="20% - Accent3 2 2 23" xfId="15360" xr:uid="{4E20827C-377A-402E-97F5-9D418D6E0B8B}"/>
    <cellStyle name="20% - Accent3 2 2 24" xfId="15972" xr:uid="{58A8F7F2-3CD0-41AC-A0DC-C61A438E08A7}"/>
    <cellStyle name="20% - Accent3 2 2 25" xfId="26532" xr:uid="{B2CFC8A2-D405-44E2-B506-4C13CD2D7CE6}"/>
    <cellStyle name="20% - Accent3 2 2 26" xfId="27094" xr:uid="{323A499A-68B1-4A55-A13D-A27DD48E7DE2}"/>
    <cellStyle name="20% - Accent3 2 2 26 2" xfId="28965" xr:uid="{50202C6E-15DD-43CC-B3F2-0D13D3B3BDCC}"/>
    <cellStyle name="20% - Accent3 2 2 27" xfId="2131" xr:uid="{AC34F83E-099E-4767-B0D0-94B8CFDD9DB5}"/>
    <cellStyle name="20% - Accent3 2 2 3" xfId="3121" xr:uid="{C140CC3B-5AE2-402D-AFFC-01A50CDC6DC1}"/>
    <cellStyle name="20% - Accent3 2 2 3 2" xfId="19419" xr:uid="{71F45927-4E06-40DF-BE9E-7A9551B0E479}"/>
    <cellStyle name="20% - Accent3 2 2 3 3" xfId="23472" xr:uid="{76E1B454-E907-4392-A527-D9DA42779781}"/>
    <cellStyle name="20% - Accent3 2 2 3 4" xfId="17952" xr:uid="{025AA396-1A37-48D4-AADA-AF1013C5965C}"/>
    <cellStyle name="20% - Accent3 2 2 4" xfId="3732" xr:uid="{0C8F2EC7-1BCC-4740-A96D-4D2F427FDB73}"/>
    <cellStyle name="20% - Accent3 2 2 4 2" xfId="24084" xr:uid="{BD7063A7-C472-47EF-9E07-A724BCB34A6D}"/>
    <cellStyle name="20% - Accent3 2 2 4 3" xfId="20031" xr:uid="{BB48DBC2-321F-4B82-8C8B-C8687DBB8FBF}"/>
    <cellStyle name="20% - Accent3 2 2 5" xfId="4344" xr:uid="{4AC08DE7-6868-41F3-88F1-54486A368340}"/>
    <cellStyle name="20% - Accent3 2 2 5 2" xfId="24696" xr:uid="{999E2831-51AB-4B4C-AA4E-4B2EF8EDE892}"/>
    <cellStyle name="20% - Accent3 2 2 5 3" xfId="20643" xr:uid="{C9AEABB1-355B-4B1B-9D9C-020772EE0D29}"/>
    <cellStyle name="20% - Accent3 2 2 6" xfId="4956" xr:uid="{28BCAED4-F789-4B10-A3AB-1D299EBF1819}"/>
    <cellStyle name="20% - Accent3 2 2 6 2" xfId="25308" xr:uid="{6832D467-7F04-4651-9F09-A3BD01DBC9D3}"/>
    <cellStyle name="20% - Accent3 2 2 6 3" xfId="21255" xr:uid="{FEA783E2-EDD7-46D1-BF2F-597D6ABD5E90}"/>
    <cellStyle name="20% - Accent3 2 2 7" xfId="5568" xr:uid="{AB1E9697-EA89-4B97-A1A2-1E0F23F750A9}"/>
    <cellStyle name="20% - Accent3 2 2 7 2" xfId="25920" xr:uid="{E5ECF40F-B0BB-4B37-A6B4-396DB365DE1D}"/>
    <cellStyle name="20% - Accent3 2 2 7 3" xfId="21867" xr:uid="{9464DA10-8C6D-4727-BB6C-6DA63DE6853D}"/>
    <cellStyle name="20% - Accent3 2 2 8" xfId="6180" xr:uid="{6E720108-B183-4AB8-838F-204C326B5785}"/>
    <cellStyle name="20% - Accent3 2 2 8 2" xfId="18426" xr:uid="{A4E695D9-6D74-4212-87DF-D2F9F95B30B2}"/>
    <cellStyle name="20% - Accent3 2 2 9" xfId="6792" xr:uid="{51B20D58-DA5A-47F2-98A5-FF519BD3C6AF}"/>
    <cellStyle name="20% - Accent3 2 2 9 2" xfId="22479" xr:uid="{DAA2BF65-9DE8-4B9A-BE70-556C70D3B6A6}"/>
    <cellStyle name="20% - Accent3 2 20" xfId="12721" xr:uid="{051C1E9E-BC1D-4B9B-B330-8EEA679C7696}"/>
    <cellStyle name="20% - Accent3 2 21" xfId="13333" xr:uid="{C210664F-4D48-4C44-AFA0-A4616ABDA102}"/>
    <cellStyle name="20% - Accent3 2 22" xfId="13945" xr:uid="{511A854C-BF96-49EF-B826-90F6F9A9AD39}"/>
    <cellStyle name="20% - Accent3 2 23" xfId="14557" xr:uid="{164046B9-5FEE-472C-97AF-6F122BB7F3FD}"/>
    <cellStyle name="20% - Accent3 2 24" xfId="15169" xr:uid="{6B7CD0A6-288A-4AA7-8CDB-D5918833192A}"/>
    <cellStyle name="20% - Accent3 2 25" xfId="15781" xr:uid="{A338750F-ACD6-47E6-B3A4-2EC96056D9ED}"/>
    <cellStyle name="20% - Accent3 2 26" xfId="26341" xr:uid="{D440FCC3-4861-45F5-B553-428CF9B0D318}"/>
    <cellStyle name="20% - Accent3 2 27" xfId="26921" xr:uid="{14679F68-E6C6-46B4-9F3D-162775B64AB7}"/>
    <cellStyle name="20% - Accent3 2 27 2" xfId="28918" xr:uid="{0A071D35-56EE-4090-B102-6470CF9A1AC5}"/>
    <cellStyle name="20% - Accent3 2 28" xfId="1938" xr:uid="{F6F01390-5F58-472C-8A23-1B6B402F80E6}"/>
    <cellStyle name="20% - Accent3 2 29" xfId="29895" xr:uid="{252F46E6-6D5C-40AA-8881-A001616C099E}"/>
    <cellStyle name="20% - Accent3 2 3" xfId="2321" xr:uid="{E81B4F2C-3E75-40DE-8E6E-A41654541550}"/>
    <cellStyle name="20% - Accent3 2 3 2" xfId="18616" xr:uid="{FCCDD59C-CDFF-4BC2-BFA6-CB70F47175F2}"/>
    <cellStyle name="20% - Accent3 2 3 3" xfId="22670" xr:uid="{0A7610BD-E016-446F-80D9-39EE61F08E7F}"/>
    <cellStyle name="20% - Accent3 2 3 4" xfId="16373" xr:uid="{3B96B8AC-6277-4567-B2D5-ABCB88492321}"/>
    <cellStyle name="20% - Accent3 2 3 5" xfId="29062" xr:uid="{7855A650-DB2D-49D5-BF89-375A7795D527}"/>
    <cellStyle name="20% - Accent3 2 4" xfId="2930" xr:uid="{287386FD-B3B6-415F-9B64-ED6C84CE2DD7}"/>
    <cellStyle name="20% - Accent3 2 4 2" xfId="19228" xr:uid="{7FAB82F5-836A-4C99-8AB6-9AA4A5E476BC}"/>
    <cellStyle name="20% - Accent3 2 4 3" xfId="23281" xr:uid="{10159261-FA31-4648-B808-1AACD1E5E0A5}"/>
    <cellStyle name="20% - Accent3 2 4 4" xfId="16542" xr:uid="{216CA2F6-EED6-4D27-AEC8-1BE47798F893}"/>
    <cellStyle name="20% - Accent3 2 4 5" xfId="29029" xr:uid="{30C07682-E4AD-4A59-A06E-140C8E2C5390}"/>
    <cellStyle name="20% - Accent3 2 5" xfId="3541" xr:uid="{C98CA0AF-C2E6-4D98-83F7-705EFE42A447}"/>
    <cellStyle name="20% - Accent3 2 5 2" xfId="19840" xr:uid="{60738A55-E58B-41A8-95B8-B831180ED007}"/>
    <cellStyle name="20% - Accent3 2 5 3" xfId="23893" xr:uid="{570A357E-A773-4320-B184-1EDBB9627800}"/>
    <cellStyle name="20% - Accent3 2 5 4" xfId="16711" xr:uid="{CBB39065-AA97-4083-AD03-268A928AB431}"/>
    <cellStyle name="20% - Accent3 2 5 5" xfId="29245" xr:uid="{4F96B04D-3C81-4938-8BA7-15BC93C13B6A}"/>
    <cellStyle name="20% - Accent3 2 6" xfId="4153" xr:uid="{0F5B7328-E590-4D9A-B5CB-6E88EFED73E3}"/>
    <cellStyle name="20% - Accent3 2 6 2" xfId="20452" xr:uid="{4E91B9EE-7E6D-4985-93BC-E45D98ABEAD7}"/>
    <cellStyle name="20% - Accent3 2 6 3" xfId="24505" xr:uid="{4EB881BD-4684-46F5-8867-22F74E8DE623}"/>
    <cellStyle name="20% - Accent3 2 6 4" xfId="16880" xr:uid="{C2CC1782-2BA3-4A9D-B64A-A0596D9C7905}"/>
    <cellStyle name="20% - Accent3 2 7" xfId="4765" xr:uid="{CF543DD2-8056-4C74-A7BC-20515EC26EFC}"/>
    <cellStyle name="20% - Accent3 2 7 2" xfId="21064" xr:uid="{5BA8CC59-6F3D-49EA-9487-7C8C6290ACCE}"/>
    <cellStyle name="20% - Accent3 2 7 3" xfId="25117" xr:uid="{5EF592E8-2EC2-45F3-9D7F-925B13721A87}"/>
    <cellStyle name="20% - Accent3 2 7 4" xfId="17049" xr:uid="{F36F96A3-2467-4E49-90F3-11AB0DAAB068}"/>
    <cellStyle name="20% - Accent3 2 8" xfId="5377" xr:uid="{CBF5922E-261A-4F05-A67A-36E52C38BC99}"/>
    <cellStyle name="20% - Accent3 2 8 2" xfId="21676" xr:uid="{3A04214C-B3BF-4024-A4F9-23CF1AAED269}"/>
    <cellStyle name="20% - Accent3 2 8 3" xfId="25729" xr:uid="{53757B31-3B25-470B-B191-8D9E9181790D}"/>
    <cellStyle name="20% - Accent3 2 8 4" xfId="17218" xr:uid="{65E444B7-14CF-4910-B40A-C56597C715C7}"/>
    <cellStyle name="20% - Accent3 2 9" xfId="5989" xr:uid="{C4A7309F-090B-4A4F-B655-928795CD7087}"/>
    <cellStyle name="20% - Accent3 2 9 2" xfId="17390" xr:uid="{0655EF86-D3FD-499F-9E35-C6633C7BC4A9}"/>
    <cellStyle name="20% - Accent3 20" xfId="5968" xr:uid="{C20D909A-3F4D-4589-BCE3-80CCD4B32211}"/>
    <cellStyle name="20% - Accent3 20 2" xfId="18214" xr:uid="{54830C8D-DAB1-4009-BE27-FD327BCC3F82}"/>
    <cellStyle name="20% - Accent3 21" xfId="6580" xr:uid="{0DBBF142-38B0-43C5-886C-1480D795034C}"/>
    <cellStyle name="20% - Accent3 21 2" xfId="22267" xr:uid="{DA52493B-08D2-4993-A56E-3FA5811B0ED0}"/>
    <cellStyle name="20% - Accent3 22" xfId="7192" xr:uid="{DBD9E5BC-B7E0-4E75-97ED-C91166CE2552}"/>
    <cellStyle name="20% - Accent3 23" xfId="7804" xr:uid="{2F0594EB-1178-4937-A1F2-EFEE79B571EB}"/>
    <cellStyle name="20% - Accent3 24" xfId="8416" xr:uid="{18CD4B77-393D-499B-A63A-B21926C1AF1C}"/>
    <cellStyle name="20% - Accent3 25" xfId="9028" xr:uid="{A25133D9-6759-47DE-8628-F3BAF69AC0F2}"/>
    <cellStyle name="20% - Accent3 26" xfId="9640" xr:uid="{0A14A87E-3973-44EA-B0E7-696BCE39CC5E}"/>
    <cellStyle name="20% - Accent3 27" xfId="10252" xr:uid="{105B23B3-BAEA-40DB-B2FF-13071B40BB97}"/>
    <cellStyle name="20% - Accent3 28" xfId="10864" xr:uid="{9B6F0F1A-291A-4387-97ED-5C6EB4153DB0}"/>
    <cellStyle name="20% - Accent3 29" xfId="11476" xr:uid="{D53BA2BB-CBD3-4292-94D4-4C448FB11BC7}"/>
    <cellStyle name="20% - Accent3 3" xfId="1040" xr:uid="{19FCDED3-3A8D-446E-86C7-588AA8E33EE1}"/>
    <cellStyle name="20% - Accent3 3 10" xfId="7383" xr:uid="{4B6CB4F4-97FD-4B7B-9197-0754156E513F}"/>
    <cellStyle name="20% - Accent3 3 11" xfId="7995" xr:uid="{3573C473-C54D-4CCD-A56D-F21D546566D7}"/>
    <cellStyle name="20% - Accent3 3 12" xfId="8607" xr:uid="{18E3B6F0-AC96-49F9-BB38-E6DB32CE4F00}"/>
    <cellStyle name="20% - Accent3 3 13" xfId="9219" xr:uid="{77B064F2-B903-42FC-AB34-873A3CECAA43}"/>
    <cellStyle name="20% - Accent3 3 14" xfId="9831" xr:uid="{9BF52E39-622A-46E4-8507-98590086CD65}"/>
    <cellStyle name="20% - Accent3 3 15" xfId="10443" xr:uid="{421B7B73-1646-4C84-BEA9-A02F206789EE}"/>
    <cellStyle name="20% - Accent3 3 16" xfId="11055" xr:uid="{519C7240-C838-4625-B35E-795D6BE37D34}"/>
    <cellStyle name="20% - Accent3 3 17" xfId="11667" xr:uid="{5B14DB72-D3AD-4CFA-AC68-4489D95E5712}"/>
    <cellStyle name="20% - Accent3 3 18" xfId="12279" xr:uid="{C7A0F1C8-144B-4D0D-B0D5-09C7D4CF9DB6}"/>
    <cellStyle name="20% - Accent3 3 19" xfId="12891" xr:uid="{29A6CD08-1FD2-48E6-8832-212F0283D611}"/>
    <cellStyle name="20% - Accent3 3 2" xfId="2491" xr:uid="{9CAE791B-622A-4AE0-A6D5-BA56F745B030}"/>
    <cellStyle name="20% - Accent3 3 2 2" xfId="18786" xr:uid="{829AD415-2F16-4D11-A651-B7BF1131DA66}"/>
    <cellStyle name="20% - Accent3 3 2 3" xfId="22840" xr:uid="{B9E984CA-D8B9-4D66-8809-9A2C20736228}"/>
    <cellStyle name="20% - Accent3 3 2 4" xfId="17554" xr:uid="{6680BB1D-C7BE-49C3-97B8-8A08D590B3A9}"/>
    <cellStyle name="20% - Accent3 3 20" xfId="13503" xr:uid="{EC83AB9C-D5A9-4B03-A30F-B372824E39BF}"/>
    <cellStyle name="20% - Accent3 3 21" xfId="14115" xr:uid="{F003DB93-C24E-4548-B5A2-4A693E0E7A82}"/>
    <cellStyle name="20% - Accent3 3 22" xfId="14727" xr:uid="{99980E8D-C602-41E3-914F-94765894A006}"/>
    <cellStyle name="20% - Accent3 3 23" xfId="15339" xr:uid="{E32DC538-EC3E-4EEF-98CF-F4323BECEE09}"/>
    <cellStyle name="20% - Accent3 3 24" xfId="15951" xr:uid="{B656AA40-47DD-4397-B4FA-FA1FC010EF47}"/>
    <cellStyle name="20% - Accent3 3 25" xfId="26511" xr:uid="{AEE3CFAF-F709-4CD6-9AE9-907A2CC37CAB}"/>
    <cellStyle name="20% - Accent3 3 26" xfId="27095" xr:uid="{BF601DD7-23B2-42C8-9FBE-60A89898C21D}"/>
    <cellStyle name="20% - Accent3 3 26 2" xfId="29012" xr:uid="{1E50F12D-54A1-4241-83D1-9B4A7DCB3621}"/>
    <cellStyle name="20% - Accent3 3 27" xfId="2110" xr:uid="{93397FB9-9B05-48CF-9FDE-44399E3FC327}"/>
    <cellStyle name="20% - Accent3 3 3" xfId="3100" xr:uid="{621B0F12-1528-48D4-A293-EE322EE3C257}"/>
    <cellStyle name="20% - Accent3 3 3 2" xfId="19398" xr:uid="{9A795A61-DCEA-4E43-9A3F-2105C7796C7C}"/>
    <cellStyle name="20% - Accent3 3 3 3" xfId="23451" xr:uid="{36863E8F-35B2-4B05-86D1-5751F8434F77}"/>
    <cellStyle name="20% - Accent3 3 3 4" xfId="17931" xr:uid="{C9990D97-05DA-4F9C-88F7-4CAFEC7D8AB9}"/>
    <cellStyle name="20% - Accent3 3 4" xfId="3711" xr:uid="{7095A011-95F1-419D-821F-35EF99593BA1}"/>
    <cellStyle name="20% - Accent3 3 4 2" xfId="24063" xr:uid="{74DEF0EE-B72D-4FBE-91BB-33833273E269}"/>
    <cellStyle name="20% - Accent3 3 4 3" xfId="20010" xr:uid="{8484887B-11FE-46AC-9FC0-E70CB96BA8A9}"/>
    <cellStyle name="20% - Accent3 3 5" xfId="4323" xr:uid="{C16B571C-F19B-4AFF-833A-21A17A60BA78}"/>
    <cellStyle name="20% - Accent3 3 5 2" xfId="24675" xr:uid="{45EFFB90-7AEF-41D2-A9C0-0B011CD29FE3}"/>
    <cellStyle name="20% - Accent3 3 5 3" xfId="20622" xr:uid="{26F62A80-45B2-4470-A989-E6C6476102C8}"/>
    <cellStyle name="20% - Accent3 3 6" xfId="4935" xr:uid="{F47F08A7-7A94-48BB-BF11-6FEFF4D4517A}"/>
    <cellStyle name="20% - Accent3 3 6 2" xfId="25287" xr:uid="{59F9E204-04C7-4E68-9B8B-8EBD0C5BD5F3}"/>
    <cellStyle name="20% - Accent3 3 6 3" xfId="21234" xr:uid="{2EEDB239-DBEC-439F-AB7F-E47FC115F97F}"/>
    <cellStyle name="20% - Accent3 3 7" xfId="5547" xr:uid="{3C4A5613-1EE2-4173-A898-F2F7588F5EC1}"/>
    <cellStyle name="20% - Accent3 3 7 2" xfId="25899" xr:uid="{22D715BC-7592-468F-AADB-24B08A240A6D}"/>
    <cellStyle name="20% - Accent3 3 7 3" xfId="21846" xr:uid="{E06A8604-45CB-456C-B474-A9FBB6A631C4}"/>
    <cellStyle name="20% - Accent3 3 8" xfId="6159" xr:uid="{4FC8C009-B903-4CAD-956C-4CD51760DA55}"/>
    <cellStyle name="20% - Accent3 3 8 2" xfId="18405" xr:uid="{55EC53C4-6DF0-4CCE-8CB6-7D8D02D117A8}"/>
    <cellStyle name="20% - Accent3 3 9" xfId="6771" xr:uid="{B603895E-5157-48EF-802D-87F899224070}"/>
    <cellStyle name="20% - Accent3 3 9 2" xfId="22458" xr:uid="{101E79BA-8981-4B9E-98EF-3E7FF26CF9E0}"/>
    <cellStyle name="20% - Accent3 30" xfId="12088" xr:uid="{C60BE0ED-7E6F-404D-AD2C-EF0AC130C494}"/>
    <cellStyle name="20% - Accent3 31" xfId="12700" xr:uid="{4AF53BC5-A62D-4BDF-A539-A55CC966C207}"/>
    <cellStyle name="20% - Accent3 32" xfId="13312" xr:uid="{81DB1F50-5DF1-4626-8A7F-74B5ECE95E31}"/>
    <cellStyle name="20% - Accent3 33" xfId="13924" xr:uid="{627322B3-0A50-460B-AC84-196346ED0785}"/>
    <cellStyle name="20% - Accent3 34" xfId="14536" xr:uid="{C7BA421B-9FC7-4B2F-8765-A2F53AD7AE80}"/>
    <cellStyle name="20% - Accent3 35" xfId="15148" xr:uid="{65A43777-4F7A-48E9-96E1-731D3E14EFF1}"/>
    <cellStyle name="20% - Accent3 36" xfId="15760" xr:uid="{BD5311E5-4AD8-4F9F-8C8C-75A260E4CA81}"/>
    <cellStyle name="20% - Accent3 37" xfId="26320" xr:uid="{DF904835-B142-4D22-AACB-B6F166DA699E}"/>
    <cellStyle name="20% - Accent3 38" xfId="1780" xr:uid="{B26B76E7-D305-4170-B2A2-949750BCFF7D}"/>
    <cellStyle name="20% - Accent3 39" xfId="27491" xr:uid="{181FFD59-9D98-4B47-B018-BE4B12743D21}"/>
    <cellStyle name="20% - Accent3 4" xfId="1407" xr:uid="{63C18CFA-6232-49F6-BBBC-76179180E419}"/>
    <cellStyle name="20% - Accent3 4 10" xfId="8113" xr:uid="{D48CEED4-C7F2-4F6C-B081-06C806DD8D7B}"/>
    <cellStyle name="20% - Accent3 4 11" xfId="8725" xr:uid="{04359155-7AF5-471F-948F-5F62BF94E791}"/>
    <cellStyle name="20% - Accent3 4 12" xfId="9337" xr:uid="{7A6380DC-A01B-4A8F-85C1-6E90815D8078}"/>
    <cellStyle name="20% - Accent3 4 13" xfId="9949" xr:uid="{632F67AC-4ED0-48D0-8E6F-45BFABE4B203}"/>
    <cellStyle name="20% - Accent3 4 14" xfId="10561" xr:uid="{03450964-9CCE-4E01-8C23-66BFED7210D7}"/>
    <cellStyle name="20% - Accent3 4 15" xfId="11173" xr:uid="{5C7232FC-73A8-4CE1-A64C-87A69BD20644}"/>
    <cellStyle name="20% - Accent3 4 16" xfId="11785" xr:uid="{01F2BBCF-3DEB-4B5C-8CE1-B49D5B4BAEE5}"/>
    <cellStyle name="20% - Accent3 4 17" xfId="12397" xr:uid="{37665394-67A2-4165-B0C1-4314E25C3330}"/>
    <cellStyle name="20% - Accent3 4 18" xfId="13009" xr:uid="{B9FBD5C2-76A5-42BE-B6B3-7E0217B2489A}"/>
    <cellStyle name="20% - Accent3 4 19" xfId="13621" xr:uid="{D5182D3A-0F4A-4FCE-A6ED-835F398CE2E8}"/>
    <cellStyle name="20% - Accent3 4 2" xfId="3218" xr:uid="{BE4DB0FE-90B0-4B01-83B3-D47BA5D90C3F}"/>
    <cellStyle name="20% - Accent3 4 2 2" xfId="19516" xr:uid="{F8B3FA0C-4089-47BD-BC50-8ACB23333E2E}"/>
    <cellStyle name="20% - Accent3 4 2 3" xfId="23569" xr:uid="{152AE24D-1C5F-4ABF-9E61-07AAE4355C20}"/>
    <cellStyle name="20% - Accent3 4 2 4" xfId="18046" xr:uid="{F40B0941-017E-496F-8F31-ECBDCC4F0FC1}"/>
    <cellStyle name="20% - Accent3 4 20" xfId="14233" xr:uid="{4CF71759-10ED-4E2F-B11E-D8CBD7BC097E}"/>
    <cellStyle name="20% - Accent3 4 21" xfId="14845" xr:uid="{FC258EDE-5700-415A-B4FE-7B390E5F1539}"/>
    <cellStyle name="20% - Accent3 4 22" xfId="15457" xr:uid="{70D48F74-FE76-4C98-8CFA-471DFC593F56}"/>
    <cellStyle name="20% - Accent3 4 23" xfId="16069" xr:uid="{9C9ECBB6-5FD7-4C36-A6A7-B10F62C7DFC0}"/>
    <cellStyle name="20% - Accent3 4 24" xfId="26629" xr:uid="{4036D87A-7E45-45D2-9FC6-9D8E84409521}"/>
    <cellStyle name="20% - Accent3 4 25" xfId="29052" xr:uid="{1568D7F1-F079-4B5A-B352-345999BF7073}"/>
    <cellStyle name="20% - Accent3 4 26" xfId="28232" xr:uid="{9377EE6A-801F-4817-92A0-E3CA5548E89F}"/>
    <cellStyle name="20% - Accent3 4 27" xfId="2608" xr:uid="{99E3E357-0923-4194-A98B-2F4784CADFEB}"/>
    <cellStyle name="20% - Accent3 4 3" xfId="3829" xr:uid="{4E5D0100-2A03-4C72-A2C6-A4698BD8F6CD}"/>
    <cellStyle name="20% - Accent3 4 3 2" xfId="24181" xr:uid="{76C0B82F-7CFE-4EA4-8917-6A316F5C3C1D}"/>
    <cellStyle name="20% - Accent3 4 3 3" xfId="20128" xr:uid="{89D873B8-7BB0-4CE3-B1EB-B3AFE125C053}"/>
    <cellStyle name="20% - Accent3 4 4" xfId="4441" xr:uid="{78E72A69-0B9A-4C53-9FB4-48CABE04C87B}"/>
    <cellStyle name="20% - Accent3 4 4 2" xfId="24793" xr:uid="{283CC602-45F7-4D78-A838-BC0E023B447F}"/>
    <cellStyle name="20% - Accent3 4 4 3" xfId="20740" xr:uid="{1429E858-6E9B-4629-A4C9-259EC3BED72A}"/>
    <cellStyle name="20% - Accent3 4 5" xfId="5053" xr:uid="{DDA16926-303B-4799-A22D-47977E848702}"/>
    <cellStyle name="20% - Accent3 4 5 2" xfId="25405" xr:uid="{A30F8C61-3340-4492-A0D5-016ADE7F0776}"/>
    <cellStyle name="20% - Accent3 4 5 3" xfId="21352" xr:uid="{50E1748E-8AF0-488F-944F-1EB5BE51BBF7}"/>
    <cellStyle name="20% - Accent3 4 6" xfId="5665" xr:uid="{947A4D3B-BE46-4C93-898E-C790A863FBD4}"/>
    <cellStyle name="20% - Accent3 4 6 2" xfId="26017" xr:uid="{7A8FD44F-1BFD-48AB-9C9F-C792D5DC33E6}"/>
    <cellStyle name="20% - Accent3 4 6 3" xfId="21964" xr:uid="{760A1064-1DEB-4AE2-92E0-054B6BAAE62D}"/>
    <cellStyle name="20% - Accent3 4 7" xfId="6277" xr:uid="{5E9E2775-59ED-40CD-8378-A65DA0FCBC24}"/>
    <cellStyle name="20% - Accent3 4 7 2" xfId="18904" xr:uid="{519EBF58-C7A6-4CEF-BFCD-068028ADD511}"/>
    <cellStyle name="20% - Accent3 4 8" xfId="6889" xr:uid="{C1E72EA5-8364-4AC4-B9CE-F73071D0679A}"/>
    <cellStyle name="20% - Accent3 4 8 2" xfId="22958" xr:uid="{E2CA02E9-F241-4C5B-968D-8BA402FC5702}"/>
    <cellStyle name="20% - Accent3 4 9" xfId="7501" xr:uid="{DCD619E7-4FDA-4C0B-A9B4-02B12C79F3F6}"/>
    <cellStyle name="20% - Accent3 40" xfId="27527" xr:uid="{AF495761-B882-46F8-9D11-191FC65B8F72}"/>
    <cellStyle name="20% - Accent3 5" xfId="1494" xr:uid="{84AE98EA-05D1-4CFC-BA45-04862ACE805F}"/>
    <cellStyle name="20% - Accent3 5 10" xfId="8136" xr:uid="{6E417056-9872-4489-A6E3-FF14735E7EBA}"/>
    <cellStyle name="20% - Accent3 5 11" xfId="8748" xr:uid="{1BBD1B23-27F0-4C44-9B89-F828ED7AE75D}"/>
    <cellStyle name="20% - Accent3 5 12" xfId="9360" xr:uid="{655829D8-1256-4745-BC29-CB87E565789C}"/>
    <cellStyle name="20% - Accent3 5 13" xfId="9972" xr:uid="{3CBC31A0-2A30-4D93-91AE-08212039C88F}"/>
    <cellStyle name="20% - Accent3 5 14" xfId="10584" xr:uid="{ABA6A8D8-7577-4469-A277-D8B7FF82FEA3}"/>
    <cellStyle name="20% - Accent3 5 15" xfId="11196" xr:uid="{44444899-9026-4A50-A0F9-F236CB611B91}"/>
    <cellStyle name="20% - Accent3 5 16" xfId="11808" xr:uid="{B48FE003-CA54-45D0-B4A2-ADF94881AA55}"/>
    <cellStyle name="20% - Accent3 5 17" xfId="12420" xr:uid="{CA892922-E068-41DF-8AEB-ED6AC95C493B}"/>
    <cellStyle name="20% - Accent3 5 18" xfId="13032" xr:uid="{E306E13C-FE97-4F11-87F6-4780A0B4B6BF}"/>
    <cellStyle name="20% - Accent3 5 19" xfId="13644" xr:uid="{69204F7A-9F03-4865-8635-4B622655767F}"/>
    <cellStyle name="20% - Accent3 5 2" xfId="3241" xr:uid="{3B96F2AB-3CB6-48F5-B9B8-47BA8F56003E}"/>
    <cellStyle name="20% - Accent3 5 2 2" xfId="19539" xr:uid="{935BF865-29CF-4251-A42C-EB3FEE711977}"/>
    <cellStyle name="20% - Accent3 5 2 3" xfId="23592" xr:uid="{C4E03725-A89A-44DD-8871-8D18547CE976}"/>
    <cellStyle name="20% - Accent3 5 2 4" xfId="18064" xr:uid="{0F65B1B4-DD01-479C-A798-0F58E78D1C14}"/>
    <cellStyle name="20% - Accent3 5 20" xfId="14256" xr:uid="{1B24D10D-D7D7-48A4-985C-7091541CCCE3}"/>
    <cellStyle name="20% - Accent3 5 21" xfId="14868" xr:uid="{A9DC37F3-A96F-4B14-912F-6E14437F1051}"/>
    <cellStyle name="20% - Accent3 5 22" xfId="15480" xr:uid="{9315EBF2-4E9F-4375-91DB-A9BC441CA6A7}"/>
    <cellStyle name="20% - Accent3 5 23" xfId="16092" xr:uid="{4E2DEB58-8D7C-4905-8112-7DDD7AC2D662}"/>
    <cellStyle name="20% - Accent3 5 24" xfId="26652" xr:uid="{6FAC044A-B5DF-4E0E-880D-D9E72CF3FF36}"/>
    <cellStyle name="20% - Accent3 5 25" xfId="29183" xr:uid="{7E19B670-5364-44B7-A78D-4BFC68C21BEB}"/>
    <cellStyle name="20% - Accent3 5 26" xfId="27664" xr:uid="{250A6AF6-6AE2-4910-AC3F-3EF9E2E4DBF4}"/>
    <cellStyle name="20% - Accent3 5 27" xfId="2630" xr:uid="{6DCDD4F1-D68D-4C0C-92DD-E7B3FBD418CF}"/>
    <cellStyle name="20% - Accent3 5 3" xfId="3852" xr:uid="{09B0DE31-A8B3-4CB1-9FAC-62D6775049AB}"/>
    <cellStyle name="20% - Accent3 5 3 2" xfId="24204" xr:uid="{956824BB-7310-479E-AF13-FDF6075995A9}"/>
    <cellStyle name="20% - Accent3 5 3 3" xfId="20151" xr:uid="{032B29A4-D93E-4A99-9F9E-FF900783FE70}"/>
    <cellStyle name="20% - Accent3 5 4" xfId="4464" xr:uid="{0D04C5EE-BD28-4D01-8F10-A7B9009ABE71}"/>
    <cellStyle name="20% - Accent3 5 4 2" xfId="24816" xr:uid="{BC0BBDD5-DCCE-4D86-B553-B5CDE9E6B3D3}"/>
    <cellStyle name="20% - Accent3 5 4 3" xfId="20763" xr:uid="{0FEBC074-DE97-4576-B72A-1A2CE65CA2D3}"/>
    <cellStyle name="20% - Accent3 5 5" xfId="5076" xr:uid="{5D18120B-2801-45FC-A5E0-E059E44A7C7B}"/>
    <cellStyle name="20% - Accent3 5 5 2" xfId="25428" xr:uid="{B42D7D28-4811-4DAA-9BD6-F7A648F9437F}"/>
    <cellStyle name="20% - Accent3 5 5 3" xfId="21375" xr:uid="{415D5559-3197-40A3-BBD3-47DCEB2F9377}"/>
    <cellStyle name="20% - Accent3 5 6" xfId="5688" xr:uid="{3D9B459D-2D69-4211-B14F-C197E3A7BAA9}"/>
    <cellStyle name="20% - Accent3 5 6 2" xfId="26040" xr:uid="{C2DEB0F6-5093-46B0-83E4-2C54CCE954ED}"/>
    <cellStyle name="20% - Accent3 5 6 3" xfId="21987" xr:uid="{DC56057B-B420-461B-8E06-90BD24F4DB5E}"/>
    <cellStyle name="20% - Accent3 5 7" xfId="6300" xr:uid="{DBCB548D-914C-4693-8078-E8CFC6A51491}"/>
    <cellStyle name="20% - Accent3 5 7 2" xfId="18927" xr:uid="{5C7D9217-5CE7-4557-8AF9-7AA555F65A62}"/>
    <cellStyle name="20% - Accent3 5 8" xfId="6912" xr:uid="{45EE18DE-BC9D-487C-9FC5-2841E3D6179A}"/>
    <cellStyle name="20% - Accent3 5 8 2" xfId="22981" xr:uid="{24F2C139-1B53-401D-AA5C-43E81191A997}"/>
    <cellStyle name="20% - Accent3 5 9" xfId="7524" xr:uid="{6A674962-1AB9-4D55-BFF7-AE75B3F27E61}"/>
    <cellStyle name="20% - Accent3 6" xfId="2653" xr:uid="{395A6FE7-2A73-4C16-BA9E-BC79E27C82D6}"/>
    <cellStyle name="20% - Accent3 6 10" xfId="8159" xr:uid="{FF8D4B05-118A-4322-9884-F0FF7075583E}"/>
    <cellStyle name="20% - Accent3 6 11" xfId="8771" xr:uid="{8CC9F448-F943-4B70-B359-69663A45102F}"/>
    <cellStyle name="20% - Accent3 6 12" xfId="9383" xr:uid="{ADE09EA0-871F-453E-966D-D3266AB88F70}"/>
    <cellStyle name="20% - Accent3 6 13" xfId="9995" xr:uid="{B4C0B9FA-9EBA-4011-AA1F-29E721956874}"/>
    <cellStyle name="20% - Accent3 6 14" xfId="10607" xr:uid="{F2393A56-9DB0-459D-8FE5-0CEF2B6CE83F}"/>
    <cellStyle name="20% - Accent3 6 15" xfId="11219" xr:uid="{F2EAE010-9CCA-4B61-81B0-ED1798E9B4E8}"/>
    <cellStyle name="20% - Accent3 6 16" xfId="11831" xr:uid="{1ED14995-A7F3-4EF9-B539-D5BE35DF4621}"/>
    <cellStyle name="20% - Accent3 6 17" xfId="12443" xr:uid="{C1EFCE7D-3DBE-42AE-8C78-F7E07E8349F8}"/>
    <cellStyle name="20% - Accent3 6 18" xfId="13055" xr:uid="{618913D3-4186-4F9C-B430-1182803DF417}"/>
    <cellStyle name="20% - Accent3 6 19" xfId="13667" xr:uid="{E85E5BDE-5799-4275-94F8-CA3AAB25EBD8}"/>
    <cellStyle name="20% - Accent3 6 2" xfId="3264" xr:uid="{38C368C1-6CA4-40B2-8469-922EE96C0EAC}"/>
    <cellStyle name="20% - Accent3 6 2 2" xfId="19562" xr:uid="{34DDE956-590C-4CC6-863D-8D6D4D957389}"/>
    <cellStyle name="20% - Accent3 6 2 3" xfId="23615" xr:uid="{E42CF179-102A-4A06-97C5-C64D42751455}"/>
    <cellStyle name="20% - Accent3 6 2 4" xfId="18076" xr:uid="{A51D587B-F728-43BF-B3DC-EFC42D4F73BF}"/>
    <cellStyle name="20% - Accent3 6 20" xfId="14279" xr:uid="{EFC97ACE-B739-4411-9827-037ACC6C5575}"/>
    <cellStyle name="20% - Accent3 6 21" xfId="14891" xr:uid="{7BE2DAD0-D5DC-4B0E-BCEA-6AB9B9613825}"/>
    <cellStyle name="20% - Accent3 6 22" xfId="15503" xr:uid="{87AB219B-55A2-4A78-AE44-06701427A7BD}"/>
    <cellStyle name="20% - Accent3 6 23" xfId="16115" xr:uid="{8C6F0F45-2B3B-47D8-BBB9-FFA44C78466F}"/>
    <cellStyle name="20% - Accent3 6 24" xfId="26675" xr:uid="{D4F5CFFB-42B3-4305-807B-439072AAC423}"/>
    <cellStyle name="20% - Accent3 6 25" xfId="29322" xr:uid="{98537BA9-6785-4153-8628-AB6AE4D4E45A}"/>
    <cellStyle name="20% - Accent3 6 3" xfId="3875" xr:uid="{AFF40604-CBB9-427B-A3B4-805D4BC64662}"/>
    <cellStyle name="20% - Accent3 6 3 2" xfId="24227" xr:uid="{BE0857C4-5284-416F-9D00-7F4029D82AE7}"/>
    <cellStyle name="20% - Accent3 6 3 3" xfId="20174" xr:uid="{2A27433B-3399-4F21-B6E5-2FF84ED5F527}"/>
    <cellStyle name="20% - Accent3 6 4" xfId="4487" xr:uid="{223C3F92-0898-456C-98CC-3EE08FAAF9AB}"/>
    <cellStyle name="20% - Accent3 6 4 2" xfId="24839" xr:uid="{F05EA082-3E84-44F2-A815-DEFCCC70E6C8}"/>
    <cellStyle name="20% - Accent3 6 4 3" xfId="20786" xr:uid="{BDA4112B-F52A-40D7-9B79-366CC85634F0}"/>
    <cellStyle name="20% - Accent3 6 5" xfId="5099" xr:uid="{4178FFF3-534B-40B5-92A5-05423FD8D10B}"/>
    <cellStyle name="20% - Accent3 6 5 2" xfId="25451" xr:uid="{3A82B210-0AC1-420F-B2A4-FE78BD070B98}"/>
    <cellStyle name="20% - Accent3 6 5 3" xfId="21398" xr:uid="{35AB29F9-F56E-4721-88DC-75EF8BB1CB89}"/>
    <cellStyle name="20% - Accent3 6 6" xfId="5711" xr:uid="{E98BB464-9600-4839-94A4-450D44AC7EFD}"/>
    <cellStyle name="20% - Accent3 6 6 2" xfId="26063" xr:uid="{FAF1C8A0-6049-4FC3-B696-9CAB38629FE3}"/>
    <cellStyle name="20% - Accent3 6 6 3" xfId="22010" xr:uid="{319384E3-33A2-4052-B6A4-7A4570D31815}"/>
    <cellStyle name="20% - Accent3 6 7" xfId="6323" xr:uid="{555E63A9-76AE-4D60-B080-6125B48CB0D8}"/>
    <cellStyle name="20% - Accent3 6 7 2" xfId="18950" xr:uid="{F2F578FA-CA5A-4739-B856-4CFAF00C668A}"/>
    <cellStyle name="20% - Accent3 6 8" xfId="6935" xr:uid="{5E26F92F-1AE7-4264-8C24-3464FCD54557}"/>
    <cellStyle name="20% - Accent3 6 8 2" xfId="23004" xr:uid="{05DE5E2A-5EDA-41D7-AAC4-04CAF374DD54}"/>
    <cellStyle name="20% - Accent3 6 9" xfId="7547" xr:uid="{1E5F5077-749F-41C4-9A35-E762834B3196}"/>
    <cellStyle name="20% - Accent3 7" xfId="2676" xr:uid="{AE5A004D-854A-42FE-944C-A5D26EFB8622}"/>
    <cellStyle name="20% - Accent3 7 10" xfId="8182" xr:uid="{BC3AA49F-9284-4F78-A1D9-4FD6E5344F86}"/>
    <cellStyle name="20% - Accent3 7 11" xfId="8794" xr:uid="{FD2F2727-D9DC-4E89-ADD8-7A76D30B8F55}"/>
    <cellStyle name="20% - Accent3 7 12" xfId="9406" xr:uid="{69D54497-41EE-485B-A5D3-B597BED3E059}"/>
    <cellStyle name="20% - Accent3 7 13" xfId="10018" xr:uid="{7446532F-BB4B-46B8-BC9B-E4FDBC8AD18E}"/>
    <cellStyle name="20% - Accent3 7 14" xfId="10630" xr:uid="{DCF101DC-1843-48FC-ABD8-4C8E0084E9B4}"/>
    <cellStyle name="20% - Accent3 7 15" xfId="11242" xr:uid="{4C9E84D0-7957-4AB9-85CF-CB1379EACF1D}"/>
    <cellStyle name="20% - Accent3 7 16" xfId="11854" xr:uid="{439FFF80-9102-46AE-B514-8272AA939917}"/>
    <cellStyle name="20% - Accent3 7 17" xfId="12466" xr:uid="{6D2851B4-E6F2-4730-867D-7F5E06C863D8}"/>
    <cellStyle name="20% - Accent3 7 18" xfId="13078" xr:uid="{03F0EFB7-21EB-4E3E-A322-9B80AA158AB9}"/>
    <cellStyle name="20% - Accent3 7 19" xfId="13690" xr:uid="{56950133-3A40-4925-9C77-8917B2F276E8}"/>
    <cellStyle name="20% - Accent3 7 2" xfId="3287" xr:uid="{22FE7011-C639-4978-BA67-6EEACEBBEEF2}"/>
    <cellStyle name="20% - Accent3 7 2 2" xfId="19585" xr:uid="{F3810F30-4469-4AD4-B479-BF412F81069A}"/>
    <cellStyle name="20% - Accent3 7 2 3" xfId="23638" xr:uid="{801E4FE2-285F-4A26-AA3E-85F638E55BEF}"/>
    <cellStyle name="20% - Accent3 7 2 4" xfId="18088" xr:uid="{2CE4FA07-0DCE-4D67-A837-96547EC30A79}"/>
    <cellStyle name="20% - Accent3 7 20" xfId="14302" xr:uid="{450A0525-CB5B-4824-8432-40C55A7FA254}"/>
    <cellStyle name="20% - Accent3 7 21" xfId="14914" xr:uid="{0CC601B8-B054-46CC-AE34-27959868A125}"/>
    <cellStyle name="20% - Accent3 7 22" xfId="15526" xr:uid="{1752A454-667F-46E0-95E1-B8D25B262953}"/>
    <cellStyle name="20% - Accent3 7 23" xfId="16138" xr:uid="{A0EFB67E-0676-4DD6-96F7-A7820968AFF6}"/>
    <cellStyle name="20% - Accent3 7 24" xfId="26698" xr:uid="{AB86800D-062C-4DEA-9573-81A821642DE7}"/>
    <cellStyle name="20% - Accent3 7 25" xfId="29374" xr:uid="{1556FFCA-858D-49BC-9FE4-534C20A4CC3A}"/>
    <cellStyle name="20% - Accent3 7 3" xfId="3898" xr:uid="{92A16EA8-7852-45E0-B0AF-EA27E82A3E45}"/>
    <cellStyle name="20% - Accent3 7 3 2" xfId="24250" xr:uid="{2808B621-05D3-4556-A378-B902E630EFF4}"/>
    <cellStyle name="20% - Accent3 7 3 3" xfId="20197" xr:uid="{F281A239-A258-4F5F-9B24-ECA50E25F3FC}"/>
    <cellStyle name="20% - Accent3 7 4" xfId="4510" xr:uid="{8DEEAD9D-1093-4E45-A50D-30ABF2158282}"/>
    <cellStyle name="20% - Accent3 7 4 2" xfId="24862" xr:uid="{A1DD1067-29F8-433B-B0F6-53BDF5BFE4F6}"/>
    <cellStyle name="20% - Accent3 7 4 3" xfId="20809" xr:uid="{964C34A7-4047-47B7-9904-D752D172F2DE}"/>
    <cellStyle name="20% - Accent3 7 5" xfId="5122" xr:uid="{4B5CCF05-2DE8-4360-8CBD-BB2EC6AB9DA4}"/>
    <cellStyle name="20% - Accent3 7 5 2" xfId="25474" xr:uid="{863195AC-F9EE-431F-9573-6BAB8C072C66}"/>
    <cellStyle name="20% - Accent3 7 5 3" xfId="21421" xr:uid="{FE68ABBD-2B2E-4D91-B2D3-16FAAA47C480}"/>
    <cellStyle name="20% - Accent3 7 6" xfId="5734" xr:uid="{9DFE385C-44D8-44D8-85C9-274C9E4CCD96}"/>
    <cellStyle name="20% - Accent3 7 6 2" xfId="26086" xr:uid="{6492C5DB-CA42-40D0-9541-F685BCDC53B8}"/>
    <cellStyle name="20% - Accent3 7 6 3" xfId="22033" xr:uid="{75EF9646-DEED-4AB6-9560-5C5094615010}"/>
    <cellStyle name="20% - Accent3 7 7" xfId="6346" xr:uid="{197BE4C6-7B1D-441D-A339-C43C0423E275}"/>
    <cellStyle name="20% - Accent3 7 7 2" xfId="18973" xr:uid="{310A173E-2008-49D6-A925-3ED1C7F185C4}"/>
    <cellStyle name="20% - Accent3 7 8" xfId="6958" xr:uid="{C606104B-577E-43DB-A0D9-CBE1F55704B3}"/>
    <cellStyle name="20% - Accent3 7 8 2" xfId="23027" xr:uid="{83B5692A-167D-434D-84F8-F8537F06F84B}"/>
    <cellStyle name="20% - Accent3 7 9" xfId="7570" xr:uid="{47297CDC-22CE-4010-931D-ECD03019A03F}"/>
    <cellStyle name="20% - Accent3 8" xfId="2699" xr:uid="{F269DB58-2B2D-4CA6-9795-DC12517B5916}"/>
    <cellStyle name="20% - Accent3 8 10" xfId="8205" xr:uid="{FD07D6E2-6470-4758-A75A-51D95D3B56D9}"/>
    <cellStyle name="20% - Accent3 8 11" xfId="8817" xr:uid="{5E2459BE-E9C3-4076-9919-ED9723BF48A1}"/>
    <cellStyle name="20% - Accent3 8 12" xfId="9429" xr:uid="{8B9E3222-72A3-4338-82E1-63F1BD33311D}"/>
    <cellStyle name="20% - Accent3 8 13" xfId="10041" xr:uid="{897EBE02-E1E7-42F6-856C-16DE17A7B90A}"/>
    <cellStyle name="20% - Accent3 8 14" xfId="10653" xr:uid="{8068B6F0-C423-46B6-975B-668AF4941048}"/>
    <cellStyle name="20% - Accent3 8 15" xfId="11265" xr:uid="{4529D553-2698-42E9-AC7B-FE4CF7E1F8EF}"/>
    <cellStyle name="20% - Accent3 8 16" xfId="11877" xr:uid="{B8FEBFCC-AE4C-4EC1-970B-E324B76A50F5}"/>
    <cellStyle name="20% - Accent3 8 17" xfId="12489" xr:uid="{FE392EE6-BDE3-4E6C-8613-9CB2BD467625}"/>
    <cellStyle name="20% - Accent3 8 18" xfId="13101" xr:uid="{95CC887F-F9B0-46AB-9135-9663ABD61976}"/>
    <cellStyle name="20% - Accent3 8 19" xfId="13713" xr:uid="{81D47F3A-3246-45E9-9267-8C72DEA0F4D0}"/>
    <cellStyle name="20% - Accent3 8 2" xfId="3310" xr:uid="{40515E04-26F6-452D-A5A1-8352426B42B4}"/>
    <cellStyle name="20% - Accent3 8 2 2" xfId="19608" xr:uid="{36542F84-02F5-4E1D-BFAD-6275D5676960}"/>
    <cellStyle name="20% - Accent3 8 2 3" xfId="23661" xr:uid="{EBFA951C-59C0-4A38-9139-6918CA0910A8}"/>
    <cellStyle name="20% - Accent3 8 2 4" xfId="18100" xr:uid="{3A274AE0-EF8E-49A1-8E52-3F829A5C6C6F}"/>
    <cellStyle name="20% - Accent3 8 20" xfId="14325" xr:uid="{E7B95938-9C37-418C-9184-927851F61458}"/>
    <cellStyle name="20% - Accent3 8 21" xfId="14937" xr:uid="{9CC7E701-F275-40DE-B44F-030D16C230AB}"/>
    <cellStyle name="20% - Accent3 8 22" xfId="15549" xr:uid="{4FAFFF6B-663B-43D2-B134-DCF0C9E97A50}"/>
    <cellStyle name="20% - Accent3 8 23" xfId="16161" xr:uid="{590D0160-2F2A-404A-BBA7-B48C06DEEAF1}"/>
    <cellStyle name="20% - Accent3 8 24" xfId="26721" xr:uid="{F6864EF0-CFF4-47E6-8EBF-BF52464075F4}"/>
    <cellStyle name="20% - Accent3 8 25" xfId="29428" xr:uid="{2AC56A0F-FF27-4949-92AD-128AD54115A3}"/>
    <cellStyle name="20% - Accent3 8 3" xfId="3921" xr:uid="{11F5E5BE-3E43-4F1F-B00A-2A29BCD1959D}"/>
    <cellStyle name="20% - Accent3 8 3 2" xfId="24273" xr:uid="{46F27610-F01A-4FA2-A2E1-01C01C5055C6}"/>
    <cellStyle name="20% - Accent3 8 3 3" xfId="20220" xr:uid="{FD270E80-C96A-46F3-A197-F86F0C2401E5}"/>
    <cellStyle name="20% - Accent3 8 4" xfId="4533" xr:uid="{E682285E-F73F-487A-B3D5-8B98D5FB7AAC}"/>
    <cellStyle name="20% - Accent3 8 4 2" xfId="24885" xr:uid="{67FA8461-302B-4E41-B4F8-D57DC1A7FE23}"/>
    <cellStyle name="20% - Accent3 8 4 3" xfId="20832" xr:uid="{DBA782C8-E68C-4234-96E4-3C1B1C0C8B61}"/>
    <cellStyle name="20% - Accent3 8 5" xfId="5145" xr:uid="{EB3EA26D-0EE0-4979-BB66-55F75A91AF2E}"/>
    <cellStyle name="20% - Accent3 8 5 2" xfId="25497" xr:uid="{E2440F6D-DF04-403E-917F-9FA16BEEA819}"/>
    <cellStyle name="20% - Accent3 8 5 3" xfId="21444" xr:uid="{AFF685C9-D812-4F8D-BA4D-5FB9A30FCA20}"/>
    <cellStyle name="20% - Accent3 8 6" xfId="5757" xr:uid="{830E9B48-D573-437D-8A30-24758F0AC82B}"/>
    <cellStyle name="20% - Accent3 8 6 2" xfId="26109" xr:uid="{3FB70EAE-8C50-48CA-90BE-2D468709AC14}"/>
    <cellStyle name="20% - Accent3 8 6 3" xfId="22056" xr:uid="{5FC04FA8-7719-4F74-8C80-030095FDDE60}"/>
    <cellStyle name="20% - Accent3 8 7" xfId="6369" xr:uid="{F3660142-4986-4BE0-B2F0-29E6633E3F22}"/>
    <cellStyle name="20% - Accent3 8 7 2" xfId="18996" xr:uid="{6B0770AA-0616-4087-9EF8-DF72DA2AE056}"/>
    <cellStyle name="20% - Accent3 8 8" xfId="6981" xr:uid="{5F611001-8BF3-4C1D-BE16-CE09B28F4508}"/>
    <cellStyle name="20% - Accent3 8 8 2" xfId="23050" xr:uid="{802EA2C5-30D7-4CA6-BFEE-F9BDFF73C0DC}"/>
    <cellStyle name="20% - Accent3 8 9" xfId="7593" xr:uid="{CE9A6975-991B-40D8-A928-91B66F4F7FD2}"/>
    <cellStyle name="20% - Accent3 9" xfId="2722" xr:uid="{FD1A54D1-1A1F-4C62-B8B0-40B6ED878FF3}"/>
    <cellStyle name="20% - Accent3 9 10" xfId="8228" xr:uid="{8CA6413C-1BA7-4CC8-8CE9-A33874F174DB}"/>
    <cellStyle name="20% - Accent3 9 11" xfId="8840" xr:uid="{BF20E59A-22EE-4697-8CE0-BCD1E60D92E4}"/>
    <cellStyle name="20% - Accent3 9 12" xfId="9452" xr:uid="{17BBE21F-384F-4A86-ABBB-93639C6FB423}"/>
    <cellStyle name="20% - Accent3 9 13" xfId="10064" xr:uid="{808F399E-A4E5-4B52-8128-303DE7331790}"/>
    <cellStyle name="20% - Accent3 9 14" xfId="10676" xr:uid="{C7C72C9C-2EF7-47DA-93B7-8C82C447091B}"/>
    <cellStyle name="20% - Accent3 9 15" xfId="11288" xr:uid="{A0E704D0-D41D-46C6-8833-D39A50025DB7}"/>
    <cellStyle name="20% - Accent3 9 16" xfId="11900" xr:uid="{D7D12BE6-EEC7-47B3-ADEA-3606B2C2068D}"/>
    <cellStyle name="20% - Accent3 9 17" xfId="12512" xr:uid="{C4E92EA3-EA66-44C5-BE89-B4C3DE1C1A59}"/>
    <cellStyle name="20% - Accent3 9 18" xfId="13124" xr:uid="{1E31C27C-22F5-48EC-9A66-38B706BC1601}"/>
    <cellStyle name="20% - Accent3 9 19" xfId="13736" xr:uid="{66C6BD91-2275-4AF1-B778-F25F9593CDF9}"/>
    <cellStyle name="20% - Accent3 9 2" xfId="3333" xr:uid="{736AE947-26AC-4A91-9936-DAC797A6A51C}"/>
    <cellStyle name="20% - Accent3 9 2 2" xfId="19631" xr:uid="{DBB256FA-FF61-4907-9100-4B71E7EA4BF5}"/>
    <cellStyle name="20% - Accent3 9 2 3" xfId="23684" xr:uid="{1B79FEF5-8A39-48FC-9EA7-30AB3DA1D0E6}"/>
    <cellStyle name="20% - Accent3 9 2 4" xfId="18112" xr:uid="{61926206-BAB9-44E4-BCF3-2EE31D9C1111}"/>
    <cellStyle name="20% - Accent3 9 20" xfId="14348" xr:uid="{87A5F427-25F1-44A2-9C6F-D709839B3D7A}"/>
    <cellStyle name="20% - Accent3 9 21" xfId="14960" xr:uid="{BA462320-7EEA-4D2C-B6B9-75D5CA8B4762}"/>
    <cellStyle name="20% - Accent3 9 22" xfId="15572" xr:uid="{9D4E1E3C-BB5C-48DD-B9C1-D1B5B8220E96}"/>
    <cellStyle name="20% - Accent3 9 23" xfId="16184" xr:uid="{7A084C5B-6A67-4AF2-974D-289E5A9E3199}"/>
    <cellStyle name="20% - Accent3 9 24" xfId="26744" xr:uid="{80A018DC-0D78-4C94-9DD4-FE90DCCC63A3}"/>
    <cellStyle name="20% - Accent3 9 25" xfId="29484" xr:uid="{5F9E4464-CCC3-4784-817A-5398C3C4F189}"/>
    <cellStyle name="20% - Accent3 9 3" xfId="3944" xr:uid="{3ECCEB31-FBEC-4640-BD51-2AAC67706F2E}"/>
    <cellStyle name="20% - Accent3 9 3 2" xfId="24296" xr:uid="{F0B30A10-6615-43F5-B7B1-D9B884FEFB68}"/>
    <cellStyle name="20% - Accent3 9 3 3" xfId="20243" xr:uid="{22CA2BFF-7A5F-4AF6-8CBA-A0CA8C3CD651}"/>
    <cellStyle name="20% - Accent3 9 4" xfId="4556" xr:uid="{17265AF9-6315-47E7-975B-A727ACBD9C4A}"/>
    <cellStyle name="20% - Accent3 9 4 2" xfId="24908" xr:uid="{FE5577C0-0150-43BB-B35B-65E58B356398}"/>
    <cellStyle name="20% - Accent3 9 4 3" xfId="20855" xr:uid="{707E3B36-689D-4A5D-AB32-F41B5BD5D94D}"/>
    <cellStyle name="20% - Accent3 9 5" xfId="5168" xr:uid="{79B53E23-349C-48C7-BD3F-BF1E2DBD4C35}"/>
    <cellStyle name="20% - Accent3 9 5 2" xfId="25520" xr:uid="{C67EA75A-280D-4DF0-8470-A1E490C88924}"/>
    <cellStyle name="20% - Accent3 9 5 3" xfId="21467" xr:uid="{DDBB9165-FFFA-4E02-80E6-1E9DCBE625B1}"/>
    <cellStyle name="20% - Accent3 9 6" xfId="5780" xr:uid="{CFA97726-4EC9-4BF0-9AFD-9889A09E6E91}"/>
    <cellStyle name="20% - Accent3 9 6 2" xfId="26132" xr:uid="{36EEE515-EB19-4011-B2F6-E55E2AD9E871}"/>
    <cellStyle name="20% - Accent3 9 6 3" xfId="22079" xr:uid="{B703E7F8-1CC4-4501-B9A8-5A0091011EC0}"/>
    <cellStyle name="20% - Accent3 9 7" xfId="6392" xr:uid="{8265DFDA-41A4-4206-8BBA-CA5E0174AFAC}"/>
    <cellStyle name="20% - Accent3 9 7 2" xfId="19019" xr:uid="{417800D2-14F2-452E-9493-2E1E69F65E8C}"/>
    <cellStyle name="20% - Accent3 9 8" xfId="7004" xr:uid="{32A4B7DB-D0D8-458B-BD0E-04D30A6082BB}"/>
    <cellStyle name="20% - Accent3 9 8 2" xfId="23073" xr:uid="{5FF48FC6-F68A-48DA-A3FC-C5BD8BB3CEDE}"/>
    <cellStyle name="20% - Accent3 9 9" xfId="7616" xr:uid="{FB949979-937A-44F8-93AF-470775BC717E}"/>
    <cellStyle name="20% - Accent4" xfId="35" builtinId="42" customBuiltin="1"/>
    <cellStyle name="20% - Accent4 10" xfId="2747" xr:uid="{E99B3B4A-D9D0-43F8-810F-B668D3A0AC76}"/>
    <cellStyle name="20% - Accent4 10 10" xfId="8253" xr:uid="{AED1897F-83F9-4B1B-B6B2-2A7A2E7C7E00}"/>
    <cellStyle name="20% - Accent4 10 11" xfId="8865" xr:uid="{BFB9F2F3-DD20-4A21-B22A-4E8E81DC3756}"/>
    <cellStyle name="20% - Accent4 10 12" xfId="9477" xr:uid="{B83EB98D-D23F-4677-8435-5E5F5E7C937C}"/>
    <cellStyle name="20% - Accent4 10 13" xfId="10089" xr:uid="{051B59FC-F8C7-429D-AE9F-80AEB8BF25EC}"/>
    <cellStyle name="20% - Accent4 10 14" xfId="10701" xr:uid="{F202B912-F61B-4E65-9168-35F9AEE8098C}"/>
    <cellStyle name="20% - Accent4 10 15" xfId="11313" xr:uid="{23D0E661-7E61-46D7-B4D0-B071FC369CE9}"/>
    <cellStyle name="20% - Accent4 10 16" xfId="11925" xr:uid="{DCC24450-347C-4467-A04A-7DB4A9279A2A}"/>
    <cellStyle name="20% - Accent4 10 17" xfId="12537" xr:uid="{10EAD60E-3FAA-49C6-A06C-68AF8E60511D}"/>
    <cellStyle name="20% - Accent4 10 18" xfId="13149" xr:uid="{EF123830-CB63-45F7-9635-4D737A46C515}"/>
    <cellStyle name="20% - Accent4 10 19" xfId="13761" xr:uid="{DB91FD6D-5BD4-415A-BE2F-90215A835519}"/>
    <cellStyle name="20% - Accent4 10 2" xfId="3358" xr:uid="{53738073-1BF6-402F-B8D7-9D03D14AA671}"/>
    <cellStyle name="20% - Accent4 10 2 2" xfId="19656" xr:uid="{BB272E28-13E6-4A60-9B67-BEA6E13585EF}"/>
    <cellStyle name="20% - Accent4 10 2 3" xfId="23709" xr:uid="{A41B4DE4-99D6-4C24-ADF6-DB81B76E3D5F}"/>
    <cellStyle name="20% - Accent4 10 2 4" xfId="18126" xr:uid="{84623B32-6B94-4960-BFD4-0C946C118CCC}"/>
    <cellStyle name="20% - Accent4 10 20" xfId="14373" xr:uid="{C5A91399-DD7E-4120-AA2B-ACB1362960CD}"/>
    <cellStyle name="20% - Accent4 10 21" xfId="14985" xr:uid="{869A5F1D-B74E-4FDD-A11F-B44BDA00CBCF}"/>
    <cellStyle name="20% - Accent4 10 22" xfId="15597" xr:uid="{80A454FE-D481-45A7-85BA-31EDBEF72859}"/>
    <cellStyle name="20% - Accent4 10 23" xfId="16209" xr:uid="{B1E71B40-3714-4D68-B042-04DF678B8D2E}"/>
    <cellStyle name="20% - Accent4 10 24" xfId="26769" xr:uid="{AE9B6A42-700C-4B6F-8CEE-B9BA614141A5}"/>
    <cellStyle name="20% - Accent4 10 25" xfId="29506" xr:uid="{1275B977-D0FB-4CB1-8071-8257E4FECBCB}"/>
    <cellStyle name="20% - Accent4 10 3" xfId="3969" xr:uid="{ABBE1E68-7DAB-4D5C-AA83-49A8057C3078}"/>
    <cellStyle name="20% - Accent4 10 3 2" xfId="24321" xr:uid="{F5DE4A42-E821-4F89-B56F-EF85A83EAF23}"/>
    <cellStyle name="20% - Accent4 10 3 3" xfId="20268" xr:uid="{7C0E4BE5-7269-4958-93E0-3E1DF7787A26}"/>
    <cellStyle name="20% - Accent4 10 4" xfId="4581" xr:uid="{E5D8D661-7D25-43AC-B2E4-76C6A7BDAA35}"/>
    <cellStyle name="20% - Accent4 10 4 2" xfId="24933" xr:uid="{9C24B783-E554-4293-B365-D808F4C46437}"/>
    <cellStyle name="20% - Accent4 10 4 3" xfId="20880" xr:uid="{FA301890-BF9F-4DF8-BFE1-56C00CE28AED}"/>
    <cellStyle name="20% - Accent4 10 5" xfId="5193" xr:uid="{87624B65-4910-441B-8E51-1494E6AE31C0}"/>
    <cellStyle name="20% - Accent4 10 5 2" xfId="25545" xr:uid="{5ABA8C63-CA1C-4B19-852A-F9FC12EA4236}"/>
    <cellStyle name="20% - Accent4 10 5 3" xfId="21492" xr:uid="{3965D2DF-B938-4D78-9A88-54996A9F7AC9}"/>
    <cellStyle name="20% - Accent4 10 6" xfId="5805" xr:uid="{C9A1E917-3A48-4820-9C0B-DC5D178FD95A}"/>
    <cellStyle name="20% - Accent4 10 6 2" xfId="26157" xr:uid="{15729C30-01F1-479A-ADFA-CB8CA6246E65}"/>
    <cellStyle name="20% - Accent4 10 6 3" xfId="22104" xr:uid="{7B8AD4BB-1977-47F5-8FCB-DDAA92706B6B}"/>
    <cellStyle name="20% - Accent4 10 7" xfId="6417" xr:uid="{50075E72-3252-485B-A759-B5CBFA8D34B7}"/>
    <cellStyle name="20% - Accent4 10 7 2" xfId="19044" xr:uid="{D9003F0C-464B-4175-A9E9-15BFAA4E9B8C}"/>
    <cellStyle name="20% - Accent4 10 8" xfId="7029" xr:uid="{B5D2516D-A522-4C66-AEF3-9828F7873531}"/>
    <cellStyle name="20% - Accent4 10 8 2" xfId="23098" xr:uid="{6F36F037-DCEC-42BA-87A2-FCBD3E9396B2}"/>
    <cellStyle name="20% - Accent4 10 9" xfId="7641" xr:uid="{54C02212-001D-432E-9F4E-52D1CB4C433F}"/>
    <cellStyle name="20% - Accent4 11" xfId="2770" xr:uid="{CC4D5E21-D021-4E39-BD45-9979DC08C34A}"/>
    <cellStyle name="20% - Accent4 11 10" xfId="8276" xr:uid="{C46086C6-D74B-4DBD-A9CA-92FD76BCDE02}"/>
    <cellStyle name="20% - Accent4 11 11" xfId="8888" xr:uid="{C8E87F89-B382-488D-9038-F92A2B96C15C}"/>
    <cellStyle name="20% - Accent4 11 12" xfId="9500" xr:uid="{CD43272E-A041-47E1-9EB5-9ADB4D7EB339}"/>
    <cellStyle name="20% - Accent4 11 13" xfId="10112" xr:uid="{D99F2128-7867-40AB-80A4-47E4F53622E0}"/>
    <cellStyle name="20% - Accent4 11 14" xfId="10724" xr:uid="{31768210-7D0A-4A94-B83D-A59E1E94D139}"/>
    <cellStyle name="20% - Accent4 11 15" xfId="11336" xr:uid="{D1B67D22-308B-4765-B776-AC58AE7252CE}"/>
    <cellStyle name="20% - Accent4 11 16" xfId="11948" xr:uid="{BDC36841-C26B-4E45-845A-745B6CBBC55F}"/>
    <cellStyle name="20% - Accent4 11 17" xfId="12560" xr:uid="{539D19C1-007E-4297-A186-A8466D3B3628}"/>
    <cellStyle name="20% - Accent4 11 18" xfId="13172" xr:uid="{98B97027-D368-402F-9A2F-9E11171D3669}"/>
    <cellStyle name="20% - Accent4 11 19" xfId="13784" xr:uid="{6150997E-C9B2-4B9D-9935-285756D54EFF}"/>
    <cellStyle name="20% - Accent4 11 2" xfId="3381" xr:uid="{06D8EAB0-313E-4A64-839E-20D1445A1831}"/>
    <cellStyle name="20% - Accent4 11 2 2" xfId="23732" xr:uid="{A5A1FDD9-158D-4A9A-A6C0-A0C246665598}"/>
    <cellStyle name="20% - Accent4 11 2 3" xfId="19679" xr:uid="{03C965AD-ECCC-427B-9464-E3003D7C6B66}"/>
    <cellStyle name="20% - Accent4 11 20" xfId="14396" xr:uid="{74AB59D5-6977-48D7-8F7A-020B472FC760}"/>
    <cellStyle name="20% - Accent4 11 21" xfId="15008" xr:uid="{8292178C-0BF3-46F3-AD7D-9BF4DFA2EE1A}"/>
    <cellStyle name="20% - Accent4 11 22" xfId="15620" xr:uid="{B89E0170-3711-4AB9-B138-8B61C137DB4F}"/>
    <cellStyle name="20% - Accent4 11 23" xfId="16232" xr:uid="{A9998381-212F-46D3-8083-8A02B1FCB929}"/>
    <cellStyle name="20% - Accent4 11 24" xfId="26792" xr:uid="{97C84752-A821-4499-A320-DDAC5DA25064}"/>
    <cellStyle name="20% - Accent4 11 25" xfId="29525" xr:uid="{F2E58C01-3A6A-41D7-9F1E-1B03173BA015}"/>
    <cellStyle name="20% - Accent4 11 3" xfId="3992" xr:uid="{B93290DB-1A5E-4BF8-BE05-4FB36B80389A}"/>
    <cellStyle name="20% - Accent4 11 3 2" xfId="24344" xr:uid="{88DB30F3-69CD-4EEF-B534-4EFC562B7C0A}"/>
    <cellStyle name="20% - Accent4 11 3 3" xfId="20291" xr:uid="{E9C24E3E-1F2A-4A8A-A5E7-D92662622100}"/>
    <cellStyle name="20% - Accent4 11 4" xfId="4604" xr:uid="{30015F22-6642-445B-9969-6160A0E7952F}"/>
    <cellStyle name="20% - Accent4 11 4 2" xfId="24956" xr:uid="{1BE3D4B7-F1E2-42D5-B2B9-DAA90D597959}"/>
    <cellStyle name="20% - Accent4 11 4 3" xfId="20903" xr:uid="{5BF11C3F-2543-41D4-B92B-633DCE2480BF}"/>
    <cellStyle name="20% - Accent4 11 5" xfId="5216" xr:uid="{8700F4E9-EAED-4638-99BF-DE74039ABB11}"/>
    <cellStyle name="20% - Accent4 11 5 2" xfId="25568" xr:uid="{623EC1CB-32D2-4EE1-84FE-C907073BB151}"/>
    <cellStyle name="20% - Accent4 11 5 3" xfId="21515" xr:uid="{825B4B35-AF4B-49F5-9A4C-9D5EF8D1987F}"/>
    <cellStyle name="20% - Accent4 11 6" xfId="5828" xr:uid="{506F5635-82F0-46FB-8928-9205D1BCCCC0}"/>
    <cellStyle name="20% - Accent4 11 6 2" xfId="26180" xr:uid="{0A0B70E3-193B-404C-BE83-CD63D4442E44}"/>
    <cellStyle name="20% - Accent4 11 6 3" xfId="22127" xr:uid="{97498AA2-71CD-4ED6-A008-83505E250F65}"/>
    <cellStyle name="20% - Accent4 11 7" xfId="6440" xr:uid="{7DA00E7C-66FE-4690-87E5-2A2A9188EF44}"/>
    <cellStyle name="20% - Accent4 11 7 2" xfId="19067" xr:uid="{8FD5F076-830C-4C19-B1B6-1A54E17FAD66}"/>
    <cellStyle name="20% - Accent4 11 8" xfId="7052" xr:uid="{A9F6EF6C-22F5-47CC-B940-CC0AEDA54B9F}"/>
    <cellStyle name="20% - Accent4 11 8 2" xfId="23121" xr:uid="{64F6A17E-5B59-4EDF-B492-029E39DB4C49}"/>
    <cellStyle name="20% - Accent4 11 9" xfId="7664" xr:uid="{270D1348-A0AD-4D7C-8535-9E69A65B9782}"/>
    <cellStyle name="20% - Accent4 12" xfId="2792" xr:uid="{1D8C84C2-CA27-45CB-9372-0644AD9042C2}"/>
    <cellStyle name="20% - Accent4 12 10" xfId="8299" xr:uid="{BD1BB24B-1E6B-427A-B6A9-2C730975C2A1}"/>
    <cellStyle name="20% - Accent4 12 11" xfId="8911" xr:uid="{9B78E7A8-CB7E-40BA-8CDF-D477A897B8E5}"/>
    <cellStyle name="20% - Accent4 12 12" xfId="9523" xr:uid="{F2DA7C20-2217-4214-99D5-B32070FB741B}"/>
    <cellStyle name="20% - Accent4 12 13" xfId="10135" xr:uid="{CCDCD8B7-E84E-412C-BEC9-EACF59595CD0}"/>
    <cellStyle name="20% - Accent4 12 14" xfId="10747" xr:uid="{997D8410-F2CA-4FC9-8DA1-48B491DEBDEF}"/>
    <cellStyle name="20% - Accent4 12 15" xfId="11359" xr:uid="{C18BE165-6476-459A-90FC-913C41F81912}"/>
    <cellStyle name="20% - Accent4 12 16" xfId="11971" xr:uid="{CF6E1073-B23F-4A76-AA51-BCD09CAA9D65}"/>
    <cellStyle name="20% - Accent4 12 17" xfId="12583" xr:uid="{20A1C9F0-D922-41C7-9D91-96C1C26C589C}"/>
    <cellStyle name="20% - Accent4 12 18" xfId="13195" xr:uid="{187926E5-E81C-4C06-8B70-57CB1D67D07B}"/>
    <cellStyle name="20% - Accent4 12 19" xfId="13807" xr:uid="{49F7237F-0E51-4C16-892E-9208BBB67E4F}"/>
    <cellStyle name="20% - Accent4 12 2" xfId="3403" xr:uid="{134F98AE-A5F1-4153-9A4A-513DC263896E}"/>
    <cellStyle name="20% - Accent4 12 2 2" xfId="23755" xr:uid="{EDF3A988-3300-4877-AAB4-D279A6F533D3}"/>
    <cellStyle name="20% - Accent4 12 2 3" xfId="19702" xr:uid="{ECC3AAE3-B238-43CA-8215-64A591037630}"/>
    <cellStyle name="20% - Accent4 12 20" xfId="14419" xr:uid="{063325A4-D759-4EE2-8416-12E1D86E69F1}"/>
    <cellStyle name="20% - Accent4 12 21" xfId="15031" xr:uid="{26ECEEEC-7B42-469D-BB15-3116073648C4}"/>
    <cellStyle name="20% - Accent4 12 22" xfId="15643" xr:uid="{57255178-6BC7-438F-8F8F-BF350EE25A95}"/>
    <cellStyle name="20% - Accent4 12 23" xfId="16255" xr:uid="{D086AB17-68EB-4421-85E7-CAEE6FC05938}"/>
    <cellStyle name="20% - Accent4 12 24" xfId="26815" xr:uid="{FF6D90BE-399D-472B-86DA-47481A961C83}"/>
    <cellStyle name="20% - Accent4 12 25" xfId="29578" xr:uid="{EFAABCCE-1E48-44D2-93AE-E787044B29BF}"/>
    <cellStyle name="20% - Accent4 12 3" xfId="4015" xr:uid="{0566E17E-C5FF-48F0-9971-AABE74193A6E}"/>
    <cellStyle name="20% - Accent4 12 3 2" xfId="24367" xr:uid="{176204BD-E0EE-4F1D-9BCD-C226D2BB10B2}"/>
    <cellStyle name="20% - Accent4 12 3 3" xfId="20314" xr:uid="{673713BA-F13F-4E5F-B589-9AE69E9A0901}"/>
    <cellStyle name="20% - Accent4 12 4" xfId="4627" xr:uid="{10B081F6-10BB-400A-8E04-8F3D7C980596}"/>
    <cellStyle name="20% - Accent4 12 4 2" xfId="24979" xr:uid="{823E633C-7328-46C5-9392-3851FCE2B642}"/>
    <cellStyle name="20% - Accent4 12 4 3" xfId="20926" xr:uid="{38DA8080-83AA-4CB8-B38C-FE0D40C022C3}"/>
    <cellStyle name="20% - Accent4 12 5" xfId="5239" xr:uid="{CF4B6637-90E9-404D-BA9C-C94330AD7841}"/>
    <cellStyle name="20% - Accent4 12 5 2" xfId="25591" xr:uid="{FB247E55-0FD6-4A3E-A9A2-D7A4D1AA42E9}"/>
    <cellStyle name="20% - Accent4 12 5 3" xfId="21538" xr:uid="{D86ADE46-8962-4421-811F-261B8B12736C}"/>
    <cellStyle name="20% - Accent4 12 6" xfId="5851" xr:uid="{8CFB1B8E-E614-417B-8180-6C648A50F875}"/>
    <cellStyle name="20% - Accent4 12 6 2" xfId="26203" xr:uid="{2795A478-80B4-465C-B7D2-43EB4BA866C2}"/>
    <cellStyle name="20% - Accent4 12 6 3" xfId="22150" xr:uid="{12DA12D4-DBF8-44C3-88C1-EEFDF013B6B2}"/>
    <cellStyle name="20% - Accent4 12 7" xfId="6463" xr:uid="{233C7132-5450-4790-867C-2A4EC9809CC6}"/>
    <cellStyle name="20% - Accent4 12 7 2" xfId="19090" xr:uid="{A73B0910-9BCE-4CBA-8A19-332E7B0A6DD7}"/>
    <cellStyle name="20% - Accent4 12 8" xfId="7075" xr:uid="{A6031B5A-8472-4E45-BDE0-ABF4377DAA48}"/>
    <cellStyle name="20% - Accent4 12 8 2" xfId="23144" xr:uid="{AAB70514-5A12-4E69-802C-85B0725B28CF}"/>
    <cellStyle name="20% - Accent4 12 9" xfId="7687" xr:uid="{F4749BD5-36BD-4082-AFBF-E75F4E640A7F}"/>
    <cellStyle name="20% - Accent4 13" xfId="2815" xr:uid="{D3DFA494-B569-4FDD-AF38-58E629806297}"/>
    <cellStyle name="20% - Accent4 13 10" xfId="8322" xr:uid="{0CAA3D72-C249-449E-8502-C6F81A4BE307}"/>
    <cellStyle name="20% - Accent4 13 11" xfId="8934" xr:uid="{0A966531-E7F9-492F-BCA3-B0E8F3BA8A1E}"/>
    <cellStyle name="20% - Accent4 13 12" xfId="9546" xr:uid="{2F59A694-A880-4448-B5DB-B1770F3EC2E2}"/>
    <cellStyle name="20% - Accent4 13 13" xfId="10158" xr:uid="{DDFD8260-2520-45DF-959A-8AC23486D282}"/>
    <cellStyle name="20% - Accent4 13 14" xfId="10770" xr:uid="{D90F8709-2678-424F-A987-16BB65EB1D13}"/>
    <cellStyle name="20% - Accent4 13 15" xfId="11382" xr:uid="{BDDCF0BE-43F8-4FD3-A66C-551CD2BBE445}"/>
    <cellStyle name="20% - Accent4 13 16" xfId="11994" xr:uid="{4CCC895B-83A9-4A1D-9F61-37B9336A8609}"/>
    <cellStyle name="20% - Accent4 13 17" xfId="12606" xr:uid="{30266DB5-75F0-4251-AAE7-8A1C25EF81F3}"/>
    <cellStyle name="20% - Accent4 13 18" xfId="13218" xr:uid="{DFAA6FD4-F5BB-46B6-8A77-575A479537A7}"/>
    <cellStyle name="20% - Accent4 13 19" xfId="13830" xr:uid="{29ED6F29-0AEE-485C-BE2F-3A70033A7219}"/>
    <cellStyle name="20% - Accent4 13 2" xfId="3426" xr:uid="{7875D6D5-F8E9-48B5-93A3-44BF78E3B1CB}"/>
    <cellStyle name="20% - Accent4 13 2 2" xfId="23778" xr:uid="{CFE98768-E8BF-4274-BE2E-70AC169E93E5}"/>
    <cellStyle name="20% - Accent4 13 2 3" xfId="19725" xr:uid="{BE279551-F8BB-46E7-A03D-00404DDCBCF9}"/>
    <cellStyle name="20% - Accent4 13 20" xfId="14442" xr:uid="{73307B2A-B5FC-4A9A-8874-8A0DAF4DE418}"/>
    <cellStyle name="20% - Accent4 13 21" xfId="15054" xr:uid="{BEFA3EE5-4A0E-4E4D-855D-DF4DE3C09C9A}"/>
    <cellStyle name="20% - Accent4 13 22" xfId="15666" xr:uid="{569AE7FF-FFE5-41D6-9DC4-91C369729DC7}"/>
    <cellStyle name="20% - Accent4 13 23" xfId="16278" xr:uid="{5417BBB2-DDA3-43F6-BCC3-39A33F312453}"/>
    <cellStyle name="20% - Accent4 13 24" xfId="26838" xr:uid="{6A58FDCE-98A9-4F22-A55E-53ADE97A3063}"/>
    <cellStyle name="20% - Accent4 13 25" xfId="29630" xr:uid="{0AE32A54-9D61-4654-88E7-1CA5D6E0FFD7}"/>
    <cellStyle name="20% - Accent4 13 3" xfId="4038" xr:uid="{00B2C228-A3B9-4869-B34A-C697F4DF89E5}"/>
    <cellStyle name="20% - Accent4 13 3 2" xfId="24390" xr:uid="{AB266FA2-54AD-4FBF-92B6-A9F7D90C06A9}"/>
    <cellStyle name="20% - Accent4 13 3 3" xfId="20337" xr:uid="{7FB0EEEF-6953-4F40-9F15-4DC0A8402AEC}"/>
    <cellStyle name="20% - Accent4 13 4" xfId="4650" xr:uid="{195D4B38-2E6A-4761-A140-3709DDD46248}"/>
    <cellStyle name="20% - Accent4 13 4 2" xfId="25002" xr:uid="{2A447B32-F60C-44D9-9AA7-F21445F69BFD}"/>
    <cellStyle name="20% - Accent4 13 4 3" xfId="20949" xr:uid="{43A4C9BF-B130-48CE-967D-B5A5B424AC43}"/>
    <cellStyle name="20% - Accent4 13 5" xfId="5262" xr:uid="{4CCB8CE4-7615-4C03-83B3-2ED1F18FAEB2}"/>
    <cellStyle name="20% - Accent4 13 5 2" xfId="25614" xr:uid="{09A66810-D35C-4B0E-89F4-B771B638C987}"/>
    <cellStyle name="20% - Accent4 13 5 3" xfId="21561" xr:uid="{4BB17384-912F-42A8-800D-03FB4EF062E8}"/>
    <cellStyle name="20% - Accent4 13 6" xfId="5874" xr:uid="{8247F1CF-912F-43F1-B21B-658044DA8C02}"/>
    <cellStyle name="20% - Accent4 13 6 2" xfId="26226" xr:uid="{0F1B4FB7-5AF7-448A-9E41-CC70AE62C29B}"/>
    <cellStyle name="20% - Accent4 13 6 3" xfId="22173" xr:uid="{DEA2D817-1C5A-4E4F-AEA9-504973F2D87E}"/>
    <cellStyle name="20% - Accent4 13 7" xfId="6486" xr:uid="{03019037-65F5-4CA4-B259-E90AC32FC1F9}"/>
    <cellStyle name="20% - Accent4 13 7 2" xfId="19113" xr:uid="{88FF514B-C135-4FEB-9713-7D00B2303569}"/>
    <cellStyle name="20% - Accent4 13 8" xfId="7098" xr:uid="{BD213C88-4D0E-414C-92BB-DC496A13FC2F}"/>
    <cellStyle name="20% - Accent4 13 8 2" xfId="23167" xr:uid="{9943192A-09FA-4E09-B3F3-1CDED06F1576}"/>
    <cellStyle name="20% - Accent4 13 9" xfId="7710" xr:uid="{DCA02E63-4F1B-490F-BC63-A4DF39A1EF93}"/>
    <cellStyle name="20% - Accent4 14" xfId="2302" xr:uid="{FC6DB343-908A-461C-A782-5CCCEB20DA49}"/>
    <cellStyle name="20% - Accent4 14 2" xfId="18597" xr:uid="{CAE6B351-1DE0-408E-A23F-8312092E2EDF}"/>
    <cellStyle name="20% - Accent4 14 3" xfId="22651" xr:uid="{6E62D8DB-65F6-4108-850B-A0153CEC0BA1}"/>
    <cellStyle name="20% - Accent4 14 4" xfId="17742" xr:uid="{E5DD0891-4980-4B9D-854B-7BD0D79A3B4D}"/>
    <cellStyle name="20% - Accent4 15" xfId="2911" xr:uid="{0F69CB33-1982-4FB0-8BCE-013647481726}"/>
    <cellStyle name="20% - Accent4 15 2" xfId="23262" xr:uid="{831DB3F9-90AC-4B2E-A69E-01F1FAC60811}"/>
    <cellStyle name="20% - Accent4 15 3" xfId="19209" xr:uid="{68B2AFEC-3403-4368-B4E3-DB08001A1BEC}"/>
    <cellStyle name="20% - Accent4 16" xfId="3522" xr:uid="{FE9B06FB-6EAD-4561-9523-A0AF75F6B00F}"/>
    <cellStyle name="20% - Accent4 16 2" xfId="23874" xr:uid="{E23F6836-E0F7-4A1C-A50C-3F6EBD8A2B32}"/>
    <cellStyle name="20% - Accent4 16 3" xfId="19821" xr:uid="{3AA41960-E67B-4D5B-847F-58735644A62A}"/>
    <cellStyle name="20% - Accent4 17" xfId="4134" xr:uid="{FB0DD00E-EB40-46DD-84D2-008D9230582F}"/>
    <cellStyle name="20% - Accent4 17 2" xfId="24486" xr:uid="{91D3945A-94A4-400A-8772-11EB9FF884C1}"/>
    <cellStyle name="20% - Accent4 17 3" xfId="20433" xr:uid="{7DF2A21F-6499-4689-9370-432B401073AC}"/>
    <cellStyle name="20% - Accent4 18" xfId="4746" xr:uid="{FFEAD9A2-E3E8-49AC-8720-5BA3FE3043F8}"/>
    <cellStyle name="20% - Accent4 18 2" xfId="25098" xr:uid="{C67C2685-5FEB-4122-8434-1CCD1C3C4723}"/>
    <cellStyle name="20% - Accent4 18 3" xfId="21045" xr:uid="{342F3086-17C3-44D9-BA1B-B26102706FE4}"/>
    <cellStyle name="20% - Accent4 19" xfId="5358" xr:uid="{A9B14A86-9F24-4323-A452-1D88608C13DB}"/>
    <cellStyle name="20% - Accent4 19 2" xfId="25710" xr:uid="{0791279D-27DE-4909-8ECE-989023037E7F}"/>
    <cellStyle name="20% - Accent4 19 3" xfId="21657" xr:uid="{CF8FB5AE-67E2-4257-9BA6-18AD5F34D281}"/>
    <cellStyle name="20% - Accent4 2" xfId="155" xr:uid="{8DB68DD5-D664-44DC-B0BC-2A1F926D6774}"/>
    <cellStyle name="20% - Accent4 2 10" xfId="6603" xr:uid="{820CC28D-4B10-40BB-9CBC-8880F4D5FBBA}"/>
    <cellStyle name="20% - Accent4 2 10 2" xfId="17763" xr:uid="{23F6FA4A-976C-44D3-AA1A-0A81E06152B0}"/>
    <cellStyle name="20% - Accent4 2 11" xfId="7215" xr:uid="{9431F3D8-C960-47C3-AD0B-344FFBCCCBCF}"/>
    <cellStyle name="20% - Accent4 2 11 2" xfId="18237" xr:uid="{511E6314-8C07-40BC-8D79-70CC0F68650F}"/>
    <cellStyle name="20% - Accent4 2 12" xfId="7827" xr:uid="{429E96F7-A4C2-4AD4-91C7-85594441D000}"/>
    <cellStyle name="20% - Accent4 2 12 2" xfId="22290" xr:uid="{3A4216C4-17F0-45B7-AC17-4D7D826C6D0C}"/>
    <cellStyle name="20% - Accent4 2 13" xfId="8439" xr:uid="{C2446558-20CA-411D-B049-1E07544FC93C}"/>
    <cellStyle name="20% - Accent4 2 14" xfId="9051" xr:uid="{F30046F1-316B-423E-9DB8-1FEC8A17045C}"/>
    <cellStyle name="20% - Accent4 2 15" xfId="9663" xr:uid="{53428FA8-CA70-48F4-B39D-B9DEB0C43D6C}"/>
    <cellStyle name="20% - Accent4 2 16" xfId="10275" xr:uid="{395ACA7B-EF9E-4965-8570-20A5CC0AFA99}"/>
    <cellStyle name="20% - Accent4 2 17" xfId="10887" xr:uid="{40029DF3-7C0B-4C93-8211-0BC01F04E4AD}"/>
    <cellStyle name="20% - Accent4 2 18" xfId="11499" xr:uid="{6F26B28F-A357-4A87-9AF2-6F0D75F24031}"/>
    <cellStyle name="20% - Accent4 2 19" xfId="12111" xr:uid="{C5F2E40C-3DDB-4D5B-87F7-DB7E8BF1BBD7}"/>
    <cellStyle name="20% - Accent4 2 2" xfId="1092" xr:uid="{A48DE5EF-7351-4DAC-9D07-447A9EDEEEAD}"/>
    <cellStyle name="20% - Accent4 2 2 10" xfId="7406" xr:uid="{2D16F3F8-E8F2-432D-9B03-7F62BDEB9596}"/>
    <cellStyle name="20% - Accent4 2 2 11" xfId="8018" xr:uid="{2E40DEA8-E6C5-475A-962E-D43B831C0AF5}"/>
    <cellStyle name="20% - Accent4 2 2 12" xfId="8630" xr:uid="{F4DA48A9-2DFD-475B-B6D1-0EDB026DCE22}"/>
    <cellStyle name="20% - Accent4 2 2 13" xfId="9242" xr:uid="{438F2C99-3CEA-4975-B26B-95FA7D5F0044}"/>
    <cellStyle name="20% - Accent4 2 2 14" xfId="9854" xr:uid="{3129945A-FAC9-42E0-94D2-E86BCB609F35}"/>
    <cellStyle name="20% - Accent4 2 2 15" xfId="10466" xr:uid="{AE017DDA-B9F5-43E8-8052-5F3334CC6AC6}"/>
    <cellStyle name="20% - Accent4 2 2 16" xfId="11078" xr:uid="{E3006D0B-D7DA-48DE-9317-D9D4F678BF79}"/>
    <cellStyle name="20% - Accent4 2 2 17" xfId="11690" xr:uid="{B90C0973-F898-4DD1-9A0F-00E70FE9E79A}"/>
    <cellStyle name="20% - Accent4 2 2 18" xfId="12302" xr:uid="{A663FFFE-F39A-4FA7-BC23-58022970D204}"/>
    <cellStyle name="20% - Accent4 2 2 19" xfId="12914" xr:uid="{22B4A250-6FEC-4512-93A6-6B4EDF9CCB85}"/>
    <cellStyle name="20% - Accent4 2 2 2" xfId="2513" xr:uid="{15DA087D-5E77-493D-A16D-2CF5F57D792F}"/>
    <cellStyle name="20% - Accent4 2 2 2 2" xfId="18809" xr:uid="{A5F74DD2-C64F-4623-B034-963BE91490FF}"/>
    <cellStyle name="20% - Accent4 2 2 2 3" xfId="22863" xr:uid="{CEFC354D-FC7E-4062-A84E-58809529BA60}"/>
    <cellStyle name="20% - Accent4 2 2 2 4" xfId="17574" xr:uid="{8E8EA6F9-DC42-41FC-8731-A30EDA8465BA}"/>
    <cellStyle name="20% - Accent4 2 2 2 5" xfId="29100" xr:uid="{E3232D44-FF98-45B9-80BD-7DE01473FE4B}"/>
    <cellStyle name="20% - Accent4 2 2 20" xfId="13526" xr:uid="{A083686F-9B1D-4A7F-995C-06CF372F4E1B}"/>
    <cellStyle name="20% - Accent4 2 2 21" xfId="14138" xr:uid="{1DB173D6-3A6D-4D90-8A21-52211431043B}"/>
    <cellStyle name="20% - Accent4 2 2 22" xfId="14750" xr:uid="{C2D8446F-05E4-4BDC-A4E6-7C358AEA1D16}"/>
    <cellStyle name="20% - Accent4 2 2 23" xfId="15362" xr:uid="{3764E107-273D-4FE7-8ADD-0D6A37F5FD44}"/>
    <cellStyle name="20% - Accent4 2 2 24" xfId="15974" xr:uid="{41A94045-B3B0-4E63-948C-39CF361AEE97}"/>
    <cellStyle name="20% - Accent4 2 2 25" xfId="26534" xr:uid="{635545AE-2229-4EB5-8820-B7CAEC94F2BD}"/>
    <cellStyle name="20% - Accent4 2 2 26" xfId="27096" xr:uid="{5B7C11BD-A0E0-4F1C-A216-B6590058F801}"/>
    <cellStyle name="20% - Accent4 2 2 26 2" xfId="28966" xr:uid="{5275C2DC-D604-4F7A-8E41-621610E934F2}"/>
    <cellStyle name="20% - Accent4 2 2 27" xfId="2133" xr:uid="{151DBF1F-0613-4B73-9F45-D0D04AF55134}"/>
    <cellStyle name="20% - Accent4 2 2 3" xfId="3123" xr:uid="{B0C29EDE-E24A-4FC3-A5F4-12BC50AA1502}"/>
    <cellStyle name="20% - Accent4 2 2 3 2" xfId="19421" xr:uid="{6C09AC32-C327-4B13-881A-B7947C850FDA}"/>
    <cellStyle name="20% - Accent4 2 2 3 3" xfId="23474" xr:uid="{EA8CC8BD-49DF-4E50-8CFA-02E967A3DF4F}"/>
    <cellStyle name="20% - Accent4 2 2 3 4" xfId="17954" xr:uid="{92A15175-7832-4DFB-B923-7E2F97518892}"/>
    <cellStyle name="20% - Accent4 2 2 4" xfId="3734" xr:uid="{81A46132-4007-422B-8D00-02A3695AA36A}"/>
    <cellStyle name="20% - Accent4 2 2 4 2" xfId="24086" xr:uid="{B5659006-2674-4ACF-B547-A7CF1FA8FA57}"/>
    <cellStyle name="20% - Accent4 2 2 4 3" xfId="20033" xr:uid="{FE769785-5949-4629-B707-D4BC6F2D96C5}"/>
    <cellStyle name="20% - Accent4 2 2 5" xfId="4346" xr:uid="{022318C4-A49F-4621-A36C-D1650F30E2C9}"/>
    <cellStyle name="20% - Accent4 2 2 5 2" xfId="24698" xr:uid="{0E0D8425-E893-4161-82F7-59FDD007A897}"/>
    <cellStyle name="20% - Accent4 2 2 5 3" xfId="20645" xr:uid="{BA29E8F5-D2E0-450C-A7C7-2AC87A51A511}"/>
    <cellStyle name="20% - Accent4 2 2 6" xfId="4958" xr:uid="{A8536AAA-7542-4691-A329-7BAAD3B48AD9}"/>
    <cellStyle name="20% - Accent4 2 2 6 2" xfId="25310" xr:uid="{974C1DAB-3182-4FE0-887F-355CF9029539}"/>
    <cellStyle name="20% - Accent4 2 2 6 3" xfId="21257" xr:uid="{C8846673-C060-4A70-BF86-E953627D562A}"/>
    <cellStyle name="20% - Accent4 2 2 7" xfId="5570" xr:uid="{E6A2D34F-7101-484E-B8AC-68D1EFAA8083}"/>
    <cellStyle name="20% - Accent4 2 2 7 2" xfId="25922" xr:uid="{B6818F06-2B24-4343-ADC1-748994E9250B}"/>
    <cellStyle name="20% - Accent4 2 2 7 3" xfId="21869" xr:uid="{7723DA44-40C4-464E-B662-97956B8DCB2B}"/>
    <cellStyle name="20% - Accent4 2 2 8" xfId="6182" xr:uid="{D9806092-70DB-4A85-AD4D-EA5841F5A8C0}"/>
    <cellStyle name="20% - Accent4 2 2 8 2" xfId="18428" xr:uid="{8223B071-E2DF-4A50-AA97-75819BE03056}"/>
    <cellStyle name="20% - Accent4 2 2 9" xfId="6794" xr:uid="{C5E4B610-F628-4925-93FB-6D5225117A34}"/>
    <cellStyle name="20% - Accent4 2 2 9 2" xfId="22481" xr:uid="{15AA0103-3245-4B72-8E48-8215F9B8976A}"/>
    <cellStyle name="20% - Accent4 2 20" xfId="12723" xr:uid="{B4EA892D-4BF2-48C5-A3C1-6DC1D5E9C19B}"/>
    <cellStyle name="20% - Accent4 2 21" xfId="13335" xr:uid="{6443D615-4BB4-47BF-9422-DE1D3E8210EA}"/>
    <cellStyle name="20% - Accent4 2 22" xfId="13947" xr:uid="{4D22FC3F-459C-449E-BC65-1807B14F88F9}"/>
    <cellStyle name="20% - Accent4 2 23" xfId="14559" xr:uid="{16969A37-B471-4D49-A35D-B68EAF600D52}"/>
    <cellStyle name="20% - Accent4 2 24" xfId="15171" xr:uid="{DC1CA407-CA0E-4726-B6CB-6CAF9C9EAB0B}"/>
    <cellStyle name="20% - Accent4 2 25" xfId="15783" xr:uid="{48B15B4F-4850-448F-A36B-1E17B305C051}"/>
    <cellStyle name="20% - Accent4 2 26" xfId="26343" xr:uid="{FE2471C1-58F8-4CE6-8D35-8C571F32813A}"/>
    <cellStyle name="20% - Accent4 2 27" xfId="26922" xr:uid="{60D8A6A5-FE8B-4F46-B54F-500E9E6339B9}"/>
    <cellStyle name="20% - Accent4 2 27 2" xfId="28919" xr:uid="{CC61B8CD-318E-4B50-8F94-0F525779D94D}"/>
    <cellStyle name="20% - Accent4 2 28" xfId="1940" xr:uid="{5013D8F2-FD06-435E-9C34-7404DFAA63ED}"/>
    <cellStyle name="20% - Accent4 2 29" xfId="29896" xr:uid="{3DD7692D-0ED3-4B72-B027-E03DD35E7078}"/>
    <cellStyle name="20% - Accent4 2 3" xfId="2323" xr:uid="{1DFB26DA-4C58-46F1-BE74-D0D6AF656E89}"/>
    <cellStyle name="20% - Accent4 2 3 2" xfId="18618" xr:uid="{09BD2CE9-5AB1-4CCF-B446-A7A0CEF59672}"/>
    <cellStyle name="20% - Accent4 2 3 3" xfId="22672" xr:uid="{6DAFF540-D480-49DF-B46D-3D9FBFE8504E}"/>
    <cellStyle name="20% - Accent4 2 3 4" xfId="16375" xr:uid="{D15771A0-914D-41DA-BAC2-37A951495E6F}"/>
    <cellStyle name="20% - Accent4 2 3 5" xfId="29063" xr:uid="{E76889C9-2737-41A1-BB8F-90A9E20158D2}"/>
    <cellStyle name="20% - Accent4 2 4" xfId="2932" xr:uid="{D0E0795C-3001-436B-B81E-4B31A6AADFC8}"/>
    <cellStyle name="20% - Accent4 2 4 2" xfId="19230" xr:uid="{6499BCBB-E3C6-4E18-8A9E-E06483F1573A}"/>
    <cellStyle name="20% - Accent4 2 4 3" xfId="23283" xr:uid="{6C2A7973-A86A-463A-9C56-301F700E33EB}"/>
    <cellStyle name="20% - Accent4 2 4 4" xfId="16544" xr:uid="{47CBBA91-43EE-4463-A838-DA3C1CBAC2A9}"/>
    <cellStyle name="20% - Accent4 2 4 5" xfId="29030" xr:uid="{9C10B8F7-2143-474F-AD4D-673C0BEA586A}"/>
    <cellStyle name="20% - Accent4 2 5" xfId="3543" xr:uid="{1CF0CC74-6ABA-4734-9077-2AF8B0856290}"/>
    <cellStyle name="20% - Accent4 2 5 2" xfId="19842" xr:uid="{D64844E5-0CB4-4227-9240-3CC653B298DC}"/>
    <cellStyle name="20% - Accent4 2 5 3" xfId="23895" xr:uid="{A1A99CAA-D09B-4DF5-98ED-B7A9EF71F7BE}"/>
    <cellStyle name="20% - Accent4 2 5 4" xfId="16713" xr:uid="{9AE540C0-DCA0-4810-97B6-6BD21CCA2F1F}"/>
    <cellStyle name="20% - Accent4 2 5 5" xfId="29247" xr:uid="{42CAB5A3-784D-4B94-949A-84D30ED7FCD2}"/>
    <cellStyle name="20% - Accent4 2 6" xfId="4155" xr:uid="{3737A60C-5BAD-4919-9E40-8782FF76C4AA}"/>
    <cellStyle name="20% - Accent4 2 6 2" xfId="20454" xr:uid="{EBFA541F-0218-41A3-9AC8-F738D362B6D0}"/>
    <cellStyle name="20% - Accent4 2 6 3" xfId="24507" xr:uid="{4C965A15-E3EC-4169-A981-C4A6CA876708}"/>
    <cellStyle name="20% - Accent4 2 6 4" xfId="16882" xr:uid="{17F3AFB4-1098-4DF9-8F1D-C80833999133}"/>
    <cellStyle name="20% - Accent4 2 7" xfId="4767" xr:uid="{231E58C4-21A0-426D-A91C-DE7CCFFEE043}"/>
    <cellStyle name="20% - Accent4 2 7 2" xfId="21066" xr:uid="{A90D49E6-79D3-41EF-BEAA-BD49C66A2748}"/>
    <cellStyle name="20% - Accent4 2 7 3" xfId="25119" xr:uid="{8AFE218D-5B31-453F-97C1-CB1AB861E214}"/>
    <cellStyle name="20% - Accent4 2 7 4" xfId="17051" xr:uid="{E253057A-82C9-47EA-ACF1-BFDCBF591C7B}"/>
    <cellStyle name="20% - Accent4 2 8" xfId="5379" xr:uid="{031D72F1-EFB5-40D6-89A1-31797D95B659}"/>
    <cellStyle name="20% - Accent4 2 8 2" xfId="21678" xr:uid="{90DDE96C-8645-40B7-A220-09DB9D885579}"/>
    <cellStyle name="20% - Accent4 2 8 3" xfId="25731" xr:uid="{401ACE56-D168-4CDE-8052-B37D1BB8D6DD}"/>
    <cellStyle name="20% - Accent4 2 8 4" xfId="17220" xr:uid="{D9D984EF-4A3A-4DAA-AB5E-20EEE0CA4E87}"/>
    <cellStyle name="20% - Accent4 2 9" xfId="5991" xr:uid="{CD44BBDB-858B-4939-9EF7-C68CC1DF428F}"/>
    <cellStyle name="20% - Accent4 2 9 2" xfId="17392" xr:uid="{2810F8D8-879F-4D42-B7A8-A034C5151801}"/>
    <cellStyle name="20% - Accent4 20" xfId="5970" xr:uid="{4E333FD2-19D4-4E52-A78C-04FB30D93525}"/>
    <cellStyle name="20% - Accent4 20 2" xfId="18216" xr:uid="{2E54DF25-473C-4B76-BEEF-3779251DB0D2}"/>
    <cellStyle name="20% - Accent4 21" xfId="6582" xr:uid="{7B2DE199-EF78-46BF-BE91-15F32836FD3C}"/>
    <cellStyle name="20% - Accent4 21 2" xfId="22269" xr:uid="{A4DB3C7A-D7A0-48F6-B7F8-3E9EA58D0EB2}"/>
    <cellStyle name="20% - Accent4 22" xfId="7194" xr:uid="{7914C294-B367-4FF9-9570-B7C2BDD42601}"/>
    <cellStyle name="20% - Accent4 23" xfId="7806" xr:uid="{95D5E193-23AA-4DBF-9D40-9DB6A5E9CF70}"/>
    <cellStyle name="20% - Accent4 24" xfId="8418" xr:uid="{6DC26688-731B-463A-A914-2B23E2213B71}"/>
    <cellStyle name="20% - Accent4 25" xfId="9030" xr:uid="{E92C6566-6D3E-40F9-B08E-293912766C51}"/>
    <cellStyle name="20% - Accent4 26" xfId="9642" xr:uid="{FFC4BB94-983D-41CE-B11F-F70CCBBD2AEA}"/>
    <cellStyle name="20% - Accent4 27" xfId="10254" xr:uid="{71C3105D-F360-479C-AAD9-7D47C3790597}"/>
    <cellStyle name="20% - Accent4 28" xfId="10866" xr:uid="{EDA8D636-A555-4F86-9C83-840D6ABEFDAE}"/>
    <cellStyle name="20% - Accent4 29" xfId="11478" xr:uid="{9178FC7E-2E42-418F-AF94-F1FF4D9839DE}"/>
    <cellStyle name="20% - Accent4 3" xfId="884" xr:uid="{EF2744AA-EF78-429D-B6D3-FE52551DCA2E}"/>
    <cellStyle name="20% - Accent4 3 10" xfId="7385" xr:uid="{35E4B38F-6BA0-42B8-A0CC-7D6FCEB7F1DC}"/>
    <cellStyle name="20% - Accent4 3 11" xfId="7997" xr:uid="{D0881231-C59E-4A59-ADB9-09C106E02117}"/>
    <cellStyle name="20% - Accent4 3 12" xfId="8609" xr:uid="{C26F6B6D-70D2-4BEB-8E3E-BD7FD20CA250}"/>
    <cellStyle name="20% - Accent4 3 13" xfId="9221" xr:uid="{66DD4982-5381-4527-A908-696A3EA6E2BE}"/>
    <cellStyle name="20% - Accent4 3 14" xfId="9833" xr:uid="{9F0E4F06-8066-4916-A3A3-EC1C60785CCE}"/>
    <cellStyle name="20% - Accent4 3 15" xfId="10445" xr:uid="{4CBD494C-90F6-4B97-88F2-9802622FA974}"/>
    <cellStyle name="20% - Accent4 3 16" xfId="11057" xr:uid="{357AA084-CD71-4010-8ECB-CCC61A8BAB69}"/>
    <cellStyle name="20% - Accent4 3 17" xfId="11669" xr:uid="{857D4996-074B-4924-B58D-CC5D402D7609}"/>
    <cellStyle name="20% - Accent4 3 18" xfId="12281" xr:uid="{1E97BEC2-8BDF-49DE-A004-38CAEDE7EC13}"/>
    <cellStyle name="20% - Accent4 3 19" xfId="12893" xr:uid="{789E00B9-7616-4D78-BA1F-F276BE76A000}"/>
    <cellStyle name="20% - Accent4 3 2" xfId="2493" xr:uid="{0D3FC753-BCF4-442F-89EF-5634CA5CB6F1}"/>
    <cellStyle name="20% - Accent4 3 2 2" xfId="18788" xr:uid="{C2A5CED7-9397-4E2D-BE02-A4E148CD942C}"/>
    <cellStyle name="20% - Accent4 3 2 3" xfId="22842" xr:uid="{95ED6117-4647-4957-ADBC-95BFE4BDDC06}"/>
    <cellStyle name="20% - Accent4 3 2 4" xfId="17556" xr:uid="{9BBF04FC-CE4A-4FD3-BE1F-4003C4181F5D}"/>
    <cellStyle name="20% - Accent4 3 20" xfId="13505" xr:uid="{B0F72F5A-5669-4731-8DC4-59BF4ECE9EE4}"/>
    <cellStyle name="20% - Accent4 3 21" xfId="14117" xr:uid="{A533DBDB-EA70-422A-8765-B1112F35DC0B}"/>
    <cellStyle name="20% - Accent4 3 22" xfId="14729" xr:uid="{506E9CDA-18E8-4ACB-B732-61E0E4AC588A}"/>
    <cellStyle name="20% - Accent4 3 23" xfId="15341" xr:uid="{CBBC6A95-24A6-4558-8071-D6C9B654410F}"/>
    <cellStyle name="20% - Accent4 3 24" xfId="15953" xr:uid="{2151B833-4F30-4CAD-9ED8-081B96C0C30B}"/>
    <cellStyle name="20% - Accent4 3 25" xfId="26513" xr:uid="{25E42CFD-5FFC-4ED8-8E68-E2348818D94D}"/>
    <cellStyle name="20% - Accent4 3 26" xfId="27097" xr:uid="{C610721D-2EBA-4BE8-9471-7CD70BE4B6CF}"/>
    <cellStyle name="20% - Accent4 3 26 2" xfId="29015" xr:uid="{24A98A0F-2374-4A5F-976B-29EA83DC57F6}"/>
    <cellStyle name="20% - Accent4 3 27" xfId="2112" xr:uid="{C81A939E-DD6C-406C-8133-B160873C8380}"/>
    <cellStyle name="20% - Accent4 3 3" xfId="3102" xr:uid="{F0A13668-FF43-4D2D-B041-21C152D32074}"/>
    <cellStyle name="20% - Accent4 3 3 2" xfId="19400" xr:uid="{2F06488B-6050-4AA1-A1A9-A18F3A1E5E05}"/>
    <cellStyle name="20% - Accent4 3 3 3" xfId="23453" xr:uid="{6E425148-0E58-4689-8E1B-670886C2B54D}"/>
    <cellStyle name="20% - Accent4 3 3 4" xfId="17933" xr:uid="{EA604417-F7F7-4249-80E0-23A7D9FC0C05}"/>
    <cellStyle name="20% - Accent4 3 4" xfId="3713" xr:uid="{4C7718CE-3B53-44B8-8786-3A41EDFAFC9A}"/>
    <cellStyle name="20% - Accent4 3 4 2" xfId="24065" xr:uid="{8DCFF2EC-7E5A-4914-A0D9-A8791013CE23}"/>
    <cellStyle name="20% - Accent4 3 4 3" xfId="20012" xr:uid="{215F4FC3-C11D-4855-B9BE-E0496CA14B1D}"/>
    <cellStyle name="20% - Accent4 3 5" xfId="4325" xr:uid="{A95C6B1F-A504-43E3-A588-EDB73859477B}"/>
    <cellStyle name="20% - Accent4 3 5 2" xfId="24677" xr:uid="{46700DE4-02C5-4AA1-B769-2B3939A83E49}"/>
    <cellStyle name="20% - Accent4 3 5 3" xfId="20624" xr:uid="{06A0B32A-88B3-4966-AA5F-18F43701510E}"/>
    <cellStyle name="20% - Accent4 3 6" xfId="4937" xr:uid="{89B3203E-169C-4C0B-B8DF-5079821072A2}"/>
    <cellStyle name="20% - Accent4 3 6 2" xfId="25289" xr:uid="{70A60D32-31DD-4FF1-B31E-3560829BD5EF}"/>
    <cellStyle name="20% - Accent4 3 6 3" xfId="21236" xr:uid="{947A165E-AC83-4DED-8C17-2013559AFC2F}"/>
    <cellStyle name="20% - Accent4 3 7" xfId="5549" xr:uid="{3458A7AC-220A-444D-99CB-DCE31BA669B7}"/>
    <cellStyle name="20% - Accent4 3 7 2" xfId="25901" xr:uid="{64FBE70E-C7FC-4266-A00B-FBF57061B1D2}"/>
    <cellStyle name="20% - Accent4 3 7 3" xfId="21848" xr:uid="{3F1A020A-FB61-4DFF-9359-49A109698A7F}"/>
    <cellStyle name="20% - Accent4 3 8" xfId="6161" xr:uid="{88028BF4-8450-4F67-97B6-40302E53F0D7}"/>
    <cellStyle name="20% - Accent4 3 8 2" xfId="18407" xr:uid="{D62B5FC5-3E0F-48E1-A3FD-F167E0BD4901}"/>
    <cellStyle name="20% - Accent4 3 9" xfId="6773" xr:uid="{8435A798-B3A1-4598-BE8B-86841324CCE1}"/>
    <cellStyle name="20% - Accent4 3 9 2" xfId="22460" xr:uid="{18EE5541-5BC8-421B-A274-785F93E95369}"/>
    <cellStyle name="20% - Accent4 30" xfId="12090" xr:uid="{F5791E39-D4C9-45A9-A7FF-0F7E79C1C6AF}"/>
    <cellStyle name="20% - Accent4 31" xfId="12702" xr:uid="{4559F939-CE05-47CA-93A8-3BE6016B23B7}"/>
    <cellStyle name="20% - Accent4 32" xfId="13314" xr:uid="{019EA8B0-9051-4006-A261-83407C1CBB3B}"/>
    <cellStyle name="20% - Accent4 33" xfId="13926" xr:uid="{E0873B0E-76E0-45BF-ACD4-F39728B903ED}"/>
    <cellStyle name="20% - Accent4 34" xfId="14538" xr:uid="{3223369A-538F-4829-8D50-0323C246CA1F}"/>
    <cellStyle name="20% - Accent4 35" xfId="15150" xr:uid="{FC8DA6DE-81EB-41B1-9BAB-EBEB777FB19F}"/>
    <cellStyle name="20% - Accent4 36" xfId="15762" xr:uid="{55D99954-E04F-49B2-B9C0-C2BA99DA76A1}"/>
    <cellStyle name="20% - Accent4 37" xfId="26322" xr:uid="{7A4F9AAF-0B86-43F9-9301-7F5988C861A5}"/>
    <cellStyle name="20% - Accent4 38" xfId="1783" xr:uid="{E0D1EA9A-4EA8-4D44-BFCF-4F673D0427D7}"/>
    <cellStyle name="20% - Accent4 39" xfId="27494" xr:uid="{19B656BA-532D-4979-A232-5889CE907873}"/>
    <cellStyle name="20% - Accent4 4" xfId="1408" xr:uid="{25F83D3F-86C2-48C8-AC13-EAA048C297A8}"/>
    <cellStyle name="20% - Accent4 4 10" xfId="8115" xr:uid="{09103B6F-F638-4EFE-94FB-2F567C8CE3C8}"/>
    <cellStyle name="20% - Accent4 4 11" xfId="8727" xr:uid="{41292E08-D499-45D4-8F7C-1691CF2B6749}"/>
    <cellStyle name="20% - Accent4 4 12" xfId="9339" xr:uid="{20F30746-B415-4D37-B73B-F1E8EF01E9D7}"/>
    <cellStyle name="20% - Accent4 4 13" xfId="9951" xr:uid="{2AF13681-B2BD-4BF8-B1A6-D40C7331FDFC}"/>
    <cellStyle name="20% - Accent4 4 14" xfId="10563" xr:uid="{FFE35136-E81E-4E7B-98AE-0740DCF4BF22}"/>
    <cellStyle name="20% - Accent4 4 15" xfId="11175" xr:uid="{0AFFE88B-E73D-45B1-8F6B-F236837BF04A}"/>
    <cellStyle name="20% - Accent4 4 16" xfId="11787" xr:uid="{77439C2B-5CB6-4A64-8E97-8D92F61056DB}"/>
    <cellStyle name="20% - Accent4 4 17" xfId="12399" xr:uid="{ADFFAECB-C001-4E23-A32E-F6B3DEB3103A}"/>
    <cellStyle name="20% - Accent4 4 18" xfId="13011" xr:uid="{1925A267-4E6B-4DF6-AFED-80195AECFB95}"/>
    <cellStyle name="20% - Accent4 4 19" xfId="13623" xr:uid="{A9B91C0A-750F-48F7-B43E-B3F1892A1669}"/>
    <cellStyle name="20% - Accent4 4 2" xfId="3220" xr:uid="{84B26831-7953-4E2B-9E34-E5DF8E902D14}"/>
    <cellStyle name="20% - Accent4 4 2 2" xfId="19518" xr:uid="{DD8F1D48-D53F-4829-8B6B-BED63DCFAF04}"/>
    <cellStyle name="20% - Accent4 4 2 3" xfId="23571" xr:uid="{982C4F42-F50E-4A2A-87D4-F031F2D1C6D6}"/>
    <cellStyle name="20% - Accent4 4 2 4" xfId="18048" xr:uid="{CCE05083-F524-4123-B011-5451A52C678E}"/>
    <cellStyle name="20% - Accent4 4 20" xfId="14235" xr:uid="{F5C96C24-D40D-4EE7-B16C-D5606B5BAEA0}"/>
    <cellStyle name="20% - Accent4 4 21" xfId="14847" xr:uid="{62251D56-85F4-4F22-A186-B5F019C52E0D}"/>
    <cellStyle name="20% - Accent4 4 22" xfId="15459" xr:uid="{1D0AB5E5-B776-46FB-A54F-FDC634852052}"/>
    <cellStyle name="20% - Accent4 4 23" xfId="16071" xr:uid="{931E4261-CB03-44D8-B09B-2131B2E3E4F7}"/>
    <cellStyle name="20% - Accent4 4 24" xfId="26631" xr:uid="{7BF41185-2D43-4157-9E4D-DC5268F1FA01}"/>
    <cellStyle name="20% - Accent4 4 25" xfId="29054" xr:uid="{835437B8-D43B-47D2-B330-B90F3E141EA7}"/>
    <cellStyle name="20% - Accent4 4 26" xfId="28194" xr:uid="{B99D67BA-6218-403C-A469-9B58CDCC0ACC}"/>
    <cellStyle name="20% - Accent4 4 27" xfId="2610" xr:uid="{D8A2E425-795C-4823-AF8D-E6C4FA752C3C}"/>
    <cellStyle name="20% - Accent4 4 3" xfId="3831" xr:uid="{55DE56A8-A481-4CF9-8908-7B2FE6BCDF6A}"/>
    <cellStyle name="20% - Accent4 4 3 2" xfId="24183" xr:uid="{24EB16B6-7A20-4FC9-9948-F9AC8DDC6984}"/>
    <cellStyle name="20% - Accent4 4 3 3" xfId="20130" xr:uid="{344B8A16-512E-474F-955D-39D5E4E64EBC}"/>
    <cellStyle name="20% - Accent4 4 4" xfId="4443" xr:uid="{07E42F63-174E-4FF4-8050-1482004EFFC3}"/>
    <cellStyle name="20% - Accent4 4 4 2" xfId="24795" xr:uid="{7F6A519D-DE7A-4EF0-AC10-A78320587FDE}"/>
    <cellStyle name="20% - Accent4 4 4 3" xfId="20742" xr:uid="{C7DE6864-2800-449C-9378-5C49778A47E4}"/>
    <cellStyle name="20% - Accent4 4 5" xfId="5055" xr:uid="{2D413AAD-295F-480C-8598-061ECD61327D}"/>
    <cellStyle name="20% - Accent4 4 5 2" xfId="25407" xr:uid="{405609B6-5C47-400B-AB45-9E260CC724E1}"/>
    <cellStyle name="20% - Accent4 4 5 3" xfId="21354" xr:uid="{3A430FDF-BC82-474A-BFA8-EF18DFF91D9A}"/>
    <cellStyle name="20% - Accent4 4 6" xfId="5667" xr:uid="{742DBF4A-06F4-45FA-BB5B-C2DEFF01825E}"/>
    <cellStyle name="20% - Accent4 4 6 2" xfId="26019" xr:uid="{B21778EA-0BF3-4A8E-A09C-23ED68A090C5}"/>
    <cellStyle name="20% - Accent4 4 6 3" xfId="21966" xr:uid="{364BA961-64A5-4A7B-BAB5-7D2302FA76E4}"/>
    <cellStyle name="20% - Accent4 4 7" xfId="6279" xr:uid="{AD9ACAD9-626C-4E96-B913-D25A16A7D797}"/>
    <cellStyle name="20% - Accent4 4 7 2" xfId="18906" xr:uid="{79783C52-7780-49B9-AB68-BA2EEA09B0C5}"/>
    <cellStyle name="20% - Accent4 4 8" xfId="6891" xr:uid="{D2D3ADBB-CE99-4A17-9883-F8A48A192D87}"/>
    <cellStyle name="20% - Accent4 4 8 2" xfId="22960" xr:uid="{AE40BACC-C308-4F11-95EE-901B207766D1}"/>
    <cellStyle name="20% - Accent4 4 9" xfId="7503" xr:uid="{3244C966-3A58-4D15-9AF9-A7D89596D1B2}"/>
    <cellStyle name="20% - Accent4 40" xfId="27529" xr:uid="{B636A72B-6358-4B38-8D5F-0B6E243AB18E}"/>
    <cellStyle name="20% - Accent4 5" xfId="1498" xr:uid="{03AD16C4-E264-4458-B31E-05B447CC7B58}"/>
    <cellStyle name="20% - Accent4 5 10" xfId="8138" xr:uid="{DDC322FF-AFFF-4502-BF5C-0CE7F5461451}"/>
    <cellStyle name="20% - Accent4 5 11" xfId="8750" xr:uid="{D7C4877E-E662-4992-A138-F656CC2341BB}"/>
    <cellStyle name="20% - Accent4 5 12" xfId="9362" xr:uid="{45FE4687-0249-4DBD-A68C-23318C64E630}"/>
    <cellStyle name="20% - Accent4 5 13" xfId="9974" xr:uid="{A1BC1A0F-31C7-4EAB-8DCD-593E2494CA55}"/>
    <cellStyle name="20% - Accent4 5 14" xfId="10586" xr:uid="{247E5661-BAB5-4C84-A5AE-912E333BD715}"/>
    <cellStyle name="20% - Accent4 5 15" xfId="11198" xr:uid="{2EE58D3A-A565-4C30-A969-07AE2A27B9C3}"/>
    <cellStyle name="20% - Accent4 5 16" xfId="11810" xr:uid="{5C91ED15-1F85-4AFD-B2C7-C8D825CF7BA7}"/>
    <cellStyle name="20% - Accent4 5 17" xfId="12422" xr:uid="{62114012-CB28-43A2-85BA-350A32E0D856}"/>
    <cellStyle name="20% - Accent4 5 18" xfId="13034" xr:uid="{7DBF84C5-98DC-4472-B88B-7633841D23CD}"/>
    <cellStyle name="20% - Accent4 5 19" xfId="13646" xr:uid="{E49F8439-0C46-4158-9C02-1485B751727D}"/>
    <cellStyle name="20% - Accent4 5 2" xfId="3243" xr:uid="{075E6B55-65DA-4A12-979E-3ACF8463D916}"/>
    <cellStyle name="20% - Accent4 5 2 2" xfId="19541" xr:uid="{BE130A6B-2403-4D7F-BAF8-39BBE89A5DFA}"/>
    <cellStyle name="20% - Accent4 5 2 3" xfId="23594" xr:uid="{809D38FF-66CE-4897-81BA-732753E92657}"/>
    <cellStyle name="20% - Accent4 5 2 4" xfId="18066" xr:uid="{35745F21-B5D4-4463-8879-1BC1DA67DF94}"/>
    <cellStyle name="20% - Accent4 5 20" xfId="14258" xr:uid="{51214945-CB8A-4A7E-AEEA-9C281E738A10}"/>
    <cellStyle name="20% - Accent4 5 21" xfId="14870" xr:uid="{E1DCDD10-7290-4510-BD59-69ADCB0D80A4}"/>
    <cellStyle name="20% - Accent4 5 22" xfId="15482" xr:uid="{A991E874-6F6C-497A-B4D5-7B4E29404980}"/>
    <cellStyle name="20% - Accent4 5 23" xfId="16094" xr:uid="{D55669EB-C839-494A-A41E-EB61C11F7A03}"/>
    <cellStyle name="20% - Accent4 5 24" xfId="26654" xr:uid="{0599769C-4C5A-4377-AAEB-DC801070C528}"/>
    <cellStyle name="20% - Accent4 5 25" xfId="29185" xr:uid="{C1698E60-F5F5-4BE1-99D7-83087F43A597}"/>
    <cellStyle name="20% - Accent4 5 26" xfId="27628" xr:uid="{5F14E2FB-B3FD-4917-9E8B-4C8B59D03AA2}"/>
    <cellStyle name="20% - Accent4 5 27" xfId="2632" xr:uid="{DB6BD675-02FD-4AF5-88B5-50535E99AB9D}"/>
    <cellStyle name="20% - Accent4 5 3" xfId="3854" xr:uid="{443FB41C-F4B7-42CB-B3EE-DC68E7993668}"/>
    <cellStyle name="20% - Accent4 5 3 2" xfId="24206" xr:uid="{CC1875FF-2C3B-444A-BFC6-E8FA76082068}"/>
    <cellStyle name="20% - Accent4 5 3 3" xfId="20153" xr:uid="{5E1A9703-DBA2-410C-9106-108242192929}"/>
    <cellStyle name="20% - Accent4 5 4" xfId="4466" xr:uid="{AC158787-1C0F-4C86-BDB3-3561A584C220}"/>
    <cellStyle name="20% - Accent4 5 4 2" xfId="24818" xr:uid="{FE53ED75-9336-405B-ABA6-9532663CAA0D}"/>
    <cellStyle name="20% - Accent4 5 4 3" xfId="20765" xr:uid="{76B3373C-A35E-427E-B64B-FDEF8985B479}"/>
    <cellStyle name="20% - Accent4 5 5" xfId="5078" xr:uid="{E54BAD64-4CCE-484B-B5CB-4551F8C25247}"/>
    <cellStyle name="20% - Accent4 5 5 2" xfId="25430" xr:uid="{66020D46-F3B1-4F32-9CB4-94A6F6E73BD0}"/>
    <cellStyle name="20% - Accent4 5 5 3" xfId="21377" xr:uid="{0A77E8C8-BB4D-48E9-AA29-574A33E8A73E}"/>
    <cellStyle name="20% - Accent4 5 6" xfId="5690" xr:uid="{1A8AD5BC-863C-4DAD-8605-13A2BBFCF388}"/>
    <cellStyle name="20% - Accent4 5 6 2" xfId="26042" xr:uid="{56080395-3DCF-43E5-A434-E109BDDAE2F2}"/>
    <cellStyle name="20% - Accent4 5 6 3" xfId="21989" xr:uid="{D3791B7F-04A3-4066-883E-C57FC431915E}"/>
    <cellStyle name="20% - Accent4 5 7" xfId="6302" xr:uid="{0FF94DA2-B46A-46F2-BFED-2D7DD9409F56}"/>
    <cellStyle name="20% - Accent4 5 7 2" xfId="18929" xr:uid="{05B8D818-53A9-47D7-8D3B-6D4ADCE62E6E}"/>
    <cellStyle name="20% - Accent4 5 8" xfId="6914" xr:uid="{EF64DB42-7692-4AB9-AB56-F6FEF3C05D16}"/>
    <cellStyle name="20% - Accent4 5 8 2" xfId="22983" xr:uid="{8238E87B-B586-4715-B039-95EEAACC72F6}"/>
    <cellStyle name="20% - Accent4 5 9" xfId="7526" xr:uid="{D8EECB8A-E4E1-409C-87B4-0410D7B5E202}"/>
    <cellStyle name="20% - Accent4 6" xfId="2655" xr:uid="{76DD6414-9E35-444F-95E0-EC160E9A9BE1}"/>
    <cellStyle name="20% - Accent4 6 10" xfId="8161" xr:uid="{0CB15A67-7A54-4C26-AF71-5957BB1D8164}"/>
    <cellStyle name="20% - Accent4 6 11" xfId="8773" xr:uid="{E7634D17-B066-45C7-80A5-94B99E6B316C}"/>
    <cellStyle name="20% - Accent4 6 12" xfId="9385" xr:uid="{2C808680-58B6-4576-83E5-E531F9F8A6CB}"/>
    <cellStyle name="20% - Accent4 6 13" xfId="9997" xr:uid="{A6ED1052-A076-49AE-AC3B-0FC450CD9403}"/>
    <cellStyle name="20% - Accent4 6 14" xfId="10609" xr:uid="{44F42EC4-AF9A-4F97-9FE3-BD503D629A1F}"/>
    <cellStyle name="20% - Accent4 6 15" xfId="11221" xr:uid="{33355ACF-5A68-41EB-A67B-15896F1AA055}"/>
    <cellStyle name="20% - Accent4 6 16" xfId="11833" xr:uid="{7859FEAA-175B-4BCC-8824-E17D73C6B9ED}"/>
    <cellStyle name="20% - Accent4 6 17" xfId="12445" xr:uid="{2A8F3B94-9614-44EF-A721-53E9C89A0E39}"/>
    <cellStyle name="20% - Accent4 6 18" xfId="13057" xr:uid="{6B3FED7D-EE79-4534-8188-D50A04C13A12}"/>
    <cellStyle name="20% - Accent4 6 19" xfId="13669" xr:uid="{4BCADC0B-DA96-4240-B77F-2E7E56D62EBC}"/>
    <cellStyle name="20% - Accent4 6 2" xfId="3266" xr:uid="{113D8BE6-0111-4313-B19E-E57B7834394C}"/>
    <cellStyle name="20% - Accent4 6 2 2" xfId="19564" xr:uid="{CE139696-3243-4F82-AB82-B6F00317BB0E}"/>
    <cellStyle name="20% - Accent4 6 2 3" xfId="23617" xr:uid="{C0798569-4F7C-456B-ACE7-9B9836ED0259}"/>
    <cellStyle name="20% - Accent4 6 2 4" xfId="18078" xr:uid="{12296392-D2A2-444E-B20F-59E10FED0D61}"/>
    <cellStyle name="20% - Accent4 6 20" xfId="14281" xr:uid="{4D4B96F0-58CC-4D9F-B9F9-3E7E781A2BA6}"/>
    <cellStyle name="20% - Accent4 6 21" xfId="14893" xr:uid="{9D93E158-C9C6-41F4-BEFA-6D79EE06F503}"/>
    <cellStyle name="20% - Accent4 6 22" xfId="15505" xr:uid="{E5CB4A81-B284-450A-A71A-15A17EE29602}"/>
    <cellStyle name="20% - Accent4 6 23" xfId="16117" xr:uid="{47AC73C6-D0CB-478A-A120-245ADD1EBC46}"/>
    <cellStyle name="20% - Accent4 6 24" xfId="26677" xr:uid="{B4C82E7E-F3B3-40E2-BC04-2911216015B1}"/>
    <cellStyle name="20% - Accent4 6 25" xfId="29324" xr:uid="{1D430FC3-8AD9-4A04-8D9D-5D4910BA203F}"/>
    <cellStyle name="20% - Accent4 6 3" xfId="3877" xr:uid="{E5003077-13A5-4B0B-A6DB-4F10754EB90F}"/>
    <cellStyle name="20% - Accent4 6 3 2" xfId="24229" xr:uid="{93AFB530-5A16-41C7-ACB4-CAC6C2AB9894}"/>
    <cellStyle name="20% - Accent4 6 3 3" xfId="20176" xr:uid="{D8D659CC-5CB7-40AA-A4AE-6ABB42F1783E}"/>
    <cellStyle name="20% - Accent4 6 4" xfId="4489" xr:uid="{88DF0E13-7E2F-4B50-8E60-A17EAA3C25E2}"/>
    <cellStyle name="20% - Accent4 6 4 2" xfId="24841" xr:uid="{2F374661-3D8E-4005-987E-BAA6A1BA6DEC}"/>
    <cellStyle name="20% - Accent4 6 4 3" xfId="20788" xr:uid="{0FD0F911-ED23-41D6-8F6A-739C94E1B765}"/>
    <cellStyle name="20% - Accent4 6 5" xfId="5101" xr:uid="{43D414AF-B3AC-4932-B110-D9DA1CCE9D54}"/>
    <cellStyle name="20% - Accent4 6 5 2" xfId="25453" xr:uid="{363BAD6D-BBD1-4625-988B-17F2B5524468}"/>
    <cellStyle name="20% - Accent4 6 5 3" xfId="21400" xr:uid="{B8358057-BCDE-4F01-BC31-53888F27534E}"/>
    <cellStyle name="20% - Accent4 6 6" xfId="5713" xr:uid="{454C9588-F57B-45D8-A6F1-B37C8A0E56DC}"/>
    <cellStyle name="20% - Accent4 6 6 2" xfId="26065" xr:uid="{B3AE10E0-5563-4FA9-9482-619AE14CC8FA}"/>
    <cellStyle name="20% - Accent4 6 6 3" xfId="22012" xr:uid="{7F54A04C-5740-4CBA-885D-4EFB7345D95C}"/>
    <cellStyle name="20% - Accent4 6 7" xfId="6325" xr:uid="{111B3F9F-7B77-4052-9A3D-C71A5CD15AE2}"/>
    <cellStyle name="20% - Accent4 6 7 2" xfId="18952" xr:uid="{55295DC6-832B-47AF-971B-F9ACE2B846D4}"/>
    <cellStyle name="20% - Accent4 6 8" xfId="6937" xr:uid="{E28E8B4E-EAEF-40B5-BB1C-A494AEF72788}"/>
    <cellStyle name="20% - Accent4 6 8 2" xfId="23006" xr:uid="{B3606085-3D8A-4A10-8367-8054342B7C3B}"/>
    <cellStyle name="20% - Accent4 6 9" xfId="7549" xr:uid="{2C0B12D8-D38E-411E-A689-879D9707DC0D}"/>
    <cellStyle name="20% - Accent4 7" xfId="2678" xr:uid="{7512CDC1-961E-482C-B077-D559AB60982F}"/>
    <cellStyle name="20% - Accent4 7 10" xfId="8184" xr:uid="{D533E161-4E34-48E3-90FA-6F83FE3DC201}"/>
    <cellStyle name="20% - Accent4 7 11" xfId="8796" xr:uid="{FBA09CB8-D377-4925-8218-7E6B0DEAC92B}"/>
    <cellStyle name="20% - Accent4 7 12" xfId="9408" xr:uid="{31FF0D18-DCE7-43B3-BE0C-29D9A248A07A}"/>
    <cellStyle name="20% - Accent4 7 13" xfId="10020" xr:uid="{6E0ECDC5-3A82-4101-8356-04C387C28AE1}"/>
    <cellStyle name="20% - Accent4 7 14" xfId="10632" xr:uid="{CFC48D67-0093-4684-8586-2891DBC83122}"/>
    <cellStyle name="20% - Accent4 7 15" xfId="11244" xr:uid="{E51448BA-9035-4AF5-970B-40E23A1BEE61}"/>
    <cellStyle name="20% - Accent4 7 16" xfId="11856" xr:uid="{8DF6CC0C-3B13-4F31-B655-B204580FDA47}"/>
    <cellStyle name="20% - Accent4 7 17" xfId="12468" xr:uid="{9552D0D9-2F47-466C-A307-3557409C30D7}"/>
    <cellStyle name="20% - Accent4 7 18" xfId="13080" xr:uid="{A497DDEC-6776-46EE-BB4C-A73F160EBA77}"/>
    <cellStyle name="20% - Accent4 7 19" xfId="13692" xr:uid="{506AD746-CDCA-44F9-AF80-C6BDC80DC35C}"/>
    <cellStyle name="20% - Accent4 7 2" xfId="3289" xr:uid="{85D99483-5625-4011-907E-6C567B73044C}"/>
    <cellStyle name="20% - Accent4 7 2 2" xfId="19587" xr:uid="{B1E61846-DD7E-448C-B309-13925D2CCC8D}"/>
    <cellStyle name="20% - Accent4 7 2 3" xfId="23640" xr:uid="{E234A505-4561-4A11-AD1B-795AA095CBA8}"/>
    <cellStyle name="20% - Accent4 7 2 4" xfId="18090" xr:uid="{69C91144-4480-4B05-95C7-4F18835C2DA4}"/>
    <cellStyle name="20% - Accent4 7 20" xfId="14304" xr:uid="{E2CB4E32-4F31-4AFC-8D5E-5656EB551043}"/>
    <cellStyle name="20% - Accent4 7 21" xfId="14916" xr:uid="{A8A40110-901E-42BE-BF00-EF509432D50E}"/>
    <cellStyle name="20% - Accent4 7 22" xfId="15528" xr:uid="{D2CA84BF-A4FE-46B3-A427-573B609D40D8}"/>
    <cellStyle name="20% - Accent4 7 23" xfId="16140" xr:uid="{A9E39259-D348-4BE3-8DB9-0CF6F89B8D7D}"/>
    <cellStyle name="20% - Accent4 7 24" xfId="26700" xr:uid="{D7A32DB7-0CC5-4717-AD54-CD0632CC1AF4}"/>
    <cellStyle name="20% - Accent4 7 25" xfId="29376" xr:uid="{5C16C590-17DF-4F6A-974A-BBCBCEC50904}"/>
    <cellStyle name="20% - Accent4 7 3" xfId="3900" xr:uid="{29922353-21B0-4966-83F3-494555159196}"/>
    <cellStyle name="20% - Accent4 7 3 2" xfId="24252" xr:uid="{C4830058-5656-4D6A-A701-65D77A150D57}"/>
    <cellStyle name="20% - Accent4 7 3 3" xfId="20199" xr:uid="{C3548EF7-2DA7-4192-A713-372485B73AA6}"/>
    <cellStyle name="20% - Accent4 7 4" xfId="4512" xr:uid="{6B6C65E7-28C2-4835-A9EA-3A6BC5FCE0B6}"/>
    <cellStyle name="20% - Accent4 7 4 2" xfId="24864" xr:uid="{D5406938-D211-436A-A22E-793995A7B9B7}"/>
    <cellStyle name="20% - Accent4 7 4 3" xfId="20811" xr:uid="{16F5D73C-7A6B-401C-BD72-F91AC07B9B8B}"/>
    <cellStyle name="20% - Accent4 7 5" xfId="5124" xr:uid="{837883D7-87B3-4517-8560-1CFB577C8DDC}"/>
    <cellStyle name="20% - Accent4 7 5 2" xfId="25476" xr:uid="{B45EC141-DB53-40B7-8495-F73CBC8167AB}"/>
    <cellStyle name="20% - Accent4 7 5 3" xfId="21423" xr:uid="{F0A4A8E0-EFF7-4649-8284-749787D5BF4D}"/>
    <cellStyle name="20% - Accent4 7 6" xfId="5736" xr:uid="{5C03523F-3DAE-45FB-A214-DCDC36B6B6B9}"/>
    <cellStyle name="20% - Accent4 7 6 2" xfId="26088" xr:uid="{9AF6DFA6-6F03-4EFC-BBE8-B52E31243CE2}"/>
    <cellStyle name="20% - Accent4 7 6 3" xfId="22035" xr:uid="{34AFD309-D17B-45E9-9BF8-D2F685847152}"/>
    <cellStyle name="20% - Accent4 7 7" xfId="6348" xr:uid="{34044FC9-9955-4366-B689-62C164C73FF6}"/>
    <cellStyle name="20% - Accent4 7 7 2" xfId="18975" xr:uid="{D711B1B4-23E3-47E6-85A0-61A5CDF9D907}"/>
    <cellStyle name="20% - Accent4 7 8" xfId="6960" xr:uid="{35CB2AAB-4E69-4ABB-9498-EA64191134B2}"/>
    <cellStyle name="20% - Accent4 7 8 2" xfId="23029" xr:uid="{A0B56686-0DD1-4D5B-AE24-4DBC9FD5E8A0}"/>
    <cellStyle name="20% - Accent4 7 9" xfId="7572" xr:uid="{382691AD-3C3A-4478-978C-EB800B61443F}"/>
    <cellStyle name="20% - Accent4 8" xfId="2701" xr:uid="{C25D8CE8-7548-40DB-858B-6EACD680F4F7}"/>
    <cellStyle name="20% - Accent4 8 10" xfId="8207" xr:uid="{0501BFD9-96C2-46AC-BE26-E7D953118FC6}"/>
    <cellStyle name="20% - Accent4 8 11" xfId="8819" xr:uid="{02B27DF2-AAFC-457B-B9DE-75D0C72B5450}"/>
    <cellStyle name="20% - Accent4 8 12" xfId="9431" xr:uid="{16346B8E-0CA7-46F6-B034-ADC1029BE433}"/>
    <cellStyle name="20% - Accent4 8 13" xfId="10043" xr:uid="{A5B65B4F-1790-47A3-8414-C9682BF24D7C}"/>
    <cellStyle name="20% - Accent4 8 14" xfId="10655" xr:uid="{8791C849-4658-4AF7-9B53-E18725B9763F}"/>
    <cellStyle name="20% - Accent4 8 15" xfId="11267" xr:uid="{8DB6AFE1-0E94-452A-A91A-08697C97BD50}"/>
    <cellStyle name="20% - Accent4 8 16" xfId="11879" xr:uid="{D1690337-655C-46E0-B1F3-1481B0244F39}"/>
    <cellStyle name="20% - Accent4 8 17" xfId="12491" xr:uid="{D46C8174-86E8-44AF-A0C8-6729A1F9610B}"/>
    <cellStyle name="20% - Accent4 8 18" xfId="13103" xr:uid="{E325CF32-3406-413C-8039-7BEA91A851FF}"/>
    <cellStyle name="20% - Accent4 8 19" xfId="13715" xr:uid="{D851575D-DF08-41BB-B1EF-80987272984B}"/>
    <cellStyle name="20% - Accent4 8 2" xfId="3312" xr:uid="{63808CD0-343B-4036-BA4E-AA87CED3FAF7}"/>
    <cellStyle name="20% - Accent4 8 2 2" xfId="19610" xr:uid="{8BEB83F5-83AC-449E-BA37-2DD85C83E5D0}"/>
    <cellStyle name="20% - Accent4 8 2 3" xfId="23663" xr:uid="{FBA1F904-4139-4D89-A8B8-2F210A1B0010}"/>
    <cellStyle name="20% - Accent4 8 2 4" xfId="18102" xr:uid="{53571DE7-66E5-48FE-AD7D-696F1E4F8C1B}"/>
    <cellStyle name="20% - Accent4 8 20" xfId="14327" xr:uid="{CBCCBC50-13A2-4EDF-B7E3-3DD95BB423FB}"/>
    <cellStyle name="20% - Accent4 8 21" xfId="14939" xr:uid="{65CF0CAD-075F-4E12-A791-5A1D8E9F662D}"/>
    <cellStyle name="20% - Accent4 8 22" xfId="15551" xr:uid="{7211DBA7-C293-4562-BDB0-20458EB3C672}"/>
    <cellStyle name="20% - Accent4 8 23" xfId="16163" xr:uid="{A0A029E6-788F-448A-8793-49E3122A738F}"/>
    <cellStyle name="20% - Accent4 8 24" xfId="26723" xr:uid="{011FBB25-0B49-4EA0-9A9F-8A9B03DEED51}"/>
    <cellStyle name="20% - Accent4 8 25" xfId="29431" xr:uid="{CDDD8855-B2BB-465B-A513-77A123345E7E}"/>
    <cellStyle name="20% - Accent4 8 3" xfId="3923" xr:uid="{BC593368-7CEE-4C54-BCD9-8C9AE2E32852}"/>
    <cellStyle name="20% - Accent4 8 3 2" xfId="24275" xr:uid="{C58B6BFB-9729-45E9-AD82-79FB0617AD5C}"/>
    <cellStyle name="20% - Accent4 8 3 3" xfId="20222" xr:uid="{EE0DF9FE-8E05-49AD-83AB-A04C8E02DB22}"/>
    <cellStyle name="20% - Accent4 8 4" xfId="4535" xr:uid="{9A57DB75-3E5A-4DDA-9D8D-BD0028ED84CE}"/>
    <cellStyle name="20% - Accent4 8 4 2" xfId="24887" xr:uid="{D6ADA002-D81D-48B6-AE0A-996BF9D3EB52}"/>
    <cellStyle name="20% - Accent4 8 4 3" xfId="20834" xr:uid="{770B07DE-E8DD-40DE-9D06-990A2E5A1175}"/>
    <cellStyle name="20% - Accent4 8 5" xfId="5147" xr:uid="{A83ECBD1-37F5-436C-9D57-C4EA2FDEBA56}"/>
    <cellStyle name="20% - Accent4 8 5 2" xfId="25499" xr:uid="{BC2D1B45-DFED-45F5-8FA5-173CB663A362}"/>
    <cellStyle name="20% - Accent4 8 5 3" xfId="21446" xr:uid="{DAE0C8AE-B099-4476-A098-F2A11C39D16F}"/>
    <cellStyle name="20% - Accent4 8 6" xfId="5759" xr:uid="{75675871-1B1A-45C3-AC53-61991A483591}"/>
    <cellStyle name="20% - Accent4 8 6 2" xfId="26111" xr:uid="{15219011-BE8E-4B5B-AECA-E9DFC84F522E}"/>
    <cellStyle name="20% - Accent4 8 6 3" xfId="22058" xr:uid="{62C653DF-BF1F-4E62-A0DA-34300834D5E9}"/>
    <cellStyle name="20% - Accent4 8 7" xfId="6371" xr:uid="{A0353BB7-66EB-4EFE-8779-84B26FC5CE04}"/>
    <cellStyle name="20% - Accent4 8 7 2" xfId="18998" xr:uid="{D48D2122-3E92-4AB2-A32A-18135FFFD92F}"/>
    <cellStyle name="20% - Accent4 8 8" xfId="6983" xr:uid="{FDC5EA55-2EED-460A-8710-1E03B9DCB260}"/>
    <cellStyle name="20% - Accent4 8 8 2" xfId="23052" xr:uid="{D5CE7044-5C72-4FDB-A4E1-51230A8A8912}"/>
    <cellStyle name="20% - Accent4 8 9" xfId="7595" xr:uid="{03A08A7C-205B-42B1-A018-E50EFDD09F11}"/>
    <cellStyle name="20% - Accent4 9" xfId="2724" xr:uid="{1193DB5C-CD67-4FD2-917E-C7FDA08D3CFC}"/>
    <cellStyle name="20% - Accent4 9 10" xfId="8230" xr:uid="{5C7E8208-A131-4573-BDCC-FC42369006E5}"/>
    <cellStyle name="20% - Accent4 9 11" xfId="8842" xr:uid="{4ECEC276-81DA-40B8-843A-AED2BE7E72EA}"/>
    <cellStyle name="20% - Accent4 9 12" xfId="9454" xr:uid="{BD2C1FEF-3F64-48C5-8AE9-2803BC2BC803}"/>
    <cellStyle name="20% - Accent4 9 13" xfId="10066" xr:uid="{ECDEFF66-71A6-44F9-BE9E-7E7C33F89AC6}"/>
    <cellStyle name="20% - Accent4 9 14" xfId="10678" xr:uid="{34B1235D-B556-4D43-B184-FA9440454994}"/>
    <cellStyle name="20% - Accent4 9 15" xfId="11290" xr:uid="{13EED4B4-82D6-4FEF-99D5-94226A82B319}"/>
    <cellStyle name="20% - Accent4 9 16" xfId="11902" xr:uid="{534DAE82-E98A-42E3-8554-1D0208489EDC}"/>
    <cellStyle name="20% - Accent4 9 17" xfId="12514" xr:uid="{CB58C7D3-1FC7-4AA4-8559-77E263F6569E}"/>
    <cellStyle name="20% - Accent4 9 18" xfId="13126" xr:uid="{160A247C-EB03-4F9F-9DDD-3C2CDF1D738E}"/>
    <cellStyle name="20% - Accent4 9 19" xfId="13738" xr:uid="{B3195815-0DBE-4A04-980E-B86FD0F5FC59}"/>
    <cellStyle name="20% - Accent4 9 2" xfId="3335" xr:uid="{CAA34BC8-940F-44AE-ADDC-266CB32A7299}"/>
    <cellStyle name="20% - Accent4 9 2 2" xfId="19633" xr:uid="{0269A4E7-086A-4A9B-AC3D-3107FDC4E606}"/>
    <cellStyle name="20% - Accent4 9 2 3" xfId="23686" xr:uid="{73123CA4-DE0C-4114-BECA-931DA71D27BB}"/>
    <cellStyle name="20% - Accent4 9 2 4" xfId="18114" xr:uid="{41427E28-35B5-42B6-8E84-7D6A0A9A805D}"/>
    <cellStyle name="20% - Accent4 9 20" xfId="14350" xr:uid="{92D9255D-765D-47DB-870B-C0D7D0F97E2F}"/>
    <cellStyle name="20% - Accent4 9 21" xfId="14962" xr:uid="{EF1D056A-68AE-4D35-922C-FA210B6FCD6D}"/>
    <cellStyle name="20% - Accent4 9 22" xfId="15574" xr:uid="{6E801C48-997B-46A9-892F-54C0596424D6}"/>
    <cellStyle name="20% - Accent4 9 23" xfId="16186" xr:uid="{A3FE8033-5B8A-489B-A601-C06B682B6ECD}"/>
    <cellStyle name="20% - Accent4 9 24" xfId="26746" xr:uid="{4057F14E-6082-4445-A271-308C49FF184B}"/>
    <cellStyle name="20% - Accent4 9 25" xfId="29487" xr:uid="{5A98C735-4812-4EAB-BC15-4CD2F6B19694}"/>
    <cellStyle name="20% - Accent4 9 3" xfId="3946" xr:uid="{9E04DEB0-E3CD-4EB8-9289-092308C887F0}"/>
    <cellStyle name="20% - Accent4 9 3 2" xfId="24298" xr:uid="{C7A6CC37-551F-48F4-BFAA-6D75AFA02BC8}"/>
    <cellStyle name="20% - Accent4 9 3 3" xfId="20245" xr:uid="{4EE44766-4400-44E7-AB89-58683BE4AEAD}"/>
    <cellStyle name="20% - Accent4 9 4" xfId="4558" xr:uid="{EEF36B4A-7A16-4454-A352-13DB1423F814}"/>
    <cellStyle name="20% - Accent4 9 4 2" xfId="24910" xr:uid="{8FFB38A1-C0E1-41CD-A526-FCFA3FCC51EC}"/>
    <cellStyle name="20% - Accent4 9 4 3" xfId="20857" xr:uid="{F7810D05-165C-411B-9282-B962A0C5CEFB}"/>
    <cellStyle name="20% - Accent4 9 5" xfId="5170" xr:uid="{01FEA23C-9271-4352-B14A-0A49DB93CB81}"/>
    <cellStyle name="20% - Accent4 9 5 2" xfId="25522" xr:uid="{89D66F67-B8C3-4B29-8224-F251DFBA9878}"/>
    <cellStyle name="20% - Accent4 9 5 3" xfId="21469" xr:uid="{CE3C2057-0D9A-48F5-866C-C531C03E5DD0}"/>
    <cellStyle name="20% - Accent4 9 6" xfId="5782" xr:uid="{0D7BCE87-7FF0-47A3-A58F-C7034A1DA3EA}"/>
    <cellStyle name="20% - Accent4 9 6 2" xfId="26134" xr:uid="{369491A3-7F26-432A-9DDF-E28B499C241E}"/>
    <cellStyle name="20% - Accent4 9 6 3" xfId="22081" xr:uid="{E2C52DDE-3DC5-4827-AAFC-C0163249936F}"/>
    <cellStyle name="20% - Accent4 9 7" xfId="6394" xr:uid="{18D72B4C-D8AF-421E-924C-333206BE7C53}"/>
    <cellStyle name="20% - Accent4 9 7 2" xfId="19021" xr:uid="{70F20F6B-AE34-4ECA-8A91-9ED796348FC3}"/>
    <cellStyle name="20% - Accent4 9 8" xfId="7006" xr:uid="{0151EDA8-2FF4-4217-B460-B52087E2694D}"/>
    <cellStyle name="20% - Accent4 9 8 2" xfId="23075" xr:uid="{BC1C62B3-F7D4-49CC-9C21-927921217F4C}"/>
    <cellStyle name="20% - Accent4 9 9" xfId="7618" xr:uid="{DBEBFCE1-0DD9-4BBC-8CFD-36AC758C7D08}"/>
    <cellStyle name="20% - Accent5" xfId="39" builtinId="46" customBuiltin="1"/>
    <cellStyle name="20% - Accent5 10" xfId="2749" xr:uid="{D423C051-4A29-49BF-AD37-F1450510964F}"/>
    <cellStyle name="20% - Accent5 10 10" xfId="8255" xr:uid="{49764B35-5800-4A45-BAD2-491AA86486BA}"/>
    <cellStyle name="20% - Accent5 10 11" xfId="8867" xr:uid="{64449A08-FC63-4365-9197-DC7FCCB55C40}"/>
    <cellStyle name="20% - Accent5 10 12" xfId="9479" xr:uid="{03E7A648-6394-4B86-83A4-D53EC1F24BF4}"/>
    <cellStyle name="20% - Accent5 10 13" xfId="10091" xr:uid="{5708A773-6F05-4941-BCC3-64041ECF052D}"/>
    <cellStyle name="20% - Accent5 10 14" xfId="10703" xr:uid="{BAAF83B0-876E-4CE4-B4E0-60169DD47904}"/>
    <cellStyle name="20% - Accent5 10 15" xfId="11315" xr:uid="{8A37C357-32C7-4F5C-B68C-9CE7EF1FB3FA}"/>
    <cellStyle name="20% - Accent5 10 16" xfId="11927" xr:uid="{195520FC-75F9-4C29-83F0-B9E96E1CF192}"/>
    <cellStyle name="20% - Accent5 10 17" xfId="12539" xr:uid="{611D3F72-8876-4D83-BA5C-BF73E601C2AC}"/>
    <cellStyle name="20% - Accent5 10 18" xfId="13151" xr:uid="{32439E24-0651-4FC0-85A5-39D993E567FF}"/>
    <cellStyle name="20% - Accent5 10 19" xfId="13763" xr:uid="{1D5F47A1-4091-40D0-9A74-1B9356AFAE2E}"/>
    <cellStyle name="20% - Accent5 10 2" xfId="3360" xr:uid="{484EFEF7-A31A-4575-B570-ED8810B96614}"/>
    <cellStyle name="20% - Accent5 10 2 2" xfId="19658" xr:uid="{BB797123-3C28-45ED-A3AA-C316F445F087}"/>
    <cellStyle name="20% - Accent5 10 2 3" xfId="23711" xr:uid="{49C21866-6AAB-48CB-ADED-6BE90C491414}"/>
    <cellStyle name="20% - Accent5 10 2 4" xfId="18128" xr:uid="{2CB587EB-88DC-4529-B5D2-9AA757FED50D}"/>
    <cellStyle name="20% - Accent5 10 20" xfId="14375" xr:uid="{C01B5C59-BA83-4361-A84B-2EA88F8FEA8B}"/>
    <cellStyle name="20% - Accent5 10 21" xfId="14987" xr:uid="{976CD86A-FCD3-44BC-A296-D1C56079C4AD}"/>
    <cellStyle name="20% - Accent5 10 22" xfId="15599" xr:uid="{55E06222-6FEE-4314-AAAA-3B6EBB812E3E}"/>
    <cellStyle name="20% - Accent5 10 23" xfId="16211" xr:uid="{A92E77BA-9823-4EDD-9E77-8C1D358DCA91}"/>
    <cellStyle name="20% - Accent5 10 24" xfId="26771" xr:uid="{E90C9559-807E-4A8C-B0BA-C21EF7CB77CB}"/>
    <cellStyle name="20% - Accent5 10 25" xfId="29509" xr:uid="{1DF4546B-1DE9-4E45-A318-48D5D37FCC54}"/>
    <cellStyle name="20% - Accent5 10 3" xfId="3971" xr:uid="{CE828A8A-B9DE-408E-A87D-F53EBC4B87CC}"/>
    <cellStyle name="20% - Accent5 10 3 2" xfId="24323" xr:uid="{1146D30B-D121-4B00-8938-911413A6B847}"/>
    <cellStyle name="20% - Accent5 10 3 3" xfId="20270" xr:uid="{8066131A-1CB9-4FBB-A8B2-C104B8F146B6}"/>
    <cellStyle name="20% - Accent5 10 4" xfId="4583" xr:uid="{CE7586C1-90C6-4895-A279-7E25EBBF2B3D}"/>
    <cellStyle name="20% - Accent5 10 4 2" xfId="24935" xr:uid="{901136C0-FAD7-4E60-90C3-8983AD8ED0E9}"/>
    <cellStyle name="20% - Accent5 10 4 3" xfId="20882" xr:uid="{402B5D61-72C2-4BCC-823D-FC56250EFAB1}"/>
    <cellStyle name="20% - Accent5 10 5" xfId="5195" xr:uid="{5C8C25C4-6459-49AF-B91E-60832FD66674}"/>
    <cellStyle name="20% - Accent5 10 5 2" xfId="25547" xr:uid="{0A4765F9-57A6-4AEF-9DC1-44D3E9356F78}"/>
    <cellStyle name="20% - Accent5 10 5 3" xfId="21494" xr:uid="{9C164379-4936-4B7F-A435-E3BDFC63D621}"/>
    <cellStyle name="20% - Accent5 10 6" xfId="5807" xr:uid="{8E2A174F-9C2C-4733-A041-FA02176D6664}"/>
    <cellStyle name="20% - Accent5 10 6 2" xfId="26159" xr:uid="{4198C94D-E595-452D-B1C3-6C225D402A49}"/>
    <cellStyle name="20% - Accent5 10 6 3" xfId="22106" xr:uid="{A31681B8-C02A-4150-BCBA-8271E544EFA8}"/>
    <cellStyle name="20% - Accent5 10 7" xfId="6419" xr:uid="{C3574302-D426-48DB-BA54-35F082AF2896}"/>
    <cellStyle name="20% - Accent5 10 7 2" xfId="19046" xr:uid="{5EDDD1BE-6C5A-473F-ACA7-D16CCC295085}"/>
    <cellStyle name="20% - Accent5 10 8" xfId="7031" xr:uid="{CAED6DDA-9C96-4402-B634-E3893CBAC866}"/>
    <cellStyle name="20% - Accent5 10 8 2" xfId="23100" xr:uid="{96A7E27A-D653-405A-A9DC-F2FC4859B767}"/>
    <cellStyle name="20% - Accent5 10 9" xfId="7643" xr:uid="{0849D4B2-B865-450D-8E0A-80283D3E630A}"/>
    <cellStyle name="20% - Accent5 11" xfId="2772" xr:uid="{BFF03A9B-19D9-4764-85B4-2E779D422B95}"/>
    <cellStyle name="20% - Accent5 11 10" xfId="8278" xr:uid="{1A79BED5-7120-4466-AAC4-720B06E183A5}"/>
    <cellStyle name="20% - Accent5 11 11" xfId="8890" xr:uid="{0E444447-4656-4652-A549-B606D7BD1C60}"/>
    <cellStyle name="20% - Accent5 11 12" xfId="9502" xr:uid="{B7106F27-AF23-4321-8A10-6747D4F9C5C6}"/>
    <cellStyle name="20% - Accent5 11 13" xfId="10114" xr:uid="{6285C8CA-AF60-4C0D-B22F-66A2DA4CE485}"/>
    <cellStyle name="20% - Accent5 11 14" xfId="10726" xr:uid="{1A61F165-F795-4248-9362-5E90AA54E0BC}"/>
    <cellStyle name="20% - Accent5 11 15" xfId="11338" xr:uid="{B51E3C06-A009-4D3F-BEEA-9EE6D73F8C52}"/>
    <cellStyle name="20% - Accent5 11 16" xfId="11950" xr:uid="{4F95E25E-207E-486A-8AC3-361E4A586330}"/>
    <cellStyle name="20% - Accent5 11 17" xfId="12562" xr:uid="{61F77326-78D5-4CC5-904B-C9BADF0C3B02}"/>
    <cellStyle name="20% - Accent5 11 18" xfId="13174" xr:uid="{15AADA56-64C1-4528-B84F-9EDB0C63963B}"/>
    <cellStyle name="20% - Accent5 11 19" xfId="13786" xr:uid="{ED32818A-4562-4810-A06B-2CF0C813CE3E}"/>
    <cellStyle name="20% - Accent5 11 2" xfId="3383" xr:uid="{ACE2AFC8-4600-45AB-B5FB-B6E0E912EB5B}"/>
    <cellStyle name="20% - Accent5 11 2 2" xfId="23734" xr:uid="{97112705-7577-4ED4-99A3-20713092D1F0}"/>
    <cellStyle name="20% - Accent5 11 2 3" xfId="19681" xr:uid="{54971A42-A8BE-4A1A-BF8A-322FF0C41D06}"/>
    <cellStyle name="20% - Accent5 11 20" xfId="14398" xr:uid="{EDA91ECD-A95E-4EF6-A926-EAE2F0041157}"/>
    <cellStyle name="20% - Accent5 11 21" xfId="15010" xr:uid="{A53CD976-A9C3-44C2-8C12-EC66040E1AB7}"/>
    <cellStyle name="20% - Accent5 11 22" xfId="15622" xr:uid="{1969C12C-B20A-4419-93D6-943AF0B3C9F0}"/>
    <cellStyle name="20% - Accent5 11 23" xfId="16234" xr:uid="{85C1CA4F-7379-4E8C-BE8D-B84314169C05}"/>
    <cellStyle name="20% - Accent5 11 24" xfId="26794" xr:uid="{872B5C55-4B7F-4374-8895-3700B6CC2E06}"/>
    <cellStyle name="20% - Accent5 11 25" xfId="29527" xr:uid="{6F639BB7-14FA-46DA-881C-10856045B462}"/>
    <cellStyle name="20% - Accent5 11 3" xfId="3994" xr:uid="{0B9A2A6A-37C9-4D52-97AC-5D68A1A0B560}"/>
    <cellStyle name="20% - Accent5 11 3 2" xfId="24346" xr:uid="{EF1DC61D-5588-408B-BB2F-A1C70FED5E7A}"/>
    <cellStyle name="20% - Accent5 11 3 3" xfId="20293" xr:uid="{91C8EE69-452F-4BCC-B0E1-90D20318C5B1}"/>
    <cellStyle name="20% - Accent5 11 4" xfId="4606" xr:uid="{80F671A4-A198-43F0-A720-D6E1AE2D8986}"/>
    <cellStyle name="20% - Accent5 11 4 2" xfId="24958" xr:uid="{5771A2F8-1897-4646-8B5A-C63D500F0F84}"/>
    <cellStyle name="20% - Accent5 11 4 3" xfId="20905" xr:uid="{859615A4-9307-4FED-A16B-04F7A87317D9}"/>
    <cellStyle name="20% - Accent5 11 5" xfId="5218" xr:uid="{F4A38E4E-8791-4A87-8B08-13355F6FAE6C}"/>
    <cellStyle name="20% - Accent5 11 5 2" xfId="25570" xr:uid="{ACFD4AF0-5AED-4A7A-80EE-F30D9FEF9BD0}"/>
    <cellStyle name="20% - Accent5 11 5 3" xfId="21517" xr:uid="{10C8C048-223C-4324-AE26-8F2CC9A298B5}"/>
    <cellStyle name="20% - Accent5 11 6" xfId="5830" xr:uid="{178DC68B-9483-4768-99EF-AA8EF4BDFEFF}"/>
    <cellStyle name="20% - Accent5 11 6 2" xfId="26182" xr:uid="{F505A97C-3268-41ED-9641-F1EBD2E324CC}"/>
    <cellStyle name="20% - Accent5 11 6 3" xfId="22129" xr:uid="{331E4F6E-44AD-4A11-ADCF-04493164F52D}"/>
    <cellStyle name="20% - Accent5 11 7" xfId="6442" xr:uid="{3ACBA66D-4B58-4523-8096-E4BE36CC969B}"/>
    <cellStyle name="20% - Accent5 11 7 2" xfId="19069" xr:uid="{0C67E3C6-13E2-4946-A8B9-A04FAA3925DD}"/>
    <cellStyle name="20% - Accent5 11 8" xfId="7054" xr:uid="{98ADD931-5EBF-4357-85F6-0FADAFAAFBA5}"/>
    <cellStyle name="20% - Accent5 11 8 2" xfId="23123" xr:uid="{E239D6C5-E751-4F9D-A868-FB9255411AF7}"/>
    <cellStyle name="20% - Accent5 11 9" xfId="7666" xr:uid="{09F1A964-E6B2-4A5F-A259-D73E0ED39152}"/>
    <cellStyle name="20% - Accent5 12" xfId="2794" xr:uid="{D48801E4-104D-48B0-9E86-A0DC44B82D80}"/>
    <cellStyle name="20% - Accent5 12 10" xfId="8301" xr:uid="{D6453F3B-5132-4D61-8EEB-53F400910B7B}"/>
    <cellStyle name="20% - Accent5 12 11" xfId="8913" xr:uid="{167294B5-C0B7-4A3C-B942-A2072F6BB06F}"/>
    <cellStyle name="20% - Accent5 12 12" xfId="9525" xr:uid="{3A53E7D6-7839-4B25-8053-9B96DBC8C0AC}"/>
    <cellStyle name="20% - Accent5 12 13" xfId="10137" xr:uid="{47CF729D-61BB-48B2-BBF4-865FBEF5F10C}"/>
    <cellStyle name="20% - Accent5 12 14" xfId="10749" xr:uid="{02237466-A9D9-465B-BE38-71CD840DEDDA}"/>
    <cellStyle name="20% - Accent5 12 15" xfId="11361" xr:uid="{25E68F56-1D2B-42F4-9588-45613D2999D7}"/>
    <cellStyle name="20% - Accent5 12 16" xfId="11973" xr:uid="{D163EAF3-BEF8-4683-9520-19A72E4D9F6B}"/>
    <cellStyle name="20% - Accent5 12 17" xfId="12585" xr:uid="{D55E4DA0-16A6-479C-A8C4-1AEF874CA0E5}"/>
    <cellStyle name="20% - Accent5 12 18" xfId="13197" xr:uid="{8542121B-BF8D-4A4A-B7DC-745E64A718E8}"/>
    <cellStyle name="20% - Accent5 12 19" xfId="13809" xr:uid="{EB308CDC-34F4-4C6D-8105-EE3CBDBC8E7E}"/>
    <cellStyle name="20% - Accent5 12 2" xfId="3405" xr:uid="{54171E93-C165-4F0A-AD72-8626E20B3692}"/>
    <cellStyle name="20% - Accent5 12 2 2" xfId="23757" xr:uid="{770EFF29-CC4D-4AAF-AD58-7F8A8B5380F3}"/>
    <cellStyle name="20% - Accent5 12 2 3" xfId="19704" xr:uid="{878B0E44-B427-4CAA-AC51-3B1EF39A1F2D}"/>
    <cellStyle name="20% - Accent5 12 20" xfId="14421" xr:uid="{3910B254-ED9F-48E1-880D-D8F615D512BC}"/>
    <cellStyle name="20% - Accent5 12 21" xfId="15033" xr:uid="{3C690518-79E9-40AE-8738-CB0A00841130}"/>
    <cellStyle name="20% - Accent5 12 22" xfId="15645" xr:uid="{60DF6455-F897-40B9-B1BB-BA1C0F55ADBE}"/>
    <cellStyle name="20% - Accent5 12 23" xfId="16257" xr:uid="{13FC0A0C-8BC1-43F4-A48C-850F22539F86}"/>
    <cellStyle name="20% - Accent5 12 24" xfId="26817" xr:uid="{59FD83A2-5C2E-423A-832B-BF8198DBED52}"/>
    <cellStyle name="20% - Accent5 12 25" xfId="29580" xr:uid="{B6F8DB86-D588-47F1-903E-9F6B461FEA2A}"/>
    <cellStyle name="20% - Accent5 12 3" xfId="4017" xr:uid="{867FDBA1-115F-4934-B4F9-69E08FF42DC5}"/>
    <cellStyle name="20% - Accent5 12 3 2" xfId="24369" xr:uid="{D17D91D6-BE45-40DD-9DD4-DB66080A3020}"/>
    <cellStyle name="20% - Accent5 12 3 3" xfId="20316" xr:uid="{130DDC7B-09C4-45EC-A828-04DE1946804A}"/>
    <cellStyle name="20% - Accent5 12 4" xfId="4629" xr:uid="{C20D4180-734D-4FA9-B63E-FB1BE3C0ADB8}"/>
    <cellStyle name="20% - Accent5 12 4 2" xfId="24981" xr:uid="{86ECAE7C-BC0E-4E69-89B9-3FAAADC4B452}"/>
    <cellStyle name="20% - Accent5 12 4 3" xfId="20928" xr:uid="{309CAEFC-5414-4500-A6CE-A031386C7489}"/>
    <cellStyle name="20% - Accent5 12 5" xfId="5241" xr:uid="{937C1E7C-5991-4CF5-BE37-AFFD883798E8}"/>
    <cellStyle name="20% - Accent5 12 5 2" xfId="25593" xr:uid="{2D7D97CB-ED60-4D14-A93F-5977F2A6E7F3}"/>
    <cellStyle name="20% - Accent5 12 5 3" xfId="21540" xr:uid="{0840C06D-6D4D-41FE-8F1C-14F2FED4D010}"/>
    <cellStyle name="20% - Accent5 12 6" xfId="5853" xr:uid="{0C337155-686B-496B-9586-D106DF593035}"/>
    <cellStyle name="20% - Accent5 12 6 2" xfId="26205" xr:uid="{1B082F87-0C54-4B7F-9CA0-EFBB86787BE6}"/>
    <cellStyle name="20% - Accent5 12 6 3" xfId="22152" xr:uid="{936BE1A5-5DEE-4A16-BB1A-001A11D76417}"/>
    <cellStyle name="20% - Accent5 12 7" xfId="6465" xr:uid="{E6E56298-9514-4D45-8C53-8527B7B68146}"/>
    <cellStyle name="20% - Accent5 12 7 2" xfId="19092" xr:uid="{6E4C2A27-CA08-44A3-A41B-2DCBD4E66E1F}"/>
    <cellStyle name="20% - Accent5 12 8" xfId="7077" xr:uid="{7D5E4692-29AC-4A0C-A38A-A5C2D7E3E914}"/>
    <cellStyle name="20% - Accent5 12 8 2" xfId="23146" xr:uid="{98D93033-2D3C-490F-98BF-DC29CF2165DD}"/>
    <cellStyle name="20% - Accent5 12 9" xfId="7689" xr:uid="{03976FA2-DC60-4B23-AB58-A28DB0D7CF3B}"/>
    <cellStyle name="20% - Accent5 13" xfId="2817" xr:uid="{F9B1C4FA-84A3-4267-B62D-5A03B6DCC6EA}"/>
    <cellStyle name="20% - Accent5 13 10" xfId="8324" xr:uid="{870DD02C-986E-4EC6-8E76-F785948F1DEF}"/>
    <cellStyle name="20% - Accent5 13 11" xfId="8936" xr:uid="{E52A1B9C-BAAB-48AB-BDCA-AAA7292E1DC3}"/>
    <cellStyle name="20% - Accent5 13 12" xfId="9548" xr:uid="{9DF46E2B-80A2-4A58-B7CC-080D2A2DFCCA}"/>
    <cellStyle name="20% - Accent5 13 13" xfId="10160" xr:uid="{7DAE2D96-28F7-459C-9B49-2D33E25B85B3}"/>
    <cellStyle name="20% - Accent5 13 14" xfId="10772" xr:uid="{5060D604-F710-4F77-B67B-28EB1A346F11}"/>
    <cellStyle name="20% - Accent5 13 15" xfId="11384" xr:uid="{E3A149AC-0F1D-4C43-9F01-95DB5C1C61C6}"/>
    <cellStyle name="20% - Accent5 13 16" xfId="11996" xr:uid="{1D0E33DC-BEB2-49D7-9510-1A272FE259BB}"/>
    <cellStyle name="20% - Accent5 13 17" xfId="12608" xr:uid="{C66A4178-D373-473F-8B2A-ADB09498C35F}"/>
    <cellStyle name="20% - Accent5 13 18" xfId="13220" xr:uid="{D1F908E6-7012-4C57-8EEA-A7856D59D192}"/>
    <cellStyle name="20% - Accent5 13 19" xfId="13832" xr:uid="{28A4B6DE-34E4-4371-9B88-745FEA7046C1}"/>
    <cellStyle name="20% - Accent5 13 2" xfId="3428" xr:uid="{B23FB93B-EC60-43C1-BF69-D47D7E8B030E}"/>
    <cellStyle name="20% - Accent5 13 2 2" xfId="23780" xr:uid="{0690C539-E0A6-4AE6-B506-24A2001D9B88}"/>
    <cellStyle name="20% - Accent5 13 2 3" xfId="19727" xr:uid="{F3E59031-2221-447C-A426-3CE6B3727F15}"/>
    <cellStyle name="20% - Accent5 13 20" xfId="14444" xr:uid="{496B2191-72AC-4791-BE7F-E0409AB50B44}"/>
    <cellStyle name="20% - Accent5 13 21" xfId="15056" xr:uid="{5F7A7B68-CD8C-4CF9-B01D-39733125A8B4}"/>
    <cellStyle name="20% - Accent5 13 22" xfId="15668" xr:uid="{8ABF26BB-0401-477B-9731-DCCB40F88CF5}"/>
    <cellStyle name="20% - Accent5 13 23" xfId="16280" xr:uid="{96ECFA93-6873-4158-87D7-C5BABD239FA0}"/>
    <cellStyle name="20% - Accent5 13 24" xfId="26840" xr:uid="{0909A539-F8E6-46EA-B689-62162BA16D3C}"/>
    <cellStyle name="20% - Accent5 13 25" xfId="29632" xr:uid="{C7A1F327-F8EE-4B57-BF99-1749C3774658}"/>
    <cellStyle name="20% - Accent5 13 3" xfId="4040" xr:uid="{6F8AF081-CDDD-40D7-B85F-F6F1AFF892C0}"/>
    <cellStyle name="20% - Accent5 13 3 2" xfId="24392" xr:uid="{FB374292-F696-4193-9B81-6A39B0CD7462}"/>
    <cellStyle name="20% - Accent5 13 3 3" xfId="20339" xr:uid="{C5E4AA58-B6F5-4570-BD89-0A9C3B35B73A}"/>
    <cellStyle name="20% - Accent5 13 4" xfId="4652" xr:uid="{8A5B3AF7-444F-487D-8979-76FE749A9881}"/>
    <cellStyle name="20% - Accent5 13 4 2" xfId="25004" xr:uid="{1FE802B1-991D-4E04-9FFE-981C2262F5F5}"/>
    <cellStyle name="20% - Accent5 13 4 3" xfId="20951" xr:uid="{5A06CA83-CFAB-4293-8368-93555C88FC3F}"/>
    <cellStyle name="20% - Accent5 13 5" xfId="5264" xr:uid="{4BD6DE09-EEB3-446C-91DA-04E67BB28D87}"/>
    <cellStyle name="20% - Accent5 13 5 2" xfId="25616" xr:uid="{DAB39C7C-053C-4BBC-8DF4-44B9C8BAEA29}"/>
    <cellStyle name="20% - Accent5 13 5 3" xfId="21563" xr:uid="{C25D904C-9E35-4E0C-844C-79C1802598C6}"/>
    <cellStyle name="20% - Accent5 13 6" xfId="5876" xr:uid="{F4DFB129-C649-4190-8068-E98D091FD348}"/>
    <cellStyle name="20% - Accent5 13 6 2" xfId="26228" xr:uid="{9EBA7E65-7197-47A5-8C63-49AC4E6FBE49}"/>
    <cellStyle name="20% - Accent5 13 6 3" xfId="22175" xr:uid="{BC6443CC-ADF4-4B04-97C6-B1AAF8D17018}"/>
    <cellStyle name="20% - Accent5 13 7" xfId="6488" xr:uid="{F5490B7C-44F5-4FF8-B3CB-C47DCD93EAE7}"/>
    <cellStyle name="20% - Accent5 13 7 2" xfId="19115" xr:uid="{0907695C-B67F-4C0E-8E04-13F24D7D5170}"/>
    <cellStyle name="20% - Accent5 13 8" xfId="7100" xr:uid="{946187FC-CAFF-4D62-9973-7E35C3A52169}"/>
    <cellStyle name="20% - Accent5 13 8 2" xfId="23169" xr:uid="{8909767B-6E31-4998-8062-E293203B2EB0}"/>
    <cellStyle name="20% - Accent5 13 9" xfId="7712" xr:uid="{53677F84-0963-4E07-B55E-655A325CC49E}"/>
    <cellStyle name="20% - Accent5 14" xfId="2304" xr:uid="{BC435960-AF90-4CD5-AE56-6B5C1570FDEB}"/>
    <cellStyle name="20% - Accent5 14 2" xfId="18599" xr:uid="{904AB939-919F-4DD1-907A-577A81603D38}"/>
    <cellStyle name="20% - Accent5 14 3" xfId="22653" xr:uid="{AB61B138-B7A3-4B31-8F79-23E50D5D204D}"/>
    <cellStyle name="20% - Accent5 14 4" xfId="17744" xr:uid="{238D46A8-3512-4DE9-AE54-BA46A88D5197}"/>
    <cellStyle name="20% - Accent5 15" xfId="2913" xr:uid="{3BA6689A-257A-4B41-950A-50BF0C243776}"/>
    <cellStyle name="20% - Accent5 15 2" xfId="23264" xr:uid="{328E2418-E2CD-4B7F-9C55-3B8E40F07601}"/>
    <cellStyle name="20% - Accent5 15 3" xfId="19211" xr:uid="{A316CDB7-E6B3-4164-AFBC-0AF8CA9ED7A2}"/>
    <cellStyle name="20% - Accent5 16" xfId="3524" xr:uid="{997EF9C2-66DA-4062-849D-D5F3AB52153F}"/>
    <cellStyle name="20% - Accent5 16 2" xfId="23876" xr:uid="{CF6AA526-4228-4201-8B90-5219EEAAA080}"/>
    <cellStyle name="20% - Accent5 16 3" xfId="19823" xr:uid="{52620779-18CB-4DFA-B731-04FC95997AFF}"/>
    <cellStyle name="20% - Accent5 17" xfId="4136" xr:uid="{BD30636D-AAC2-4127-ACD3-2315429C62EF}"/>
    <cellStyle name="20% - Accent5 17 2" xfId="24488" xr:uid="{94FC6D12-83D6-4472-8278-23D5FB14ADC7}"/>
    <cellStyle name="20% - Accent5 17 3" xfId="20435" xr:uid="{FB6EB33D-35B5-42D6-AD5B-F0316F1F1061}"/>
    <cellStyle name="20% - Accent5 18" xfId="4748" xr:uid="{8AFE4E32-33C9-40D7-B03E-ABA9206C3706}"/>
    <cellStyle name="20% - Accent5 18 2" xfId="25100" xr:uid="{DE05E5C9-07C5-45D6-9238-DEA5C2869313}"/>
    <cellStyle name="20% - Accent5 18 3" xfId="21047" xr:uid="{935E69AC-24DD-48DA-A47D-474EF2F36244}"/>
    <cellStyle name="20% - Accent5 19" xfId="5360" xr:uid="{71DB66D1-36A9-4427-B2D7-3903F58EC9EF}"/>
    <cellStyle name="20% - Accent5 19 2" xfId="25712" xr:uid="{72FCC68B-4AE7-4F38-A5A2-D986320ACEB4}"/>
    <cellStyle name="20% - Accent5 19 3" xfId="21659" xr:uid="{B24D9C5E-C339-45CC-B013-215F351E2D28}"/>
    <cellStyle name="20% - Accent5 2" xfId="156" xr:uid="{E1A0DE60-5380-4252-862F-7E596B258DB2}"/>
    <cellStyle name="20% - Accent5 2 10" xfId="6605" xr:uid="{547ABE0A-EC32-4F55-A9FE-8BC56A56F8F9}"/>
    <cellStyle name="20% - Accent5 2 10 2" xfId="17765" xr:uid="{E7248C8F-DA2D-43D0-A859-324131CFFD24}"/>
    <cellStyle name="20% - Accent5 2 11" xfId="7217" xr:uid="{E6216625-6E48-4CA8-B345-6CFCA108C17B}"/>
    <cellStyle name="20% - Accent5 2 11 2" xfId="18239" xr:uid="{B7F1D0CF-00F6-435C-82B4-97DF730D1176}"/>
    <cellStyle name="20% - Accent5 2 12" xfId="7829" xr:uid="{7F8FEB5E-36A7-4F47-A168-DA0172FFB3BC}"/>
    <cellStyle name="20% - Accent5 2 12 2" xfId="22292" xr:uid="{59B9A8FC-7C3A-4600-9E68-59B96B2AE6BE}"/>
    <cellStyle name="20% - Accent5 2 13" xfId="8441" xr:uid="{21509C74-9E23-4250-A1E8-652C9B627185}"/>
    <cellStyle name="20% - Accent5 2 14" xfId="9053" xr:uid="{FFFD9B5F-D359-4AE8-B6FF-7E96ED970253}"/>
    <cellStyle name="20% - Accent5 2 15" xfId="9665" xr:uid="{0D8228FE-3CC6-408A-9597-F58680F47DC6}"/>
    <cellStyle name="20% - Accent5 2 16" xfId="10277" xr:uid="{18DBE837-075C-4998-9FA3-213CDD07EB83}"/>
    <cellStyle name="20% - Accent5 2 17" xfId="10889" xr:uid="{35A240DF-AE8A-4BC4-93F3-60F85676FC4E}"/>
    <cellStyle name="20% - Accent5 2 18" xfId="11501" xr:uid="{C8149F0A-49DF-4C2D-8774-AFDF5F567244}"/>
    <cellStyle name="20% - Accent5 2 19" xfId="12113" xr:uid="{F195D29E-D1AC-4B62-906F-203968945543}"/>
    <cellStyle name="20% - Accent5 2 2" xfId="1001" xr:uid="{7B43DC7E-DEE7-4A01-99F9-19D0437206B7}"/>
    <cellStyle name="20% - Accent5 2 2 10" xfId="7408" xr:uid="{34F489EA-B3F4-4B1E-9416-6371DDF13485}"/>
    <cellStyle name="20% - Accent5 2 2 11" xfId="8020" xr:uid="{79322839-C80C-47AF-8CC3-6C4586349457}"/>
    <cellStyle name="20% - Accent5 2 2 12" xfId="8632" xr:uid="{394F2691-4527-44DE-8FB3-609576C13AB8}"/>
    <cellStyle name="20% - Accent5 2 2 13" xfId="9244" xr:uid="{91A53047-CD7C-4F2C-BE94-588F2CFC7152}"/>
    <cellStyle name="20% - Accent5 2 2 14" xfId="9856" xr:uid="{5ED0532A-0027-4EDF-87B7-1962DA03AA70}"/>
    <cellStyle name="20% - Accent5 2 2 15" xfId="10468" xr:uid="{D0734D79-ACA3-4283-B212-3A2C755C4ED6}"/>
    <cellStyle name="20% - Accent5 2 2 16" xfId="11080" xr:uid="{D031F554-327F-425C-A493-AFC858A8C1AC}"/>
    <cellStyle name="20% - Accent5 2 2 17" xfId="11692" xr:uid="{0431DC3D-DC8E-4FE1-8C9B-5886DC62305B}"/>
    <cellStyle name="20% - Accent5 2 2 18" xfId="12304" xr:uid="{A5294857-5576-4A0F-8728-B498172CDEB1}"/>
    <cellStyle name="20% - Accent5 2 2 19" xfId="12916" xr:uid="{078C5CFF-7EEC-45F9-96B0-0A3A78962576}"/>
    <cellStyle name="20% - Accent5 2 2 2" xfId="2515" xr:uid="{FD3E9DEC-4108-4FAD-9F77-C69C3FDC5876}"/>
    <cellStyle name="20% - Accent5 2 2 2 2" xfId="18811" xr:uid="{3D1AE792-7BCC-4336-8039-30B39B704542}"/>
    <cellStyle name="20% - Accent5 2 2 2 3" xfId="22865" xr:uid="{43C6101D-8BED-4235-B6DA-02F28766209F}"/>
    <cellStyle name="20% - Accent5 2 2 2 4" xfId="17576" xr:uid="{07E17DED-E2FC-420E-B539-E03C535C5914}"/>
    <cellStyle name="20% - Accent5 2 2 2 5" xfId="29101" xr:uid="{BEFA7F48-7F9F-4AEB-A02A-803C7F9675B7}"/>
    <cellStyle name="20% - Accent5 2 2 20" xfId="13528" xr:uid="{8F3BE9DF-5789-46D0-BD34-A15A96F16E60}"/>
    <cellStyle name="20% - Accent5 2 2 21" xfId="14140" xr:uid="{21AF32DB-A865-4B20-B715-4A86A94C0439}"/>
    <cellStyle name="20% - Accent5 2 2 22" xfId="14752" xr:uid="{424160A0-7501-4D77-82E0-FC22804434A3}"/>
    <cellStyle name="20% - Accent5 2 2 23" xfId="15364" xr:uid="{C484A50C-842A-45EC-8DA0-29D9348DBB9C}"/>
    <cellStyle name="20% - Accent5 2 2 24" xfId="15976" xr:uid="{EB1A0D70-8D69-44F0-8AAD-F9E07B786DB1}"/>
    <cellStyle name="20% - Accent5 2 2 25" xfId="26536" xr:uid="{4DA84D6B-0B11-4C0B-BBA6-EFA2754B8C1B}"/>
    <cellStyle name="20% - Accent5 2 2 26" xfId="27098" xr:uid="{6B79D4E9-67B0-4F1C-9001-EED2188A164E}"/>
    <cellStyle name="20% - Accent5 2 2 26 2" xfId="28967" xr:uid="{2EB736F9-B1C5-4B31-A0AE-2FF0843CCD7D}"/>
    <cellStyle name="20% - Accent5 2 2 27" xfId="2135" xr:uid="{CDA29651-364B-40FC-B02D-5163DDEEECB6}"/>
    <cellStyle name="20% - Accent5 2 2 28" xfId="30129" xr:uid="{3D906032-E194-4923-AD9E-4E53C14EEB6D}"/>
    <cellStyle name="20% - Accent5 2 2 3" xfId="3125" xr:uid="{4574864A-B197-4492-8CD2-C34CF9F544AE}"/>
    <cellStyle name="20% - Accent5 2 2 3 2" xfId="19423" xr:uid="{E1A0A24B-59ED-4108-82DF-CF22C8DEF8FE}"/>
    <cellStyle name="20% - Accent5 2 2 3 3" xfId="23476" xr:uid="{1780F412-F88A-4126-B319-B7190B11A09C}"/>
    <cellStyle name="20% - Accent5 2 2 3 4" xfId="17956" xr:uid="{C522C093-1632-47D5-96E3-C1FE9C2D579E}"/>
    <cellStyle name="20% - Accent5 2 2 4" xfId="3736" xr:uid="{AE4F2C50-14A6-4C72-AD95-C00237609573}"/>
    <cellStyle name="20% - Accent5 2 2 4 2" xfId="24088" xr:uid="{6E4E84F5-AA97-4AB3-8BAB-491636D2D02F}"/>
    <cellStyle name="20% - Accent5 2 2 4 3" xfId="20035" xr:uid="{4FE6ADAC-CDE9-47B3-B021-34C5C2556977}"/>
    <cellStyle name="20% - Accent5 2 2 5" xfId="4348" xr:uid="{7F42F698-B0DD-417A-83AA-51AA88903AA2}"/>
    <cellStyle name="20% - Accent5 2 2 5 2" xfId="24700" xr:uid="{29A9612D-D59A-4C33-9D89-336CF0DA46B9}"/>
    <cellStyle name="20% - Accent5 2 2 5 3" xfId="20647" xr:uid="{0C78F865-751B-4735-B8F3-DF2BE196524C}"/>
    <cellStyle name="20% - Accent5 2 2 6" xfId="4960" xr:uid="{9F3D37A1-8B81-416A-B7E5-1CED2D30530E}"/>
    <cellStyle name="20% - Accent5 2 2 6 2" xfId="25312" xr:uid="{FDD7218B-6842-4AF2-91D4-1BF647900E81}"/>
    <cellStyle name="20% - Accent5 2 2 6 3" xfId="21259" xr:uid="{22CF647A-AF53-4F7A-A409-FDC2A1FA7592}"/>
    <cellStyle name="20% - Accent5 2 2 7" xfId="5572" xr:uid="{10C60AC6-3038-4824-8793-4D4EF9ED9DAA}"/>
    <cellStyle name="20% - Accent5 2 2 7 2" xfId="25924" xr:uid="{8B2763F8-C800-4DF1-8C4F-EF111B4BABB6}"/>
    <cellStyle name="20% - Accent5 2 2 7 3" xfId="21871" xr:uid="{53243DF9-156F-4881-BB9F-9219B826BEEB}"/>
    <cellStyle name="20% - Accent5 2 2 8" xfId="6184" xr:uid="{EBE7DD0F-C944-418D-8CBC-AA33F283F302}"/>
    <cellStyle name="20% - Accent5 2 2 8 2" xfId="18430" xr:uid="{623423FA-6488-4DF7-B5D7-BBCDFD72867F}"/>
    <cellStyle name="20% - Accent5 2 2 9" xfId="6796" xr:uid="{8E90C571-DF9A-4F0F-AFED-9860A2C0AB1D}"/>
    <cellStyle name="20% - Accent5 2 2 9 2" xfId="22483" xr:uid="{570BF73A-42DA-41DD-B359-65AAE2042DC0}"/>
    <cellStyle name="20% - Accent5 2 20" xfId="12725" xr:uid="{392E035C-9BAF-4BA2-A7B3-C1A5198500EF}"/>
    <cellStyle name="20% - Accent5 2 21" xfId="13337" xr:uid="{1C9A4CCF-527E-4BE4-B41C-DFD5D35FE1AC}"/>
    <cellStyle name="20% - Accent5 2 22" xfId="13949" xr:uid="{EFA51EFF-9141-487C-AD1A-7BC322E125D4}"/>
    <cellStyle name="20% - Accent5 2 23" xfId="14561" xr:uid="{14FCFC6C-BA4E-459D-BDE3-7A597CAC8FD2}"/>
    <cellStyle name="20% - Accent5 2 24" xfId="15173" xr:uid="{FBEC77C3-8E6A-4BFA-90B8-4E8B8B4B7D8C}"/>
    <cellStyle name="20% - Accent5 2 25" xfId="15785" xr:uid="{6A423345-FD09-40C7-A77D-EB3B7B5F8B3D}"/>
    <cellStyle name="20% - Accent5 2 26" xfId="26345" xr:uid="{DEE14D4F-9A3C-4E86-B495-CC0AEE1B716B}"/>
    <cellStyle name="20% - Accent5 2 27" xfId="26923" xr:uid="{6F9BD8DD-2EF6-4AA1-B3F1-57155F0FB485}"/>
    <cellStyle name="20% - Accent5 2 27 2" xfId="28920" xr:uid="{22C23B9B-D8A3-428D-8486-9970B75A4D77}"/>
    <cellStyle name="20% - Accent5 2 28" xfId="1942" xr:uid="{546B93B7-29E8-4D51-AC1B-46211A54B4F4}"/>
    <cellStyle name="20% - Accent5 2 29" xfId="29897" xr:uid="{E8ED3500-426C-4295-B33C-74A1B7889F9D}"/>
    <cellStyle name="20% - Accent5 2 3" xfId="2325" xr:uid="{6A00A522-70A3-47B2-850D-AC8D7F08065B}"/>
    <cellStyle name="20% - Accent5 2 3 2" xfId="18620" xr:uid="{78D6027B-DE37-4F57-8D24-AE257E2E84D8}"/>
    <cellStyle name="20% - Accent5 2 3 3" xfId="22674" xr:uid="{D5E466C3-78F2-4CB9-AAB8-720693D151DA}"/>
    <cellStyle name="20% - Accent5 2 3 4" xfId="16377" xr:uid="{B8EEA0BA-1EF8-4BC2-9765-B7715CFB0472}"/>
    <cellStyle name="20% - Accent5 2 3 5" xfId="29064" xr:uid="{A777E16D-ADAF-4B60-B995-5EE2312F8899}"/>
    <cellStyle name="20% - Accent5 2 4" xfId="2934" xr:uid="{8E1A1E88-5A7F-4CFB-86D1-B33542928430}"/>
    <cellStyle name="20% - Accent5 2 4 2" xfId="19232" xr:uid="{0F8488E1-36CC-4918-974B-4966797CE8FC}"/>
    <cellStyle name="20% - Accent5 2 4 3" xfId="23285" xr:uid="{A2CCE9E8-73E7-4450-A8A3-771FDD0338FE}"/>
    <cellStyle name="20% - Accent5 2 4 4" xfId="16546" xr:uid="{D65D73D3-BEBB-497C-ADC7-AFCB1CC195AE}"/>
    <cellStyle name="20% - Accent5 2 4 5" xfId="29031" xr:uid="{8C62DCDA-CD56-48ED-8B97-789C015B1C5D}"/>
    <cellStyle name="20% - Accent5 2 5" xfId="3545" xr:uid="{CB75A006-EF99-4439-8299-DDF59EE1E72F}"/>
    <cellStyle name="20% - Accent5 2 5 2" xfId="19844" xr:uid="{16C3460C-AA55-40FB-9D66-B76740F401F1}"/>
    <cellStyle name="20% - Accent5 2 5 3" xfId="23897" xr:uid="{9C51CA20-F217-4784-9315-6A024CF4B146}"/>
    <cellStyle name="20% - Accent5 2 5 4" xfId="16715" xr:uid="{228305B8-C6BE-40F7-9483-D3AEB242FFCE}"/>
    <cellStyle name="20% - Accent5 2 5 5" xfId="29249" xr:uid="{4C1EF9C4-D22A-482F-B5A2-3121DA888471}"/>
    <cellStyle name="20% - Accent5 2 6" xfId="4157" xr:uid="{A603C5EC-19B2-46BA-9832-B5E90BB69A46}"/>
    <cellStyle name="20% - Accent5 2 6 2" xfId="20456" xr:uid="{7D25D69E-67C7-4FA1-B518-23ABCFEE3529}"/>
    <cellStyle name="20% - Accent5 2 6 3" xfId="24509" xr:uid="{D01EE724-A080-4EBF-BDE1-FC85361066D8}"/>
    <cellStyle name="20% - Accent5 2 6 4" xfId="16884" xr:uid="{56B12D56-5382-4108-AD45-91777316375A}"/>
    <cellStyle name="20% - Accent5 2 7" xfId="4769" xr:uid="{44B17F01-B7AE-49BD-B2DC-56FABFD3162F}"/>
    <cellStyle name="20% - Accent5 2 7 2" xfId="21068" xr:uid="{BB90D056-5021-4D46-AC37-7626CCE8CF36}"/>
    <cellStyle name="20% - Accent5 2 7 3" xfId="25121" xr:uid="{9EE246F7-7DB1-4D21-97D0-C7E27C5A4EDA}"/>
    <cellStyle name="20% - Accent5 2 7 4" xfId="17053" xr:uid="{A7FA93E5-0052-45E5-B97E-A1A2CF5A4C09}"/>
    <cellStyle name="20% - Accent5 2 8" xfId="5381" xr:uid="{786FEFE0-654A-400F-95DF-0BEA365FF563}"/>
    <cellStyle name="20% - Accent5 2 8 2" xfId="21680" xr:uid="{A1F13195-FA68-4C70-8C5E-24EABEFC8BF3}"/>
    <cellStyle name="20% - Accent5 2 8 3" xfId="25733" xr:uid="{4EC95A51-7509-408B-AE69-13000A6B7555}"/>
    <cellStyle name="20% - Accent5 2 8 4" xfId="17222" xr:uid="{032F2DF2-6000-43E9-9875-098059F155C7}"/>
    <cellStyle name="20% - Accent5 2 9" xfId="5993" xr:uid="{36DD071C-7481-4BF6-A810-19100A304CD2}"/>
    <cellStyle name="20% - Accent5 2 9 2" xfId="17394" xr:uid="{6D523857-86B2-4109-8DB6-BFA424762B3E}"/>
    <cellStyle name="20% - Accent5 20" xfId="5972" xr:uid="{F8215D90-1803-4F8C-81E5-A02B796D7BBE}"/>
    <cellStyle name="20% - Accent5 20 2" xfId="18218" xr:uid="{44F45CEC-B5F6-4A60-A24A-0357E6E760FD}"/>
    <cellStyle name="20% - Accent5 21" xfId="6584" xr:uid="{AFFEE347-7440-45F3-9FDA-4165C5E1C0CB}"/>
    <cellStyle name="20% - Accent5 21 2" xfId="22271" xr:uid="{B00AE3FB-A83E-48DA-94B9-EAA8A2912209}"/>
    <cellStyle name="20% - Accent5 22" xfId="7196" xr:uid="{A59F7DC5-20B1-44AC-85D1-3056E3F0EE19}"/>
    <cellStyle name="20% - Accent5 23" xfId="7808" xr:uid="{B88D7400-6555-49A5-972C-648A167ADB94}"/>
    <cellStyle name="20% - Accent5 24" xfId="8420" xr:uid="{3A9F6379-F1DC-4AF8-87B8-B5018ED4FFC7}"/>
    <cellStyle name="20% - Accent5 25" xfId="9032" xr:uid="{CA3CB2AD-670D-412D-82EC-1932991A1CF9}"/>
    <cellStyle name="20% - Accent5 26" xfId="9644" xr:uid="{D4B40CA7-FC03-483B-8941-D564F3FB3C52}"/>
    <cellStyle name="20% - Accent5 27" xfId="10256" xr:uid="{5791F9E5-4511-4C5B-9A12-BF4D3105A2C9}"/>
    <cellStyle name="20% - Accent5 28" xfId="10868" xr:uid="{4DBE1E95-03C8-4A20-B082-78201BE39ADB}"/>
    <cellStyle name="20% - Accent5 29" xfId="11480" xr:uid="{B2AF2F1C-08AC-4B11-9F2E-3DF5C49C1927}"/>
    <cellStyle name="20% - Accent5 3" xfId="995" xr:uid="{8790C2B3-9DDB-41B2-AE39-733315B006D1}"/>
    <cellStyle name="20% - Accent5 3 10" xfId="7387" xr:uid="{881F7FC6-81CD-456F-B00F-3D5504FA7107}"/>
    <cellStyle name="20% - Accent5 3 11" xfId="7999" xr:uid="{AAE07CBA-2C67-4D7E-A064-D6E6CDF83304}"/>
    <cellStyle name="20% - Accent5 3 12" xfId="8611" xr:uid="{45C1F7AB-16D9-4481-8887-8BFA52C028E5}"/>
    <cellStyle name="20% - Accent5 3 13" xfId="9223" xr:uid="{96BB5395-79F2-4906-934D-CAB241CFC019}"/>
    <cellStyle name="20% - Accent5 3 14" xfId="9835" xr:uid="{679CBA83-54DE-4378-9D10-89509D9A10EA}"/>
    <cellStyle name="20% - Accent5 3 15" xfId="10447" xr:uid="{3300F6DC-E1C7-423A-BCC7-6E5E399D80B8}"/>
    <cellStyle name="20% - Accent5 3 16" xfId="11059" xr:uid="{74DAD8DD-497D-4F75-AC83-3DD37AF6317D}"/>
    <cellStyle name="20% - Accent5 3 17" xfId="11671" xr:uid="{93E17BCB-6B60-4E2E-9136-7565918D0ACE}"/>
    <cellStyle name="20% - Accent5 3 18" xfId="12283" xr:uid="{D247E610-7378-4255-9AE8-7C0EBCC8BD8B}"/>
    <cellStyle name="20% - Accent5 3 19" xfId="12895" xr:uid="{DD11E07E-4073-4D21-9982-D3B7E8E75B97}"/>
    <cellStyle name="20% - Accent5 3 2" xfId="2495" xr:uid="{4454B93E-E674-453F-8C8C-6C5D14030357}"/>
    <cellStyle name="20% - Accent5 3 2 2" xfId="18790" xr:uid="{4938A826-98C8-4C80-A9EC-1206F2710871}"/>
    <cellStyle name="20% - Accent5 3 2 3" xfId="22844" xr:uid="{024550DF-C685-49E9-9D98-47B4194107DF}"/>
    <cellStyle name="20% - Accent5 3 2 4" xfId="17558" xr:uid="{9BBFA83B-F162-406E-B22D-67CEE69BB006}"/>
    <cellStyle name="20% - Accent5 3 20" xfId="13507" xr:uid="{FC5AFD58-7D34-4349-B902-6B407B6BDB64}"/>
    <cellStyle name="20% - Accent5 3 21" xfId="14119" xr:uid="{937E2544-59A4-4A86-A27B-B93BECD75FF3}"/>
    <cellStyle name="20% - Accent5 3 22" xfId="14731" xr:uid="{2AC67E7D-7B3A-4B67-BC90-F67C9673B8E3}"/>
    <cellStyle name="20% - Accent5 3 23" xfId="15343" xr:uid="{1AC70CC2-DB4C-4C84-B925-6C07639619C6}"/>
    <cellStyle name="20% - Accent5 3 24" xfId="15955" xr:uid="{4E601DD3-75C1-4DD2-B411-CC6C28FD8F08}"/>
    <cellStyle name="20% - Accent5 3 25" xfId="26515" xr:uid="{8F762FCA-5ED5-4C00-AE4F-D1BFB4FF2735}"/>
    <cellStyle name="20% - Accent5 3 26" xfId="27099" xr:uid="{9F3CFDEC-9A46-4931-9785-5F189ADB005E}"/>
    <cellStyle name="20% - Accent5 3 26 2" xfId="29018" xr:uid="{464668D5-4874-4E25-BDC9-2F85239DCE19}"/>
    <cellStyle name="20% - Accent5 3 27" xfId="2114" xr:uid="{F01DC3BE-881E-408F-B9B3-2E79233DB60A}"/>
    <cellStyle name="20% - Accent5 3 3" xfId="3104" xr:uid="{B5A3D0DA-6220-4224-9BC4-5087C8074941}"/>
    <cellStyle name="20% - Accent5 3 3 2" xfId="19402" xr:uid="{46F70101-C9D3-41E0-9D2B-55DFF7C8892C}"/>
    <cellStyle name="20% - Accent5 3 3 3" xfId="23455" xr:uid="{AE714238-2461-461D-AAF3-E46DA6F25B77}"/>
    <cellStyle name="20% - Accent5 3 3 4" xfId="17935" xr:uid="{D6424082-322E-4C10-A98E-7D8777E96D2F}"/>
    <cellStyle name="20% - Accent5 3 4" xfId="3715" xr:uid="{6374CC70-ACE6-4251-B5BD-84E294AE7B4A}"/>
    <cellStyle name="20% - Accent5 3 4 2" xfId="24067" xr:uid="{EF62A4F0-063C-4B10-903C-973FB0679034}"/>
    <cellStyle name="20% - Accent5 3 4 3" xfId="20014" xr:uid="{2927D4B5-1CBC-423C-B035-DA9EB8332DD9}"/>
    <cellStyle name="20% - Accent5 3 5" xfId="4327" xr:uid="{F542DE91-86B7-4565-95A6-B4247FC1AC32}"/>
    <cellStyle name="20% - Accent5 3 5 2" xfId="24679" xr:uid="{2196DD50-86B3-4DDC-8931-755D755093F7}"/>
    <cellStyle name="20% - Accent5 3 5 3" xfId="20626" xr:uid="{BD705F69-0005-420D-A742-A3366E92D1F7}"/>
    <cellStyle name="20% - Accent5 3 6" xfId="4939" xr:uid="{397F660C-6200-4086-A690-F3E3DF1D3729}"/>
    <cellStyle name="20% - Accent5 3 6 2" xfId="25291" xr:uid="{C1AC11B9-68C7-412D-AC35-573E4781E101}"/>
    <cellStyle name="20% - Accent5 3 6 3" xfId="21238" xr:uid="{9A08B7D7-EAB7-4CB5-9AFF-69F9DB642814}"/>
    <cellStyle name="20% - Accent5 3 7" xfId="5551" xr:uid="{900AE463-477D-4A12-99EE-EF8E99F8516A}"/>
    <cellStyle name="20% - Accent5 3 7 2" xfId="25903" xr:uid="{844C2A30-29C0-4E7D-AE0D-36789A0993F7}"/>
    <cellStyle name="20% - Accent5 3 7 3" xfId="21850" xr:uid="{94EEF4B0-165A-4990-86BF-A94B1EBE0759}"/>
    <cellStyle name="20% - Accent5 3 8" xfId="6163" xr:uid="{B0BCBC8D-526E-4A75-B12D-470764325D41}"/>
    <cellStyle name="20% - Accent5 3 8 2" xfId="18409" xr:uid="{A7A8FA1A-D21B-4C94-AE7C-93CC6C3F8CAB}"/>
    <cellStyle name="20% - Accent5 3 9" xfId="6775" xr:uid="{6FBC69ED-53DB-4DF6-8E6A-61CF4EBBFA1F}"/>
    <cellStyle name="20% - Accent5 3 9 2" xfId="22462" xr:uid="{BC483385-BB7B-4B22-A4C2-C33D1C0A1109}"/>
    <cellStyle name="20% - Accent5 30" xfId="12092" xr:uid="{A0673B20-914A-4588-81A0-24AA2DF6128F}"/>
    <cellStyle name="20% - Accent5 31" xfId="12704" xr:uid="{1E2236AB-8685-4FC9-AD2D-15EF54B9D931}"/>
    <cellStyle name="20% - Accent5 32" xfId="13316" xr:uid="{4E015442-8849-468D-850E-27A987BE0D45}"/>
    <cellStyle name="20% - Accent5 33" xfId="13928" xr:uid="{547E6ECD-2D43-4C28-B32D-3F573C508D6C}"/>
    <cellStyle name="20% - Accent5 34" xfId="14540" xr:uid="{E6CC1ACE-0624-4C7B-B100-A1B36607DC59}"/>
    <cellStyle name="20% - Accent5 35" xfId="15152" xr:uid="{351AA0D0-021E-4CB7-A4BB-37106E4400FF}"/>
    <cellStyle name="20% - Accent5 36" xfId="15764" xr:uid="{6318F400-C990-4619-9638-FFE9FEFA3CEF}"/>
    <cellStyle name="20% - Accent5 37" xfId="26324" xr:uid="{4E5842C8-D643-4912-B92B-F95F85AD1147}"/>
    <cellStyle name="20% - Accent5 38" xfId="1786" xr:uid="{A82F3782-CDB5-4D35-B04E-C91645A97867}"/>
    <cellStyle name="20% - Accent5 39" xfId="27497" xr:uid="{6BFF983D-4713-4424-9100-D013DB8911AA}"/>
    <cellStyle name="20% - Accent5 4" xfId="1409" xr:uid="{8FF6F7C8-AE43-4ED9-B6D5-F4DA954FA322}"/>
    <cellStyle name="20% - Accent5 4 10" xfId="8117" xr:uid="{DEB8A9FA-334D-4906-AC5B-8EF673E99742}"/>
    <cellStyle name="20% - Accent5 4 11" xfId="8729" xr:uid="{25D61B52-0C33-4D06-A0E6-A3CDA99E8CE2}"/>
    <cellStyle name="20% - Accent5 4 12" xfId="9341" xr:uid="{B1B5276F-5787-48F4-9FE7-A9F1A32CA503}"/>
    <cellStyle name="20% - Accent5 4 13" xfId="9953" xr:uid="{9944AA7E-8986-4F20-84A9-55C7EC088FE1}"/>
    <cellStyle name="20% - Accent5 4 14" xfId="10565" xr:uid="{AF571F8A-C490-4D34-847E-A03ACFC80C83}"/>
    <cellStyle name="20% - Accent5 4 15" xfId="11177" xr:uid="{14F116FA-1AAC-4BBC-B522-52355C307335}"/>
    <cellStyle name="20% - Accent5 4 16" xfId="11789" xr:uid="{2B28B33A-4041-4B09-8019-1654C2018EB1}"/>
    <cellStyle name="20% - Accent5 4 17" xfId="12401" xr:uid="{0DB798A6-134A-43A8-8712-107DCDFC99F1}"/>
    <cellStyle name="20% - Accent5 4 18" xfId="13013" xr:uid="{A0088A02-E0F8-4FE7-9C5A-B8CB858C2793}"/>
    <cellStyle name="20% - Accent5 4 19" xfId="13625" xr:uid="{4A0DB60E-8CF3-4502-9B8E-43B69150806F}"/>
    <cellStyle name="20% - Accent5 4 2" xfId="3222" xr:uid="{CFB224BC-24F3-4C49-A45C-FE358A653161}"/>
    <cellStyle name="20% - Accent5 4 2 2" xfId="19520" xr:uid="{FBBFFE5C-8179-4038-95E7-6BDA83AB7393}"/>
    <cellStyle name="20% - Accent5 4 2 3" xfId="23573" xr:uid="{4F953CD5-20C7-4574-AACA-BCD3BFB17093}"/>
    <cellStyle name="20% - Accent5 4 2 4" xfId="18050" xr:uid="{25290D25-C8BD-4376-A5D4-5E93ED161CEB}"/>
    <cellStyle name="20% - Accent5 4 20" xfId="14237" xr:uid="{BF7B57DB-F2AC-47D3-924B-B3D72F2833D5}"/>
    <cellStyle name="20% - Accent5 4 21" xfId="14849" xr:uid="{546926F1-E528-4953-9256-6DA7DF19D429}"/>
    <cellStyle name="20% - Accent5 4 22" xfId="15461" xr:uid="{C072B0DD-BBA4-495E-9822-58102B36DEE0}"/>
    <cellStyle name="20% - Accent5 4 23" xfId="16073" xr:uid="{C2C7D8B8-BA08-4714-834C-4BC4E161A372}"/>
    <cellStyle name="20% - Accent5 4 24" xfId="26633" xr:uid="{5FFAF52C-7F86-4B00-93E0-0963EDF8DC21}"/>
    <cellStyle name="20% - Accent5 4 25" xfId="29056" xr:uid="{68F04C86-749B-4C3C-97AD-042D4C37ED05}"/>
    <cellStyle name="20% - Accent5 4 26" xfId="28664" xr:uid="{B2945814-94CC-45AB-A85B-1780517F2ED0}"/>
    <cellStyle name="20% - Accent5 4 27" xfId="2612" xr:uid="{1BADD8A7-CBD2-4710-9EA5-2E16B07761EA}"/>
    <cellStyle name="20% - Accent5 4 3" xfId="3833" xr:uid="{2C75DF7A-9669-47F9-B073-41AE335715D8}"/>
    <cellStyle name="20% - Accent5 4 3 2" xfId="24185" xr:uid="{42108E80-91F0-4A33-B243-788285F1AA32}"/>
    <cellStyle name="20% - Accent5 4 3 3" xfId="20132" xr:uid="{316290C8-1107-4D7D-97DC-FDABAA35995E}"/>
    <cellStyle name="20% - Accent5 4 4" xfId="4445" xr:uid="{7E463A55-8203-42BB-8230-13F3140AC505}"/>
    <cellStyle name="20% - Accent5 4 4 2" xfId="24797" xr:uid="{DC98A98B-EBDC-46AC-AFCF-804E86ED0352}"/>
    <cellStyle name="20% - Accent5 4 4 3" xfId="20744" xr:uid="{F11C89CA-8289-463F-B065-B6C52F7A12ED}"/>
    <cellStyle name="20% - Accent5 4 5" xfId="5057" xr:uid="{381B5C65-77E1-47FC-8016-E0CB7C14E41F}"/>
    <cellStyle name="20% - Accent5 4 5 2" xfId="25409" xr:uid="{E1B2234A-A01C-4138-8EBB-ACEBEFFBDB8D}"/>
    <cellStyle name="20% - Accent5 4 5 3" xfId="21356" xr:uid="{BA88A99E-5D05-4371-AEE0-D28DF8A47353}"/>
    <cellStyle name="20% - Accent5 4 6" xfId="5669" xr:uid="{6715EE4B-1806-4E8D-A8E2-A878CD5474C0}"/>
    <cellStyle name="20% - Accent5 4 6 2" xfId="26021" xr:uid="{217C0AF1-1511-432B-A6E5-0574DE7A5495}"/>
    <cellStyle name="20% - Accent5 4 6 3" xfId="21968" xr:uid="{4434733A-D959-480D-B9F9-9F4549479E46}"/>
    <cellStyle name="20% - Accent5 4 7" xfId="6281" xr:uid="{434544C1-E064-4280-8CA0-9B2E52AE5270}"/>
    <cellStyle name="20% - Accent5 4 7 2" xfId="18908" xr:uid="{36980E8A-7B2F-4DE9-B79D-49BA0C072633}"/>
    <cellStyle name="20% - Accent5 4 8" xfId="6893" xr:uid="{35D3F526-1BB6-4187-81F1-F6B522DA8DC0}"/>
    <cellStyle name="20% - Accent5 4 8 2" xfId="22962" xr:uid="{2C387344-92F3-4871-A9E5-5CACF92EEB0A}"/>
    <cellStyle name="20% - Accent5 4 9" xfId="7505" xr:uid="{6049F5FC-1230-41EA-AA66-BA0DF82C86B5}"/>
    <cellStyle name="20% - Accent5 40" xfId="27531" xr:uid="{514E7C42-C24F-4AA2-A942-019E4918B998}"/>
    <cellStyle name="20% - Accent5 5" xfId="1502" xr:uid="{302199D7-2A6A-4908-AF9A-C7229DDCFA35}"/>
    <cellStyle name="20% - Accent5 5 10" xfId="8140" xr:uid="{B615FD2A-7B3F-46DB-B729-D76399E04D40}"/>
    <cellStyle name="20% - Accent5 5 11" xfId="8752" xr:uid="{B1C9AABB-EBF9-4101-80CB-F78C6E579830}"/>
    <cellStyle name="20% - Accent5 5 12" xfId="9364" xr:uid="{AC90A2C6-81B7-4A68-9845-E7F842AB5B74}"/>
    <cellStyle name="20% - Accent5 5 13" xfId="9976" xr:uid="{4B440F5A-A042-41AD-A4C3-BB0673A788C5}"/>
    <cellStyle name="20% - Accent5 5 14" xfId="10588" xr:uid="{DC73C76F-6628-4683-A4F5-E97819A53DCA}"/>
    <cellStyle name="20% - Accent5 5 15" xfId="11200" xr:uid="{FE0480AF-6115-4E40-81C5-0B51FC65CC2A}"/>
    <cellStyle name="20% - Accent5 5 16" xfId="11812" xr:uid="{0B25F72B-CFAA-4F92-941B-606BDC1E4968}"/>
    <cellStyle name="20% - Accent5 5 17" xfId="12424" xr:uid="{8D45CFA6-D509-4C3D-8F6D-CDE5174A9991}"/>
    <cellStyle name="20% - Accent5 5 18" xfId="13036" xr:uid="{8DD5A8AD-0FA2-463C-B5EA-D93CA4F4C09D}"/>
    <cellStyle name="20% - Accent5 5 19" xfId="13648" xr:uid="{E417BF48-1C62-48B5-BEB7-B555C41FE372}"/>
    <cellStyle name="20% - Accent5 5 2" xfId="3245" xr:uid="{2481B79C-C8D9-4C75-A3BA-56BBCDDA3661}"/>
    <cellStyle name="20% - Accent5 5 2 2" xfId="19543" xr:uid="{9577AE8F-DC1E-4B17-8D86-045FDD826DAD}"/>
    <cellStyle name="20% - Accent5 5 2 3" xfId="23596" xr:uid="{0C0128D7-D840-449A-ABAA-3D16286C7A9B}"/>
    <cellStyle name="20% - Accent5 5 2 4" xfId="18068" xr:uid="{543348AD-5B8D-4A9F-9A35-8016591AC546}"/>
    <cellStyle name="20% - Accent5 5 20" xfId="14260" xr:uid="{9EF60917-F030-4169-805B-D9013A9B8E5A}"/>
    <cellStyle name="20% - Accent5 5 21" xfId="14872" xr:uid="{13B3F186-06ED-46A3-A180-5C2F1DC2C8D6}"/>
    <cellStyle name="20% - Accent5 5 22" xfId="15484" xr:uid="{0EE74F0D-AD4B-4136-8E95-765D69E00B3D}"/>
    <cellStyle name="20% - Accent5 5 23" xfId="16096" xr:uid="{2339C7FD-D606-4596-860C-0024756C1857}"/>
    <cellStyle name="20% - Accent5 5 24" xfId="26656" xr:uid="{99708B92-0F56-486B-A4C0-FF8BFB61B485}"/>
    <cellStyle name="20% - Accent5 5 25" xfId="29187" xr:uid="{BEF713CF-ED4A-4D07-B753-D07FED95D8C5}"/>
    <cellStyle name="20% - Accent5 5 26" xfId="27591" xr:uid="{C499E68E-FDF3-4E50-9E07-E38449431048}"/>
    <cellStyle name="20% - Accent5 5 27" xfId="2634" xr:uid="{80EE5D30-BDD3-48C8-BBDD-0D145994578B}"/>
    <cellStyle name="20% - Accent5 5 3" xfId="3856" xr:uid="{22F8DBDE-A8CE-4264-AAD5-0820E52A46C6}"/>
    <cellStyle name="20% - Accent5 5 3 2" xfId="24208" xr:uid="{FD4C9A68-08AE-4805-BAE5-04238FCADF9B}"/>
    <cellStyle name="20% - Accent5 5 3 3" xfId="20155" xr:uid="{9872106B-79EE-464C-9A80-8606D1A128F1}"/>
    <cellStyle name="20% - Accent5 5 4" xfId="4468" xr:uid="{F582BC4D-B841-4196-B595-25B56236E3ED}"/>
    <cellStyle name="20% - Accent5 5 4 2" xfId="24820" xr:uid="{4A70E130-496A-4A22-9884-25AC357D8BF9}"/>
    <cellStyle name="20% - Accent5 5 4 3" xfId="20767" xr:uid="{842DB40A-4033-4B37-9BF5-09D032608DE3}"/>
    <cellStyle name="20% - Accent5 5 5" xfId="5080" xr:uid="{43AB3E14-8889-45AB-81B7-64F7ED815B63}"/>
    <cellStyle name="20% - Accent5 5 5 2" xfId="25432" xr:uid="{2B6756B5-8E9D-4FE1-A1AB-7AB0101A6B3F}"/>
    <cellStyle name="20% - Accent5 5 5 3" xfId="21379" xr:uid="{72B65AD6-A1A4-423F-9234-BCB3D2F9AACE}"/>
    <cellStyle name="20% - Accent5 5 6" xfId="5692" xr:uid="{AE40A0F4-613B-4905-9F36-9466D9DE32EB}"/>
    <cellStyle name="20% - Accent5 5 6 2" xfId="26044" xr:uid="{143E04D8-CA68-41B5-85AB-73E41DE819EE}"/>
    <cellStyle name="20% - Accent5 5 6 3" xfId="21991" xr:uid="{BA59E2C8-6906-40B1-81CB-1A6B8E32BAC0}"/>
    <cellStyle name="20% - Accent5 5 7" xfId="6304" xr:uid="{98006E16-B147-4A99-BDB9-F5ACD662BE0C}"/>
    <cellStyle name="20% - Accent5 5 7 2" xfId="18931" xr:uid="{A0B54D71-5136-496F-B2E0-FA1A22CD3CC2}"/>
    <cellStyle name="20% - Accent5 5 8" xfId="6916" xr:uid="{73083565-B479-4E09-9900-03BFF10164A1}"/>
    <cellStyle name="20% - Accent5 5 8 2" xfId="22985" xr:uid="{13F53934-C23B-4AA1-8CFF-0B963F6E385F}"/>
    <cellStyle name="20% - Accent5 5 9" xfId="7528" xr:uid="{9568EC42-D0E5-4CD6-9B3E-F8E4045557C0}"/>
    <cellStyle name="20% - Accent5 6" xfId="2657" xr:uid="{D25FE1F0-F9DF-4113-9480-CDD25AF1EA1A}"/>
    <cellStyle name="20% - Accent5 6 10" xfId="8163" xr:uid="{BB861D0B-6C6C-43E1-B73C-86D4342145AA}"/>
    <cellStyle name="20% - Accent5 6 11" xfId="8775" xr:uid="{D50D0047-3310-46D7-8F00-D25F995380ED}"/>
    <cellStyle name="20% - Accent5 6 12" xfId="9387" xr:uid="{EB0D4DE5-08FB-4427-9188-D6F39BA8DF32}"/>
    <cellStyle name="20% - Accent5 6 13" xfId="9999" xr:uid="{96DA6888-E22E-4F2C-83B2-7C90089EEAFD}"/>
    <cellStyle name="20% - Accent5 6 14" xfId="10611" xr:uid="{202A75D4-6367-40E3-86C3-094819F3DB48}"/>
    <cellStyle name="20% - Accent5 6 15" xfId="11223" xr:uid="{8F15F5C8-8489-4890-B8F5-57D4340BECB5}"/>
    <cellStyle name="20% - Accent5 6 16" xfId="11835" xr:uid="{2833C8B5-C816-4EF3-A573-F5C0217F00F3}"/>
    <cellStyle name="20% - Accent5 6 17" xfId="12447" xr:uid="{984F0AAD-AD7B-4000-8CFD-66426769EBCF}"/>
    <cellStyle name="20% - Accent5 6 18" xfId="13059" xr:uid="{2A54FBB6-77A5-4D8B-8033-866688106E41}"/>
    <cellStyle name="20% - Accent5 6 19" xfId="13671" xr:uid="{398896D1-C343-4FBC-8A71-B3D0D1DA8175}"/>
    <cellStyle name="20% - Accent5 6 2" xfId="3268" xr:uid="{7CE4AB67-CBC5-4614-8DDA-5BE1B6807195}"/>
    <cellStyle name="20% - Accent5 6 2 2" xfId="19566" xr:uid="{3225E854-9A27-4F40-AC05-09844B193919}"/>
    <cellStyle name="20% - Accent5 6 2 3" xfId="23619" xr:uid="{E78453B1-EA72-4FF0-A4D0-35B80EF9C0B3}"/>
    <cellStyle name="20% - Accent5 6 2 4" xfId="18080" xr:uid="{01794D64-96C4-4833-ACCD-A24764D46754}"/>
    <cellStyle name="20% - Accent5 6 20" xfId="14283" xr:uid="{DF5E348D-9981-4DD1-A197-EF712FE3BCDA}"/>
    <cellStyle name="20% - Accent5 6 21" xfId="14895" xr:uid="{E36C2E5C-F1D0-45ED-86F1-0A8C322D2A85}"/>
    <cellStyle name="20% - Accent5 6 22" xfId="15507" xr:uid="{4A6DDD6B-1A57-4CBA-9618-CEB26DEDDEA9}"/>
    <cellStyle name="20% - Accent5 6 23" xfId="16119" xr:uid="{DBC108F5-BBF1-4B66-853C-6A7878A5AB56}"/>
    <cellStyle name="20% - Accent5 6 24" xfId="26679" xr:uid="{546708B6-7835-4DDC-A485-031345C97475}"/>
    <cellStyle name="20% - Accent5 6 25" xfId="29326" xr:uid="{EEC7C284-09D1-4FEA-8BEC-57A8346B6663}"/>
    <cellStyle name="20% - Accent5 6 3" xfId="3879" xr:uid="{EC1184D5-A99F-417A-AD96-AB60172F32D0}"/>
    <cellStyle name="20% - Accent5 6 3 2" xfId="24231" xr:uid="{8DF83B7D-01B4-44D8-A45E-814CD726CA8F}"/>
    <cellStyle name="20% - Accent5 6 3 3" xfId="20178" xr:uid="{AAD1ABA1-BE34-4392-8662-4F50DD8017EA}"/>
    <cellStyle name="20% - Accent5 6 4" xfId="4491" xr:uid="{DD7CC076-A821-46F9-8CA8-8CF25CFC5C60}"/>
    <cellStyle name="20% - Accent5 6 4 2" xfId="24843" xr:uid="{142ED425-0D8C-48DF-9050-1ADE36573260}"/>
    <cellStyle name="20% - Accent5 6 4 3" xfId="20790" xr:uid="{A436EA20-9C77-40DA-BBBE-01C5CF3697E7}"/>
    <cellStyle name="20% - Accent5 6 5" xfId="5103" xr:uid="{6092D09D-2D15-4488-8B33-9AEB482C3138}"/>
    <cellStyle name="20% - Accent5 6 5 2" xfId="25455" xr:uid="{D684699C-67EF-4B67-8987-D07086DB8CE3}"/>
    <cellStyle name="20% - Accent5 6 5 3" xfId="21402" xr:uid="{81B79B1A-1B2A-4F8E-BBFA-6D85F90B6DCD}"/>
    <cellStyle name="20% - Accent5 6 6" xfId="5715" xr:uid="{07207ACA-1A4C-451E-BEA7-67FBF2DE4B40}"/>
    <cellStyle name="20% - Accent5 6 6 2" xfId="26067" xr:uid="{F5E57417-AD7B-4C10-B607-9A79CB851D69}"/>
    <cellStyle name="20% - Accent5 6 6 3" xfId="22014" xr:uid="{540F2C3D-2927-41D8-AC0E-F6BDF5611B35}"/>
    <cellStyle name="20% - Accent5 6 7" xfId="6327" xr:uid="{A0FF0404-4999-4026-A32D-C5E43D74F210}"/>
    <cellStyle name="20% - Accent5 6 7 2" xfId="18954" xr:uid="{45A3A30A-9D6A-49B9-AA79-F6C7360FB528}"/>
    <cellStyle name="20% - Accent5 6 8" xfId="6939" xr:uid="{1F80094A-6184-4155-9502-AB46FF659E9D}"/>
    <cellStyle name="20% - Accent5 6 8 2" xfId="23008" xr:uid="{CA0380A0-419C-4AD7-A21E-702BBDB7266A}"/>
    <cellStyle name="20% - Accent5 6 9" xfId="7551" xr:uid="{CC07F835-33E5-4D97-95B5-6CD4279D30E0}"/>
    <cellStyle name="20% - Accent5 7" xfId="2680" xr:uid="{AEA9F4CD-C703-481E-918B-507F3FC5A639}"/>
    <cellStyle name="20% - Accent5 7 10" xfId="8186" xr:uid="{E6B6F471-85C3-4924-8C67-94625C1A489A}"/>
    <cellStyle name="20% - Accent5 7 11" xfId="8798" xr:uid="{84CBB4A2-F458-4828-B9BC-73D2A0899B8F}"/>
    <cellStyle name="20% - Accent5 7 12" xfId="9410" xr:uid="{BFE02F19-0223-4DB1-B9D6-D94B188DD797}"/>
    <cellStyle name="20% - Accent5 7 13" xfId="10022" xr:uid="{FA6C6A93-7DE1-4EB1-8E8F-E5E4A1D7804E}"/>
    <cellStyle name="20% - Accent5 7 14" xfId="10634" xr:uid="{3AEF9A06-A460-4E74-8FE1-23AA0D1AE6BC}"/>
    <cellStyle name="20% - Accent5 7 15" xfId="11246" xr:uid="{DA259DE5-D153-4592-AC79-62C55A85C63A}"/>
    <cellStyle name="20% - Accent5 7 16" xfId="11858" xr:uid="{4E3C98CE-7FED-455C-8D82-6C53A15F094E}"/>
    <cellStyle name="20% - Accent5 7 17" xfId="12470" xr:uid="{7B139665-5B7C-45BC-83F5-805314F34E0B}"/>
    <cellStyle name="20% - Accent5 7 18" xfId="13082" xr:uid="{5F4527D8-F3DF-4D15-BD32-F7243B860C36}"/>
    <cellStyle name="20% - Accent5 7 19" xfId="13694" xr:uid="{1CA4D84E-E76D-4EEE-8DB0-CF1FD4E5A0E1}"/>
    <cellStyle name="20% - Accent5 7 2" xfId="3291" xr:uid="{F55E29A0-F50D-438E-BF42-E289E32B5BE0}"/>
    <cellStyle name="20% - Accent5 7 2 2" xfId="19589" xr:uid="{DC475B49-4827-40F3-BB8D-BBA5589774F5}"/>
    <cellStyle name="20% - Accent5 7 2 3" xfId="23642" xr:uid="{6689DBA5-8A76-4CC0-9A3A-4D40A9DC90AB}"/>
    <cellStyle name="20% - Accent5 7 2 4" xfId="18092" xr:uid="{0E92F934-1A32-44AA-855C-E42FFD3D4660}"/>
    <cellStyle name="20% - Accent5 7 20" xfId="14306" xr:uid="{EB2DC75D-FD7C-46E2-A816-E13061DF30BA}"/>
    <cellStyle name="20% - Accent5 7 21" xfId="14918" xr:uid="{D7E55F88-BD85-4C78-8ACA-04200225593F}"/>
    <cellStyle name="20% - Accent5 7 22" xfId="15530" xr:uid="{A6F25E11-8DC2-405E-BAD0-1C8503BCDE4F}"/>
    <cellStyle name="20% - Accent5 7 23" xfId="16142" xr:uid="{426C3C10-6A10-42ED-BFCB-1977151F38B1}"/>
    <cellStyle name="20% - Accent5 7 24" xfId="26702" xr:uid="{0FB45B8B-9F74-45D2-A478-3B8CE5A0DBAC}"/>
    <cellStyle name="20% - Accent5 7 25" xfId="29378" xr:uid="{D3DC02C1-3137-4AF7-A5AC-E05BEB42EE0E}"/>
    <cellStyle name="20% - Accent5 7 3" xfId="3902" xr:uid="{B2BEDC09-53ED-47A6-90A9-0E9AA24F94AC}"/>
    <cellStyle name="20% - Accent5 7 3 2" xfId="24254" xr:uid="{B3808098-F081-4EA5-87FD-EBB4C4BACB81}"/>
    <cellStyle name="20% - Accent5 7 3 3" xfId="20201" xr:uid="{5ECD0DDB-F439-4B0D-A0B5-0FEE865D9E8F}"/>
    <cellStyle name="20% - Accent5 7 4" xfId="4514" xr:uid="{11F6A61E-3295-41D9-93E5-0776D3BDD222}"/>
    <cellStyle name="20% - Accent5 7 4 2" xfId="24866" xr:uid="{979ED87F-3D3B-49A7-97E4-1EA071941468}"/>
    <cellStyle name="20% - Accent5 7 4 3" xfId="20813" xr:uid="{AEFCED49-E60B-4343-A30A-E9D9F4DD6650}"/>
    <cellStyle name="20% - Accent5 7 5" xfId="5126" xr:uid="{50FD7A1B-91E1-4B51-9CB4-8E58E4F1A4F1}"/>
    <cellStyle name="20% - Accent5 7 5 2" xfId="25478" xr:uid="{F197526D-CFAB-467D-A18F-C3A70EB4FAFA}"/>
    <cellStyle name="20% - Accent5 7 5 3" xfId="21425" xr:uid="{759559B7-3ABA-409E-B604-E90732099758}"/>
    <cellStyle name="20% - Accent5 7 6" xfId="5738" xr:uid="{6B6FC748-DCA3-4B4A-9BE2-B6691FD631F4}"/>
    <cellStyle name="20% - Accent5 7 6 2" xfId="26090" xr:uid="{A1B195F8-4F2A-4B04-A6CA-DE4390B436A6}"/>
    <cellStyle name="20% - Accent5 7 6 3" xfId="22037" xr:uid="{83370068-ABAC-4BEE-8BB4-933DEAA6DDE1}"/>
    <cellStyle name="20% - Accent5 7 7" xfId="6350" xr:uid="{656326D3-AF3B-4A9A-AC3D-4EB8A14010ED}"/>
    <cellStyle name="20% - Accent5 7 7 2" xfId="18977" xr:uid="{5A2E78D1-2CFF-42C4-AFD1-9A2CD022F2E8}"/>
    <cellStyle name="20% - Accent5 7 8" xfId="6962" xr:uid="{BD7EA7F2-194A-4584-91B3-D1A08C37AD22}"/>
    <cellStyle name="20% - Accent5 7 8 2" xfId="23031" xr:uid="{AF21F619-9B75-49DE-90C0-12C8E1D3F88D}"/>
    <cellStyle name="20% - Accent5 7 9" xfId="7574" xr:uid="{C604D41F-92C5-48F5-910A-4A09E10DDBA5}"/>
    <cellStyle name="20% - Accent5 8" xfId="2703" xr:uid="{BEEA8A5C-0ECD-4E1D-AA3A-F08C1140BE68}"/>
    <cellStyle name="20% - Accent5 8 10" xfId="8209" xr:uid="{ABBBDBAD-3A02-4052-ADE9-E06192C29EDC}"/>
    <cellStyle name="20% - Accent5 8 11" xfId="8821" xr:uid="{E20A0C18-5F04-4119-A517-F4FBA1BBEB98}"/>
    <cellStyle name="20% - Accent5 8 12" xfId="9433" xr:uid="{32B3C4F8-1414-4827-8E0D-1EF9249E2D1E}"/>
    <cellStyle name="20% - Accent5 8 13" xfId="10045" xr:uid="{9CDC02DB-0C93-4FF4-965D-7541BB3CB858}"/>
    <cellStyle name="20% - Accent5 8 14" xfId="10657" xr:uid="{374E77D7-B0BE-45FC-B7DB-768FE0771CF8}"/>
    <cellStyle name="20% - Accent5 8 15" xfId="11269" xr:uid="{24F866DA-288B-4A24-9C9F-97465A9E135D}"/>
    <cellStyle name="20% - Accent5 8 16" xfId="11881" xr:uid="{41D58AB9-020A-4A7E-BA7A-7FDE3A355708}"/>
    <cellStyle name="20% - Accent5 8 17" xfId="12493" xr:uid="{91E7A198-9BCE-4119-8B23-9DF37FA9F25B}"/>
    <cellStyle name="20% - Accent5 8 18" xfId="13105" xr:uid="{3A5FC18C-72AC-4684-B8DA-D15C30B313EF}"/>
    <cellStyle name="20% - Accent5 8 19" xfId="13717" xr:uid="{BA0E32C5-64DD-4840-BC09-16F2053BB36C}"/>
    <cellStyle name="20% - Accent5 8 2" xfId="3314" xr:uid="{30D2BFA2-3852-44B2-8F18-0D10545D1F4E}"/>
    <cellStyle name="20% - Accent5 8 2 2" xfId="19612" xr:uid="{593818AE-DBBF-4E46-B226-638DA8FD0D09}"/>
    <cellStyle name="20% - Accent5 8 2 3" xfId="23665" xr:uid="{05152F9D-D04A-4110-BE59-EE6AA62FE047}"/>
    <cellStyle name="20% - Accent5 8 2 4" xfId="18104" xr:uid="{8F5EFC24-376A-4EF8-9887-D58FC4C2F843}"/>
    <cellStyle name="20% - Accent5 8 20" xfId="14329" xr:uid="{382D61E5-54BE-4744-8D11-05A704147789}"/>
    <cellStyle name="20% - Accent5 8 21" xfId="14941" xr:uid="{FB0C9E44-B6F1-4419-AB40-4EF8442CED97}"/>
    <cellStyle name="20% - Accent5 8 22" xfId="15553" xr:uid="{04EF2401-0851-40D9-8ED0-58BAA5E55726}"/>
    <cellStyle name="20% - Accent5 8 23" xfId="16165" xr:uid="{30DF65E9-9C55-46CE-B488-DAAD0245DBF1}"/>
    <cellStyle name="20% - Accent5 8 24" xfId="26725" xr:uid="{45345382-7E73-40FD-A0F9-7E7DE2A34D82}"/>
    <cellStyle name="20% - Accent5 8 25" xfId="29434" xr:uid="{7D8B55BD-EA44-4203-AB0A-FE921E8C3040}"/>
    <cellStyle name="20% - Accent5 8 3" xfId="3925" xr:uid="{0842B710-6922-4502-A650-1D234576AF57}"/>
    <cellStyle name="20% - Accent5 8 3 2" xfId="24277" xr:uid="{8DB3096C-8010-44E8-A1E0-9415C3551C19}"/>
    <cellStyle name="20% - Accent5 8 3 3" xfId="20224" xr:uid="{C4066D1B-6230-47E5-A3B3-809A71E53E6B}"/>
    <cellStyle name="20% - Accent5 8 4" xfId="4537" xr:uid="{DDF534B1-AC3F-478C-A1E2-BBB64918B810}"/>
    <cellStyle name="20% - Accent5 8 4 2" xfId="24889" xr:uid="{FA272168-B028-4513-9B41-183B995A94D6}"/>
    <cellStyle name="20% - Accent5 8 4 3" xfId="20836" xr:uid="{B85025E8-DB82-4846-9952-C0EAAB279946}"/>
    <cellStyle name="20% - Accent5 8 5" xfId="5149" xr:uid="{4B7978A7-0F98-4341-B235-AB142DF3E50D}"/>
    <cellStyle name="20% - Accent5 8 5 2" xfId="25501" xr:uid="{56883B51-3A23-494A-99B1-2750F7A59784}"/>
    <cellStyle name="20% - Accent5 8 5 3" xfId="21448" xr:uid="{67145387-F9BF-4630-AF7C-5B14F24A9CAA}"/>
    <cellStyle name="20% - Accent5 8 6" xfId="5761" xr:uid="{AE923EA8-1702-4D19-A24A-9643C32FD083}"/>
    <cellStyle name="20% - Accent5 8 6 2" xfId="26113" xr:uid="{C5A7CD11-DAA7-4758-ABBF-41EBC133AB67}"/>
    <cellStyle name="20% - Accent5 8 6 3" xfId="22060" xr:uid="{F586B829-460E-43B4-BF56-A3E860622F36}"/>
    <cellStyle name="20% - Accent5 8 7" xfId="6373" xr:uid="{B6D748BB-B6A2-4F41-AB60-A8A135866A40}"/>
    <cellStyle name="20% - Accent5 8 7 2" xfId="19000" xr:uid="{896602DE-4BFE-489F-A282-91A06AD196D5}"/>
    <cellStyle name="20% - Accent5 8 8" xfId="6985" xr:uid="{7542AE42-D7DB-4F72-835E-16D9D8A9A2E6}"/>
    <cellStyle name="20% - Accent5 8 8 2" xfId="23054" xr:uid="{692DC5D8-F01D-41BA-816C-371CEBF5B57E}"/>
    <cellStyle name="20% - Accent5 8 9" xfId="7597" xr:uid="{0DBB382C-6F4A-4AAB-8626-BBA1EBD2D757}"/>
    <cellStyle name="20% - Accent5 9" xfId="2726" xr:uid="{2BA2C5A2-CFAB-4A1E-A8E6-E81D10B37D62}"/>
    <cellStyle name="20% - Accent5 9 10" xfId="8232" xr:uid="{9DAEAAE4-FB72-47CC-A480-582E348FCECB}"/>
    <cellStyle name="20% - Accent5 9 11" xfId="8844" xr:uid="{EC7D4F74-FAAB-4F8E-B4F5-E44542D47D42}"/>
    <cellStyle name="20% - Accent5 9 12" xfId="9456" xr:uid="{961E877C-67A8-49D2-8096-AE479BC7CAAE}"/>
    <cellStyle name="20% - Accent5 9 13" xfId="10068" xr:uid="{DACD1535-2435-4313-AC51-329137CCDBA0}"/>
    <cellStyle name="20% - Accent5 9 14" xfId="10680" xr:uid="{E3E7D53D-573F-4767-A4B1-3DCB904DC66B}"/>
    <cellStyle name="20% - Accent5 9 15" xfId="11292" xr:uid="{D76F37A2-87A5-43D7-B065-32EA654F805C}"/>
    <cellStyle name="20% - Accent5 9 16" xfId="11904" xr:uid="{76C706F2-13FD-4736-A71E-CC2BD233933C}"/>
    <cellStyle name="20% - Accent5 9 17" xfId="12516" xr:uid="{9CDF3C20-531E-4C92-8E9A-4EB6674E824D}"/>
    <cellStyle name="20% - Accent5 9 18" xfId="13128" xr:uid="{CFDBADAC-359D-44A1-A0A8-4CF5DDBD631B}"/>
    <cellStyle name="20% - Accent5 9 19" xfId="13740" xr:uid="{08F84EF4-55A0-43C0-8F14-D4CC2B4F5B3F}"/>
    <cellStyle name="20% - Accent5 9 2" xfId="3337" xr:uid="{04238149-FF3D-4A04-9C77-DD9891A2AFCD}"/>
    <cellStyle name="20% - Accent5 9 2 2" xfId="19635" xr:uid="{97540488-4C12-4A31-89B0-1D6DB8AA995F}"/>
    <cellStyle name="20% - Accent5 9 2 3" xfId="23688" xr:uid="{98332CF2-E4E1-489E-98D4-647573B5563D}"/>
    <cellStyle name="20% - Accent5 9 2 4" xfId="18116" xr:uid="{B9D36991-E996-4FEA-9527-11AE7FF777EB}"/>
    <cellStyle name="20% - Accent5 9 20" xfId="14352" xr:uid="{B411FE73-2DF3-4AE2-859B-E6812CF41061}"/>
    <cellStyle name="20% - Accent5 9 21" xfId="14964" xr:uid="{A8D524ED-AFC5-4151-8568-5B562224CD51}"/>
    <cellStyle name="20% - Accent5 9 22" xfId="15576" xr:uid="{170B01EE-265D-4496-BD5B-E2BBD329E460}"/>
    <cellStyle name="20% - Accent5 9 23" xfId="16188" xr:uid="{CA89CFF8-3C72-4425-8D8E-729042AE68DD}"/>
    <cellStyle name="20% - Accent5 9 24" xfId="26748" xr:uid="{5DEDDA0C-4FA7-49CB-BDA9-8E19E7E66295}"/>
    <cellStyle name="20% - Accent5 9 25" xfId="29490" xr:uid="{5D9F6ACE-6460-4FDE-BF6E-FF79E2AC3CB3}"/>
    <cellStyle name="20% - Accent5 9 3" xfId="3948" xr:uid="{483E2800-C0FB-4FCB-904B-1DCB002AE2CE}"/>
    <cellStyle name="20% - Accent5 9 3 2" xfId="24300" xr:uid="{A2060801-60DA-4F38-88CB-3540D5A24AE5}"/>
    <cellStyle name="20% - Accent5 9 3 3" xfId="20247" xr:uid="{60C10788-05D9-47F2-9734-CA4BBA9AAEC6}"/>
    <cellStyle name="20% - Accent5 9 4" xfId="4560" xr:uid="{8B314664-09E1-4E3E-A4BC-F4BF3CBB470B}"/>
    <cellStyle name="20% - Accent5 9 4 2" xfId="24912" xr:uid="{6C48D667-9534-46E3-B7D5-29320A65528C}"/>
    <cellStyle name="20% - Accent5 9 4 3" xfId="20859" xr:uid="{6DE09E72-976A-4085-97F2-A612A956E7DB}"/>
    <cellStyle name="20% - Accent5 9 5" xfId="5172" xr:uid="{22A516A7-F234-40D9-82CC-B15D54CC47A6}"/>
    <cellStyle name="20% - Accent5 9 5 2" xfId="25524" xr:uid="{0B2E1D6F-892A-43FD-8B14-ABC2D8E4040C}"/>
    <cellStyle name="20% - Accent5 9 5 3" xfId="21471" xr:uid="{280A1343-793B-487C-89EA-BF4C7981BCEF}"/>
    <cellStyle name="20% - Accent5 9 6" xfId="5784" xr:uid="{EF14C49E-0C67-4E77-9E71-0DC25A32A706}"/>
    <cellStyle name="20% - Accent5 9 6 2" xfId="26136" xr:uid="{4E41FE86-8385-4B07-BB07-1D2B0FE01FC6}"/>
    <cellStyle name="20% - Accent5 9 6 3" xfId="22083" xr:uid="{CF157789-454D-4FD0-998E-4B29532A9B4E}"/>
    <cellStyle name="20% - Accent5 9 7" xfId="6396" xr:uid="{C15ADCF2-7E00-4E28-B5A4-DF5805C761C2}"/>
    <cellStyle name="20% - Accent5 9 7 2" xfId="19023" xr:uid="{ED2AD9B5-6566-4E16-9E9F-67390AA6F248}"/>
    <cellStyle name="20% - Accent5 9 8" xfId="7008" xr:uid="{36A2A735-CF04-47C0-A738-B9E8C0DE2DCE}"/>
    <cellStyle name="20% - Accent5 9 8 2" xfId="23077" xr:uid="{1CE63E73-D46F-4FE7-9599-3B009DAD75E2}"/>
    <cellStyle name="20% - Accent5 9 9" xfId="7620" xr:uid="{BAC660A9-8008-49B4-86C2-BB8516574540}"/>
    <cellStyle name="20% - Accent6" xfId="43" builtinId="50" customBuiltin="1"/>
    <cellStyle name="20% - Accent6 10" xfId="2751" xr:uid="{7D945334-AA12-4BC4-BE8B-A766DC822DCE}"/>
    <cellStyle name="20% - Accent6 10 10" xfId="8257" xr:uid="{4BF2DDFB-A2EA-4BBE-9E56-B5809BF2E737}"/>
    <cellStyle name="20% - Accent6 10 11" xfId="8869" xr:uid="{F0BEAB09-6E66-47A6-8022-CCEB05E94432}"/>
    <cellStyle name="20% - Accent6 10 12" xfId="9481" xr:uid="{3D3F5BE0-D1CE-406B-B867-FBFC7F9495A2}"/>
    <cellStyle name="20% - Accent6 10 13" xfId="10093" xr:uid="{93BBDB3F-E50A-4901-A680-7E9483AC56A9}"/>
    <cellStyle name="20% - Accent6 10 14" xfId="10705" xr:uid="{CA8A29EF-F3FB-4F72-83DA-DE2AE4F7FA82}"/>
    <cellStyle name="20% - Accent6 10 15" xfId="11317" xr:uid="{5D09EF57-136F-479A-916F-4D725C7855AE}"/>
    <cellStyle name="20% - Accent6 10 16" xfId="11929" xr:uid="{8521550C-8837-4F77-AA3D-12108D73A4B6}"/>
    <cellStyle name="20% - Accent6 10 17" xfId="12541" xr:uid="{50DC2FC6-DB6A-4811-9566-E62551562C0C}"/>
    <cellStyle name="20% - Accent6 10 18" xfId="13153" xr:uid="{6DE4245B-EE75-4863-9740-E1EEF022594A}"/>
    <cellStyle name="20% - Accent6 10 19" xfId="13765" xr:uid="{1200B3F4-F832-4721-8563-F8567871105A}"/>
    <cellStyle name="20% - Accent6 10 2" xfId="3362" xr:uid="{C55DC483-09BD-4462-8A8C-8E36D78AC10E}"/>
    <cellStyle name="20% - Accent6 10 2 2" xfId="19660" xr:uid="{4A237BF0-1E18-4632-91AF-37474D07A771}"/>
    <cellStyle name="20% - Accent6 10 2 3" xfId="23713" xr:uid="{37B0C69E-1B4E-4A41-A789-0DB2775C6304}"/>
    <cellStyle name="20% - Accent6 10 2 4" xfId="18130" xr:uid="{CF4F3A74-6C0B-48D6-B05A-921B883CF254}"/>
    <cellStyle name="20% - Accent6 10 20" xfId="14377" xr:uid="{4C11541D-814E-4AC1-BE8D-DF9C5DD0437D}"/>
    <cellStyle name="20% - Accent6 10 21" xfId="14989" xr:uid="{70B90C3D-0709-4A51-A910-978B21620A3E}"/>
    <cellStyle name="20% - Accent6 10 22" xfId="15601" xr:uid="{A286BB80-FDEB-4D26-9776-2D9114A0F610}"/>
    <cellStyle name="20% - Accent6 10 23" xfId="16213" xr:uid="{031CCF0D-1690-4A5A-9E75-CF6CA29D3C2E}"/>
    <cellStyle name="20% - Accent6 10 24" xfId="26773" xr:uid="{F73CBCFD-AF87-41EB-ABD6-B44A5F945BFA}"/>
    <cellStyle name="20% - Accent6 10 25" xfId="29512" xr:uid="{E9CC97BE-FC23-4185-A906-D19779DF10CB}"/>
    <cellStyle name="20% - Accent6 10 3" xfId="3973" xr:uid="{14B913FD-53A9-424E-BE12-452E7AC62C27}"/>
    <cellStyle name="20% - Accent6 10 3 2" xfId="24325" xr:uid="{40F5BF56-17C9-4538-902F-17D0EDAC5264}"/>
    <cellStyle name="20% - Accent6 10 3 3" xfId="20272" xr:uid="{E5EC087C-29C9-46DB-94D1-7B384D3B6217}"/>
    <cellStyle name="20% - Accent6 10 4" xfId="4585" xr:uid="{998FAFDB-8C59-4ACF-BF83-19831AEA49E3}"/>
    <cellStyle name="20% - Accent6 10 4 2" xfId="24937" xr:uid="{5F387B74-437F-4155-B4FE-7E01A59060B3}"/>
    <cellStyle name="20% - Accent6 10 4 3" xfId="20884" xr:uid="{66D93E81-A455-4EB7-B272-9E6D41A84378}"/>
    <cellStyle name="20% - Accent6 10 5" xfId="5197" xr:uid="{EB08E9D8-258C-4AA2-A5C6-061637EAEE4E}"/>
    <cellStyle name="20% - Accent6 10 5 2" xfId="25549" xr:uid="{F918C19A-E1A5-471E-8504-14870F673B3E}"/>
    <cellStyle name="20% - Accent6 10 5 3" xfId="21496" xr:uid="{D63CD606-216C-476A-9F02-4D9FA64A3CD6}"/>
    <cellStyle name="20% - Accent6 10 6" xfId="5809" xr:uid="{54A83110-0895-4443-A118-0A1424A1A02F}"/>
    <cellStyle name="20% - Accent6 10 6 2" xfId="26161" xr:uid="{A1526478-BF15-4B0C-940F-8540D58D0D23}"/>
    <cellStyle name="20% - Accent6 10 6 3" xfId="22108" xr:uid="{70205EA9-6862-4924-88AF-7C37EAF52F8D}"/>
    <cellStyle name="20% - Accent6 10 7" xfId="6421" xr:uid="{69238581-B976-427D-8AEF-2A91B841A45F}"/>
    <cellStyle name="20% - Accent6 10 7 2" xfId="19048" xr:uid="{AD535248-F739-4114-9492-EF2949B90938}"/>
    <cellStyle name="20% - Accent6 10 8" xfId="7033" xr:uid="{5B1729FF-D51E-4604-9C02-DA15A58799FD}"/>
    <cellStyle name="20% - Accent6 10 8 2" xfId="23102" xr:uid="{68B3B1A6-92FB-4D80-A6B0-6A31F28FFD69}"/>
    <cellStyle name="20% - Accent6 10 9" xfId="7645" xr:uid="{B40984B3-7DC2-49DF-8710-EA53F0F2356D}"/>
    <cellStyle name="20% - Accent6 11" xfId="2774" xr:uid="{959AF8E0-77F6-41D9-B62E-5AF371090125}"/>
    <cellStyle name="20% - Accent6 11 10" xfId="8280" xr:uid="{42DE11D4-F41D-4024-A1DC-1A097E84EBEE}"/>
    <cellStyle name="20% - Accent6 11 11" xfId="8892" xr:uid="{BB6297A0-9999-4AD0-8C10-D09B91CF7798}"/>
    <cellStyle name="20% - Accent6 11 12" xfId="9504" xr:uid="{91225D4A-481F-46E9-AB43-D8A4B129359F}"/>
    <cellStyle name="20% - Accent6 11 13" xfId="10116" xr:uid="{9292B504-F476-4FF2-9605-6042F9BFFC7F}"/>
    <cellStyle name="20% - Accent6 11 14" xfId="10728" xr:uid="{6C5DD2C5-BDF9-4FFF-8C6C-85ED871B5BEC}"/>
    <cellStyle name="20% - Accent6 11 15" xfId="11340" xr:uid="{6EF1D9E6-A8A8-43C1-95CB-6A7F76C23397}"/>
    <cellStyle name="20% - Accent6 11 16" xfId="11952" xr:uid="{BB31034B-619F-4C72-A550-EEB5874AB55B}"/>
    <cellStyle name="20% - Accent6 11 17" xfId="12564" xr:uid="{4131D41C-EDCE-42A3-9EC6-3007DB527F4A}"/>
    <cellStyle name="20% - Accent6 11 18" xfId="13176" xr:uid="{34CF795F-F1E3-46A4-A1F0-E161DE9D24F2}"/>
    <cellStyle name="20% - Accent6 11 19" xfId="13788" xr:uid="{F1EF76E2-0A9D-4A9C-8685-6EC88ABB9F0B}"/>
    <cellStyle name="20% - Accent6 11 2" xfId="3385" xr:uid="{27B649CB-D4AA-42F8-958E-77D747244441}"/>
    <cellStyle name="20% - Accent6 11 2 2" xfId="23736" xr:uid="{8930130A-0393-45B1-9EC6-4BA128A57725}"/>
    <cellStyle name="20% - Accent6 11 2 3" xfId="19683" xr:uid="{1C77C20B-F1B6-4EEA-B4F0-7ADC77AA11CD}"/>
    <cellStyle name="20% - Accent6 11 20" xfId="14400" xr:uid="{9530DB97-56D6-4853-9BB6-72EA579C92CB}"/>
    <cellStyle name="20% - Accent6 11 21" xfId="15012" xr:uid="{41E2D63B-1E45-4809-9040-39A505957212}"/>
    <cellStyle name="20% - Accent6 11 22" xfId="15624" xr:uid="{71430AD0-0346-4CD2-A770-D764B48EC8BE}"/>
    <cellStyle name="20% - Accent6 11 23" xfId="16236" xr:uid="{99515E94-84E0-4FFC-AC12-D89B451D8417}"/>
    <cellStyle name="20% - Accent6 11 24" xfId="26796" xr:uid="{43E36D51-33B5-426A-A032-9B0713507445}"/>
    <cellStyle name="20% - Accent6 11 25" xfId="29529" xr:uid="{16D16231-9D8D-4A9E-825C-17994C67EE97}"/>
    <cellStyle name="20% - Accent6 11 3" xfId="3996" xr:uid="{07F3A5C4-0BC2-4995-823F-DB9FEF01F7E2}"/>
    <cellStyle name="20% - Accent6 11 3 2" xfId="24348" xr:uid="{DD1ABEF0-30F9-425F-A37C-05AC80C61EBF}"/>
    <cellStyle name="20% - Accent6 11 3 3" xfId="20295" xr:uid="{925E6AB0-0208-40A4-AEDA-733D545959F4}"/>
    <cellStyle name="20% - Accent6 11 4" xfId="4608" xr:uid="{024A698D-C4AC-41DD-9510-C7E212B69855}"/>
    <cellStyle name="20% - Accent6 11 4 2" xfId="24960" xr:uid="{2CBC31AA-431F-4E50-A4A1-AC8FD97F2AD7}"/>
    <cellStyle name="20% - Accent6 11 4 3" xfId="20907" xr:uid="{73BF500F-5B07-485C-8F4C-5B6CB37C8953}"/>
    <cellStyle name="20% - Accent6 11 5" xfId="5220" xr:uid="{64673F25-3039-4645-A72B-B6FCCE0438B8}"/>
    <cellStyle name="20% - Accent6 11 5 2" xfId="25572" xr:uid="{C059ADE4-8E69-48D4-9C25-51E21CC524B3}"/>
    <cellStyle name="20% - Accent6 11 5 3" xfId="21519" xr:uid="{48332CC5-3E79-462F-AB21-6D8D8688FFB4}"/>
    <cellStyle name="20% - Accent6 11 6" xfId="5832" xr:uid="{27E3B5C7-F22E-4955-A2C5-5846F3FD267A}"/>
    <cellStyle name="20% - Accent6 11 6 2" xfId="26184" xr:uid="{46DC6384-3E7D-4DBE-8A66-4FBC331CBEC5}"/>
    <cellStyle name="20% - Accent6 11 6 3" xfId="22131" xr:uid="{F6F9DFBB-A28B-441B-A70C-2F8FF8476CE4}"/>
    <cellStyle name="20% - Accent6 11 7" xfId="6444" xr:uid="{CFC339F0-181F-4D9F-A888-ECC1C4DB0724}"/>
    <cellStyle name="20% - Accent6 11 7 2" xfId="19071" xr:uid="{F09A3825-F23B-44C4-814F-A1874167F996}"/>
    <cellStyle name="20% - Accent6 11 8" xfId="7056" xr:uid="{5C2E437F-FC73-4384-9C5D-F35F6B6C0517}"/>
    <cellStyle name="20% - Accent6 11 8 2" xfId="23125" xr:uid="{91328C8F-2225-4B09-ADD9-B044AB7240E8}"/>
    <cellStyle name="20% - Accent6 11 9" xfId="7668" xr:uid="{357FC12B-60B9-48C6-B783-3BE72B2F4426}"/>
    <cellStyle name="20% - Accent6 12" xfId="2796" xr:uid="{9F59BD5E-4E33-4B01-9D8D-E4ACDFE6C33B}"/>
    <cellStyle name="20% - Accent6 12 10" xfId="8303" xr:uid="{4FF9EC36-F311-4C5B-B3B2-B648FAF792A3}"/>
    <cellStyle name="20% - Accent6 12 11" xfId="8915" xr:uid="{AAA57BCE-E195-4523-8783-BB8B42FE3477}"/>
    <cellStyle name="20% - Accent6 12 12" xfId="9527" xr:uid="{413ECF84-1CCA-4BC7-AA72-A0FEA41F76D4}"/>
    <cellStyle name="20% - Accent6 12 13" xfId="10139" xr:uid="{39388998-2B37-4A66-B4B8-25B0B32F34AD}"/>
    <cellStyle name="20% - Accent6 12 14" xfId="10751" xr:uid="{F1EF01E2-212C-489F-B0BA-81B0824188A8}"/>
    <cellStyle name="20% - Accent6 12 15" xfId="11363" xr:uid="{3BDC9C3E-144B-4E76-AA42-DF75285F74D1}"/>
    <cellStyle name="20% - Accent6 12 16" xfId="11975" xr:uid="{8C4A2399-7FBF-44DC-840F-6F3B067A520F}"/>
    <cellStyle name="20% - Accent6 12 17" xfId="12587" xr:uid="{228EA5EB-03DD-472E-9838-B619961CCF9F}"/>
    <cellStyle name="20% - Accent6 12 18" xfId="13199" xr:uid="{795AB027-CBA2-4ABB-9CF0-E247178ABE33}"/>
    <cellStyle name="20% - Accent6 12 19" xfId="13811" xr:uid="{4748AC0A-F981-473F-A25B-37BD1701A079}"/>
    <cellStyle name="20% - Accent6 12 2" xfId="3407" xr:uid="{A0554083-1629-45EA-938E-9DDB6B372598}"/>
    <cellStyle name="20% - Accent6 12 2 2" xfId="23759" xr:uid="{DA670691-BA08-4DB2-B299-2A9CB74EAEFF}"/>
    <cellStyle name="20% - Accent6 12 2 3" xfId="19706" xr:uid="{2669DAE2-C749-45F1-8C52-E345D415769A}"/>
    <cellStyle name="20% - Accent6 12 20" xfId="14423" xr:uid="{C6C002F9-4083-48ED-898E-29E01321F8BE}"/>
    <cellStyle name="20% - Accent6 12 21" xfId="15035" xr:uid="{46C795D4-9534-49A9-8991-16DF46D585D7}"/>
    <cellStyle name="20% - Accent6 12 22" xfId="15647" xr:uid="{CAC17708-08DB-41CF-A2C9-63D77523D8B3}"/>
    <cellStyle name="20% - Accent6 12 23" xfId="16259" xr:uid="{0C92F072-D510-4000-96D0-1000A918173A}"/>
    <cellStyle name="20% - Accent6 12 24" xfId="26819" xr:uid="{84BFDA62-0A60-4308-BD69-6246EDDBC48D}"/>
    <cellStyle name="20% - Accent6 12 25" xfId="29582" xr:uid="{5E5431CC-04E5-4E84-BF4F-78B5AC6194B9}"/>
    <cellStyle name="20% - Accent6 12 3" xfId="4019" xr:uid="{B70FBA74-E9D5-4E33-B42B-CEBBCAEF8312}"/>
    <cellStyle name="20% - Accent6 12 3 2" xfId="24371" xr:uid="{529D7029-7208-4325-9E20-AD8924763728}"/>
    <cellStyle name="20% - Accent6 12 3 3" xfId="20318" xr:uid="{6134D077-5E63-4F3C-BF5E-B95C813BFA8F}"/>
    <cellStyle name="20% - Accent6 12 4" xfId="4631" xr:uid="{9D837618-D7D0-47FA-B86F-EC5CFE14E2D4}"/>
    <cellStyle name="20% - Accent6 12 4 2" xfId="24983" xr:uid="{FB120CFD-3907-402E-BCE0-A2DC4D33D9B2}"/>
    <cellStyle name="20% - Accent6 12 4 3" xfId="20930" xr:uid="{C8D15E24-6FC1-4767-9FB6-EC9549CFE470}"/>
    <cellStyle name="20% - Accent6 12 5" xfId="5243" xr:uid="{6EAFD232-95C4-4956-BF94-EB8B2D700328}"/>
    <cellStyle name="20% - Accent6 12 5 2" xfId="25595" xr:uid="{08D112ED-747B-458D-8E58-E5C1942D4DEF}"/>
    <cellStyle name="20% - Accent6 12 5 3" xfId="21542" xr:uid="{D36D4AE1-35DF-4C13-BAB4-FEA02184859D}"/>
    <cellStyle name="20% - Accent6 12 6" xfId="5855" xr:uid="{E1FCC7F9-147F-4638-AE40-DF481D35356C}"/>
    <cellStyle name="20% - Accent6 12 6 2" xfId="26207" xr:uid="{62FBF90F-CFFF-4319-9386-8F0EC9510465}"/>
    <cellStyle name="20% - Accent6 12 6 3" xfId="22154" xr:uid="{3C78CDF3-6FB6-4610-AE8C-26CB8023B048}"/>
    <cellStyle name="20% - Accent6 12 7" xfId="6467" xr:uid="{6DB5623E-379E-495C-B268-38054B51603F}"/>
    <cellStyle name="20% - Accent6 12 7 2" xfId="19094" xr:uid="{4A4F1065-D39D-4BC1-8637-F659AC576D50}"/>
    <cellStyle name="20% - Accent6 12 8" xfId="7079" xr:uid="{73F001C0-35B7-4C14-A015-5736AA876A62}"/>
    <cellStyle name="20% - Accent6 12 8 2" xfId="23148" xr:uid="{94E4836F-7EDD-470B-A482-6EEFA5A4BE8E}"/>
    <cellStyle name="20% - Accent6 12 9" xfId="7691" xr:uid="{035BA358-9340-4476-9BDD-F8CA9B3A037B}"/>
    <cellStyle name="20% - Accent6 13" xfId="2819" xr:uid="{364F8301-DECB-45E0-8381-158B86F9BA88}"/>
    <cellStyle name="20% - Accent6 13 10" xfId="8326" xr:uid="{AC449D9F-824A-4A20-A3C8-C01B90423836}"/>
    <cellStyle name="20% - Accent6 13 11" xfId="8938" xr:uid="{2C71126A-1CCE-4CEC-BAAD-C98A2C78C488}"/>
    <cellStyle name="20% - Accent6 13 12" xfId="9550" xr:uid="{422A2E7C-FE68-43E7-BD82-1D97B6CB047A}"/>
    <cellStyle name="20% - Accent6 13 13" xfId="10162" xr:uid="{A81C658D-D434-4609-91BB-EF8BC8700C62}"/>
    <cellStyle name="20% - Accent6 13 14" xfId="10774" xr:uid="{7165028A-E8CC-4A62-990E-8E5E84CDD3DF}"/>
    <cellStyle name="20% - Accent6 13 15" xfId="11386" xr:uid="{7FE7CA7C-83EF-4474-A568-4BCB8EB0BCC1}"/>
    <cellStyle name="20% - Accent6 13 16" xfId="11998" xr:uid="{689C67CC-2A43-4B46-92A5-3D38F2CEE353}"/>
    <cellStyle name="20% - Accent6 13 17" xfId="12610" xr:uid="{A8AD1FFD-1457-4A10-9EC7-53EFC214BDAE}"/>
    <cellStyle name="20% - Accent6 13 18" xfId="13222" xr:uid="{9A2583F3-8DE0-4944-B8EE-F75D15D1AE47}"/>
    <cellStyle name="20% - Accent6 13 19" xfId="13834" xr:uid="{13C8C747-46F6-4672-8F36-B17D905F1DE7}"/>
    <cellStyle name="20% - Accent6 13 2" xfId="3430" xr:uid="{61282E9E-A1F8-4B0A-BFB9-E0FABBF8CAF0}"/>
    <cellStyle name="20% - Accent6 13 2 2" xfId="23782" xr:uid="{D90475FB-7FC4-4E3F-BD21-237D4AFFAB1B}"/>
    <cellStyle name="20% - Accent6 13 2 3" xfId="19729" xr:uid="{432E2ACE-A936-4F21-96DC-A81D3253C591}"/>
    <cellStyle name="20% - Accent6 13 20" xfId="14446" xr:uid="{3B9245E5-11D8-453C-A123-FD0207C47DEF}"/>
    <cellStyle name="20% - Accent6 13 21" xfId="15058" xr:uid="{A36F2D58-506D-4490-865D-0267CC644A44}"/>
    <cellStyle name="20% - Accent6 13 22" xfId="15670" xr:uid="{4308BF69-F6AB-4747-A18B-7627FF6E5442}"/>
    <cellStyle name="20% - Accent6 13 23" xfId="16282" xr:uid="{E9835514-662C-41D3-8228-4F0F1338C38D}"/>
    <cellStyle name="20% - Accent6 13 24" xfId="26842" xr:uid="{23DFECD6-E8F1-447B-A98F-ABE705441FF1}"/>
    <cellStyle name="20% - Accent6 13 25" xfId="29634" xr:uid="{E9E20360-00F0-4092-9E95-B66A2F1CC54A}"/>
    <cellStyle name="20% - Accent6 13 3" xfId="4042" xr:uid="{B88A0391-6015-4220-82C1-3C93638F6C02}"/>
    <cellStyle name="20% - Accent6 13 3 2" xfId="24394" xr:uid="{7DBF8CF7-B335-42BE-A069-E514304E0A0D}"/>
    <cellStyle name="20% - Accent6 13 3 3" xfId="20341" xr:uid="{7E355CB0-5AA2-4A35-813B-4923802185D3}"/>
    <cellStyle name="20% - Accent6 13 4" xfId="4654" xr:uid="{9BF0825F-4471-4972-BC2A-1DF46AA657BD}"/>
    <cellStyle name="20% - Accent6 13 4 2" xfId="25006" xr:uid="{8D9957A2-C6EE-4631-8D88-8ED100EDDF52}"/>
    <cellStyle name="20% - Accent6 13 4 3" xfId="20953" xr:uid="{EFCF10BF-4662-4314-A88E-7E457BE01317}"/>
    <cellStyle name="20% - Accent6 13 5" xfId="5266" xr:uid="{5AAECB2A-441D-449B-9F5D-225BA67547A5}"/>
    <cellStyle name="20% - Accent6 13 5 2" xfId="25618" xr:uid="{11543794-D629-4D37-B835-445E5E4F7E64}"/>
    <cellStyle name="20% - Accent6 13 5 3" xfId="21565" xr:uid="{FE737725-A866-48D4-866A-8BFDAE3B267B}"/>
    <cellStyle name="20% - Accent6 13 6" xfId="5878" xr:uid="{70C72332-2F41-4489-9830-05A6CF65D21E}"/>
    <cellStyle name="20% - Accent6 13 6 2" xfId="26230" xr:uid="{811ED27C-9D8E-43C3-A035-4D2938ECAEA6}"/>
    <cellStyle name="20% - Accent6 13 6 3" xfId="22177" xr:uid="{84B42995-02F4-46A3-8E14-3DC23A8D4535}"/>
    <cellStyle name="20% - Accent6 13 7" xfId="6490" xr:uid="{81B4C05C-3CFD-46CE-AEBC-F9FE968035B4}"/>
    <cellStyle name="20% - Accent6 13 7 2" xfId="19117" xr:uid="{DE357F6F-B71D-4CAA-9B6B-35518E7E47AF}"/>
    <cellStyle name="20% - Accent6 13 8" xfId="7102" xr:uid="{86B6B579-CF68-4566-8714-9ACB9FFC6F3A}"/>
    <cellStyle name="20% - Accent6 13 8 2" xfId="23171" xr:uid="{196729D5-7BD3-4911-B9CE-F3E837034201}"/>
    <cellStyle name="20% - Accent6 13 9" xfId="7714" xr:uid="{A4DC94E7-A8E1-4029-9B37-748E06D8FF85}"/>
    <cellStyle name="20% - Accent6 14" xfId="2306" xr:uid="{4C88513C-1915-42CE-9B4A-98BF995D3E45}"/>
    <cellStyle name="20% - Accent6 14 2" xfId="18601" xr:uid="{A585721C-35AE-4DF2-AAE5-2496AC1AAA9B}"/>
    <cellStyle name="20% - Accent6 14 3" xfId="22655" xr:uid="{49E56704-B70B-485C-9E3B-B0A45AB94398}"/>
    <cellStyle name="20% - Accent6 14 4" xfId="17746" xr:uid="{74393FE0-1D8F-4EE4-A3CE-657A07125F5C}"/>
    <cellStyle name="20% - Accent6 15" xfId="2915" xr:uid="{97329416-F01F-4B2C-82ED-B481F9D0DE98}"/>
    <cellStyle name="20% - Accent6 15 2" xfId="23266" xr:uid="{0D0D28E2-4B1F-4497-BEDE-19294D8A5438}"/>
    <cellStyle name="20% - Accent6 15 3" xfId="19213" xr:uid="{234FF3E8-A2CF-47F5-9004-D5F54FAD7750}"/>
    <cellStyle name="20% - Accent6 16" xfId="3526" xr:uid="{7186FE68-E854-4440-B390-8D9DA9086049}"/>
    <cellStyle name="20% - Accent6 16 2" xfId="23878" xr:uid="{56CE5838-8C75-43EF-B491-C74D0D4FF1EB}"/>
    <cellStyle name="20% - Accent6 16 3" xfId="19825" xr:uid="{2CEAD202-55BE-4FD0-9B97-7B326DF10B6E}"/>
    <cellStyle name="20% - Accent6 17" xfId="4138" xr:uid="{E8DEE370-94E3-4770-BCA0-623B24F64735}"/>
    <cellStyle name="20% - Accent6 17 2" xfId="24490" xr:uid="{670D5622-565D-426B-AFFA-8587E261C999}"/>
    <cellStyle name="20% - Accent6 17 3" xfId="20437" xr:uid="{AAA31561-A521-425E-A1D1-18286AB86E65}"/>
    <cellStyle name="20% - Accent6 18" xfId="4750" xr:uid="{BD6DBBF1-80D7-4DDA-94B5-18C5697E2E5F}"/>
    <cellStyle name="20% - Accent6 18 2" xfId="25102" xr:uid="{9F337606-6088-419F-8B60-8C745E1BF652}"/>
    <cellStyle name="20% - Accent6 18 3" xfId="21049" xr:uid="{0255967D-92C7-474B-B06E-4935B7C309AC}"/>
    <cellStyle name="20% - Accent6 19" xfId="5362" xr:uid="{58F81638-F494-41F6-91BA-F4409F4F53D2}"/>
    <cellStyle name="20% - Accent6 19 2" xfId="25714" xr:uid="{F74C8333-5E43-4C3E-B9B4-8B5F41495167}"/>
    <cellStyle name="20% - Accent6 19 3" xfId="21661" xr:uid="{9AF2CA66-BF4C-42D3-9C21-0DD243851D64}"/>
    <cellStyle name="20% - Accent6 2" xfId="157" xr:uid="{2DAB99DF-104C-4857-AE0F-85C316C0E52B}"/>
    <cellStyle name="20% - Accent6 2 10" xfId="6607" xr:uid="{73170471-E0B9-446A-8E92-12508B3BBBDC}"/>
    <cellStyle name="20% - Accent6 2 10 2" xfId="17767" xr:uid="{C4885C29-A2F4-4ADD-98A2-E8D6187C69C6}"/>
    <cellStyle name="20% - Accent6 2 11" xfId="7219" xr:uid="{14C209C0-BB0D-4F92-8C47-C2732AA19ED7}"/>
    <cellStyle name="20% - Accent6 2 11 2" xfId="18241" xr:uid="{2F9F98D9-AE7B-40EF-92C1-BAB284230D47}"/>
    <cellStyle name="20% - Accent6 2 12" xfId="7831" xr:uid="{3F7F1A96-EF51-441D-AD5A-D6AEA6BCC17F}"/>
    <cellStyle name="20% - Accent6 2 12 2" xfId="22294" xr:uid="{1E627B62-EB9D-42BE-821E-B65B686F0BA0}"/>
    <cellStyle name="20% - Accent6 2 13" xfId="8443" xr:uid="{7E0FCD2E-226B-46D8-BFC3-39264FE49FE3}"/>
    <cellStyle name="20% - Accent6 2 14" xfId="9055" xr:uid="{104655CD-681D-41CB-85B8-7F54E426CB45}"/>
    <cellStyle name="20% - Accent6 2 15" xfId="9667" xr:uid="{61D77A5B-5D84-4BB3-A209-B8CEFB669C2F}"/>
    <cellStyle name="20% - Accent6 2 16" xfId="10279" xr:uid="{71D2DA9C-2387-48D1-87CB-239C04DCB052}"/>
    <cellStyle name="20% - Accent6 2 17" xfId="10891" xr:uid="{F6D43EA4-3E28-465B-8266-CC6F7FD2B5C1}"/>
    <cellStyle name="20% - Accent6 2 18" xfId="11503" xr:uid="{7A0AEEAF-9091-4D07-BD85-AA57709008C8}"/>
    <cellStyle name="20% - Accent6 2 19" xfId="12115" xr:uid="{8F739308-886F-41AF-B1B8-B4F117C4890D}"/>
    <cellStyle name="20% - Accent6 2 2" xfId="945" xr:uid="{71AC4818-4801-42AC-A674-F36B65AF8CDA}"/>
    <cellStyle name="20% - Accent6 2 2 10" xfId="7410" xr:uid="{6AA8AC48-D58E-45CC-A26B-3E5FE6D97A8D}"/>
    <cellStyle name="20% - Accent6 2 2 11" xfId="8022" xr:uid="{84863D6C-2DDF-4D26-A803-593F947172BC}"/>
    <cellStyle name="20% - Accent6 2 2 12" xfId="8634" xr:uid="{3D0A12D3-C228-4AC0-9D0F-879A6C16194B}"/>
    <cellStyle name="20% - Accent6 2 2 13" xfId="9246" xr:uid="{953E7598-1712-40B1-95AE-2425CCD1986D}"/>
    <cellStyle name="20% - Accent6 2 2 14" xfId="9858" xr:uid="{3DD8D777-A093-469C-AC86-66BEB12828EB}"/>
    <cellStyle name="20% - Accent6 2 2 15" xfId="10470" xr:uid="{6CAFF01D-D42F-49CA-9BC2-E2E7D9143979}"/>
    <cellStyle name="20% - Accent6 2 2 16" xfId="11082" xr:uid="{005F9548-2D0D-4399-97C1-BC253D09E8C4}"/>
    <cellStyle name="20% - Accent6 2 2 17" xfId="11694" xr:uid="{6594D194-40B7-463E-8143-998393DB75FB}"/>
    <cellStyle name="20% - Accent6 2 2 18" xfId="12306" xr:uid="{2E09721D-8632-4887-8D24-FB79505A8B85}"/>
    <cellStyle name="20% - Accent6 2 2 19" xfId="12918" xr:uid="{D9721D3E-7D44-4A59-BBCF-A42F6D8830AA}"/>
    <cellStyle name="20% - Accent6 2 2 2" xfId="2517" xr:uid="{D28509D9-3DD9-43FC-80F8-A69E1DF647C7}"/>
    <cellStyle name="20% - Accent6 2 2 2 2" xfId="18813" xr:uid="{6C6B8A13-2F32-4867-BC2F-82A3EC4F4F10}"/>
    <cellStyle name="20% - Accent6 2 2 2 3" xfId="22867" xr:uid="{3B28538C-8034-45AE-AA6A-73186517FA8A}"/>
    <cellStyle name="20% - Accent6 2 2 2 4" xfId="17578" xr:uid="{231B58A3-F8E0-45DB-B2F4-300B0CEF1819}"/>
    <cellStyle name="20% - Accent6 2 2 2 5" xfId="29102" xr:uid="{A493687F-7AB6-49D9-A864-508F68FEF451}"/>
    <cellStyle name="20% - Accent6 2 2 20" xfId="13530" xr:uid="{17A0205E-6B54-4D52-A4A8-D5084942CA60}"/>
    <cellStyle name="20% - Accent6 2 2 21" xfId="14142" xr:uid="{8A574563-A89B-405B-86E1-4A75DD1FD680}"/>
    <cellStyle name="20% - Accent6 2 2 22" xfId="14754" xr:uid="{4E3ECFD7-BC8E-471F-A467-97290724594A}"/>
    <cellStyle name="20% - Accent6 2 2 23" xfId="15366" xr:uid="{D6B64955-4528-4088-B80D-FBC6F92DD981}"/>
    <cellStyle name="20% - Accent6 2 2 24" xfId="15978" xr:uid="{AF30B33C-C746-4AE8-A9D5-FC09D684B08A}"/>
    <cellStyle name="20% - Accent6 2 2 25" xfId="26538" xr:uid="{FDB020C5-B7B3-468E-97CD-A2996DED0DF9}"/>
    <cellStyle name="20% - Accent6 2 2 26" xfId="27100" xr:uid="{BE08D889-6801-49CB-807C-DE9DCB15AA10}"/>
    <cellStyle name="20% - Accent6 2 2 26 2" xfId="28968" xr:uid="{E031D191-1E09-4D51-8081-CE8B2B30C298}"/>
    <cellStyle name="20% - Accent6 2 2 27" xfId="2137" xr:uid="{2E205C6A-314C-45DC-8223-A6E80844F91F}"/>
    <cellStyle name="20% - Accent6 2 2 3" xfId="3127" xr:uid="{A35C3054-4D02-4760-A52E-11043F426C58}"/>
    <cellStyle name="20% - Accent6 2 2 3 2" xfId="19425" xr:uid="{C5DA896D-72DD-4AA1-BC49-9BED751A9655}"/>
    <cellStyle name="20% - Accent6 2 2 3 3" xfId="23478" xr:uid="{C20298D3-97E7-4FAD-9186-B14E42A25D32}"/>
    <cellStyle name="20% - Accent6 2 2 3 4" xfId="17958" xr:uid="{D3D18A78-5BC4-4B64-86B7-1387CAD8D7C6}"/>
    <cellStyle name="20% - Accent6 2 2 4" xfId="3738" xr:uid="{1DAECC69-7AEB-477F-9784-4C8AA8BC0D85}"/>
    <cellStyle name="20% - Accent6 2 2 4 2" xfId="24090" xr:uid="{49523FD9-C4D0-4418-9F64-B0E1FAEE0BA6}"/>
    <cellStyle name="20% - Accent6 2 2 4 3" xfId="20037" xr:uid="{42FF5EBB-1C20-42E9-91CA-C75067A6AA3A}"/>
    <cellStyle name="20% - Accent6 2 2 5" xfId="4350" xr:uid="{0736D2E5-AFAD-43CD-89B0-A95DC5C51B48}"/>
    <cellStyle name="20% - Accent6 2 2 5 2" xfId="24702" xr:uid="{30CF3D7C-F15A-4A1B-A7A9-3C78548B8056}"/>
    <cellStyle name="20% - Accent6 2 2 5 3" xfId="20649" xr:uid="{3EB06AFB-AA71-4C4E-AFA7-7BA069A77FFB}"/>
    <cellStyle name="20% - Accent6 2 2 6" xfId="4962" xr:uid="{EA4CF35D-3296-4B22-BBBA-942DC98BB37D}"/>
    <cellStyle name="20% - Accent6 2 2 6 2" xfId="25314" xr:uid="{72E1182F-53BC-4138-B9DA-B7081A20C469}"/>
    <cellStyle name="20% - Accent6 2 2 6 3" xfId="21261" xr:uid="{9BE760F1-43EF-4527-8ADB-65A96E208CE6}"/>
    <cellStyle name="20% - Accent6 2 2 7" xfId="5574" xr:uid="{D8B9CB9D-A83B-4096-9557-99B2EB100441}"/>
    <cellStyle name="20% - Accent6 2 2 7 2" xfId="25926" xr:uid="{F5890F91-5EA5-4D33-B624-D439ED067A1F}"/>
    <cellStyle name="20% - Accent6 2 2 7 3" xfId="21873" xr:uid="{6BC41D1C-F8C9-433D-96D5-58612563B641}"/>
    <cellStyle name="20% - Accent6 2 2 8" xfId="6186" xr:uid="{27DA7CED-BEFC-45DB-92A3-AA16BDBBFB43}"/>
    <cellStyle name="20% - Accent6 2 2 8 2" xfId="18432" xr:uid="{C5CE9AAF-B3EF-4E8A-BCCD-0EE940D478E9}"/>
    <cellStyle name="20% - Accent6 2 2 9" xfId="6798" xr:uid="{097CBFC6-5F20-4E99-B272-BE031C7D4DBA}"/>
    <cellStyle name="20% - Accent6 2 2 9 2" xfId="22485" xr:uid="{24FBED74-4E91-4D7A-8263-A1F8DC086EB9}"/>
    <cellStyle name="20% - Accent6 2 20" xfId="12727" xr:uid="{FF254DEE-DD77-4A4A-86EA-FD0A13105C6A}"/>
    <cellStyle name="20% - Accent6 2 21" xfId="13339" xr:uid="{4DE44FFD-8C18-4F09-A38B-58AB922A3994}"/>
    <cellStyle name="20% - Accent6 2 22" xfId="13951" xr:uid="{50E8DB45-1833-43CD-8AC6-D492697CAA85}"/>
    <cellStyle name="20% - Accent6 2 23" xfId="14563" xr:uid="{F6826323-F13F-44EA-9BC8-5A6471479EE0}"/>
    <cellStyle name="20% - Accent6 2 24" xfId="15175" xr:uid="{39F2597F-9DBF-4659-B8B1-6ED23F837667}"/>
    <cellStyle name="20% - Accent6 2 25" xfId="15787" xr:uid="{0A0DC71A-2872-4E69-8D73-633C3C5048AF}"/>
    <cellStyle name="20% - Accent6 2 26" xfId="26347" xr:uid="{321D52DA-D1E7-41D4-B432-0E763AAA0D16}"/>
    <cellStyle name="20% - Accent6 2 27" xfId="26924" xr:uid="{F9E8798B-E46C-4FA4-A36B-5E020903E4DE}"/>
    <cellStyle name="20% - Accent6 2 27 2" xfId="28921" xr:uid="{7DEA4568-DF09-4F75-BDFC-1DEA12D5CE5C}"/>
    <cellStyle name="20% - Accent6 2 28" xfId="1944" xr:uid="{AD8EC728-8530-464E-9B41-AA2AE5E6615B}"/>
    <cellStyle name="20% - Accent6 2 29" xfId="29898" xr:uid="{56DE7B27-0D41-430E-87E8-C163F9D70988}"/>
    <cellStyle name="20% - Accent6 2 3" xfId="2327" xr:uid="{99BE062B-2A91-4A2D-BBAF-85A51EEDCC8B}"/>
    <cellStyle name="20% - Accent6 2 3 2" xfId="18622" xr:uid="{273E184D-5622-469A-8089-A89113D74891}"/>
    <cellStyle name="20% - Accent6 2 3 3" xfId="22676" xr:uid="{AC2FC564-72C3-4822-B957-4ED1494B9C5E}"/>
    <cellStyle name="20% - Accent6 2 3 4" xfId="16379" xr:uid="{321B1938-362E-4521-B0D0-D7CDA8CC1323}"/>
    <cellStyle name="20% - Accent6 2 3 5" xfId="29065" xr:uid="{E0C21AE0-B586-463F-9183-21400EAFF1C8}"/>
    <cellStyle name="20% - Accent6 2 4" xfId="2936" xr:uid="{A78221C9-2977-41EF-BA0A-5D0B6EA6E724}"/>
    <cellStyle name="20% - Accent6 2 4 2" xfId="19234" xr:uid="{CB14E4B2-79E7-4730-B30F-CF938A39B873}"/>
    <cellStyle name="20% - Accent6 2 4 3" xfId="23287" xr:uid="{410CE8D4-F0D1-411F-B962-D154FE5567EB}"/>
    <cellStyle name="20% - Accent6 2 4 4" xfId="16548" xr:uid="{FC348410-E990-4449-A7F3-AAE01D116D1F}"/>
    <cellStyle name="20% - Accent6 2 4 5" xfId="29032" xr:uid="{D610987F-1AE9-4FD0-8E6D-CD18D0D15DB0}"/>
    <cellStyle name="20% - Accent6 2 5" xfId="3547" xr:uid="{3FCBEDC2-B3A8-41C1-8BE7-E65F4EC9DACD}"/>
    <cellStyle name="20% - Accent6 2 5 2" xfId="19846" xr:uid="{44A5BCC7-9F66-4E9D-9669-C49C00176CEA}"/>
    <cellStyle name="20% - Accent6 2 5 3" xfId="23899" xr:uid="{AD6F94C1-B183-40C0-B489-5C1B371F09B8}"/>
    <cellStyle name="20% - Accent6 2 5 4" xfId="16717" xr:uid="{CCA55956-3802-4273-A4E4-9AD3314AACCB}"/>
    <cellStyle name="20% - Accent6 2 5 5" xfId="29251" xr:uid="{1E1F7D28-CDB8-4D0C-9D8F-A7F9BFBE8B3F}"/>
    <cellStyle name="20% - Accent6 2 6" xfId="4159" xr:uid="{665ED6DE-E9BD-4C07-A124-337D1DA877AC}"/>
    <cellStyle name="20% - Accent6 2 6 2" xfId="20458" xr:uid="{B71CA029-08FB-41E4-B8C8-62FC45B0ECC9}"/>
    <cellStyle name="20% - Accent6 2 6 3" xfId="24511" xr:uid="{773DECF0-D251-48BA-8661-436914C87F97}"/>
    <cellStyle name="20% - Accent6 2 6 4" xfId="16886" xr:uid="{0B65E5CE-3030-4CB6-A67F-CF2E050685E8}"/>
    <cellStyle name="20% - Accent6 2 7" xfId="4771" xr:uid="{6C10A35D-5441-4B97-B051-5ED48B981B68}"/>
    <cellStyle name="20% - Accent6 2 7 2" xfId="21070" xr:uid="{5FFE4D77-BE2E-4CCE-A1C7-838411B8334D}"/>
    <cellStyle name="20% - Accent6 2 7 3" xfId="25123" xr:uid="{B59FE09E-1041-4F8C-A6FD-BE3AC43BB93A}"/>
    <cellStyle name="20% - Accent6 2 7 4" xfId="17055" xr:uid="{A2EDA0EF-9748-4F51-928A-B9FEAFA66893}"/>
    <cellStyle name="20% - Accent6 2 8" xfId="5383" xr:uid="{C9F045AF-55DE-4410-9296-8F8B73188DAB}"/>
    <cellStyle name="20% - Accent6 2 8 2" xfId="21682" xr:uid="{2150A024-1A84-47F9-BD9D-625F9B048F03}"/>
    <cellStyle name="20% - Accent6 2 8 3" xfId="25735" xr:uid="{9AE5CF9D-0875-411E-A52E-A20DF6C5E04A}"/>
    <cellStyle name="20% - Accent6 2 8 4" xfId="17224" xr:uid="{5A9DCBAB-9B8B-4244-943F-F95A424695C6}"/>
    <cellStyle name="20% - Accent6 2 9" xfId="5995" xr:uid="{E8352D08-F575-4890-A2BE-A38D28FDCC40}"/>
    <cellStyle name="20% - Accent6 2 9 2" xfId="17396" xr:uid="{2A4DD0D4-E4FD-4CD6-A23B-847DD56D1E09}"/>
    <cellStyle name="20% - Accent6 20" xfId="5974" xr:uid="{57AB7871-29B0-4519-9749-CFE0BBC19AC5}"/>
    <cellStyle name="20% - Accent6 20 2" xfId="18220" xr:uid="{846CF5AE-6906-479C-89C9-1D2D2672BBF1}"/>
    <cellStyle name="20% - Accent6 21" xfId="6586" xr:uid="{FA0DB8DE-31CE-4052-9000-0314E797DD04}"/>
    <cellStyle name="20% - Accent6 21 2" xfId="22273" xr:uid="{B9FD473C-FB49-476C-8409-45B51906865C}"/>
    <cellStyle name="20% - Accent6 22" xfId="7198" xr:uid="{168AD3DF-1F89-46B9-8760-F5C677500545}"/>
    <cellStyle name="20% - Accent6 23" xfId="7810" xr:uid="{BEA8A72C-BFE5-4617-93B2-1A29F2D239C0}"/>
    <cellStyle name="20% - Accent6 24" xfId="8422" xr:uid="{A4024954-40C4-4220-A87D-05F5B6947235}"/>
    <cellStyle name="20% - Accent6 25" xfId="9034" xr:uid="{D6C4BC2C-995B-42CC-AC9B-5A27DCAF8755}"/>
    <cellStyle name="20% - Accent6 26" xfId="9646" xr:uid="{9D57E664-9FC8-48EF-8A3D-AE21FACD5B78}"/>
    <cellStyle name="20% - Accent6 27" xfId="10258" xr:uid="{4C24C3E3-F692-42BC-9DC8-9102B1632042}"/>
    <cellStyle name="20% - Accent6 28" xfId="10870" xr:uid="{91FCF642-39DD-4FB9-B8DF-3A949007EF0F}"/>
    <cellStyle name="20% - Accent6 29" xfId="11482" xr:uid="{E8CCB5AA-D042-481A-9C35-2DEA91B3F1F4}"/>
    <cellStyle name="20% - Accent6 3" xfId="842" xr:uid="{88733EB8-5C63-4043-B819-B49671052771}"/>
    <cellStyle name="20% - Accent6 3 10" xfId="7389" xr:uid="{2DD760D3-DC11-4ED3-8CBC-E8CEABF88C52}"/>
    <cellStyle name="20% - Accent6 3 11" xfId="8001" xr:uid="{46CB51AB-17D1-485C-9B9E-252AC17FCB3A}"/>
    <cellStyle name="20% - Accent6 3 12" xfId="8613" xr:uid="{2EC1BDF9-3069-43B0-A50B-07ACE30EEB5B}"/>
    <cellStyle name="20% - Accent6 3 13" xfId="9225" xr:uid="{59B9D11D-08D2-43FE-AE6B-126568330597}"/>
    <cellStyle name="20% - Accent6 3 14" xfId="9837" xr:uid="{78AC5423-DBAD-471B-A128-E80A19BC285D}"/>
    <cellStyle name="20% - Accent6 3 15" xfId="10449" xr:uid="{C7C58A4C-0146-438E-8942-76684A2E5909}"/>
    <cellStyle name="20% - Accent6 3 16" xfId="11061" xr:uid="{EC94D000-A090-4459-A508-5A07362EE4EE}"/>
    <cellStyle name="20% - Accent6 3 17" xfId="11673" xr:uid="{51EEB9AA-FE9B-4B81-8413-3BAB8A7601F3}"/>
    <cellStyle name="20% - Accent6 3 18" xfId="12285" xr:uid="{42DB2046-799E-44CA-877C-DFA19FB01485}"/>
    <cellStyle name="20% - Accent6 3 19" xfId="12897" xr:uid="{99DA04E6-F797-4167-9F8D-2E7322DEAD3D}"/>
    <cellStyle name="20% - Accent6 3 2" xfId="2497" xr:uid="{62BBC440-C828-4498-BC14-73EB5F69EAF2}"/>
    <cellStyle name="20% - Accent6 3 2 2" xfId="18792" xr:uid="{6515399B-8337-40C3-BE84-8ED59806ED69}"/>
    <cellStyle name="20% - Accent6 3 2 3" xfId="22846" xr:uid="{3D56C58B-30F1-4519-8434-C113AF29E84B}"/>
    <cellStyle name="20% - Accent6 3 2 4" xfId="17560" xr:uid="{FDA5E2FE-9236-4C6D-AA79-749314F4EC92}"/>
    <cellStyle name="20% - Accent6 3 20" xfId="13509" xr:uid="{58919F49-D2A9-414D-9F45-97A175DEF14B}"/>
    <cellStyle name="20% - Accent6 3 21" xfId="14121" xr:uid="{EA304E9F-BC1F-4113-B70E-57E33F813DF0}"/>
    <cellStyle name="20% - Accent6 3 22" xfId="14733" xr:uid="{E5E39362-5C0D-4752-B156-C189506B959D}"/>
    <cellStyle name="20% - Accent6 3 23" xfId="15345" xr:uid="{4BF9A191-A0CA-4A19-8B4A-E11FB884ED01}"/>
    <cellStyle name="20% - Accent6 3 24" xfId="15957" xr:uid="{AEC8456E-A796-447A-B619-599338FDBE23}"/>
    <cellStyle name="20% - Accent6 3 25" xfId="26517" xr:uid="{9700F3E6-5269-4A71-919D-AE499BB9480B}"/>
    <cellStyle name="20% - Accent6 3 26" xfId="27101" xr:uid="{F9F82E77-C7D3-420A-ACA6-D9D66AB3D951}"/>
    <cellStyle name="20% - Accent6 3 26 2" xfId="29021" xr:uid="{29F65B3F-3170-498C-A3B6-E209062023B1}"/>
    <cellStyle name="20% - Accent6 3 27" xfId="2116" xr:uid="{8A136210-E566-47A0-ACAA-19DF64DC23EA}"/>
    <cellStyle name="20% - Accent6 3 3" xfId="3106" xr:uid="{5E54CC00-7BE0-4D9F-89AD-F265A29E6295}"/>
    <cellStyle name="20% - Accent6 3 3 2" xfId="19404" xr:uid="{5A5993EC-C056-47FC-90ED-DFEFAA0CD8E6}"/>
    <cellStyle name="20% - Accent6 3 3 3" xfId="23457" xr:uid="{D4ECB252-997A-4D56-8752-C6DBE85F1D0A}"/>
    <cellStyle name="20% - Accent6 3 3 4" xfId="17937" xr:uid="{29AE1C95-B08C-4AD8-89E6-4F2B2E7C133C}"/>
    <cellStyle name="20% - Accent6 3 4" xfId="3717" xr:uid="{763C89C9-566F-4C28-8236-67F0218F55C3}"/>
    <cellStyle name="20% - Accent6 3 4 2" xfId="24069" xr:uid="{444767EE-6C01-422B-A1A8-B15D98F44A37}"/>
    <cellStyle name="20% - Accent6 3 4 3" xfId="20016" xr:uid="{49CB2CA4-DD64-4255-A967-59C8E863EE16}"/>
    <cellStyle name="20% - Accent6 3 5" xfId="4329" xr:uid="{1777E281-69FC-407B-ADFD-EC0E9902DFCE}"/>
    <cellStyle name="20% - Accent6 3 5 2" xfId="24681" xr:uid="{5B9B0366-BD43-43C2-9191-4FDBE583E496}"/>
    <cellStyle name="20% - Accent6 3 5 3" xfId="20628" xr:uid="{F2672204-516E-49C8-A4CA-DC5EA8ED3915}"/>
    <cellStyle name="20% - Accent6 3 6" xfId="4941" xr:uid="{FF72BB1D-4715-4876-BA70-2E432ECDAB76}"/>
    <cellStyle name="20% - Accent6 3 6 2" xfId="25293" xr:uid="{0DC8E430-9277-4D99-B084-E40E033CAFC2}"/>
    <cellStyle name="20% - Accent6 3 6 3" xfId="21240" xr:uid="{DDEA0739-35A3-4069-987B-4EC7388EE7AA}"/>
    <cellStyle name="20% - Accent6 3 7" xfId="5553" xr:uid="{9679C318-8E1E-4A4C-BE7D-8D49B537693C}"/>
    <cellStyle name="20% - Accent6 3 7 2" xfId="25905" xr:uid="{90CD8414-21E3-4785-9D23-8B9505961EDD}"/>
    <cellStyle name="20% - Accent6 3 7 3" xfId="21852" xr:uid="{A25B47C5-940B-4B3A-BC85-CF158997C394}"/>
    <cellStyle name="20% - Accent6 3 8" xfId="6165" xr:uid="{0F017D2B-4C88-49DD-B955-5A1BE0FF1493}"/>
    <cellStyle name="20% - Accent6 3 8 2" xfId="18411" xr:uid="{B4E6A2ED-E8B0-4F99-9877-C4A803E21686}"/>
    <cellStyle name="20% - Accent6 3 9" xfId="6777" xr:uid="{3B4DC543-E020-406E-A25F-F5CCB6D0DA7D}"/>
    <cellStyle name="20% - Accent6 3 9 2" xfId="22464" xr:uid="{7A270F37-A458-496B-AC7B-B25A50A509A3}"/>
    <cellStyle name="20% - Accent6 30" xfId="12094" xr:uid="{B6B294FB-4362-43BE-A953-C94430D1E5BD}"/>
    <cellStyle name="20% - Accent6 31" xfId="12706" xr:uid="{7673B4E8-7D26-4DF9-99F3-68547A4C964F}"/>
    <cellStyle name="20% - Accent6 32" xfId="13318" xr:uid="{5BB31A3F-EAA7-4A04-9072-98D86A00B352}"/>
    <cellStyle name="20% - Accent6 33" xfId="13930" xr:uid="{3F2574D3-8DE9-4BF7-9DDB-2C712C410E04}"/>
    <cellStyle name="20% - Accent6 34" xfId="14542" xr:uid="{1B3B1325-405D-4F3C-B3C8-96859A1B03A1}"/>
    <cellStyle name="20% - Accent6 35" xfId="15154" xr:uid="{E6C2902E-9F5E-48A7-91D6-0962FEF28A06}"/>
    <cellStyle name="20% - Accent6 36" xfId="15766" xr:uid="{0F726BA5-00A6-4013-B95E-96E2C8092357}"/>
    <cellStyle name="20% - Accent6 37" xfId="26326" xr:uid="{7EA3BE3F-DB88-4115-A750-F6C709A96111}"/>
    <cellStyle name="20% - Accent6 38" xfId="1789" xr:uid="{0762D31B-DFB3-4FEA-B52D-1AAA9008AA3A}"/>
    <cellStyle name="20% - Accent6 39" xfId="27500" xr:uid="{DD0F02A9-E911-4249-AAF0-D9B88FF4D3BF}"/>
    <cellStyle name="20% - Accent6 4" xfId="1410" xr:uid="{E656EB55-3C36-4457-A4C5-8C8EB98DE5A0}"/>
    <cellStyle name="20% - Accent6 4 10" xfId="8119" xr:uid="{894A1559-3D9F-4BD1-9A62-A21A1FD638E8}"/>
    <cellStyle name="20% - Accent6 4 11" xfId="8731" xr:uid="{B75AADC8-9FAF-44E8-87F5-4F953937EFD6}"/>
    <cellStyle name="20% - Accent6 4 12" xfId="9343" xr:uid="{F68F1F69-93A2-4DD4-9B39-B81B557872C8}"/>
    <cellStyle name="20% - Accent6 4 13" xfId="9955" xr:uid="{9C07595A-ADEB-4EFA-A609-F32AB9449F3F}"/>
    <cellStyle name="20% - Accent6 4 14" xfId="10567" xr:uid="{DFF516D4-9B0E-46B5-88E1-EF8F3AB96C92}"/>
    <cellStyle name="20% - Accent6 4 15" xfId="11179" xr:uid="{44DB3D4B-8FF4-4839-B083-5319D51B1629}"/>
    <cellStyle name="20% - Accent6 4 16" xfId="11791" xr:uid="{365B1C46-1C2E-40B6-A91A-CC5969E80227}"/>
    <cellStyle name="20% - Accent6 4 17" xfId="12403" xr:uid="{BB09EC66-A2B0-462E-9F96-DC3675F88475}"/>
    <cellStyle name="20% - Accent6 4 18" xfId="13015" xr:uid="{9BF4383A-48D7-41B5-A108-684B43F09C0A}"/>
    <cellStyle name="20% - Accent6 4 19" xfId="13627" xr:uid="{68F8E74B-7094-43E8-87E8-E66C89253C60}"/>
    <cellStyle name="20% - Accent6 4 2" xfId="3224" xr:uid="{FFFD7913-31A6-4361-A078-30F6009C2D53}"/>
    <cellStyle name="20% - Accent6 4 2 2" xfId="19522" xr:uid="{035304B6-C1D8-48A3-A51C-2A4D111A8142}"/>
    <cellStyle name="20% - Accent6 4 2 3" xfId="23575" xr:uid="{9905FF4E-9049-4510-9E15-82B3D7BE45F9}"/>
    <cellStyle name="20% - Accent6 4 2 4" xfId="18052" xr:uid="{E008506C-11EC-4134-9B07-518194B789C9}"/>
    <cellStyle name="20% - Accent6 4 20" xfId="14239" xr:uid="{9A416999-BAB0-442C-8917-3B83F982FEA2}"/>
    <cellStyle name="20% - Accent6 4 21" xfId="14851" xr:uid="{7E6A3B27-74EA-43F9-A9D3-D9A21265BFB0}"/>
    <cellStyle name="20% - Accent6 4 22" xfId="15463" xr:uid="{BDF8AB8D-CC09-46C2-9B1A-DE7F56497DB0}"/>
    <cellStyle name="20% - Accent6 4 23" xfId="16075" xr:uid="{8647C8D3-364B-4455-BA15-CAC24887A648}"/>
    <cellStyle name="20% - Accent6 4 24" xfId="26635" xr:uid="{2629A5E1-29A5-4779-AA3D-BED56C9E35B7}"/>
    <cellStyle name="20% - Accent6 4 25" xfId="29058" xr:uid="{915632FE-3568-4758-812A-05BFC651296B}"/>
    <cellStyle name="20% - Accent6 4 26" xfId="27841" xr:uid="{38E1360B-9741-4A33-BA4E-39E0F8EF7DE8}"/>
    <cellStyle name="20% - Accent6 4 27" xfId="2614" xr:uid="{A0520759-4C9F-491C-841B-1887FEE3E82F}"/>
    <cellStyle name="20% - Accent6 4 3" xfId="3835" xr:uid="{EB49C96D-6553-4103-859C-BF6B0103082D}"/>
    <cellStyle name="20% - Accent6 4 3 2" xfId="24187" xr:uid="{22E39E56-9E78-4D31-AAFF-F100C061AFD6}"/>
    <cellStyle name="20% - Accent6 4 3 3" xfId="20134" xr:uid="{2CFD68EA-1608-4D97-9D67-EFE866EE5B5E}"/>
    <cellStyle name="20% - Accent6 4 4" xfId="4447" xr:uid="{94BAF4E5-0BBC-40DB-B08F-11F1DE7C6484}"/>
    <cellStyle name="20% - Accent6 4 4 2" xfId="24799" xr:uid="{F0403C65-2100-45B7-9B83-DB234D6A18CC}"/>
    <cellStyle name="20% - Accent6 4 4 3" xfId="20746" xr:uid="{D6448B29-57E6-4552-AC19-914ECAB4BFE1}"/>
    <cellStyle name="20% - Accent6 4 5" xfId="5059" xr:uid="{8C37DD06-84B6-4C7C-AAAD-C54C9C945DC0}"/>
    <cellStyle name="20% - Accent6 4 5 2" xfId="25411" xr:uid="{8A5538D9-7B92-40B3-93EE-8A82855DD255}"/>
    <cellStyle name="20% - Accent6 4 5 3" xfId="21358" xr:uid="{EFCFC3BF-F19F-43C9-83A6-0826010258EC}"/>
    <cellStyle name="20% - Accent6 4 6" xfId="5671" xr:uid="{3ED2C846-F788-4037-89D4-A24AB3B76750}"/>
    <cellStyle name="20% - Accent6 4 6 2" xfId="26023" xr:uid="{9E107578-D2CE-46B0-BA96-DEC1DD9BBC44}"/>
    <cellStyle name="20% - Accent6 4 6 3" xfId="21970" xr:uid="{EA573EA5-BA30-411C-BCA0-213DF5772C82}"/>
    <cellStyle name="20% - Accent6 4 7" xfId="6283" xr:uid="{5E033DE8-82EF-4918-9355-6354F11FE643}"/>
    <cellStyle name="20% - Accent6 4 7 2" xfId="18910" xr:uid="{91E5BB11-0EC4-49CE-BAAD-AB41FB2C0978}"/>
    <cellStyle name="20% - Accent6 4 8" xfId="6895" xr:uid="{B24106B1-9727-4070-8940-61DE1800EE65}"/>
    <cellStyle name="20% - Accent6 4 8 2" xfId="22964" xr:uid="{D804C3AE-6F6C-465C-9E85-38E801234444}"/>
    <cellStyle name="20% - Accent6 4 9" xfId="7507" xr:uid="{A45C50B2-8216-4C23-9639-C4E89A3E9073}"/>
    <cellStyle name="20% - Accent6 40" xfId="27533" xr:uid="{E7149130-84C9-46E6-B4D0-CD2ABD2C6CED}"/>
    <cellStyle name="20% - Accent6 5" xfId="1506" xr:uid="{CEFCEAB0-1371-4E93-8CA2-76496D18367F}"/>
    <cellStyle name="20% - Accent6 5 10" xfId="8142" xr:uid="{39F1ECAE-9F84-4403-A3F6-4AF7CF13BA8F}"/>
    <cellStyle name="20% - Accent6 5 11" xfId="8754" xr:uid="{C0934A02-EB6E-47E7-AD4D-235A0E4897FC}"/>
    <cellStyle name="20% - Accent6 5 12" xfId="9366" xr:uid="{5911688F-B783-4978-B85B-32EAB821D094}"/>
    <cellStyle name="20% - Accent6 5 13" xfId="9978" xr:uid="{651EE006-9B05-4DB7-9942-BEDD84EC0F1B}"/>
    <cellStyle name="20% - Accent6 5 14" xfId="10590" xr:uid="{7A3ACD87-90DD-4E35-BA53-68FD55242C87}"/>
    <cellStyle name="20% - Accent6 5 15" xfId="11202" xr:uid="{A71A23A2-0F6A-4B98-BB69-94D88FB4CDF0}"/>
    <cellStyle name="20% - Accent6 5 16" xfId="11814" xr:uid="{F2493FA6-B495-4A7E-9086-CBF1211854E8}"/>
    <cellStyle name="20% - Accent6 5 17" xfId="12426" xr:uid="{95EF80FB-4E8F-4C8F-8D0C-7AE5B6549480}"/>
    <cellStyle name="20% - Accent6 5 18" xfId="13038" xr:uid="{04D854C4-6B98-433E-ABCA-8CB83B1AE35C}"/>
    <cellStyle name="20% - Accent6 5 19" xfId="13650" xr:uid="{1B21B320-F336-4F47-94CA-B7457FEC4134}"/>
    <cellStyle name="20% - Accent6 5 2" xfId="3247" xr:uid="{60DEC360-7736-47E0-8D8A-B8220A212AAF}"/>
    <cellStyle name="20% - Accent6 5 2 2" xfId="19545" xr:uid="{B05639EC-6337-416F-A4A2-2C8122B24614}"/>
    <cellStyle name="20% - Accent6 5 2 3" xfId="23598" xr:uid="{05AB38DE-C338-4B76-9BD2-BF1E394FA2E8}"/>
    <cellStyle name="20% - Accent6 5 2 4" xfId="18070" xr:uid="{D4B1D9AA-3023-474C-8969-4528956E69F1}"/>
    <cellStyle name="20% - Accent6 5 20" xfId="14262" xr:uid="{F725421F-B0CC-474C-934B-220632B442CB}"/>
    <cellStyle name="20% - Accent6 5 21" xfId="14874" xr:uid="{17D8551A-9BB0-4C3C-B924-8D8379CE1B5C}"/>
    <cellStyle name="20% - Accent6 5 22" xfId="15486" xr:uid="{3AC98D6B-ACD1-4EB1-9325-D5DC7FC9DC79}"/>
    <cellStyle name="20% - Accent6 5 23" xfId="16098" xr:uid="{80E1F531-1226-49A9-A565-20CE28953712}"/>
    <cellStyle name="20% - Accent6 5 24" xfId="26658" xr:uid="{76072AC3-B297-41BD-A9CE-48FDB4CA8673}"/>
    <cellStyle name="20% - Accent6 5 25" xfId="29189" xr:uid="{5F00ECE0-8053-45A7-B288-7A092D1178C3}"/>
    <cellStyle name="20% - Accent6 5 26" xfId="27805" xr:uid="{70235C2E-E526-41DA-BBE8-883F9D5F24BF}"/>
    <cellStyle name="20% - Accent6 5 27" xfId="2636" xr:uid="{724BFF18-CABA-4127-BC67-5E158077A85C}"/>
    <cellStyle name="20% - Accent6 5 3" xfId="3858" xr:uid="{A5BDC5A6-9438-4C49-A65E-9D062CEDCE24}"/>
    <cellStyle name="20% - Accent6 5 3 2" xfId="24210" xr:uid="{6DBBADA7-0EA2-4374-BEF7-D8264BCF67A3}"/>
    <cellStyle name="20% - Accent6 5 3 3" xfId="20157" xr:uid="{6B4D8109-F637-49CC-9FF9-CEB3F9571C52}"/>
    <cellStyle name="20% - Accent6 5 4" xfId="4470" xr:uid="{5292C877-A1DB-4D91-9C1D-F15888F9E4CD}"/>
    <cellStyle name="20% - Accent6 5 4 2" xfId="24822" xr:uid="{F51B1FCE-2B23-4FDA-91F1-E9E06449130F}"/>
    <cellStyle name="20% - Accent6 5 4 3" xfId="20769" xr:uid="{E2745890-1455-4022-B15C-58B366D143BF}"/>
    <cellStyle name="20% - Accent6 5 5" xfId="5082" xr:uid="{F6610164-081A-4C5D-A9DA-E2CB550AB60E}"/>
    <cellStyle name="20% - Accent6 5 5 2" xfId="25434" xr:uid="{ABCFF033-089B-45DE-A835-61C6783D7193}"/>
    <cellStyle name="20% - Accent6 5 5 3" xfId="21381" xr:uid="{F73643C2-DF22-4C72-A39A-5678D0335395}"/>
    <cellStyle name="20% - Accent6 5 6" xfId="5694" xr:uid="{679D3DBA-6D4F-46C8-9527-F850A6F60F71}"/>
    <cellStyle name="20% - Accent6 5 6 2" xfId="26046" xr:uid="{CE0B8D23-E73B-443E-BB41-9C8932F6FCCC}"/>
    <cellStyle name="20% - Accent6 5 6 3" xfId="21993" xr:uid="{110300DF-FD64-4B7F-8518-8FEB66720392}"/>
    <cellStyle name="20% - Accent6 5 7" xfId="6306" xr:uid="{C015B23E-1A3F-4E37-B5EB-9FF7E59E086D}"/>
    <cellStyle name="20% - Accent6 5 7 2" xfId="18933" xr:uid="{95E8B088-F31E-4B25-89E1-B15D3ECB3841}"/>
    <cellStyle name="20% - Accent6 5 8" xfId="6918" xr:uid="{FEE3AE70-E7E3-4E78-8049-40A537AB9D48}"/>
    <cellStyle name="20% - Accent6 5 8 2" xfId="22987" xr:uid="{0504F5DB-1077-4F0B-B62E-61315A422C86}"/>
    <cellStyle name="20% - Accent6 5 9" xfId="7530" xr:uid="{B59486C2-B6A7-4032-8C95-91500A9FB3E3}"/>
    <cellStyle name="20% - Accent6 6" xfId="2659" xr:uid="{8AB45AD6-9FE1-4203-A56A-32A7F3FAACB6}"/>
    <cellStyle name="20% - Accent6 6 10" xfId="8165" xr:uid="{A9B96567-5B72-4115-BA5B-5D39E95D1262}"/>
    <cellStyle name="20% - Accent6 6 11" xfId="8777" xr:uid="{EE001DF8-860F-4C77-B805-F39E1AFBD166}"/>
    <cellStyle name="20% - Accent6 6 12" xfId="9389" xr:uid="{FB82650B-7218-445E-9D7F-84E8480ACCEC}"/>
    <cellStyle name="20% - Accent6 6 13" xfId="10001" xr:uid="{87EED8AD-E91A-4751-A811-10F5D029ACC2}"/>
    <cellStyle name="20% - Accent6 6 14" xfId="10613" xr:uid="{3CFDF80A-A4BD-4C48-AE67-18E30A7E2F8F}"/>
    <cellStyle name="20% - Accent6 6 15" xfId="11225" xr:uid="{C9E66BE4-8D38-475A-A7DA-8986A81F2D34}"/>
    <cellStyle name="20% - Accent6 6 16" xfId="11837" xr:uid="{8E44EBD1-9CDE-4280-83D3-50C1E7CF27C8}"/>
    <cellStyle name="20% - Accent6 6 17" xfId="12449" xr:uid="{D0409CA7-9C54-4407-BF1B-7BB787BB5529}"/>
    <cellStyle name="20% - Accent6 6 18" xfId="13061" xr:uid="{F672D728-CDA0-4B59-B43E-6F506B0B2C3E}"/>
    <cellStyle name="20% - Accent6 6 19" xfId="13673" xr:uid="{887C628C-F10A-4547-995E-AFFC0B61BDB2}"/>
    <cellStyle name="20% - Accent6 6 2" xfId="3270" xr:uid="{E23E7A77-4D85-46D4-9E3E-68DA361766B2}"/>
    <cellStyle name="20% - Accent6 6 2 2" xfId="19568" xr:uid="{5359517C-6D99-4CE8-93CD-99A1BB318BDE}"/>
    <cellStyle name="20% - Accent6 6 2 3" xfId="23621" xr:uid="{615C1FE2-9EFC-4E2F-9BE7-2B80E1AD7AF2}"/>
    <cellStyle name="20% - Accent6 6 2 4" xfId="18082" xr:uid="{A6006F3C-FB71-478C-B219-540CC142423C}"/>
    <cellStyle name="20% - Accent6 6 20" xfId="14285" xr:uid="{DC5BE0D0-6699-4202-B899-0771FF88A320}"/>
    <cellStyle name="20% - Accent6 6 21" xfId="14897" xr:uid="{2731FC64-0254-4EC2-B76D-AE7CF1813959}"/>
    <cellStyle name="20% - Accent6 6 22" xfId="15509" xr:uid="{796EA812-492D-496E-80FF-063DCA8D44B3}"/>
    <cellStyle name="20% - Accent6 6 23" xfId="16121" xr:uid="{D2316FA8-BA36-47FD-87DB-327AB582667E}"/>
    <cellStyle name="20% - Accent6 6 24" xfId="26681" xr:uid="{9F0672A4-7EF2-4FD3-9175-CDBBE61A41E0}"/>
    <cellStyle name="20% - Accent6 6 25" xfId="29328" xr:uid="{B841301D-DFC7-4B73-908D-658F33A5ABA2}"/>
    <cellStyle name="20% - Accent6 6 3" xfId="3881" xr:uid="{41DFA7E9-6170-4D29-878D-831BBB19BB7C}"/>
    <cellStyle name="20% - Accent6 6 3 2" xfId="24233" xr:uid="{7043E64C-320B-4EDB-8F4A-D9C2C3A0BBD6}"/>
    <cellStyle name="20% - Accent6 6 3 3" xfId="20180" xr:uid="{5462F0A5-9DA1-4024-B3FF-0B377FBE5D9E}"/>
    <cellStyle name="20% - Accent6 6 4" xfId="4493" xr:uid="{EF82826D-9E8E-481C-991E-A9879BD06C7B}"/>
    <cellStyle name="20% - Accent6 6 4 2" xfId="24845" xr:uid="{32937D40-A4EA-4D1D-B47B-6DFA80F5B8AD}"/>
    <cellStyle name="20% - Accent6 6 4 3" xfId="20792" xr:uid="{09E2D4E9-388F-43EB-A42B-444650BAC855}"/>
    <cellStyle name="20% - Accent6 6 5" xfId="5105" xr:uid="{7094EF77-1213-46C9-8496-4D0B86D24CEB}"/>
    <cellStyle name="20% - Accent6 6 5 2" xfId="25457" xr:uid="{5733FB1C-6788-4865-B385-8A6E4B862D9C}"/>
    <cellStyle name="20% - Accent6 6 5 3" xfId="21404" xr:uid="{FFD506D7-F905-4DFF-920E-F68CFF43B687}"/>
    <cellStyle name="20% - Accent6 6 6" xfId="5717" xr:uid="{00ABA937-F5EE-4A28-8DD5-4B9E54DC9390}"/>
    <cellStyle name="20% - Accent6 6 6 2" xfId="26069" xr:uid="{F6601DC7-818E-4419-915F-AE81D593D6FC}"/>
    <cellStyle name="20% - Accent6 6 6 3" xfId="22016" xr:uid="{55547590-6D53-499E-8563-1E419469F101}"/>
    <cellStyle name="20% - Accent6 6 7" xfId="6329" xr:uid="{8BCB673F-1696-4A3F-9CB7-C0C8513D525B}"/>
    <cellStyle name="20% - Accent6 6 7 2" xfId="18956" xr:uid="{7AF47F3F-E7EB-4F22-976C-CB180388DC17}"/>
    <cellStyle name="20% - Accent6 6 8" xfId="6941" xr:uid="{4A43D0D8-4993-49EF-B70E-9ABEBC3CBF62}"/>
    <cellStyle name="20% - Accent6 6 8 2" xfId="23010" xr:uid="{D580AA15-EA52-4964-9090-AF38CEA8793F}"/>
    <cellStyle name="20% - Accent6 6 9" xfId="7553" xr:uid="{2294FCFB-1B9E-4BC3-8805-296A67B157E1}"/>
    <cellStyle name="20% - Accent6 7" xfId="2682" xr:uid="{D60F8B81-D597-4523-876C-302050BE640F}"/>
    <cellStyle name="20% - Accent6 7 10" xfId="8188" xr:uid="{5073C466-9A5C-4CD6-8A7B-B74B0779D104}"/>
    <cellStyle name="20% - Accent6 7 11" xfId="8800" xr:uid="{72EA620B-2172-41DF-8631-838A72E05175}"/>
    <cellStyle name="20% - Accent6 7 12" xfId="9412" xr:uid="{2D723023-7465-4D12-84B8-B9C5C9F9960D}"/>
    <cellStyle name="20% - Accent6 7 13" xfId="10024" xr:uid="{C9535B56-ECE6-4798-9014-132BECBAD13C}"/>
    <cellStyle name="20% - Accent6 7 14" xfId="10636" xr:uid="{C276F6C1-03C0-4983-9D68-801BDF2D5B19}"/>
    <cellStyle name="20% - Accent6 7 15" xfId="11248" xr:uid="{3B80C949-A1BE-4364-A2B0-C54B7E223B0B}"/>
    <cellStyle name="20% - Accent6 7 16" xfId="11860" xr:uid="{EA0E50BC-E72E-410D-8F84-BE9C9885182D}"/>
    <cellStyle name="20% - Accent6 7 17" xfId="12472" xr:uid="{937CA7E6-68F5-4476-ACB3-F77A3148A23A}"/>
    <cellStyle name="20% - Accent6 7 18" xfId="13084" xr:uid="{4EC6B49F-9883-4369-A8F8-257BD244B03B}"/>
    <cellStyle name="20% - Accent6 7 19" xfId="13696" xr:uid="{60F98406-2316-40D5-AD31-BB7F9584D65E}"/>
    <cellStyle name="20% - Accent6 7 2" xfId="3293" xr:uid="{D37A24CB-517F-4223-B2E1-576BC93974BD}"/>
    <cellStyle name="20% - Accent6 7 2 2" xfId="19591" xr:uid="{0AAD945A-2327-42C7-B016-21600D96AC63}"/>
    <cellStyle name="20% - Accent6 7 2 3" xfId="23644" xr:uid="{026A3FA4-45E1-4CB5-B707-1CCF40AE91F8}"/>
    <cellStyle name="20% - Accent6 7 2 4" xfId="18094" xr:uid="{FF0E1AAB-A565-4F5C-A9DF-D9E5AC69ADA9}"/>
    <cellStyle name="20% - Accent6 7 20" xfId="14308" xr:uid="{67ACFD4A-2DC7-49FC-A93F-EF9089B82012}"/>
    <cellStyle name="20% - Accent6 7 21" xfId="14920" xr:uid="{C45840E3-2A6D-4D4B-97E7-47C7ECF17FE6}"/>
    <cellStyle name="20% - Accent6 7 22" xfId="15532" xr:uid="{9E7281CB-517E-4090-B649-35ADE126ADD2}"/>
    <cellStyle name="20% - Accent6 7 23" xfId="16144" xr:uid="{EEB7D0BB-89AB-4D58-A34B-2E70A5E12D8E}"/>
    <cellStyle name="20% - Accent6 7 24" xfId="26704" xr:uid="{244556EB-67AC-4004-9074-275ADEE119A1}"/>
    <cellStyle name="20% - Accent6 7 25" xfId="29380" xr:uid="{B13A31C0-582E-4909-AAFE-45145628CAEF}"/>
    <cellStyle name="20% - Accent6 7 3" xfId="3904" xr:uid="{28EF9942-FDF3-44C9-9C02-623ED029EF27}"/>
    <cellStyle name="20% - Accent6 7 3 2" xfId="24256" xr:uid="{C57F4163-74C2-4405-B0F8-9A43A27DDB9A}"/>
    <cellStyle name="20% - Accent6 7 3 3" xfId="20203" xr:uid="{A7095917-D29C-4746-842F-C6A4C6F1D7E5}"/>
    <cellStyle name="20% - Accent6 7 4" xfId="4516" xr:uid="{C7602B17-F3BF-4EAC-A8FD-530F00B60810}"/>
    <cellStyle name="20% - Accent6 7 4 2" xfId="24868" xr:uid="{71D36BD2-DC7D-4340-8936-6F0A464E4112}"/>
    <cellStyle name="20% - Accent6 7 4 3" xfId="20815" xr:uid="{051517C5-9644-4593-A098-B6590A48AA89}"/>
    <cellStyle name="20% - Accent6 7 5" xfId="5128" xr:uid="{716A73E3-B265-4F68-8F56-41A5AFFAF1D6}"/>
    <cellStyle name="20% - Accent6 7 5 2" xfId="25480" xr:uid="{DF4478DD-E3BF-418B-94CA-8A1198745B9D}"/>
    <cellStyle name="20% - Accent6 7 5 3" xfId="21427" xr:uid="{B54C73F9-CACF-4E97-B4BB-3C30FCB8F1C1}"/>
    <cellStyle name="20% - Accent6 7 6" xfId="5740" xr:uid="{16970699-8F0A-47A9-9F29-26FB2E8E594D}"/>
    <cellStyle name="20% - Accent6 7 6 2" xfId="26092" xr:uid="{A2C8A86B-9633-4ACB-BABA-C31491852C51}"/>
    <cellStyle name="20% - Accent6 7 6 3" xfId="22039" xr:uid="{AFC4FFAF-8D02-436B-B3AF-736CE33228FC}"/>
    <cellStyle name="20% - Accent6 7 7" xfId="6352" xr:uid="{1E551FF8-C335-4B19-B383-32CD3A6DA8E1}"/>
    <cellStyle name="20% - Accent6 7 7 2" xfId="18979" xr:uid="{176D45F8-6A99-4553-8C8F-30909BD10FB9}"/>
    <cellStyle name="20% - Accent6 7 8" xfId="6964" xr:uid="{EC839230-9516-4C0B-A92B-098F7B6D62F0}"/>
    <cellStyle name="20% - Accent6 7 8 2" xfId="23033" xr:uid="{1ADEE80D-77CE-430C-B770-1205884A433B}"/>
    <cellStyle name="20% - Accent6 7 9" xfId="7576" xr:uid="{BF76A258-06A6-4205-9C46-65A5BD5DA26D}"/>
    <cellStyle name="20% - Accent6 8" xfId="2705" xr:uid="{ED9F8AC1-BEAE-4063-8BAB-FF1B59E7394C}"/>
    <cellStyle name="20% - Accent6 8 10" xfId="8211" xr:uid="{C880EF71-A579-4448-8291-4D1584A9AFB0}"/>
    <cellStyle name="20% - Accent6 8 11" xfId="8823" xr:uid="{88AE388D-6B2E-48E0-98F2-5CEBCCDD5FC1}"/>
    <cellStyle name="20% - Accent6 8 12" xfId="9435" xr:uid="{839192CD-3902-4E83-8A2B-328D90D26436}"/>
    <cellStyle name="20% - Accent6 8 13" xfId="10047" xr:uid="{C12085DA-038D-45D3-834F-F12E382F79CE}"/>
    <cellStyle name="20% - Accent6 8 14" xfId="10659" xr:uid="{8E865DAB-E303-4375-B175-1D2F20260C6D}"/>
    <cellStyle name="20% - Accent6 8 15" xfId="11271" xr:uid="{13852086-BC82-423A-BF62-426952DE8609}"/>
    <cellStyle name="20% - Accent6 8 16" xfId="11883" xr:uid="{2C125662-7E4D-4C8C-BDE6-3383253C1C8A}"/>
    <cellStyle name="20% - Accent6 8 17" xfId="12495" xr:uid="{44BCFDE6-BFF3-45E5-A770-A7B156A3A22C}"/>
    <cellStyle name="20% - Accent6 8 18" xfId="13107" xr:uid="{69F0850A-70B4-45BC-ACEC-6A7E1AFB9A1D}"/>
    <cellStyle name="20% - Accent6 8 19" xfId="13719" xr:uid="{65197FD8-3B14-4305-AD66-01E18D132E3B}"/>
    <cellStyle name="20% - Accent6 8 2" xfId="3316" xr:uid="{AA2031DC-C2AC-433C-ABFD-6BB205F80935}"/>
    <cellStyle name="20% - Accent6 8 2 2" xfId="19614" xr:uid="{3A90656A-6E8E-4091-921F-AA65692EFC4A}"/>
    <cellStyle name="20% - Accent6 8 2 3" xfId="23667" xr:uid="{6FEF6CB7-0315-4B6A-8C4E-89FEF4C2C38B}"/>
    <cellStyle name="20% - Accent6 8 2 4" xfId="18106" xr:uid="{BFB12D18-1AA9-489E-80BA-BFFC745A4BD1}"/>
    <cellStyle name="20% - Accent6 8 20" xfId="14331" xr:uid="{69C0C400-6D8C-466D-B295-F3E035D732CD}"/>
    <cellStyle name="20% - Accent6 8 21" xfId="14943" xr:uid="{5BBD92CA-AFF1-4488-8995-00FD5449A437}"/>
    <cellStyle name="20% - Accent6 8 22" xfId="15555" xr:uid="{B34B42C2-6CFB-45E9-97C5-B16E56936706}"/>
    <cellStyle name="20% - Accent6 8 23" xfId="16167" xr:uid="{B4B03C5C-4E7B-43B8-99E0-CC6946DF2873}"/>
    <cellStyle name="20% - Accent6 8 24" xfId="26727" xr:uid="{43E61022-CF64-4708-8B30-70E4169E51AB}"/>
    <cellStyle name="20% - Accent6 8 25" xfId="29437" xr:uid="{1276129E-5253-4D45-8F89-139F7C74AE9D}"/>
    <cellStyle name="20% - Accent6 8 3" xfId="3927" xr:uid="{E6BC4171-E24E-480F-ADF4-C6356F219261}"/>
    <cellStyle name="20% - Accent6 8 3 2" xfId="24279" xr:uid="{58FFBB16-EBE9-4B18-AB60-7FE086AC4F1D}"/>
    <cellStyle name="20% - Accent6 8 3 3" xfId="20226" xr:uid="{5056E555-25C9-4CBD-8CEF-1819D0E6F057}"/>
    <cellStyle name="20% - Accent6 8 4" xfId="4539" xr:uid="{4F7320F0-DAF7-472E-8642-49C374184A45}"/>
    <cellStyle name="20% - Accent6 8 4 2" xfId="24891" xr:uid="{FA9FB631-EDD8-43E7-A5C3-8D71CF0C13D4}"/>
    <cellStyle name="20% - Accent6 8 4 3" xfId="20838" xr:uid="{DE9D65A8-D9EF-4228-AF4D-A3017DD16306}"/>
    <cellStyle name="20% - Accent6 8 5" xfId="5151" xr:uid="{5481DF8B-FC0C-4490-9975-0E6A06C54053}"/>
    <cellStyle name="20% - Accent6 8 5 2" xfId="25503" xr:uid="{654EB585-25BB-4D31-909E-CF340BD82BF1}"/>
    <cellStyle name="20% - Accent6 8 5 3" xfId="21450" xr:uid="{FCD42247-DCFA-4F6F-9792-64E2CF2ADEA4}"/>
    <cellStyle name="20% - Accent6 8 6" xfId="5763" xr:uid="{0A4AEA8F-596E-47EC-B285-742521DAFB1B}"/>
    <cellStyle name="20% - Accent6 8 6 2" xfId="26115" xr:uid="{7032A5DD-3EC9-45CE-9EEB-D26D08CF6DB8}"/>
    <cellStyle name="20% - Accent6 8 6 3" xfId="22062" xr:uid="{D40EEFC9-299E-4021-A76D-670D1DEBED64}"/>
    <cellStyle name="20% - Accent6 8 7" xfId="6375" xr:uid="{69D13744-A374-42A9-B894-66E4B3491F88}"/>
    <cellStyle name="20% - Accent6 8 7 2" xfId="19002" xr:uid="{090AA2E5-392E-4B5A-9DEF-865F793FF1DB}"/>
    <cellStyle name="20% - Accent6 8 8" xfId="6987" xr:uid="{407D47F6-821B-4FD6-A944-F4805530533E}"/>
    <cellStyle name="20% - Accent6 8 8 2" xfId="23056" xr:uid="{5BC55B93-4E4E-45BF-8B0D-B85249721509}"/>
    <cellStyle name="20% - Accent6 8 9" xfId="7599" xr:uid="{224D4F90-7BA6-4D8F-9A5E-176952C42C0C}"/>
    <cellStyle name="20% - Accent6 9" xfId="2728" xr:uid="{904E645B-7E18-4FCF-A34C-D2DA3F8AE230}"/>
    <cellStyle name="20% - Accent6 9 10" xfId="8234" xr:uid="{E0854ACD-7FC2-4706-A653-7676BD04BC04}"/>
    <cellStyle name="20% - Accent6 9 11" xfId="8846" xr:uid="{3B0A8694-C807-4198-A385-B47A9C29EF0B}"/>
    <cellStyle name="20% - Accent6 9 12" xfId="9458" xr:uid="{4C5EB0CC-3CD1-45CE-A8D1-845F6F539400}"/>
    <cellStyle name="20% - Accent6 9 13" xfId="10070" xr:uid="{5594F7C8-01F7-43B8-A568-C40DFF44766B}"/>
    <cellStyle name="20% - Accent6 9 14" xfId="10682" xr:uid="{19C74582-A7C5-4853-9D69-477BDF72DAA2}"/>
    <cellStyle name="20% - Accent6 9 15" xfId="11294" xr:uid="{E0EC9134-E7E0-4B8E-A117-A9B6052A696B}"/>
    <cellStyle name="20% - Accent6 9 16" xfId="11906" xr:uid="{61F887A6-6954-4E9E-8747-631A4EE1E331}"/>
    <cellStyle name="20% - Accent6 9 17" xfId="12518" xr:uid="{784FDBD1-EC30-4AA8-A68A-BFCB438CC153}"/>
    <cellStyle name="20% - Accent6 9 18" xfId="13130" xr:uid="{94B8C0E8-D6FA-4502-98BE-E7ACCB98E5CF}"/>
    <cellStyle name="20% - Accent6 9 19" xfId="13742" xr:uid="{EBFD82D1-299B-4840-879A-4E8BF4E9601E}"/>
    <cellStyle name="20% - Accent6 9 2" xfId="3339" xr:uid="{53B6717A-6DF9-44F2-A0A5-1B2589E03EBB}"/>
    <cellStyle name="20% - Accent6 9 2 2" xfId="19637" xr:uid="{B957E79D-CF24-4D6A-A2FC-31BFB047CA86}"/>
    <cellStyle name="20% - Accent6 9 2 3" xfId="23690" xr:uid="{8AE8C381-B835-495F-AF58-7C8277E7F357}"/>
    <cellStyle name="20% - Accent6 9 2 4" xfId="18118" xr:uid="{FC58933F-18C5-45EB-842B-D540A3698D23}"/>
    <cellStyle name="20% - Accent6 9 20" xfId="14354" xr:uid="{025296FE-1AA2-4A65-BBD1-4B0FFADE3AEC}"/>
    <cellStyle name="20% - Accent6 9 21" xfId="14966" xr:uid="{B2C1ED9E-628B-4281-8491-978375DEAD7D}"/>
    <cellStyle name="20% - Accent6 9 22" xfId="15578" xr:uid="{A9C76C82-9FEA-4333-B5A4-A8AFB514A4BE}"/>
    <cellStyle name="20% - Accent6 9 23" xfId="16190" xr:uid="{56D71D43-EA3C-4FF7-B3B6-C37895E7A021}"/>
    <cellStyle name="20% - Accent6 9 24" xfId="26750" xr:uid="{C70166C5-8A9E-430E-8823-2320742CE5D5}"/>
    <cellStyle name="20% - Accent6 9 25" xfId="29493" xr:uid="{E93CF294-B77D-4C9D-B93F-C748C7E60069}"/>
    <cellStyle name="20% - Accent6 9 3" xfId="3950" xr:uid="{89E0B0AA-78E3-42CB-95DC-5B044556790B}"/>
    <cellStyle name="20% - Accent6 9 3 2" xfId="24302" xr:uid="{9819650A-A36B-40CF-B0FC-76A1A1642BB4}"/>
    <cellStyle name="20% - Accent6 9 3 3" xfId="20249" xr:uid="{8C297F6A-1307-4971-B34A-9C18C60C206B}"/>
    <cellStyle name="20% - Accent6 9 4" xfId="4562" xr:uid="{99228AAC-5ACF-4D89-83C3-75119BA037FF}"/>
    <cellStyle name="20% - Accent6 9 4 2" xfId="24914" xr:uid="{A575B151-1FC5-467E-B917-85505E713786}"/>
    <cellStyle name="20% - Accent6 9 4 3" xfId="20861" xr:uid="{D9B60551-B757-4F9A-9550-DB5C1FA32AB1}"/>
    <cellStyle name="20% - Accent6 9 5" xfId="5174" xr:uid="{C7BECBAA-1D66-4A16-8011-6C92282F4EB6}"/>
    <cellStyle name="20% - Accent6 9 5 2" xfId="25526" xr:uid="{4A8CAF07-1459-48F6-9BAA-3451E55D3CF3}"/>
    <cellStyle name="20% - Accent6 9 5 3" xfId="21473" xr:uid="{15C92F5B-D3C2-4AA7-A5BF-BF4D1A6D19AA}"/>
    <cellStyle name="20% - Accent6 9 6" xfId="5786" xr:uid="{5468A208-85D0-40E8-9301-09CC36DC658D}"/>
    <cellStyle name="20% - Accent6 9 6 2" xfId="26138" xr:uid="{FF63047B-8AFA-4276-B7EA-882AD754FC36}"/>
    <cellStyle name="20% - Accent6 9 6 3" xfId="22085" xr:uid="{458444DB-DB66-4247-963B-C9897930B8F1}"/>
    <cellStyle name="20% - Accent6 9 7" xfId="6398" xr:uid="{FE54EC5F-6ED7-4717-93C6-0124C49041F7}"/>
    <cellStyle name="20% - Accent6 9 7 2" xfId="19025" xr:uid="{42D33F6F-7146-4E5F-B714-A8C68C6AC2BA}"/>
    <cellStyle name="20% - Accent6 9 8" xfId="7010" xr:uid="{0018432F-3364-4B19-BB22-1F537ABE04B3}"/>
    <cellStyle name="20% - Accent6 9 8 2" xfId="23079" xr:uid="{14003F5E-D726-4CD0-A9D7-852A6185F001}"/>
    <cellStyle name="20% - Accent6 9 9" xfId="7622" xr:uid="{FFB9433D-3A29-4800-8F1F-7B4587E1AA3F}"/>
    <cellStyle name="20% - ส่วนที่ถูกเน้น1" xfId="220" xr:uid="{08092697-7A92-4777-B332-3328E9D38030}"/>
    <cellStyle name="20% - ส่วนที่ถูกเน้น1 2" xfId="495" xr:uid="{865C57B0-8D17-49E1-8AD3-3DC813A45BE3}"/>
    <cellStyle name="20% - ส่วนที่ถูกเน้น1 2 2" xfId="1731" xr:uid="{5B6D258D-1AAC-4B81-BBD7-048A4A101776}"/>
    <cellStyle name="20% - ส่วนที่ถูกเน้น1 2 2 2" xfId="29103" xr:uid="{23698F78-4DFA-407B-8F8F-07B838112167}"/>
    <cellStyle name="20% - ส่วนที่ถูกเน้น1 2 3" xfId="1674" xr:uid="{669C3758-7302-4782-8D29-260C73B948D5}"/>
    <cellStyle name="20% - ส่วนที่ถูกเน้น1 2 4" xfId="27102" xr:uid="{B6B199D5-40AD-4AF2-891B-9DF5250FA6F3}"/>
    <cellStyle name="20% - ส่วนที่ถูกเน้น1 2 5" xfId="28572" xr:uid="{C8566797-F4F0-4B37-8D55-7637878B6FCC}"/>
    <cellStyle name="20% - ส่วนที่ถูกเน้น1 2 6" xfId="1572" xr:uid="{9EB0BD67-D161-4E79-B290-C27E58D68E6C}"/>
    <cellStyle name="20% - ส่วนที่ถูกเน้น1 2 7" xfId="933" xr:uid="{EA9AF942-95B2-4ADE-8DD2-DB8ACFC3C09F}"/>
    <cellStyle name="20% - ส่วนที่ถูกเน้น1 3" xfId="27289" xr:uid="{49AA2A83-3DC1-4414-A5FF-3768C96945BA}"/>
    <cellStyle name="20% - ส่วนที่ถูกเน้น1 4" xfId="1512" xr:uid="{BFBA6E1D-2478-46C6-BDC7-0706D43D730E}"/>
    <cellStyle name="20% - ส่วนที่ถูกเน้น1 5" xfId="29899" xr:uid="{9DA54CB1-E970-4059-9754-701A8F65C84F}"/>
    <cellStyle name="20% - ส่วนที่ถูกเน้น2" xfId="449" xr:uid="{9107426E-65DE-45F8-A161-BFFDFBE96AB0}"/>
    <cellStyle name="20% - ส่วนที่ถูกเน้น2 2" xfId="496" xr:uid="{12573D5D-2770-4761-B269-330D6050ACDA}"/>
    <cellStyle name="20% - ส่วนที่ถูกเน้น2 2 2" xfId="1732" xr:uid="{51528DBB-B374-4FAD-A58F-C5F7E622C3A1}"/>
    <cellStyle name="20% - ส่วนที่ถูกเน้น2 2 2 2" xfId="29104" xr:uid="{3B85FDAE-4DD0-43B4-AC45-FF6D6D5CDD6B}"/>
    <cellStyle name="20% - ส่วนที่ถูกเน้น2 2 3" xfId="1675" xr:uid="{63855AC5-DFF5-4B41-8B4F-581F191FD457}"/>
    <cellStyle name="20% - ส่วนที่ถูกเน้น2 2 4" xfId="27103" xr:uid="{7B0F46B2-0D8E-47C7-9F05-46A560FCD71D}"/>
    <cellStyle name="20% - ส่วนที่ถูกเน้น2 2 5" xfId="28785" xr:uid="{84032566-13CB-45FF-A086-102B68262065}"/>
    <cellStyle name="20% - ส่วนที่ถูกเน้น2 2 6" xfId="1573" xr:uid="{CDFA516F-7561-4A2B-B447-AEA7F42C0D26}"/>
    <cellStyle name="20% - ส่วนที่ถูกเน้น2 2 7" xfId="1022" xr:uid="{AF4111F6-9177-4754-9799-B3B1F59A01BA}"/>
    <cellStyle name="20% - ส่วนที่ถูกเน้น2 3" xfId="27290" xr:uid="{5B172681-F36B-4081-94C5-4A1FC728EEA7}"/>
    <cellStyle name="20% - ส่วนที่ถูกเน้น2 4" xfId="1513" xr:uid="{7B749E37-2468-4D1F-92FB-52923DE3F5B2}"/>
    <cellStyle name="20% - ส่วนที่ถูกเน้น3" xfId="450" xr:uid="{B91642E3-1786-4BB6-941D-25B9B830AB32}"/>
    <cellStyle name="20% - ส่วนที่ถูกเน้น3 2" xfId="497" xr:uid="{F0021491-D6CA-45E2-8A4C-E17243A93ECC}"/>
    <cellStyle name="20% - ส่วนที่ถูกเน้น3 2 2" xfId="1733" xr:uid="{4C393987-837E-4D75-9343-49634E8E9D91}"/>
    <cellStyle name="20% - ส่วนที่ถูกเน้น3 2 2 2" xfId="29105" xr:uid="{C36E36AF-D4DE-44CC-ACA8-3883378D28B4}"/>
    <cellStyle name="20% - ส่วนที่ถูกเน้น3 2 3" xfId="1676" xr:uid="{FE864F14-7A6E-46CD-B43B-3C70157BA1F7}"/>
    <cellStyle name="20% - ส่วนที่ถูกเน้น3 2 4" xfId="27104" xr:uid="{489E379A-D709-4961-A5F4-464FA9080F36}"/>
    <cellStyle name="20% - ส่วนที่ถูกเน้น3 2 5" xfId="27715" xr:uid="{92C9BCAF-FE8F-4AC6-A4B9-AFB4145381ED}"/>
    <cellStyle name="20% - ส่วนที่ถูกเน้น3 2 6" xfId="1574" xr:uid="{3EA757DB-1302-4D6A-9BB5-7857F1EF358D}"/>
    <cellStyle name="20% - ส่วนที่ถูกเน้น3 2 7" xfId="758" xr:uid="{49E3BA25-E302-42E1-8568-B98C483C04C8}"/>
    <cellStyle name="20% - ส่วนที่ถูกเน้น3 3" xfId="27291" xr:uid="{878EECF6-4417-4736-B766-30279AB37E79}"/>
    <cellStyle name="20% - ส่วนที่ถูกเน้น3 4" xfId="1514" xr:uid="{4A5D6659-C1C5-482C-A289-7A77B5E3C53E}"/>
    <cellStyle name="20% - ส่วนที่ถูกเน้น4" xfId="451" xr:uid="{58658495-6DC5-4615-AD58-F4C7BD450FDC}"/>
    <cellStyle name="20% - ส่วนที่ถูกเน้น4 2" xfId="498" xr:uid="{0F29C447-5A8C-4AEF-9D91-FA9ED3F05D57}"/>
    <cellStyle name="20% - ส่วนที่ถูกเน้น4 2 2" xfId="1734" xr:uid="{A80CB76C-BBCD-43BA-BFF9-64AD46DC4B7E}"/>
    <cellStyle name="20% - ส่วนที่ถูกเน้น4 2 2 2" xfId="29106" xr:uid="{FB268EA9-0846-45BB-8702-00FDFEF57CAD}"/>
    <cellStyle name="20% - ส่วนที่ถูกเน้น4 2 3" xfId="1677" xr:uid="{93E841B6-02EB-4EC2-9A20-5F042155273D}"/>
    <cellStyle name="20% - ส่วนที่ถูกเน้น4 2 4" xfId="27105" xr:uid="{0E6AC3DF-0095-4F09-9D63-EF72DDA21943}"/>
    <cellStyle name="20% - ส่วนที่ถูกเน้น4 2 5" xfId="28537" xr:uid="{54D834B7-8315-4C64-8417-3A6E3B9175E6}"/>
    <cellStyle name="20% - ส่วนที่ถูกเน้น4 2 6" xfId="1575" xr:uid="{D9979736-9819-451A-BA26-B05EC8871068}"/>
    <cellStyle name="20% - ส่วนที่ถูกเน้น4 2 7" xfId="899" xr:uid="{498DDC94-DAD2-4370-B324-D085D83722ED}"/>
    <cellStyle name="20% - ส่วนที่ถูกเน้น4 3" xfId="27292" xr:uid="{1BF55E2C-612E-4B77-9E1B-927B81E9BE9B}"/>
    <cellStyle name="20% - ส่วนที่ถูกเน้น4 4" xfId="1515" xr:uid="{C7920802-45F7-48FD-8FA8-AA1C323607FA}"/>
    <cellStyle name="20% - ส่วนที่ถูกเน้น4 5" xfId="29900" xr:uid="{4FF4C101-35DC-45B7-A935-75420F554634}"/>
    <cellStyle name="20% - ส่วนที่ถูกเน้น5" xfId="452" xr:uid="{E589595C-E3D5-4443-86A2-4C4A835180DE}"/>
    <cellStyle name="20% - ส่วนที่ถูกเน้น5 2" xfId="499" xr:uid="{D9391A80-9B8C-4510-9FAE-C7D1A8759ABA}"/>
    <cellStyle name="20% - ส่วนที่ถูกเน้น5 2 2" xfId="1735" xr:uid="{A0D5394A-9921-4C57-B430-E3C2F32AA0D1}"/>
    <cellStyle name="20% - ส่วนที่ถูกเน้น5 2 2 2" xfId="29107" xr:uid="{5DCAD463-2159-4522-A44D-7A8B0F0F9B07}"/>
    <cellStyle name="20% - ส่วนที่ถูกเน้น5 2 3" xfId="1678" xr:uid="{B666478F-3B31-4280-99BB-F4517B7E87D4}"/>
    <cellStyle name="20% - ส่วนที่ถูกเน้น5 2 4" xfId="27106" xr:uid="{8F5AD4F8-7366-4524-B4E6-88169BF43976}"/>
    <cellStyle name="20% - ส่วนที่ถูกเน้น5 2 5" xfId="28752" xr:uid="{F019C191-7C4E-4932-81CA-1217098BAD8E}"/>
    <cellStyle name="20% - ส่วนที่ถูกเน้น5 2 6" xfId="1576" xr:uid="{2FE037D1-C0A9-4C2B-AB2D-FD1D56C16710}"/>
    <cellStyle name="20% - ส่วนที่ถูกเน้น5 2 7" xfId="1209" xr:uid="{C7FD5542-26C0-4FA5-B7CF-67908E8A4CC4}"/>
    <cellStyle name="20% - ส่วนที่ถูกเน้น6" xfId="453" xr:uid="{1231A00C-075E-4CCF-BFA3-63CB26579AD0}"/>
    <cellStyle name="20% - ส่วนที่ถูกเน้น6 2" xfId="500" xr:uid="{E9DFF98C-ECEA-4A2A-BAC8-4DD40AAC8C72}"/>
    <cellStyle name="20% - ส่วนที่ถูกเน้น6 2 2" xfId="1736" xr:uid="{D0BDC8E7-9BA4-4210-A95C-17C9FF1A0AC4}"/>
    <cellStyle name="20% - ส่วนที่ถูกเน้น6 2 2 2" xfId="29108" xr:uid="{F03653A2-E81E-41A7-9223-F9FF481F4E69}"/>
    <cellStyle name="20% - ส่วนที่ถูกเน้น6 2 3" xfId="1679" xr:uid="{C46D633D-8A67-4663-9008-E1AE1A8B9245}"/>
    <cellStyle name="20% - ส่วนที่ถูกเน้น6 2 4" xfId="27107" xr:uid="{BB967531-68F8-48C7-817F-2EA6583A682E}"/>
    <cellStyle name="20% - ส่วนที่ถูกเน้น6 2 5" xfId="27680" xr:uid="{A6C265D5-77F6-4072-BA5F-A66EDEDACBB3}"/>
    <cellStyle name="20% - ส่วนที่ถูกเน้น6 2 6" xfId="1577" xr:uid="{F0F39329-80C6-4202-89A3-47708F8CB788}"/>
    <cellStyle name="20% - ส่วนที่ถูกเน้น6 2 7" xfId="1208" xr:uid="{4558C046-56F4-42F7-9141-BF4FF2889D36}"/>
    <cellStyle name="20% - ส่วนที่ถูกเน้น6 3" xfId="27293" xr:uid="{5E4E8F6F-A76D-4C3B-BCB4-B47D8F2AE935}"/>
    <cellStyle name="20% - ส่วนที่ถูกเน้น6 4" xfId="1516" xr:uid="{FD96B602-BAC3-4DB4-8DBD-818948797D37}"/>
    <cellStyle name="40% - Accent1" xfId="24" builtinId="31" customBuiltin="1"/>
    <cellStyle name="40% - Accent1 10" xfId="2742" xr:uid="{5FA09970-2C0B-4132-81D9-C2112686A966}"/>
    <cellStyle name="40% - Accent1 10 10" xfId="8248" xr:uid="{F10E9896-CED7-4629-8225-710D0F09AB53}"/>
    <cellStyle name="40% - Accent1 10 11" xfId="8860" xr:uid="{08FA52F7-4834-4376-91CD-48BC6C0CA094}"/>
    <cellStyle name="40% - Accent1 10 12" xfId="9472" xr:uid="{1130B349-B713-4495-8EDA-C6A6658FD3E4}"/>
    <cellStyle name="40% - Accent1 10 13" xfId="10084" xr:uid="{A6A99EB1-3F9A-4DEA-B548-5C3C08C42A77}"/>
    <cellStyle name="40% - Accent1 10 14" xfId="10696" xr:uid="{882DC4CE-D541-4C67-BF9C-1B67D7E71C5D}"/>
    <cellStyle name="40% - Accent1 10 15" xfId="11308" xr:uid="{540E4C8F-2880-4059-9529-321EE868309D}"/>
    <cellStyle name="40% - Accent1 10 16" xfId="11920" xr:uid="{42D0E0A9-372A-4A8C-9CAB-62E725E8F33A}"/>
    <cellStyle name="40% - Accent1 10 17" xfId="12532" xr:uid="{475B05B8-1607-4EAA-8C43-B51ADF6EB0BE}"/>
    <cellStyle name="40% - Accent1 10 18" xfId="13144" xr:uid="{DB593615-AAF4-4DDB-96BF-67D8CFE94B9A}"/>
    <cellStyle name="40% - Accent1 10 19" xfId="13756" xr:uid="{88364468-C0C0-42F7-9DD2-8446DAA5D0D0}"/>
    <cellStyle name="40% - Accent1 10 2" xfId="3353" xr:uid="{3689FCCC-130F-4F13-9319-A8BCB7499D3D}"/>
    <cellStyle name="40% - Accent1 10 2 2" xfId="19651" xr:uid="{15B74319-D2D7-47D0-AAF6-176AC030068A}"/>
    <cellStyle name="40% - Accent1 10 2 3" xfId="23704" xr:uid="{FE669176-735C-4B69-8B8E-0B7944BCA847}"/>
    <cellStyle name="40% - Accent1 10 2 4" xfId="18121" xr:uid="{2553391D-F0CB-4445-BE7B-E3BE3797061B}"/>
    <cellStyle name="40% - Accent1 10 20" xfId="14368" xr:uid="{39E02651-5410-4077-BF93-3D38541B3A07}"/>
    <cellStyle name="40% - Accent1 10 21" xfId="14980" xr:uid="{9B639B64-C7FD-4807-A997-9E95BE5CD3FB}"/>
    <cellStyle name="40% - Accent1 10 22" xfId="15592" xr:uid="{46AF05B1-0B73-4C93-92AC-98424908BBB4}"/>
    <cellStyle name="40% - Accent1 10 23" xfId="16204" xr:uid="{12214A9C-5A9F-4D95-8156-A84C566CB7FD}"/>
    <cellStyle name="40% - Accent1 10 24" xfId="26764" xr:uid="{598106E9-31E2-4B51-B0A7-8547045D72AC}"/>
    <cellStyle name="40% - Accent1 10 25" xfId="29498" xr:uid="{F9D4ED91-1FEF-49F3-B49C-F6C0CBB47321}"/>
    <cellStyle name="40% - Accent1 10 3" xfId="3964" xr:uid="{0E3DA4C6-8B66-42A8-89BA-FB82C62EE3F3}"/>
    <cellStyle name="40% - Accent1 10 3 2" xfId="24316" xr:uid="{18CA9DE6-905D-4626-986A-77B18005F88B}"/>
    <cellStyle name="40% - Accent1 10 3 3" xfId="20263" xr:uid="{7C6B570C-539D-44C9-8975-316B722AC15B}"/>
    <cellStyle name="40% - Accent1 10 4" xfId="4576" xr:uid="{FE8FDF5C-9798-4DA6-8273-7B5BB8D54A08}"/>
    <cellStyle name="40% - Accent1 10 4 2" xfId="24928" xr:uid="{599AE16F-2C1E-4C53-9087-64FE9D467F90}"/>
    <cellStyle name="40% - Accent1 10 4 3" xfId="20875" xr:uid="{7334F24B-5200-4168-9411-14F345CF7515}"/>
    <cellStyle name="40% - Accent1 10 5" xfId="5188" xr:uid="{43C94D9B-86D5-4834-B4B2-B1B6C3005118}"/>
    <cellStyle name="40% - Accent1 10 5 2" xfId="25540" xr:uid="{8EEAA1A6-7FE2-4C80-8A1C-B47305EA7B48}"/>
    <cellStyle name="40% - Accent1 10 5 3" xfId="21487" xr:uid="{FA7FC829-3305-49DD-B1BE-0CDD9136C17B}"/>
    <cellStyle name="40% - Accent1 10 6" xfId="5800" xr:uid="{203C5E74-3C7D-4F99-BDE4-0F6E4B56FB32}"/>
    <cellStyle name="40% - Accent1 10 6 2" xfId="26152" xr:uid="{477C78A1-8D3B-42E1-9888-F1C3A98EEF8B}"/>
    <cellStyle name="40% - Accent1 10 6 3" xfId="22099" xr:uid="{14FB8A93-312C-47B9-8567-E3EAC9BB5E09}"/>
    <cellStyle name="40% - Accent1 10 7" xfId="6412" xr:uid="{A81D4393-98B5-457B-9DE3-117F6FEE3D80}"/>
    <cellStyle name="40% - Accent1 10 7 2" xfId="19039" xr:uid="{0DB8CE8F-A482-4A14-BF95-8608A311B950}"/>
    <cellStyle name="40% - Accent1 10 8" xfId="7024" xr:uid="{D9618845-F050-4C21-A7F0-917147A7B658}"/>
    <cellStyle name="40% - Accent1 10 8 2" xfId="23093" xr:uid="{30AE5DD5-117C-49DD-A726-D6FBB2469583}"/>
    <cellStyle name="40% - Accent1 10 9" xfId="7636" xr:uid="{FD6793D2-4E8C-4C3E-962F-900E0DCDBA6B}"/>
    <cellStyle name="40% - Accent1 11" xfId="2765" xr:uid="{AE60396E-3E8B-4AE0-B0A9-072A95098346}"/>
    <cellStyle name="40% - Accent1 11 10" xfId="8271" xr:uid="{9B057A6E-7FC8-40CC-BC66-BA25054120E5}"/>
    <cellStyle name="40% - Accent1 11 11" xfId="8883" xr:uid="{144EAB16-30D0-489C-9084-4315EA3BFB60}"/>
    <cellStyle name="40% - Accent1 11 12" xfId="9495" xr:uid="{E7852059-608F-4231-9938-4A0BDAD8B2A7}"/>
    <cellStyle name="40% - Accent1 11 13" xfId="10107" xr:uid="{FFE36D67-F92E-4E50-9688-8132844F97D8}"/>
    <cellStyle name="40% - Accent1 11 14" xfId="10719" xr:uid="{69792FE6-17A5-4F67-A258-A9EB79AD98D4}"/>
    <cellStyle name="40% - Accent1 11 15" xfId="11331" xr:uid="{10A9DD90-EB43-48AF-959D-D92D489523C6}"/>
    <cellStyle name="40% - Accent1 11 16" xfId="11943" xr:uid="{1E05BE20-5994-404D-8666-871E0FC29C8F}"/>
    <cellStyle name="40% - Accent1 11 17" xfId="12555" xr:uid="{8704C085-ECE5-49B1-853F-F7C5103B75A6}"/>
    <cellStyle name="40% - Accent1 11 18" xfId="13167" xr:uid="{8E044F75-C77C-46AA-AB53-7DD22FF5719B}"/>
    <cellStyle name="40% - Accent1 11 19" xfId="13779" xr:uid="{B32DBABD-6176-4922-86CA-CD6B9478AAAE}"/>
    <cellStyle name="40% - Accent1 11 2" xfId="3376" xr:uid="{DD2BDCC7-2CCB-4121-97EE-92411420F623}"/>
    <cellStyle name="40% - Accent1 11 2 2" xfId="23727" xr:uid="{A6E86CFD-6CBB-4A8F-85F2-68D7E258EE3B}"/>
    <cellStyle name="40% - Accent1 11 2 3" xfId="19674" xr:uid="{E0FCE004-44AA-4E7D-AB5B-3E444DBD75F6}"/>
    <cellStyle name="40% - Accent1 11 20" xfId="14391" xr:uid="{1946DB3F-A385-44FB-B310-E3C8F67A4DD9}"/>
    <cellStyle name="40% - Accent1 11 21" xfId="15003" xr:uid="{6D32A000-B841-4D84-882F-11CEDD569BE6}"/>
    <cellStyle name="40% - Accent1 11 22" xfId="15615" xr:uid="{0AE46CAD-D8C1-46FF-B4EA-86CA9BD9789D}"/>
    <cellStyle name="40% - Accent1 11 23" xfId="16227" xr:uid="{27157403-E406-4AE9-9A60-976895EC6E14}"/>
    <cellStyle name="40% - Accent1 11 24" xfId="26787" xr:uid="{95643B93-33D9-45FB-A196-8A51A0F565CD}"/>
    <cellStyle name="40% - Accent1 11 25" xfId="29520" xr:uid="{456DB67B-1CCB-4601-8DE0-61C959158B49}"/>
    <cellStyle name="40% - Accent1 11 3" xfId="3987" xr:uid="{423AD2CC-BDC6-4074-856E-7DF661416EFC}"/>
    <cellStyle name="40% - Accent1 11 3 2" xfId="24339" xr:uid="{98D1D690-01F9-49BC-8FDB-2913A118B806}"/>
    <cellStyle name="40% - Accent1 11 3 3" xfId="20286" xr:uid="{76C4B47A-B6AA-4E66-B31C-D7B23FA1517D}"/>
    <cellStyle name="40% - Accent1 11 4" xfId="4599" xr:uid="{A5874EE7-7158-4D37-BE6B-0786581E9FCB}"/>
    <cellStyle name="40% - Accent1 11 4 2" xfId="24951" xr:uid="{284A84B3-6222-45C0-B9B5-D8B3186DC9E6}"/>
    <cellStyle name="40% - Accent1 11 4 3" xfId="20898" xr:uid="{74D832B6-33C4-4186-9F75-7DCCD3146EA4}"/>
    <cellStyle name="40% - Accent1 11 5" xfId="5211" xr:uid="{F70F3EE1-D556-45A9-9FD4-81009BB5A695}"/>
    <cellStyle name="40% - Accent1 11 5 2" xfId="25563" xr:uid="{99467953-63B2-4B65-AE23-B03A0653A129}"/>
    <cellStyle name="40% - Accent1 11 5 3" xfId="21510" xr:uid="{C11A26E0-1E32-4BCD-BF06-BDE34B2BED84}"/>
    <cellStyle name="40% - Accent1 11 6" xfId="5823" xr:uid="{AE38CB77-C0DE-4DC3-8180-5D39ACE53BC5}"/>
    <cellStyle name="40% - Accent1 11 6 2" xfId="26175" xr:uid="{018CC209-C614-457B-BE8B-13115DCC1744}"/>
    <cellStyle name="40% - Accent1 11 6 3" xfId="22122" xr:uid="{C4FFF8DA-98E4-4C89-9F40-F7D096134AAF}"/>
    <cellStyle name="40% - Accent1 11 7" xfId="6435" xr:uid="{30F98BB4-DC25-436C-8AE3-C05CC923A8D4}"/>
    <cellStyle name="40% - Accent1 11 7 2" xfId="19062" xr:uid="{4F6F485A-0F8D-4443-B159-9E68B2580381}"/>
    <cellStyle name="40% - Accent1 11 8" xfId="7047" xr:uid="{F5C236C5-59BE-4EBF-9593-3B69DB829308}"/>
    <cellStyle name="40% - Accent1 11 8 2" xfId="23116" xr:uid="{A705169E-1093-418F-B52E-10BC568AB9C3}"/>
    <cellStyle name="40% - Accent1 11 9" xfId="7659" xr:uid="{754C7F71-348B-4649-BC7B-92E0109A00CC}"/>
    <cellStyle name="40% - Accent1 12" xfId="2787" xr:uid="{4D2B17C1-3426-4647-9C2A-A1CD003C3A90}"/>
    <cellStyle name="40% - Accent1 12 10" xfId="8294" xr:uid="{06C47128-60FC-49D8-82F9-6CB5439CD17A}"/>
    <cellStyle name="40% - Accent1 12 11" xfId="8906" xr:uid="{58248FF1-864A-43B8-9591-6117ADBD9211}"/>
    <cellStyle name="40% - Accent1 12 12" xfId="9518" xr:uid="{1B7C2F82-BD64-483E-A9BA-438BB577CD76}"/>
    <cellStyle name="40% - Accent1 12 13" xfId="10130" xr:uid="{0602048F-34A8-4DF5-8F9B-280E9C029DB6}"/>
    <cellStyle name="40% - Accent1 12 14" xfId="10742" xr:uid="{33EA3424-3F12-46A9-B9B3-7C80D5E44CA1}"/>
    <cellStyle name="40% - Accent1 12 15" xfId="11354" xr:uid="{22DF7862-7942-4938-BA6C-B83C8BDF7D1C}"/>
    <cellStyle name="40% - Accent1 12 16" xfId="11966" xr:uid="{B2314F15-EA37-4947-BCBB-16BEAFE58083}"/>
    <cellStyle name="40% - Accent1 12 17" xfId="12578" xr:uid="{8E35DAEF-7F60-441C-AC77-69FDABB875A8}"/>
    <cellStyle name="40% - Accent1 12 18" xfId="13190" xr:uid="{13DB9EA2-3277-4CC2-9CE2-A3C1B95F02D2}"/>
    <cellStyle name="40% - Accent1 12 19" xfId="13802" xr:uid="{79B1260B-776F-419F-A7F7-622631DE1244}"/>
    <cellStyle name="40% - Accent1 12 2" xfId="3398" xr:uid="{0F13C856-360E-4F63-9CA6-5C8E608F540E}"/>
    <cellStyle name="40% - Accent1 12 2 2" xfId="23750" xr:uid="{6FE251AC-34BE-47CE-9BAE-64CF4937C0DF}"/>
    <cellStyle name="40% - Accent1 12 2 3" xfId="19697" xr:uid="{75A0EC3F-F669-4D80-9FE0-F3BAA2077303}"/>
    <cellStyle name="40% - Accent1 12 20" xfId="14414" xr:uid="{A24AC14C-7668-4B50-AED7-378B065BE52C}"/>
    <cellStyle name="40% - Accent1 12 21" xfId="15026" xr:uid="{535E1A25-417F-4E91-B3CB-B5D059274AA0}"/>
    <cellStyle name="40% - Accent1 12 22" xfId="15638" xr:uid="{DFCAE6D1-B02B-4572-B2CB-919370D8C51E}"/>
    <cellStyle name="40% - Accent1 12 23" xfId="16250" xr:uid="{9D7B8ABC-6ABD-40FA-ACC7-BC6D76495870}"/>
    <cellStyle name="40% - Accent1 12 24" xfId="26810" xr:uid="{40C2EBA6-0942-49BB-97F9-ECF6F30F1DED}"/>
    <cellStyle name="40% - Accent1 12 25" xfId="29573" xr:uid="{86D796F7-FAC7-4F80-97A0-4C311807D9C0}"/>
    <cellStyle name="40% - Accent1 12 3" xfId="4010" xr:uid="{86824097-9F1A-4707-9F41-2E6FB3CFC412}"/>
    <cellStyle name="40% - Accent1 12 3 2" xfId="24362" xr:uid="{B52EF303-5F47-4C46-B9CF-898B24C75CC5}"/>
    <cellStyle name="40% - Accent1 12 3 3" xfId="20309" xr:uid="{E50ABE9A-B67A-4AFC-A45F-6B0B71AF25AE}"/>
    <cellStyle name="40% - Accent1 12 4" xfId="4622" xr:uid="{00ED50A3-D664-4942-9E63-E3AC8391474E}"/>
    <cellStyle name="40% - Accent1 12 4 2" xfId="24974" xr:uid="{206FC7EC-697B-4DC9-8449-8ACE86E072A5}"/>
    <cellStyle name="40% - Accent1 12 4 3" xfId="20921" xr:uid="{83D7917D-2995-487E-9D7D-3D5078FD0502}"/>
    <cellStyle name="40% - Accent1 12 5" xfId="5234" xr:uid="{DA90D93F-1B9A-43C9-8A87-9F060F30537D}"/>
    <cellStyle name="40% - Accent1 12 5 2" xfId="25586" xr:uid="{0486B77F-419E-47A9-9A22-4D33CDA41385}"/>
    <cellStyle name="40% - Accent1 12 5 3" xfId="21533" xr:uid="{E31EF64B-890B-4588-950F-7ABDAEA81171}"/>
    <cellStyle name="40% - Accent1 12 6" xfId="5846" xr:uid="{208CFFFF-DBCB-4ED8-B64B-0E488F4FBFCE}"/>
    <cellStyle name="40% - Accent1 12 6 2" xfId="26198" xr:uid="{792CBF4D-E0AC-4458-A931-B1037CA9A8C2}"/>
    <cellStyle name="40% - Accent1 12 6 3" xfId="22145" xr:uid="{230DA2EA-C67B-46BF-98FB-23A67B196B92}"/>
    <cellStyle name="40% - Accent1 12 7" xfId="6458" xr:uid="{D637530F-6B58-4F2B-9EF8-C881B5C05ACB}"/>
    <cellStyle name="40% - Accent1 12 7 2" xfId="19085" xr:uid="{C20F9DBF-CD88-4594-A2BA-74BA36F9A751}"/>
    <cellStyle name="40% - Accent1 12 8" xfId="7070" xr:uid="{DA34E30D-4254-40BA-A02B-5FAD7DC99E28}"/>
    <cellStyle name="40% - Accent1 12 8 2" xfId="23139" xr:uid="{2A3BC0EE-E825-4D8A-9C5E-09BABE081C52}"/>
    <cellStyle name="40% - Accent1 12 9" xfId="7682" xr:uid="{C071732A-0E57-4495-865E-B68F9E2348A8}"/>
    <cellStyle name="40% - Accent1 13" xfId="2810" xr:uid="{4A541DA8-284D-46B9-9689-E403CDA3AD81}"/>
    <cellStyle name="40% - Accent1 13 10" xfId="8317" xr:uid="{18252EA9-2BB7-41D9-B23D-DA8664728246}"/>
    <cellStyle name="40% - Accent1 13 11" xfId="8929" xr:uid="{AA21D119-1CCF-4872-91B6-1D6A1F1DAF61}"/>
    <cellStyle name="40% - Accent1 13 12" xfId="9541" xr:uid="{B7BB5A59-7CD3-48D2-A4CB-1AEAACA564F7}"/>
    <cellStyle name="40% - Accent1 13 13" xfId="10153" xr:uid="{E11E58E9-88F5-4546-9161-AB60BDBE611B}"/>
    <cellStyle name="40% - Accent1 13 14" xfId="10765" xr:uid="{1ACD60E5-23C6-4E63-A17E-BCBB4D7FBBEB}"/>
    <cellStyle name="40% - Accent1 13 15" xfId="11377" xr:uid="{3AB92514-EEDB-416D-AF96-F4B5BBA16039}"/>
    <cellStyle name="40% - Accent1 13 16" xfId="11989" xr:uid="{ADFF0D88-D6F3-4CB2-B86E-000D5967ECA2}"/>
    <cellStyle name="40% - Accent1 13 17" xfId="12601" xr:uid="{2FCE1936-4840-4707-8E1E-199E8F5B4F53}"/>
    <cellStyle name="40% - Accent1 13 18" xfId="13213" xr:uid="{802B75B2-EE86-4854-B6BE-1D2E7584B62A}"/>
    <cellStyle name="40% - Accent1 13 19" xfId="13825" xr:uid="{84E7238C-37E6-4A87-AAC7-8B28F1920727}"/>
    <cellStyle name="40% - Accent1 13 2" xfId="3421" xr:uid="{DC115E7B-2108-4A92-8CBA-48F4557912D1}"/>
    <cellStyle name="40% - Accent1 13 2 2" xfId="23773" xr:uid="{66C47573-D982-43BF-8623-DE94EFAF845F}"/>
    <cellStyle name="40% - Accent1 13 2 3" xfId="19720" xr:uid="{DB084A57-2AD1-4DC6-9CC4-492594967EC4}"/>
    <cellStyle name="40% - Accent1 13 20" xfId="14437" xr:uid="{22004D47-3C1A-4974-B6D7-975B0F4336BA}"/>
    <cellStyle name="40% - Accent1 13 21" xfId="15049" xr:uid="{D6223E18-619C-4F82-95EB-B4368B48EB6D}"/>
    <cellStyle name="40% - Accent1 13 22" xfId="15661" xr:uid="{1A1EBF1A-12E8-47C6-96BB-40A115369DAE}"/>
    <cellStyle name="40% - Accent1 13 23" xfId="16273" xr:uid="{96A33F82-9EF2-49D0-96C2-364E769B49F3}"/>
    <cellStyle name="40% - Accent1 13 24" xfId="26833" xr:uid="{792D6B3F-10AB-40F8-81B6-CC7993CBC56B}"/>
    <cellStyle name="40% - Accent1 13 25" xfId="29625" xr:uid="{F8365ADE-4853-4276-96B1-1F877382EA84}"/>
    <cellStyle name="40% - Accent1 13 3" xfId="4033" xr:uid="{40E7847A-FA4A-463D-BFA5-6BB3057A537B}"/>
    <cellStyle name="40% - Accent1 13 3 2" xfId="24385" xr:uid="{7F9F5EC6-1A43-4A0A-940F-3EF692330D67}"/>
    <cellStyle name="40% - Accent1 13 3 3" xfId="20332" xr:uid="{2AA089F6-943D-45D5-B4BA-C356D96D8F35}"/>
    <cellStyle name="40% - Accent1 13 4" xfId="4645" xr:uid="{B84B957D-7C08-4602-9C9C-CA81F0BDA073}"/>
    <cellStyle name="40% - Accent1 13 4 2" xfId="24997" xr:uid="{9388A6A2-3FE8-42E4-8D97-EEB8F58B1D3D}"/>
    <cellStyle name="40% - Accent1 13 4 3" xfId="20944" xr:uid="{6AEAF8A8-4454-4085-8203-6A7C8D041C36}"/>
    <cellStyle name="40% - Accent1 13 5" xfId="5257" xr:uid="{4B78A0D4-072A-4756-B84D-CA224E563921}"/>
    <cellStyle name="40% - Accent1 13 5 2" xfId="25609" xr:uid="{7E35E144-D9A4-4855-A3F6-5464DB631179}"/>
    <cellStyle name="40% - Accent1 13 5 3" xfId="21556" xr:uid="{978645D0-AD61-437F-9A04-FA40C2EB437A}"/>
    <cellStyle name="40% - Accent1 13 6" xfId="5869" xr:uid="{7A88D6AF-3281-455A-91CA-060F3D76C545}"/>
    <cellStyle name="40% - Accent1 13 6 2" xfId="26221" xr:uid="{43ED9B31-9EEE-42BD-8E44-79DB222FC681}"/>
    <cellStyle name="40% - Accent1 13 6 3" xfId="22168" xr:uid="{5C1DDA34-EBE9-4F91-B052-690383E03F6E}"/>
    <cellStyle name="40% - Accent1 13 7" xfId="6481" xr:uid="{DB422953-0BEE-44EA-815D-FE2B46703171}"/>
    <cellStyle name="40% - Accent1 13 7 2" xfId="19108" xr:uid="{EF9D33F6-7046-47FD-8D89-A36ABB1EA461}"/>
    <cellStyle name="40% - Accent1 13 8" xfId="7093" xr:uid="{6FC15942-6751-4257-997B-3C32785FA6C8}"/>
    <cellStyle name="40% - Accent1 13 8 2" xfId="23162" xr:uid="{59684E32-5BCD-40EC-9D12-46773E338D49}"/>
    <cellStyle name="40% - Accent1 13 9" xfId="7705" xr:uid="{2F76E65F-DCE0-4835-B042-E96BD9F75A44}"/>
    <cellStyle name="40% - Accent1 14" xfId="2297" xr:uid="{D825E28C-B793-451B-AAE7-C24EED0C6270}"/>
    <cellStyle name="40% - Accent1 14 2" xfId="18592" xr:uid="{E3C522A6-6EA8-4288-87EC-812D58BEB0AF}"/>
    <cellStyle name="40% - Accent1 14 3" xfId="22646" xr:uid="{30332E1B-8881-463F-B70D-F55A71D81E28}"/>
    <cellStyle name="40% - Accent1 14 4" xfId="17737" xr:uid="{C578E550-353E-451A-B2EC-30B301CA27D4}"/>
    <cellStyle name="40% - Accent1 15" xfId="2906" xr:uid="{86DA050A-8C9F-4972-BE10-6DC9E10E5514}"/>
    <cellStyle name="40% - Accent1 15 2" xfId="23257" xr:uid="{D04B5C28-261B-45E6-9737-EED9BF4BE0EA}"/>
    <cellStyle name="40% - Accent1 15 3" xfId="19204" xr:uid="{CD83110C-E990-4A1E-B7D3-B2C227FAF251}"/>
    <cellStyle name="40% - Accent1 16" xfId="3517" xr:uid="{BCBDCA56-50AF-44A9-9707-224AACC1A864}"/>
    <cellStyle name="40% - Accent1 16 2" xfId="23869" xr:uid="{6ADDC101-DC5F-4753-BDF4-CD9A0BBD7FED}"/>
    <cellStyle name="40% - Accent1 16 3" xfId="19816" xr:uid="{AC0F6889-0753-46CE-93BA-4420B86EE143}"/>
    <cellStyle name="40% - Accent1 17" xfId="4129" xr:uid="{0AD7646E-B3C7-48EB-A3E6-79F41D8F9974}"/>
    <cellStyle name="40% - Accent1 17 2" xfId="24481" xr:uid="{305B32BE-2413-4A32-BF9F-5CC8DFCECC60}"/>
    <cellStyle name="40% - Accent1 17 3" xfId="20428" xr:uid="{A4BF7FD3-3B9B-4A19-B1BA-B1AE78C26206}"/>
    <cellStyle name="40% - Accent1 18" xfId="4741" xr:uid="{9511B4B3-FFCD-4F2F-B24F-4C6357B6251E}"/>
    <cellStyle name="40% - Accent1 18 2" xfId="25093" xr:uid="{88186E60-7639-4642-92D3-A785536968E7}"/>
    <cellStyle name="40% - Accent1 18 3" xfId="21040" xr:uid="{988CB88E-54B3-49BD-BB3A-F138DB3C6656}"/>
    <cellStyle name="40% - Accent1 19" xfId="5353" xr:uid="{524C85A3-092F-4659-8958-E8CCE3D413F9}"/>
    <cellStyle name="40% - Accent1 19 2" xfId="25705" xr:uid="{178E945F-03B1-4AFD-9273-F043CD7E98E5}"/>
    <cellStyle name="40% - Accent1 19 3" xfId="21652" xr:uid="{ED811915-F00E-4688-AAC6-E8AB4BB9E39B}"/>
    <cellStyle name="40% - Accent1 2" xfId="158" xr:uid="{257305F7-BB5D-4716-998B-8C528E1FD024}"/>
    <cellStyle name="40% - Accent1 2 10" xfId="6598" xr:uid="{9EB671CC-231C-4F7F-B725-C3FC41E4BFF3}"/>
    <cellStyle name="40% - Accent1 2 10 2" xfId="17758" xr:uid="{51CE7FD3-52C4-47B9-83A3-03681833C376}"/>
    <cellStyle name="40% - Accent1 2 11" xfId="7210" xr:uid="{D2E56DA5-5AAB-4225-97D8-E722EFDF4642}"/>
    <cellStyle name="40% - Accent1 2 11 2" xfId="18232" xr:uid="{3E542931-CD14-4DFD-A6B0-B4C9070A7C22}"/>
    <cellStyle name="40% - Accent1 2 12" xfId="7822" xr:uid="{D1296E8B-A675-4D16-8095-EF5D1150BA38}"/>
    <cellStyle name="40% - Accent1 2 12 2" xfId="22285" xr:uid="{0A04C292-1BA3-49B8-B864-C4E64CC1651B}"/>
    <cellStyle name="40% - Accent1 2 13" xfId="8434" xr:uid="{E82F41FF-EC03-4E71-98D6-971934F061EE}"/>
    <cellStyle name="40% - Accent1 2 14" xfId="9046" xr:uid="{838E3936-EA3D-4FF4-897E-3F5909368979}"/>
    <cellStyle name="40% - Accent1 2 15" xfId="9658" xr:uid="{BF628F3B-0429-4E54-9071-B85F98101E13}"/>
    <cellStyle name="40% - Accent1 2 16" xfId="10270" xr:uid="{B3B20CB1-FC7E-430B-9795-3CCBD11D9DD2}"/>
    <cellStyle name="40% - Accent1 2 17" xfId="10882" xr:uid="{84020618-8A79-48D5-BA3D-6359F6E4A104}"/>
    <cellStyle name="40% - Accent1 2 18" xfId="11494" xr:uid="{60D9BA03-5A79-4F09-83EB-D9ED58E84146}"/>
    <cellStyle name="40% - Accent1 2 19" xfId="12106" xr:uid="{AE68F58F-B810-4B23-A33C-8C72954F59ED}"/>
    <cellStyle name="40% - Accent1 2 2" xfId="773" xr:uid="{071A7915-7BF2-4BDB-8B9B-4E8B0FDC067D}"/>
    <cellStyle name="40% - Accent1 2 2 10" xfId="7401" xr:uid="{7D74D7ED-EE09-4BA5-B390-43535332A9E6}"/>
    <cellStyle name="40% - Accent1 2 2 11" xfId="8013" xr:uid="{3DBAA591-AB40-4771-889B-1021996362F3}"/>
    <cellStyle name="40% - Accent1 2 2 12" xfId="8625" xr:uid="{E5A5F1BF-BF66-42E4-8FB1-8AD0BD02363E}"/>
    <cellStyle name="40% - Accent1 2 2 13" xfId="9237" xr:uid="{3BC0B7F8-1894-4DEB-ABC1-EC791DAB1552}"/>
    <cellStyle name="40% - Accent1 2 2 14" xfId="9849" xr:uid="{46CACA8E-CB1A-4747-8D6D-D287FB7A974D}"/>
    <cellStyle name="40% - Accent1 2 2 15" xfId="10461" xr:uid="{C9C16D35-050F-4CCA-8E35-A66632617AB8}"/>
    <cellStyle name="40% - Accent1 2 2 16" xfId="11073" xr:uid="{0AE5B9FA-CE90-4F14-8E7E-C03740AB66CE}"/>
    <cellStyle name="40% - Accent1 2 2 17" xfId="11685" xr:uid="{96B63296-BEF5-457C-ADB1-25BA8F7D2480}"/>
    <cellStyle name="40% - Accent1 2 2 18" xfId="12297" xr:uid="{F46546B4-4B57-4877-AABC-91889FC5345F}"/>
    <cellStyle name="40% - Accent1 2 2 19" xfId="12909" xr:uid="{9C98E941-64EB-4F1D-A226-041353B69932}"/>
    <cellStyle name="40% - Accent1 2 2 2" xfId="2508" xr:uid="{9E4C4220-01D7-4266-A2C3-DE610F0482C4}"/>
    <cellStyle name="40% - Accent1 2 2 2 2" xfId="18804" xr:uid="{9D9739D7-A85E-4C5E-8D12-70267E4AB538}"/>
    <cellStyle name="40% - Accent1 2 2 2 3" xfId="22858" xr:uid="{B5F17969-4724-4A02-A482-9C3A05A8CCDC}"/>
    <cellStyle name="40% - Accent1 2 2 2 4" xfId="17569" xr:uid="{87F822FA-CA8F-414C-98A0-E49542FB15B1}"/>
    <cellStyle name="40% - Accent1 2 2 2 5" xfId="29109" xr:uid="{9C8E420B-A6DB-4F7F-BFFA-3184A40BECA9}"/>
    <cellStyle name="40% - Accent1 2 2 20" xfId="13521" xr:uid="{CB113651-CAE7-4ACC-BEB8-B3B2809A4BD2}"/>
    <cellStyle name="40% - Accent1 2 2 21" xfId="14133" xr:uid="{AC2BA5EB-D9ED-4A28-97CE-7EF7FCDBEEA8}"/>
    <cellStyle name="40% - Accent1 2 2 22" xfId="14745" xr:uid="{820F695E-0525-4B48-9130-D5C516934076}"/>
    <cellStyle name="40% - Accent1 2 2 23" xfId="15357" xr:uid="{4E9025EE-CF79-479F-A63B-D9CE5A425798}"/>
    <cellStyle name="40% - Accent1 2 2 24" xfId="15969" xr:uid="{A2491806-7DAC-437F-8B64-BB49336445C9}"/>
    <cellStyle name="40% - Accent1 2 2 25" xfId="26529" xr:uid="{CE23A362-BD16-4FAB-BCA2-D9E1F020AB76}"/>
    <cellStyle name="40% - Accent1 2 2 26" xfId="27108" xr:uid="{8486CC1E-6545-49C3-8D1B-B75F669BF334}"/>
    <cellStyle name="40% - Accent1 2 2 26 2" xfId="28969" xr:uid="{ADD69E98-D0F5-4D97-B1F5-F3F32EA174F2}"/>
    <cellStyle name="40% - Accent1 2 2 27" xfId="2128" xr:uid="{A343D35A-F5D3-43B4-941C-C62C105EB226}"/>
    <cellStyle name="40% - Accent1 2 2 3" xfId="3118" xr:uid="{527D051B-C5AA-4678-914D-82275EBA5F6F}"/>
    <cellStyle name="40% - Accent1 2 2 3 2" xfId="19416" xr:uid="{8396336A-1202-41CF-AE66-749BAD621A41}"/>
    <cellStyle name="40% - Accent1 2 2 3 3" xfId="23469" xr:uid="{21D6C087-C96D-4F60-AC96-7926704D91E4}"/>
    <cellStyle name="40% - Accent1 2 2 3 4" xfId="17949" xr:uid="{E26BCDCF-8B1A-47EA-B6E6-5A152F0B34BA}"/>
    <cellStyle name="40% - Accent1 2 2 4" xfId="3729" xr:uid="{08E84B0E-B33E-43AB-BBDD-9D7A7AAE3CF2}"/>
    <cellStyle name="40% - Accent1 2 2 4 2" xfId="24081" xr:uid="{C5832630-0744-45E4-B65C-225A755D0655}"/>
    <cellStyle name="40% - Accent1 2 2 4 3" xfId="20028" xr:uid="{49FBB60C-145E-4F19-8AD4-C770A1591D48}"/>
    <cellStyle name="40% - Accent1 2 2 5" xfId="4341" xr:uid="{332CF902-97BF-42DC-9217-3C6DCA976E05}"/>
    <cellStyle name="40% - Accent1 2 2 5 2" xfId="24693" xr:uid="{2F8717C6-0951-4D1F-9FC8-59D8A3C5B575}"/>
    <cellStyle name="40% - Accent1 2 2 5 3" xfId="20640" xr:uid="{D917457A-A6F1-4B12-89AA-933B3D4380E3}"/>
    <cellStyle name="40% - Accent1 2 2 6" xfId="4953" xr:uid="{D17FBD58-C7D5-4501-B8B9-0890DD115A49}"/>
    <cellStyle name="40% - Accent1 2 2 6 2" xfId="25305" xr:uid="{019AD2BD-B843-40D2-B40B-A53BA32FD6A9}"/>
    <cellStyle name="40% - Accent1 2 2 6 3" xfId="21252" xr:uid="{3C8E8807-A8D4-4119-83B7-73951ED0BF1E}"/>
    <cellStyle name="40% - Accent1 2 2 7" xfId="5565" xr:uid="{F817E70D-ED46-4862-9193-F4BAF3CF677A}"/>
    <cellStyle name="40% - Accent1 2 2 7 2" xfId="25917" xr:uid="{54896468-FC3A-48E2-B847-11A96C02F87C}"/>
    <cellStyle name="40% - Accent1 2 2 7 3" xfId="21864" xr:uid="{7D5F5C41-8146-4653-8B21-6BEA93B66C25}"/>
    <cellStyle name="40% - Accent1 2 2 8" xfId="6177" xr:uid="{55BDF31C-4F5F-4412-949C-BBCA0B9D2D08}"/>
    <cellStyle name="40% - Accent1 2 2 8 2" xfId="18423" xr:uid="{4E77C471-95CE-4A7A-839B-B9ED8BECD8AA}"/>
    <cellStyle name="40% - Accent1 2 2 9" xfId="6789" xr:uid="{823386A0-107F-4E2E-9E47-6FF4CD621B84}"/>
    <cellStyle name="40% - Accent1 2 2 9 2" xfId="22476" xr:uid="{53E2AE25-285A-4565-A8B7-514BCBF0203F}"/>
    <cellStyle name="40% - Accent1 2 20" xfId="12718" xr:uid="{BFDDBE82-9E9E-43C0-BF38-D30753EB2253}"/>
    <cellStyle name="40% - Accent1 2 21" xfId="13330" xr:uid="{0E6466C0-DE24-4ACC-8C03-4F0283FFDF44}"/>
    <cellStyle name="40% - Accent1 2 22" xfId="13942" xr:uid="{BEA5ED27-5D65-4771-99A7-B642AF7D64B8}"/>
    <cellStyle name="40% - Accent1 2 23" xfId="14554" xr:uid="{8177F71E-E8A0-45E4-8CB1-55561B4298D7}"/>
    <cellStyle name="40% - Accent1 2 24" xfId="15166" xr:uid="{07D2A9F0-FD98-419B-A17D-6776940EC846}"/>
    <cellStyle name="40% - Accent1 2 25" xfId="15778" xr:uid="{4EA61988-40B7-4BB9-9602-E2BC8B9C5481}"/>
    <cellStyle name="40% - Accent1 2 26" xfId="26338" xr:uid="{42D8D749-6786-4395-B14F-5D293F966893}"/>
    <cellStyle name="40% - Accent1 2 27" xfId="26925" xr:uid="{DBF15944-3C40-439F-A48E-B44582455178}"/>
    <cellStyle name="40% - Accent1 2 27 2" xfId="28922" xr:uid="{8CFD9DF9-EAAE-49FA-813E-0CBBB04DCAF1}"/>
    <cellStyle name="40% - Accent1 2 28" xfId="1935" xr:uid="{3C609E51-2A1B-4A9C-BCC9-609852A4E9AE}"/>
    <cellStyle name="40% - Accent1 2 29" xfId="29901" xr:uid="{BC496DCB-E9D7-4AB9-BC22-243C818D45D3}"/>
    <cellStyle name="40% - Accent1 2 3" xfId="2318" xr:uid="{4179F1D6-649D-41C7-B852-1858D55BF6CD}"/>
    <cellStyle name="40% - Accent1 2 3 2" xfId="18613" xr:uid="{7FE06584-8E47-4018-A79A-24FADC8261B2}"/>
    <cellStyle name="40% - Accent1 2 3 3" xfId="22667" xr:uid="{03C5E734-FB3B-4CF5-A5D4-B8DCCAD0C9CE}"/>
    <cellStyle name="40% - Accent1 2 3 4" xfId="16370" xr:uid="{6030D94B-A033-4330-95C7-B767E75B75E0}"/>
    <cellStyle name="40% - Accent1 2 3 5" xfId="29066" xr:uid="{7D77EC79-120B-4F62-BED8-90AF8896C121}"/>
    <cellStyle name="40% - Accent1 2 4" xfId="2927" xr:uid="{6E1910F7-74DE-46E8-82CE-9ACD2885F2BB}"/>
    <cellStyle name="40% - Accent1 2 4 2" xfId="19225" xr:uid="{BA3752ED-2795-425D-91BE-3152084AC781}"/>
    <cellStyle name="40% - Accent1 2 4 3" xfId="23278" xr:uid="{06BDAD0D-2EE8-4D52-A8A7-4D760A3102D2}"/>
    <cellStyle name="40% - Accent1 2 4 4" xfId="16539" xr:uid="{D85E45D0-4D04-4296-80DF-0F12D3A93799}"/>
    <cellStyle name="40% - Accent1 2 4 5" xfId="29033" xr:uid="{1FA0B394-2627-457B-8EA9-5FA7ABD23CB8}"/>
    <cellStyle name="40% - Accent1 2 5" xfId="3538" xr:uid="{3A85C890-3AE2-4C46-9BC0-A4376FB86642}"/>
    <cellStyle name="40% - Accent1 2 5 2" xfId="19837" xr:uid="{6A004157-9C5F-47F0-9DB5-E41B5F229EF0}"/>
    <cellStyle name="40% - Accent1 2 5 3" xfId="23890" xr:uid="{C6FD48B9-C95B-49CE-9FC8-FB0D31C8AB1D}"/>
    <cellStyle name="40% - Accent1 2 5 4" xfId="16708" xr:uid="{25BF1469-6525-40FF-AA9C-65C307484665}"/>
    <cellStyle name="40% - Accent1 2 5 5" xfId="29242" xr:uid="{AE25DE13-97EB-4173-9261-7DFD9EA012B0}"/>
    <cellStyle name="40% - Accent1 2 6" xfId="4150" xr:uid="{9A6668A8-8F83-40E4-B4E7-676D5D4F32D8}"/>
    <cellStyle name="40% - Accent1 2 6 2" xfId="20449" xr:uid="{58D786E9-72A9-46AE-B848-66C4A462F9CC}"/>
    <cellStyle name="40% - Accent1 2 6 3" xfId="24502" xr:uid="{0315EDA6-F9B5-4F57-91AD-8D1D44AB8346}"/>
    <cellStyle name="40% - Accent1 2 6 4" xfId="16877" xr:uid="{E3AF42A0-7435-4E3B-8983-E27CC63FE48D}"/>
    <cellStyle name="40% - Accent1 2 7" xfId="4762" xr:uid="{610A8A81-D0A6-41D0-B085-7343D5045EA0}"/>
    <cellStyle name="40% - Accent1 2 7 2" xfId="21061" xr:uid="{B1582180-4BFC-4924-B900-15605EE4065F}"/>
    <cellStyle name="40% - Accent1 2 7 3" xfId="25114" xr:uid="{24B13956-8D98-4252-AA12-0314529DADB8}"/>
    <cellStyle name="40% - Accent1 2 7 4" xfId="17046" xr:uid="{A39E224E-B94A-4251-8F66-CABF6267857F}"/>
    <cellStyle name="40% - Accent1 2 8" xfId="5374" xr:uid="{77907B79-AEC7-4638-8E88-83AAA6350F74}"/>
    <cellStyle name="40% - Accent1 2 8 2" xfId="21673" xr:uid="{6297E8D8-8317-4C56-8C18-E7E3EECEFD01}"/>
    <cellStyle name="40% - Accent1 2 8 3" xfId="25726" xr:uid="{03461CD0-9F7A-4F77-99B7-7077B48B0D88}"/>
    <cellStyle name="40% - Accent1 2 8 4" xfId="17215" xr:uid="{C550484F-2FBE-4377-BBB6-D15DEA49DDAF}"/>
    <cellStyle name="40% - Accent1 2 9" xfId="5986" xr:uid="{645735CF-1D2F-414A-98A2-6EF39607E034}"/>
    <cellStyle name="40% - Accent1 2 9 2" xfId="17387" xr:uid="{8B56D968-54D9-4B82-898D-CB9F8983FE56}"/>
    <cellStyle name="40% - Accent1 20" xfId="5965" xr:uid="{E2EB4D25-F050-47DA-9A39-EF220CB4DC9B}"/>
    <cellStyle name="40% - Accent1 20 2" xfId="18211" xr:uid="{ED27BCFA-29CE-4C53-8DEF-CA1B15F25D14}"/>
    <cellStyle name="40% - Accent1 21" xfId="6577" xr:uid="{0F756E84-B9B0-40B1-8550-528CD9F327FF}"/>
    <cellStyle name="40% - Accent1 21 2" xfId="22264" xr:uid="{AEF8E7F8-512C-44CD-ACD9-2BF937090843}"/>
    <cellStyle name="40% - Accent1 22" xfId="7189" xr:uid="{8C4F48CA-EF0E-4A29-BE33-309CD2564E96}"/>
    <cellStyle name="40% - Accent1 23" xfId="7801" xr:uid="{1CB6F2C5-33BF-4100-9559-935F0D2373D8}"/>
    <cellStyle name="40% - Accent1 24" xfId="8413" xr:uid="{19898027-1506-4A71-94E0-A78B4BD253CE}"/>
    <cellStyle name="40% - Accent1 25" xfId="9025" xr:uid="{FA8A34B6-41AE-48F9-BB25-5AC383380C3C}"/>
    <cellStyle name="40% - Accent1 26" xfId="9637" xr:uid="{5957B452-458F-45B8-9FE0-45A2CD9D1C87}"/>
    <cellStyle name="40% - Accent1 27" xfId="10249" xr:uid="{D10C862A-4D11-4435-AA33-0EDF2B2CBE33}"/>
    <cellStyle name="40% - Accent1 28" xfId="10861" xr:uid="{08D09AB1-48FE-4775-9795-6FE889820763}"/>
    <cellStyle name="40% - Accent1 29" xfId="11473" xr:uid="{9D63854C-27D7-4E30-8D7B-78761F082C84}"/>
    <cellStyle name="40% - Accent1 3" xfId="992" xr:uid="{760150A7-ACC4-4650-A378-F02AE01AD899}"/>
    <cellStyle name="40% - Accent1 3 10" xfId="7380" xr:uid="{E8EA35AA-F871-4304-BAFB-7219CF4509E0}"/>
    <cellStyle name="40% - Accent1 3 11" xfId="7992" xr:uid="{50028CEA-4AB4-4587-83EC-C193390AEA3B}"/>
    <cellStyle name="40% - Accent1 3 12" xfId="8604" xr:uid="{7AC8AC64-BF9E-4541-82E1-35AD03AF0101}"/>
    <cellStyle name="40% - Accent1 3 13" xfId="9216" xr:uid="{E8962169-7236-431F-8A6B-E672EF853025}"/>
    <cellStyle name="40% - Accent1 3 14" xfId="9828" xr:uid="{22576F56-A249-4585-B5F2-96EA233192AA}"/>
    <cellStyle name="40% - Accent1 3 15" xfId="10440" xr:uid="{2E4A95E9-CAFC-42E3-8B06-601D3D859A89}"/>
    <cellStyle name="40% - Accent1 3 16" xfId="11052" xr:uid="{ADC45F9C-E759-4ECB-B72A-B25E9AF660B7}"/>
    <cellStyle name="40% - Accent1 3 17" xfId="11664" xr:uid="{67B169ED-CE4B-4904-856F-21E24D3EE82F}"/>
    <cellStyle name="40% - Accent1 3 18" xfId="12276" xr:uid="{D210D534-CA7B-47E2-A039-FE23807B958A}"/>
    <cellStyle name="40% - Accent1 3 19" xfId="12888" xr:uid="{C58A973B-4AA3-4859-BCDC-61F8D68251CD}"/>
    <cellStyle name="40% - Accent1 3 2" xfId="2488" xr:uid="{209A7611-A9A0-41D9-9E48-84A5F996682B}"/>
    <cellStyle name="40% - Accent1 3 2 2" xfId="18783" xr:uid="{1215ECEB-50DA-43CB-8C13-F153712A7983}"/>
    <cellStyle name="40% - Accent1 3 2 3" xfId="22837" xr:uid="{9B902BD8-0992-42CD-A416-E9B9D43088CD}"/>
    <cellStyle name="40% - Accent1 3 2 4" xfId="17551" xr:uid="{4204D8F5-A066-465A-8F24-B1ED19CECD3D}"/>
    <cellStyle name="40% - Accent1 3 20" xfId="13500" xr:uid="{929A6E12-BDB8-4550-9C7C-FFB058BD4AB7}"/>
    <cellStyle name="40% - Accent1 3 21" xfId="14112" xr:uid="{A86DD93C-7355-485F-ABB4-A2B151474979}"/>
    <cellStyle name="40% - Accent1 3 22" xfId="14724" xr:uid="{538620EB-E00F-405F-9276-2042E3F811FA}"/>
    <cellStyle name="40% - Accent1 3 23" xfId="15336" xr:uid="{08DDF62F-E822-416D-BDCA-E672E4EE4E43}"/>
    <cellStyle name="40% - Accent1 3 24" xfId="15948" xr:uid="{1C6563F4-6AEF-48DC-91C5-982A47E485ED}"/>
    <cellStyle name="40% - Accent1 3 25" xfId="26508" xr:uid="{277B235D-7F5F-4984-AF38-2D63BB084CD3}"/>
    <cellStyle name="40% - Accent1 3 26" xfId="27109" xr:uid="{CA449661-A680-4852-AAAF-8E9D27A20F98}"/>
    <cellStyle name="40% - Accent1 3 26 2" xfId="29007" xr:uid="{9D4E7AEC-471D-42CC-9704-08C761A5E504}"/>
    <cellStyle name="40% - Accent1 3 27" xfId="2107" xr:uid="{A106CB5A-1D63-4F4E-8FBD-F500219A0924}"/>
    <cellStyle name="40% - Accent1 3 3" xfId="3097" xr:uid="{B932D8E2-835F-45AB-88F9-A1C63A3B0E61}"/>
    <cellStyle name="40% - Accent1 3 3 2" xfId="19395" xr:uid="{9A137089-16FB-4C14-88FD-8001EE6A4436}"/>
    <cellStyle name="40% - Accent1 3 3 3" xfId="23448" xr:uid="{7BA5873F-91AA-448E-8134-895AF37791C2}"/>
    <cellStyle name="40% - Accent1 3 3 4" xfId="17928" xr:uid="{AB4A45F1-932E-4F85-B0E0-01353CB7755B}"/>
    <cellStyle name="40% - Accent1 3 4" xfId="3708" xr:uid="{20ED6AFF-1D1A-460E-B994-29435FBBEED8}"/>
    <cellStyle name="40% - Accent1 3 4 2" xfId="24060" xr:uid="{CF2CCACE-5886-4368-BAF1-E18619057EDE}"/>
    <cellStyle name="40% - Accent1 3 4 3" xfId="20007" xr:uid="{CB023258-17EB-4F67-9ECC-CE7A6F229290}"/>
    <cellStyle name="40% - Accent1 3 5" xfId="4320" xr:uid="{202A0C88-F3D4-4745-98EE-6FFBE94A8519}"/>
    <cellStyle name="40% - Accent1 3 5 2" xfId="24672" xr:uid="{A30C5542-D71A-4245-96A8-5DF5BB204CCD}"/>
    <cellStyle name="40% - Accent1 3 5 3" xfId="20619" xr:uid="{974D37EA-7E4F-4B40-BEE7-9315C1B6E5D2}"/>
    <cellStyle name="40% - Accent1 3 6" xfId="4932" xr:uid="{07DCC12C-E502-4E75-B49E-BC3755BD396C}"/>
    <cellStyle name="40% - Accent1 3 6 2" xfId="25284" xr:uid="{1BC3C80A-776F-421A-86E8-50D54D4583C2}"/>
    <cellStyle name="40% - Accent1 3 6 3" xfId="21231" xr:uid="{21DEACB5-019D-480B-A73B-7345879D510C}"/>
    <cellStyle name="40% - Accent1 3 7" xfId="5544" xr:uid="{A593165A-27FF-41E3-89FF-715142934F82}"/>
    <cellStyle name="40% - Accent1 3 7 2" xfId="25896" xr:uid="{A5761B1B-8C44-490D-98A5-B4EBFC24C062}"/>
    <cellStyle name="40% - Accent1 3 7 3" xfId="21843" xr:uid="{A134C633-0D26-4141-8BDB-BF7CB4838A0A}"/>
    <cellStyle name="40% - Accent1 3 8" xfId="6156" xr:uid="{94789591-6EF7-4095-AA35-E625DF1A177F}"/>
    <cellStyle name="40% - Accent1 3 8 2" xfId="18402" xr:uid="{0A1F5848-A993-4FEE-ABDC-4AE89C3E4632}"/>
    <cellStyle name="40% - Accent1 3 9" xfId="6768" xr:uid="{8AF8903D-029C-4C3F-9679-FFD78E729000}"/>
    <cellStyle name="40% - Accent1 3 9 2" xfId="22455" xr:uid="{46B0A3AE-729A-46DD-A246-1A8200877D83}"/>
    <cellStyle name="40% - Accent1 30" xfId="12085" xr:uid="{AB1CCCFB-1DA3-4D44-ACBA-469B780D6809}"/>
    <cellStyle name="40% - Accent1 31" xfId="12697" xr:uid="{92C7CD9B-1D52-4A73-8AB5-E6A7A45ADA9C}"/>
    <cellStyle name="40% - Accent1 32" xfId="13309" xr:uid="{A5A9A438-72E3-45E5-AA01-E93622C03691}"/>
    <cellStyle name="40% - Accent1 33" xfId="13921" xr:uid="{55156C35-892F-45A6-8C51-03689196E27B}"/>
    <cellStyle name="40% - Accent1 34" xfId="14533" xr:uid="{391DA0E6-0CC6-4B38-99DF-CEAA89CB038E}"/>
    <cellStyle name="40% - Accent1 35" xfId="15145" xr:uid="{5248005B-86B5-497D-8E07-9802CFA14E2F}"/>
    <cellStyle name="40% - Accent1 36" xfId="15757" xr:uid="{6C63CF6E-611C-4B08-8553-6CE5A868D325}"/>
    <cellStyle name="40% - Accent1 37" xfId="26317" xr:uid="{0058F727-5285-48B2-92C8-D9B590CD235F}"/>
    <cellStyle name="40% - Accent1 38" xfId="1775" xr:uid="{77FA8895-2C05-4522-87CF-266300900309}"/>
    <cellStyle name="40% - Accent1 39" xfId="27486" xr:uid="{7921621E-2162-4158-919C-27188EDD7A8B}"/>
    <cellStyle name="40% - Accent1 4" xfId="1411" xr:uid="{8D17B0C9-7829-45A1-9095-A7074C09652B}"/>
    <cellStyle name="40% - Accent1 4 10" xfId="8110" xr:uid="{2CF46E59-F745-480C-ABA1-A8E4107A8EBE}"/>
    <cellStyle name="40% - Accent1 4 11" xfId="8722" xr:uid="{1BA97A2A-7D45-45D3-AFDC-7B3E93871196}"/>
    <cellStyle name="40% - Accent1 4 12" xfId="9334" xr:uid="{3024520D-68A8-4964-B881-D8B284AAE985}"/>
    <cellStyle name="40% - Accent1 4 13" xfId="9946" xr:uid="{716A0F2A-BB15-476D-A00A-08A6C7DC7E1E}"/>
    <cellStyle name="40% - Accent1 4 14" xfId="10558" xr:uid="{BA73EF6C-D1A8-45AE-9299-63ED7C0B350D}"/>
    <cellStyle name="40% - Accent1 4 15" xfId="11170" xr:uid="{E0E10A76-37CB-4DFA-9A75-2C04B372DC0A}"/>
    <cellStyle name="40% - Accent1 4 16" xfId="11782" xr:uid="{165D09EC-4092-4DAE-952C-15A6410C7834}"/>
    <cellStyle name="40% - Accent1 4 17" xfId="12394" xr:uid="{808678F9-1F49-4578-AECB-9343DD27756C}"/>
    <cellStyle name="40% - Accent1 4 18" xfId="13006" xr:uid="{CBF3DA89-7F38-4ACE-811A-3C8B302BE7A1}"/>
    <cellStyle name="40% - Accent1 4 19" xfId="13618" xr:uid="{FF003503-532D-49C8-99AF-0BF41F49BB0D}"/>
    <cellStyle name="40% - Accent1 4 2" xfId="3215" xr:uid="{1EA053A0-8CBA-474F-AB61-768AF7ED2269}"/>
    <cellStyle name="40% - Accent1 4 2 2" xfId="19513" xr:uid="{F2957F84-9BA9-429E-92C2-5944D3039D37}"/>
    <cellStyle name="40% - Accent1 4 2 3" xfId="23566" xr:uid="{3492F281-31C0-4493-8F9E-6DDAB54E014B}"/>
    <cellStyle name="40% - Accent1 4 2 4" xfId="18043" xr:uid="{BB72C53C-CCC2-47A5-96CE-9636AEC846AD}"/>
    <cellStyle name="40% - Accent1 4 20" xfId="14230" xr:uid="{9FDF8EBF-4138-408C-B037-40CAE33F9CF7}"/>
    <cellStyle name="40% - Accent1 4 21" xfId="14842" xr:uid="{6FDD83A7-7716-4ADC-A684-60D5971A9FAB}"/>
    <cellStyle name="40% - Accent1 4 22" xfId="15454" xr:uid="{61DED9EF-3BDF-4B58-ADC9-DF8543BC94B3}"/>
    <cellStyle name="40% - Accent1 4 23" xfId="16066" xr:uid="{75E1F6D8-6A75-48FE-904E-2A2D26150EDA}"/>
    <cellStyle name="40% - Accent1 4 24" xfId="26626" xr:uid="{49778D8E-A476-4A88-A327-1B1D5080E15E}"/>
    <cellStyle name="40% - Accent1 4 25" xfId="29049" xr:uid="{4F602163-C260-4B3E-87E3-5D3DD14A4EF9}"/>
    <cellStyle name="40% - Accent1 4 26" xfId="28448" xr:uid="{6D0795BC-C695-4037-8364-6803D2489097}"/>
    <cellStyle name="40% - Accent1 4 27" xfId="2605" xr:uid="{FB68AFFA-09D7-4B08-97D3-99EA02F6D8D7}"/>
    <cellStyle name="40% - Accent1 4 3" xfId="3826" xr:uid="{B087DB23-8A9D-4753-96EA-D39739F4F138}"/>
    <cellStyle name="40% - Accent1 4 3 2" xfId="24178" xr:uid="{3D8E3240-D2B2-4A0B-8861-13BF5DA54D88}"/>
    <cellStyle name="40% - Accent1 4 3 3" xfId="20125" xr:uid="{59043488-3467-416B-9DF9-164CFFDB3DC0}"/>
    <cellStyle name="40% - Accent1 4 4" xfId="4438" xr:uid="{406CE795-F283-4B54-A00C-6EA0DE0661F5}"/>
    <cellStyle name="40% - Accent1 4 4 2" xfId="24790" xr:uid="{785E0EF2-CC34-4BA0-A79E-9F51E8BDDD8D}"/>
    <cellStyle name="40% - Accent1 4 4 3" xfId="20737" xr:uid="{A848C175-1898-4F81-83D9-9E54761E1C92}"/>
    <cellStyle name="40% - Accent1 4 5" xfId="5050" xr:uid="{BCD64FA3-D816-4D13-AC81-197BD459C35D}"/>
    <cellStyle name="40% - Accent1 4 5 2" xfId="25402" xr:uid="{02F09BE2-5812-4A41-B656-19C1214A5D93}"/>
    <cellStyle name="40% - Accent1 4 5 3" xfId="21349" xr:uid="{D84747A7-D7F1-4856-934C-1E6B441226F0}"/>
    <cellStyle name="40% - Accent1 4 6" xfId="5662" xr:uid="{A2986708-8AF0-4C52-B7A3-163FDD18E238}"/>
    <cellStyle name="40% - Accent1 4 6 2" xfId="26014" xr:uid="{4855D23E-207A-4BEE-8E9C-C33EC95366BD}"/>
    <cellStyle name="40% - Accent1 4 6 3" xfId="21961" xr:uid="{F41D6D37-CEC9-422D-9B61-456A9B448422}"/>
    <cellStyle name="40% - Accent1 4 7" xfId="6274" xr:uid="{0FA13313-A1DF-45CF-86EF-A1AEA8502395}"/>
    <cellStyle name="40% - Accent1 4 7 2" xfId="18901" xr:uid="{77BEA1EB-90E3-47CC-ACD0-8368C7A3B650}"/>
    <cellStyle name="40% - Accent1 4 8" xfId="6886" xr:uid="{EA75658D-E788-40FD-ACA0-7989E64DCC2E}"/>
    <cellStyle name="40% - Accent1 4 8 2" xfId="22955" xr:uid="{A40EAB5A-2441-4735-8774-41B10F9A8670}"/>
    <cellStyle name="40% - Accent1 4 9" xfId="7498" xr:uid="{CB113312-DE39-4BF9-A2F3-9170493B9DC1}"/>
    <cellStyle name="40% - Accent1 40" xfId="27524" xr:uid="{05453D1F-5DF1-40D4-9D95-DB782394C186}"/>
    <cellStyle name="40% - Accent1 5" xfId="1487" xr:uid="{CF0BC05B-6C19-4D2C-BCEF-5C8A8CF24256}"/>
    <cellStyle name="40% - Accent1 5 10" xfId="8133" xr:uid="{85D8C57D-AD31-4CFA-9B8E-89C4BD390434}"/>
    <cellStyle name="40% - Accent1 5 11" xfId="8745" xr:uid="{2230C57A-574A-4DCA-AA62-091A9824F6E3}"/>
    <cellStyle name="40% - Accent1 5 12" xfId="9357" xr:uid="{466257FF-2FDA-409C-AD7E-58FF73B3CE6A}"/>
    <cellStyle name="40% - Accent1 5 13" xfId="9969" xr:uid="{09430DF9-2423-472E-B199-8930F3BB1E66}"/>
    <cellStyle name="40% - Accent1 5 14" xfId="10581" xr:uid="{99E452F5-C419-416A-86B9-834B6793288F}"/>
    <cellStyle name="40% - Accent1 5 15" xfId="11193" xr:uid="{3205E0EE-BE9B-4F54-ADE7-8B81A32C5A67}"/>
    <cellStyle name="40% - Accent1 5 16" xfId="11805" xr:uid="{6250FAD3-33A1-4E66-B49D-396646567A02}"/>
    <cellStyle name="40% - Accent1 5 17" xfId="12417" xr:uid="{1B67D451-CF02-4BB7-BC16-1BB446B9CD4D}"/>
    <cellStyle name="40% - Accent1 5 18" xfId="13029" xr:uid="{4EBD43AC-2DAE-4A8C-9ED9-DF59AC8AFD7F}"/>
    <cellStyle name="40% - Accent1 5 19" xfId="13641" xr:uid="{1FAFB23A-180B-4EAD-B61B-CB8EA8A69C8C}"/>
    <cellStyle name="40% - Accent1 5 2" xfId="3238" xr:uid="{0136C898-1936-4E95-8804-1D65838B0E63}"/>
    <cellStyle name="40% - Accent1 5 2 2" xfId="19536" xr:uid="{53FCA9F3-326F-4352-913A-F7A3721ECCF5}"/>
    <cellStyle name="40% - Accent1 5 2 3" xfId="23589" xr:uid="{FA403422-BA7A-4555-B1DB-D536EE94DB00}"/>
    <cellStyle name="40% - Accent1 5 2 4" xfId="18061" xr:uid="{7C7A8C1A-846A-437F-A172-91C9782D3995}"/>
    <cellStyle name="40% - Accent1 5 20" xfId="14253" xr:uid="{F10C6EF3-B1C7-4F1C-AC60-88B682087CD7}"/>
    <cellStyle name="40% - Accent1 5 21" xfId="14865" xr:uid="{80DC0940-80CC-4CF6-965E-7524C2A2C212}"/>
    <cellStyle name="40% - Accent1 5 22" xfId="15477" xr:uid="{6C8B3F71-2DE2-4E26-AC08-FB8789B67F57}"/>
    <cellStyle name="40% - Accent1 5 23" xfId="16089" xr:uid="{89179214-E5A0-4DE8-9053-170E01B3DF62}"/>
    <cellStyle name="40% - Accent1 5 24" xfId="26649" xr:uid="{ED1338FB-0008-4528-92E5-620D6363F699}"/>
    <cellStyle name="40% - Accent1 5 25" xfId="29180" xr:uid="{DA829290-FA2C-46A0-AA81-F81AF8A68253}"/>
    <cellStyle name="40% - Accent1 5 26" xfId="28417" xr:uid="{A42B1CD2-6F07-4998-8E21-4FD6AE4A5F70}"/>
    <cellStyle name="40% - Accent1 5 27" xfId="2627" xr:uid="{921964A3-9142-4AAB-8053-B6C23F1B9367}"/>
    <cellStyle name="40% - Accent1 5 3" xfId="3849" xr:uid="{6D7B9BCA-AEEF-4A21-ABAC-CAF1A830DA90}"/>
    <cellStyle name="40% - Accent1 5 3 2" xfId="24201" xr:uid="{43C6C7BD-14A2-4FB5-89A5-2D98044E9C23}"/>
    <cellStyle name="40% - Accent1 5 3 3" xfId="20148" xr:uid="{639C8399-3025-49D0-8910-B1A3B7F78CDE}"/>
    <cellStyle name="40% - Accent1 5 4" xfId="4461" xr:uid="{D3D07993-5765-4401-917B-2D60F39F3C7D}"/>
    <cellStyle name="40% - Accent1 5 4 2" xfId="24813" xr:uid="{73AAFFEC-9A08-4EB1-8E41-EAD5074188A6}"/>
    <cellStyle name="40% - Accent1 5 4 3" xfId="20760" xr:uid="{4ECE99CB-0309-4556-9617-6270B2302059}"/>
    <cellStyle name="40% - Accent1 5 5" xfId="5073" xr:uid="{7482FC02-5318-429C-8D4F-2A335CDB9B20}"/>
    <cellStyle name="40% - Accent1 5 5 2" xfId="25425" xr:uid="{B56F537B-524B-4CD4-BD3B-57899F9036CF}"/>
    <cellStyle name="40% - Accent1 5 5 3" xfId="21372" xr:uid="{1E14DE8C-85C6-45A4-9CCD-9CA0A1AA021C}"/>
    <cellStyle name="40% - Accent1 5 6" xfId="5685" xr:uid="{8D634BDD-6843-441C-8EE5-6CF12B473259}"/>
    <cellStyle name="40% - Accent1 5 6 2" xfId="26037" xr:uid="{A418FC6F-7C92-4B50-96B5-BD70ED87965A}"/>
    <cellStyle name="40% - Accent1 5 6 3" xfId="21984" xr:uid="{68E142BC-B13B-4642-8C40-B2BFA6340139}"/>
    <cellStyle name="40% - Accent1 5 7" xfId="6297" xr:uid="{348ED716-6C4F-440F-B830-B6BD7E86D1B0}"/>
    <cellStyle name="40% - Accent1 5 7 2" xfId="18924" xr:uid="{FA5879EB-1787-42ED-9281-652F2C020EB1}"/>
    <cellStyle name="40% - Accent1 5 8" xfId="6909" xr:uid="{6EABBAEB-3328-40F2-9114-25C14018D7DB}"/>
    <cellStyle name="40% - Accent1 5 8 2" xfId="22978" xr:uid="{F8C66A5A-BF44-4CE5-8ACF-6B2EDA3CC84B}"/>
    <cellStyle name="40% - Accent1 5 9" xfId="7521" xr:uid="{8B8E5C66-85E9-4B3C-B1FF-4ACB0D25011C}"/>
    <cellStyle name="40% - Accent1 6" xfId="2650" xr:uid="{6E5A9BC3-0423-44BB-8D85-56C31587AC39}"/>
    <cellStyle name="40% - Accent1 6 10" xfId="8156" xr:uid="{2395431D-8748-4DB6-A039-C99B003F4299}"/>
    <cellStyle name="40% - Accent1 6 11" xfId="8768" xr:uid="{22EF2381-1E2F-4BD1-8B2F-C908EE2B5CB8}"/>
    <cellStyle name="40% - Accent1 6 12" xfId="9380" xr:uid="{485D903F-5FB0-4E54-8E0D-F88186213AF2}"/>
    <cellStyle name="40% - Accent1 6 13" xfId="9992" xr:uid="{939E7738-B260-4F35-828D-B82D9F9F990F}"/>
    <cellStyle name="40% - Accent1 6 14" xfId="10604" xr:uid="{5B89F8A7-AF77-4F91-BE4D-A7F1E9E3DC1D}"/>
    <cellStyle name="40% - Accent1 6 15" xfId="11216" xr:uid="{2CF03C66-7515-4B1A-A8D8-68B48A94CAAF}"/>
    <cellStyle name="40% - Accent1 6 16" xfId="11828" xr:uid="{1069F85F-B314-4A0A-A53E-7C1FB464B169}"/>
    <cellStyle name="40% - Accent1 6 17" xfId="12440" xr:uid="{9C3BD8E9-D29E-47D7-9C6C-F0D606B0CEB3}"/>
    <cellStyle name="40% - Accent1 6 18" xfId="13052" xr:uid="{05D9B34B-7F1D-4D3C-AA9B-1F2080C53AC1}"/>
    <cellStyle name="40% - Accent1 6 19" xfId="13664" xr:uid="{179576EA-4EEE-422D-B775-3F69060CBC60}"/>
    <cellStyle name="40% - Accent1 6 2" xfId="3261" xr:uid="{540570CC-A7F8-4A4B-B225-8B087162F0B9}"/>
    <cellStyle name="40% - Accent1 6 2 2" xfId="19559" xr:uid="{6C9DCAC5-373A-44F2-B57B-13F3378D1D88}"/>
    <cellStyle name="40% - Accent1 6 2 3" xfId="23612" xr:uid="{F85EF2A6-F824-42DE-AD61-9E693492A463}"/>
    <cellStyle name="40% - Accent1 6 2 4" xfId="18073" xr:uid="{64226295-CD8F-4067-8B7D-2C49483B87CF}"/>
    <cellStyle name="40% - Accent1 6 20" xfId="14276" xr:uid="{91C154D8-74E2-4469-A03E-AAF931056F94}"/>
    <cellStyle name="40% - Accent1 6 21" xfId="14888" xr:uid="{2DA18AB6-FA97-4F51-A261-3773CA1B8544}"/>
    <cellStyle name="40% - Accent1 6 22" xfId="15500" xr:uid="{7A1906CD-241D-4F2D-849D-1436CC2120FB}"/>
    <cellStyle name="40% - Accent1 6 23" xfId="16112" xr:uid="{29B686BA-CF2A-41BD-89AD-960771F3E72F}"/>
    <cellStyle name="40% - Accent1 6 24" xfId="26672" xr:uid="{C8927F34-F99F-49D0-985B-019728F8F81F}"/>
    <cellStyle name="40% - Accent1 6 25" xfId="29319" xr:uid="{BCC9D0C7-B57E-4B66-8BD4-5B8BF723C417}"/>
    <cellStyle name="40% - Accent1 6 3" xfId="3872" xr:uid="{D284A5DA-D524-4715-91BE-3CE47E60B9C5}"/>
    <cellStyle name="40% - Accent1 6 3 2" xfId="24224" xr:uid="{D3B3BF5D-AAD3-4546-B32D-BE2E0A968B99}"/>
    <cellStyle name="40% - Accent1 6 3 3" xfId="20171" xr:uid="{B50F1AA9-5307-4802-8725-5E3CE807DA4E}"/>
    <cellStyle name="40% - Accent1 6 4" xfId="4484" xr:uid="{796F1191-6684-40D3-BF33-BD067635EDD4}"/>
    <cellStyle name="40% - Accent1 6 4 2" xfId="24836" xr:uid="{D729AFF4-BBC1-47F3-9CC3-901BBDAABC45}"/>
    <cellStyle name="40% - Accent1 6 4 3" xfId="20783" xr:uid="{E63D2BF1-2F91-4222-BE3D-B72DEACB35BB}"/>
    <cellStyle name="40% - Accent1 6 5" xfId="5096" xr:uid="{154E2972-7A4A-4DCF-87F1-64B60F7C6CE5}"/>
    <cellStyle name="40% - Accent1 6 5 2" xfId="25448" xr:uid="{2CC44422-84EC-4D36-B3D9-A5B42845B7DB}"/>
    <cellStyle name="40% - Accent1 6 5 3" xfId="21395" xr:uid="{6498307C-9A55-4960-A73C-E5B0310CA361}"/>
    <cellStyle name="40% - Accent1 6 6" xfId="5708" xr:uid="{705878C9-4160-4D3D-A5E7-EFC155B056C0}"/>
    <cellStyle name="40% - Accent1 6 6 2" xfId="26060" xr:uid="{572AE890-5D43-4B8A-89A4-CC33C4A414DD}"/>
    <cellStyle name="40% - Accent1 6 6 3" xfId="22007" xr:uid="{733C2822-7558-4F69-9178-1F0A496D4940}"/>
    <cellStyle name="40% - Accent1 6 7" xfId="6320" xr:uid="{22DE797C-A225-4073-9281-F11022F932F5}"/>
    <cellStyle name="40% - Accent1 6 7 2" xfId="18947" xr:uid="{E16CAC27-D1E5-47D8-83CC-70B66BFE50F8}"/>
    <cellStyle name="40% - Accent1 6 8" xfId="6932" xr:uid="{7D7C3DD2-7EBD-4427-9579-05C471099158}"/>
    <cellStyle name="40% - Accent1 6 8 2" xfId="23001" xr:uid="{7D9D52D1-3643-4334-875D-16AAE589948E}"/>
    <cellStyle name="40% - Accent1 6 9" xfId="7544" xr:uid="{1AFAFF2A-BAE2-4CCE-9741-566E8993916C}"/>
    <cellStyle name="40% - Accent1 7" xfId="2673" xr:uid="{5D3399D4-E1AD-46F1-854C-A325EE30B0F5}"/>
    <cellStyle name="40% - Accent1 7 10" xfId="8179" xr:uid="{80AB2DC6-113B-4C6B-968A-3A826CAFAE81}"/>
    <cellStyle name="40% - Accent1 7 11" xfId="8791" xr:uid="{AAE067C5-B777-4929-A8B5-5D1686E49F31}"/>
    <cellStyle name="40% - Accent1 7 12" xfId="9403" xr:uid="{2DB224A6-E9B2-4441-B1D0-87C0A2BEAB39}"/>
    <cellStyle name="40% - Accent1 7 13" xfId="10015" xr:uid="{CFB76A7D-AA82-485E-A84B-D9155C3472CC}"/>
    <cellStyle name="40% - Accent1 7 14" xfId="10627" xr:uid="{9934DA3D-E6AC-41FC-8AA3-853BC18087DB}"/>
    <cellStyle name="40% - Accent1 7 15" xfId="11239" xr:uid="{93B6DCB0-0477-4D0B-8EC0-45F17CA7B934}"/>
    <cellStyle name="40% - Accent1 7 16" xfId="11851" xr:uid="{30475C24-E1AC-418D-ABA0-09A419A4E2BA}"/>
    <cellStyle name="40% - Accent1 7 17" xfId="12463" xr:uid="{7241BDA5-B942-4657-8D82-FBC00209AFDE}"/>
    <cellStyle name="40% - Accent1 7 18" xfId="13075" xr:uid="{AA87EFBE-736C-458D-89C8-39F6381ACD99}"/>
    <cellStyle name="40% - Accent1 7 19" xfId="13687" xr:uid="{FCE8ABC4-9D58-4D45-8237-207BBBEE0576}"/>
    <cellStyle name="40% - Accent1 7 2" xfId="3284" xr:uid="{F6A10660-72FA-4B39-9663-5C9CE9B0C5B4}"/>
    <cellStyle name="40% - Accent1 7 2 2" xfId="19582" xr:uid="{4C6C0E5C-C0FC-48D2-9ED6-8951CDF6D27E}"/>
    <cellStyle name="40% - Accent1 7 2 3" xfId="23635" xr:uid="{22BBD855-6249-4AE8-8DBC-3A9B06B8762B}"/>
    <cellStyle name="40% - Accent1 7 2 4" xfId="18085" xr:uid="{0867E5D8-BF24-4579-8F8D-5E553FD0153B}"/>
    <cellStyle name="40% - Accent1 7 20" xfId="14299" xr:uid="{B07C6642-56ED-4E9C-B6F1-09937D22EEC5}"/>
    <cellStyle name="40% - Accent1 7 21" xfId="14911" xr:uid="{D8D56B6E-344A-4A2E-A7E6-747212CEB314}"/>
    <cellStyle name="40% - Accent1 7 22" xfId="15523" xr:uid="{CEC20E27-96EE-4F6B-B393-C1516B294B8C}"/>
    <cellStyle name="40% - Accent1 7 23" xfId="16135" xr:uid="{A1F28CBE-5DB5-439D-B73D-9C9A6FA9C83A}"/>
    <cellStyle name="40% - Accent1 7 24" xfId="26695" xr:uid="{4ABDF5E9-A8D7-4F22-B6A8-5E0FF3744E27}"/>
    <cellStyle name="40% - Accent1 7 25" xfId="29371" xr:uid="{6FCF7FDA-EB58-4EF6-84EF-3CC1A398BF70}"/>
    <cellStyle name="40% - Accent1 7 3" xfId="3895" xr:uid="{5E8B9B8F-44F4-4498-AD30-A44793D54ABB}"/>
    <cellStyle name="40% - Accent1 7 3 2" xfId="24247" xr:uid="{87384ADD-425A-4F18-A51D-04809B101114}"/>
    <cellStyle name="40% - Accent1 7 3 3" xfId="20194" xr:uid="{1984047C-AEF5-41CB-BD33-D1B3D5B544B4}"/>
    <cellStyle name="40% - Accent1 7 4" xfId="4507" xr:uid="{23B4809D-AFCD-43E6-86C2-7B1F1652CF20}"/>
    <cellStyle name="40% - Accent1 7 4 2" xfId="24859" xr:uid="{B0175F28-F489-488C-84AD-C9F669CE474C}"/>
    <cellStyle name="40% - Accent1 7 4 3" xfId="20806" xr:uid="{A9F16D9A-16F3-4CB0-86AB-9FB3D1460663}"/>
    <cellStyle name="40% - Accent1 7 5" xfId="5119" xr:uid="{62E66C1A-0A07-451D-AE5A-9240F5417344}"/>
    <cellStyle name="40% - Accent1 7 5 2" xfId="25471" xr:uid="{D7F92AF5-3DC4-4C13-9212-A01E0C23A0BA}"/>
    <cellStyle name="40% - Accent1 7 5 3" xfId="21418" xr:uid="{0733D4AD-12B5-43F4-8C6A-8BDC54FF7B81}"/>
    <cellStyle name="40% - Accent1 7 6" xfId="5731" xr:uid="{65F407DC-5B2E-489D-9FCF-E5F565171537}"/>
    <cellStyle name="40% - Accent1 7 6 2" xfId="26083" xr:uid="{2BCBA4B0-24DD-4422-A2A0-DAF9355D6659}"/>
    <cellStyle name="40% - Accent1 7 6 3" xfId="22030" xr:uid="{E242FB50-A0AF-4968-9008-BE6AEA8EFB45}"/>
    <cellStyle name="40% - Accent1 7 7" xfId="6343" xr:uid="{32924494-549B-41D7-8788-318D0C3076F0}"/>
    <cellStyle name="40% - Accent1 7 7 2" xfId="18970" xr:uid="{4381C36F-AAFB-4DAD-8C80-318DBEB08834}"/>
    <cellStyle name="40% - Accent1 7 8" xfId="6955" xr:uid="{DECEA8DA-2958-4470-80C0-48B646912093}"/>
    <cellStyle name="40% - Accent1 7 8 2" xfId="23024" xr:uid="{10291216-45D9-4A46-AE12-3128B9D4323F}"/>
    <cellStyle name="40% - Accent1 7 9" xfId="7567" xr:uid="{049CF612-0879-4EF4-80D8-A3C1B2208817}"/>
    <cellStyle name="40% - Accent1 8" xfId="2696" xr:uid="{70F189DF-6642-433B-A964-C4211D36EEA0}"/>
    <cellStyle name="40% - Accent1 8 10" xfId="8202" xr:uid="{BA609376-5E70-4B48-9FDD-25DBEE6B380C}"/>
    <cellStyle name="40% - Accent1 8 11" xfId="8814" xr:uid="{58AB6ABD-FB2F-4FB8-83B1-705CC9F2E92C}"/>
    <cellStyle name="40% - Accent1 8 12" xfId="9426" xr:uid="{FD7B2CB6-EFDC-4630-8F03-75C55A8F4D9A}"/>
    <cellStyle name="40% - Accent1 8 13" xfId="10038" xr:uid="{C22BF2FF-9539-421F-AE6F-4682C0204A7B}"/>
    <cellStyle name="40% - Accent1 8 14" xfId="10650" xr:uid="{7AF5666B-4929-4143-A2CF-0F573378199B}"/>
    <cellStyle name="40% - Accent1 8 15" xfId="11262" xr:uid="{8BC52B13-16B5-4A2D-9BB9-8CBA7BA862B5}"/>
    <cellStyle name="40% - Accent1 8 16" xfId="11874" xr:uid="{9BEA5FD5-09C5-4D93-BA46-4D2008279D9B}"/>
    <cellStyle name="40% - Accent1 8 17" xfId="12486" xr:uid="{B12C141A-483A-4849-A0E1-66E59BF25EAF}"/>
    <cellStyle name="40% - Accent1 8 18" xfId="13098" xr:uid="{50DC8D02-FAD2-4E5E-BF98-B30633D84506}"/>
    <cellStyle name="40% - Accent1 8 19" xfId="13710" xr:uid="{DEA37092-D193-46AA-8AB2-B75FD51E3526}"/>
    <cellStyle name="40% - Accent1 8 2" xfId="3307" xr:uid="{D326567E-F4BF-471C-AC3F-B531173FA127}"/>
    <cellStyle name="40% - Accent1 8 2 2" xfId="19605" xr:uid="{BBDC633B-32F9-4421-93A7-2076EED66392}"/>
    <cellStyle name="40% - Accent1 8 2 3" xfId="23658" xr:uid="{3310DD31-32AA-4FC5-BDE8-15857C1858BC}"/>
    <cellStyle name="40% - Accent1 8 2 4" xfId="18097" xr:uid="{E1868A12-BEB7-4685-8FC9-6D236DD79270}"/>
    <cellStyle name="40% - Accent1 8 20" xfId="14322" xr:uid="{4FBCB353-7944-490C-848D-50FC8A161707}"/>
    <cellStyle name="40% - Accent1 8 21" xfId="14934" xr:uid="{7778386C-48A9-4581-AAA6-C4DAAC2EA3B9}"/>
    <cellStyle name="40% - Accent1 8 22" xfId="15546" xr:uid="{1DCB8D04-49B3-44A6-8389-824E06E9E030}"/>
    <cellStyle name="40% - Accent1 8 23" xfId="16158" xr:uid="{431836F0-F972-468D-AA3D-A105AC2F0A98}"/>
    <cellStyle name="40% - Accent1 8 24" xfId="26718" xr:uid="{927139AD-3B96-4CD3-9F43-C66DEEC40BDE}"/>
    <cellStyle name="40% - Accent1 8 25" xfId="29423" xr:uid="{F4950652-AA68-49D0-8BC1-8C041B951A30}"/>
    <cellStyle name="40% - Accent1 8 3" xfId="3918" xr:uid="{95A1F254-A320-4C0C-B8F7-CD9C7704E640}"/>
    <cellStyle name="40% - Accent1 8 3 2" xfId="24270" xr:uid="{C320AB9F-573B-4B98-92A8-EF2095FFDE9A}"/>
    <cellStyle name="40% - Accent1 8 3 3" xfId="20217" xr:uid="{8B712ACF-3682-4E32-A1E6-5ABB08A2AC9A}"/>
    <cellStyle name="40% - Accent1 8 4" xfId="4530" xr:uid="{3B0E50EE-E3C6-4FB7-AEE7-9B789B0F25B7}"/>
    <cellStyle name="40% - Accent1 8 4 2" xfId="24882" xr:uid="{A3477CDC-A758-4A02-9538-0BBFC9E469CC}"/>
    <cellStyle name="40% - Accent1 8 4 3" xfId="20829" xr:uid="{0E724C95-CD65-4168-8555-AFD4019944BA}"/>
    <cellStyle name="40% - Accent1 8 5" xfId="5142" xr:uid="{83109072-21E0-46F5-800C-3DF3B99538AE}"/>
    <cellStyle name="40% - Accent1 8 5 2" xfId="25494" xr:uid="{205BCA8F-F7DF-4BDE-8A17-AC5188F1EDC7}"/>
    <cellStyle name="40% - Accent1 8 5 3" xfId="21441" xr:uid="{5BC40381-D4C1-4AD0-AA29-CF3B742D12A3}"/>
    <cellStyle name="40% - Accent1 8 6" xfId="5754" xr:uid="{216D1409-02D7-4A34-836B-6E05526D2C76}"/>
    <cellStyle name="40% - Accent1 8 6 2" xfId="26106" xr:uid="{B37B3964-9A2E-4848-AD51-B3D122F7CAB7}"/>
    <cellStyle name="40% - Accent1 8 6 3" xfId="22053" xr:uid="{89614A85-9B6F-4CA1-BA35-7D2447741C08}"/>
    <cellStyle name="40% - Accent1 8 7" xfId="6366" xr:uid="{D8FAF106-87FE-46E2-BE3E-0AC41FC2B0F3}"/>
    <cellStyle name="40% - Accent1 8 7 2" xfId="18993" xr:uid="{352465DF-4DE1-43BF-A68A-F66DBF6FD3F7}"/>
    <cellStyle name="40% - Accent1 8 8" xfId="6978" xr:uid="{2F7E6D53-8C07-480D-90F0-BD8B1C463A14}"/>
    <cellStyle name="40% - Accent1 8 8 2" xfId="23047" xr:uid="{615DEAB5-3FC8-4943-B1C9-F578EF898C40}"/>
    <cellStyle name="40% - Accent1 8 9" xfId="7590" xr:uid="{A412AE36-2C17-482B-AFC1-3DFD59AE913C}"/>
    <cellStyle name="40% - Accent1 9" xfId="2719" xr:uid="{40EB46B9-98AE-4C4B-AA81-DAEDEA4E8330}"/>
    <cellStyle name="40% - Accent1 9 10" xfId="8225" xr:uid="{D1E78026-2212-4F23-8A31-CC7585B717CF}"/>
    <cellStyle name="40% - Accent1 9 11" xfId="8837" xr:uid="{F40259B3-98F6-4F3F-AC0A-18E3A2B904C8}"/>
    <cellStyle name="40% - Accent1 9 12" xfId="9449" xr:uid="{C669632D-2753-4645-8788-BE5168F3B3F7}"/>
    <cellStyle name="40% - Accent1 9 13" xfId="10061" xr:uid="{04960103-3C04-4F51-B914-E698D46345E6}"/>
    <cellStyle name="40% - Accent1 9 14" xfId="10673" xr:uid="{79BC3246-6329-4D88-AECC-CDBE9D5BB3CC}"/>
    <cellStyle name="40% - Accent1 9 15" xfId="11285" xr:uid="{1DF2F2E2-B28F-4369-848B-8DA70C104BE2}"/>
    <cellStyle name="40% - Accent1 9 16" xfId="11897" xr:uid="{01C82D67-04F1-4538-A51B-14812B9898AC}"/>
    <cellStyle name="40% - Accent1 9 17" xfId="12509" xr:uid="{E497619F-D09D-4847-B6F6-CB06604E170B}"/>
    <cellStyle name="40% - Accent1 9 18" xfId="13121" xr:uid="{B885DBFC-B516-493E-8A40-E3CBEF099425}"/>
    <cellStyle name="40% - Accent1 9 19" xfId="13733" xr:uid="{01988B38-9A0F-4F71-902B-8AB1AEF83E54}"/>
    <cellStyle name="40% - Accent1 9 2" xfId="3330" xr:uid="{743A1FA5-7BF2-4341-A402-FBC622742C86}"/>
    <cellStyle name="40% - Accent1 9 2 2" xfId="19628" xr:uid="{83BECEB2-D15F-4CA7-9C40-90D84E893EDA}"/>
    <cellStyle name="40% - Accent1 9 2 3" xfId="23681" xr:uid="{8B059292-70BD-4CF1-8549-0F2549EB7ADE}"/>
    <cellStyle name="40% - Accent1 9 2 4" xfId="18109" xr:uid="{D66C31FF-41B1-43B5-AA66-4FEA414E1B5B}"/>
    <cellStyle name="40% - Accent1 9 20" xfId="14345" xr:uid="{05D1FB68-7A09-4F27-97C3-2EF19CF6480D}"/>
    <cellStyle name="40% - Accent1 9 21" xfId="14957" xr:uid="{03423343-0D99-468E-A15D-7ECDB81610E6}"/>
    <cellStyle name="40% - Accent1 9 22" xfId="15569" xr:uid="{DD3FB27C-E9E5-4445-8C65-73BD71676172}"/>
    <cellStyle name="40% - Accent1 9 23" xfId="16181" xr:uid="{B4F3C7C2-FC76-4110-9EF7-B2021ED2302B}"/>
    <cellStyle name="40% - Accent1 9 24" xfId="26741" xr:uid="{7712CBCB-50B9-40CF-9EE2-42A09603C91B}"/>
    <cellStyle name="40% - Accent1 9 25" xfId="29479" xr:uid="{ACEF06A9-5E3F-4A63-BF8A-73CC71FD7E38}"/>
    <cellStyle name="40% - Accent1 9 3" xfId="3941" xr:uid="{407D7727-BBBE-4A18-A97E-F84CA98B51F2}"/>
    <cellStyle name="40% - Accent1 9 3 2" xfId="24293" xr:uid="{922B6F14-69E2-43F8-A000-E92CBCABA8A8}"/>
    <cellStyle name="40% - Accent1 9 3 3" xfId="20240" xr:uid="{810EC209-0B65-4A3E-B0E9-311453DE623D}"/>
    <cellStyle name="40% - Accent1 9 4" xfId="4553" xr:uid="{599CE811-7953-4A8F-AD54-E5F055E9D379}"/>
    <cellStyle name="40% - Accent1 9 4 2" xfId="24905" xr:uid="{B316E9D6-618A-4F62-BE77-2AE233CB1266}"/>
    <cellStyle name="40% - Accent1 9 4 3" xfId="20852" xr:uid="{00EFDBDE-5D97-4924-AE58-3D04E02C3390}"/>
    <cellStyle name="40% - Accent1 9 5" xfId="5165" xr:uid="{EFA60280-5E88-476B-B1DB-A3EFFB34B06E}"/>
    <cellStyle name="40% - Accent1 9 5 2" xfId="25517" xr:uid="{136A12CF-BD73-4D11-B7AE-5A9C63D425EB}"/>
    <cellStyle name="40% - Accent1 9 5 3" xfId="21464" xr:uid="{CE7550DC-9031-4D14-B645-5CC7D24A6E95}"/>
    <cellStyle name="40% - Accent1 9 6" xfId="5777" xr:uid="{27135D06-5A30-4B0C-B84A-AD9F0FD6E506}"/>
    <cellStyle name="40% - Accent1 9 6 2" xfId="26129" xr:uid="{725B78C7-9073-41B0-AA53-F74C50DA5210}"/>
    <cellStyle name="40% - Accent1 9 6 3" xfId="22076" xr:uid="{47E424D8-94FE-42EC-9B9D-5977C6BB0B3A}"/>
    <cellStyle name="40% - Accent1 9 7" xfId="6389" xr:uid="{3CBECA9C-823A-45A5-B706-24BF4D9BC25B}"/>
    <cellStyle name="40% - Accent1 9 7 2" xfId="19016" xr:uid="{DD894FDD-FA6F-4EF5-869D-B7C2E83561E5}"/>
    <cellStyle name="40% - Accent1 9 8" xfId="7001" xr:uid="{8AB72602-5141-471B-A8C3-9AB2666B0753}"/>
    <cellStyle name="40% - Accent1 9 8 2" xfId="23070" xr:uid="{F57FDBBA-14AB-40FD-8BB3-E1C937EED65D}"/>
    <cellStyle name="40% - Accent1 9 9" xfId="7613" xr:uid="{017064FB-60E8-4B83-82DC-1714112EFFB7}"/>
    <cellStyle name="40% - Accent2" xfId="28" builtinId="35" customBuiltin="1"/>
    <cellStyle name="40% - Accent2 10" xfId="2744" xr:uid="{D4CFD6A9-358B-447B-87B8-C644FE58846B}"/>
    <cellStyle name="40% - Accent2 10 10" xfId="8250" xr:uid="{69A4B649-A767-4EEB-9B5C-A659204F8388}"/>
    <cellStyle name="40% - Accent2 10 11" xfId="8862" xr:uid="{903D7CCB-AFCF-41C1-B119-E6C5C4402D47}"/>
    <cellStyle name="40% - Accent2 10 12" xfId="9474" xr:uid="{9636F50D-6FFA-424C-8E2E-7EDED56D23A9}"/>
    <cellStyle name="40% - Accent2 10 13" xfId="10086" xr:uid="{0F957F08-FF25-4290-AB02-6F9E383DD432}"/>
    <cellStyle name="40% - Accent2 10 14" xfId="10698" xr:uid="{6AAE6129-ECE2-4958-94C4-1C90059F448F}"/>
    <cellStyle name="40% - Accent2 10 15" xfId="11310" xr:uid="{BD27B53B-6F24-427C-A85B-AF8325B3EB65}"/>
    <cellStyle name="40% - Accent2 10 16" xfId="11922" xr:uid="{027794D1-51C8-4B13-AC95-94561802F6DF}"/>
    <cellStyle name="40% - Accent2 10 17" xfId="12534" xr:uid="{EDCA8B0F-C2CE-4F32-9754-8BECE465DD92}"/>
    <cellStyle name="40% - Accent2 10 18" xfId="13146" xr:uid="{6A557154-EBFE-40C5-A3EC-C52B14F52104}"/>
    <cellStyle name="40% - Accent2 10 19" xfId="13758" xr:uid="{B16A8B7B-9F54-43FB-9BC2-8179FC1E7BAB}"/>
    <cellStyle name="40% - Accent2 10 2" xfId="3355" xr:uid="{E5E59661-EB0E-4517-8689-9395F653F5EA}"/>
    <cellStyle name="40% - Accent2 10 2 2" xfId="19653" xr:uid="{042901C7-01B3-49F6-AC80-31EED5B2B530}"/>
    <cellStyle name="40% - Accent2 10 2 3" xfId="23706" xr:uid="{58EE9ABB-98BD-4F8B-9A09-655028E6C43D}"/>
    <cellStyle name="40% - Accent2 10 2 4" xfId="18123" xr:uid="{86DC5E5D-F7CC-4593-B385-66BCC84AEE83}"/>
    <cellStyle name="40% - Accent2 10 20" xfId="14370" xr:uid="{D947697A-7911-4AB7-AE40-859D1C5A4EFD}"/>
    <cellStyle name="40% - Accent2 10 21" xfId="14982" xr:uid="{9A148B06-7F39-4ADB-A5E6-AAA9F04B48C5}"/>
    <cellStyle name="40% - Accent2 10 22" xfId="15594" xr:uid="{AFBE18C0-0350-4472-B3CF-895ABFA77649}"/>
    <cellStyle name="40% - Accent2 10 23" xfId="16206" xr:uid="{59A3061A-34CA-4018-834A-6D2452B41AE2}"/>
    <cellStyle name="40% - Accent2 10 24" xfId="26766" xr:uid="{09A6D083-D7E2-43A4-B2F6-B132BA60966A}"/>
    <cellStyle name="40% - Accent2 10 25" xfId="29501" xr:uid="{2A960676-725C-4E55-9F97-DE51764DB6EB}"/>
    <cellStyle name="40% - Accent2 10 3" xfId="3966" xr:uid="{C2F3C47B-BC40-4ACA-B7A3-5C2E16D606D6}"/>
    <cellStyle name="40% - Accent2 10 3 2" xfId="24318" xr:uid="{D9E31477-CE4E-4D5C-872A-E4DA79BB2B0F}"/>
    <cellStyle name="40% - Accent2 10 3 3" xfId="20265" xr:uid="{941C053A-6AB9-4044-B440-642A1CF04D38}"/>
    <cellStyle name="40% - Accent2 10 4" xfId="4578" xr:uid="{AEC77C1E-193B-4F8B-8C51-54414DF71F95}"/>
    <cellStyle name="40% - Accent2 10 4 2" xfId="24930" xr:uid="{09F38E85-635A-4F12-94B6-889631ABD3DB}"/>
    <cellStyle name="40% - Accent2 10 4 3" xfId="20877" xr:uid="{0ACF1DB8-5BC7-42C5-B65D-84DFEED86F84}"/>
    <cellStyle name="40% - Accent2 10 5" xfId="5190" xr:uid="{2EDD3609-3DA3-4D1E-B35B-841E140C5F1C}"/>
    <cellStyle name="40% - Accent2 10 5 2" xfId="25542" xr:uid="{B8721046-E1C9-474F-91C8-78191B04C0B3}"/>
    <cellStyle name="40% - Accent2 10 5 3" xfId="21489" xr:uid="{11B21FA3-3000-4EFE-B5A6-EDECDA9A5015}"/>
    <cellStyle name="40% - Accent2 10 6" xfId="5802" xr:uid="{76A0E5E7-703B-491F-98CF-8E6E0CD73BE1}"/>
    <cellStyle name="40% - Accent2 10 6 2" xfId="26154" xr:uid="{7FD2DAD5-DB37-46D4-BCA1-BB85EEA1DBD6}"/>
    <cellStyle name="40% - Accent2 10 6 3" xfId="22101" xr:uid="{CB1B969F-5BFB-48F0-8F5E-CBDBEB582CA4}"/>
    <cellStyle name="40% - Accent2 10 7" xfId="6414" xr:uid="{226A9B09-1B6A-44C9-AD70-93A5B028F263}"/>
    <cellStyle name="40% - Accent2 10 7 2" xfId="19041" xr:uid="{CFFA54A2-6818-45E7-8A0F-3D562D2D63A1}"/>
    <cellStyle name="40% - Accent2 10 8" xfId="7026" xr:uid="{722E9731-96E7-4200-B0DA-24AC18D270AF}"/>
    <cellStyle name="40% - Accent2 10 8 2" xfId="23095" xr:uid="{BEAC9EF8-0875-43E5-AE50-DAE7DDF439C8}"/>
    <cellStyle name="40% - Accent2 10 9" xfId="7638" xr:uid="{D19B195A-0CF4-4AAD-9B0B-056097EC419B}"/>
    <cellStyle name="40% - Accent2 11" xfId="2767" xr:uid="{22D9862E-F000-4CF6-B516-1049526E3C63}"/>
    <cellStyle name="40% - Accent2 11 10" xfId="8273" xr:uid="{500579C4-EEFC-421E-8C63-CD3A50A5EC78}"/>
    <cellStyle name="40% - Accent2 11 11" xfId="8885" xr:uid="{35AE2712-9B1D-483C-8FD9-0174F83D4700}"/>
    <cellStyle name="40% - Accent2 11 12" xfId="9497" xr:uid="{1DBEBE9B-ADB0-40D6-9520-AD7234E4770D}"/>
    <cellStyle name="40% - Accent2 11 13" xfId="10109" xr:uid="{CA9C3B15-3DDA-4285-8C4C-C24C8F418544}"/>
    <cellStyle name="40% - Accent2 11 14" xfId="10721" xr:uid="{3341A13A-C386-43A4-8B77-84CD0011F1DD}"/>
    <cellStyle name="40% - Accent2 11 15" xfId="11333" xr:uid="{78B95892-FC43-4EC3-B0EB-0DA22F071005}"/>
    <cellStyle name="40% - Accent2 11 16" xfId="11945" xr:uid="{EB80E2DF-2FB0-446C-A55C-F15CD7CB9684}"/>
    <cellStyle name="40% - Accent2 11 17" xfId="12557" xr:uid="{0D0A1EC4-6690-4BCE-9A10-D3797D2B9047}"/>
    <cellStyle name="40% - Accent2 11 18" xfId="13169" xr:uid="{2A03770C-BE6F-466C-8591-6E7516CA9927}"/>
    <cellStyle name="40% - Accent2 11 19" xfId="13781" xr:uid="{73F74159-8781-4FC9-B6C5-5268CCABAB99}"/>
    <cellStyle name="40% - Accent2 11 2" xfId="3378" xr:uid="{D93664B8-7DFB-4466-99A4-D15C84837440}"/>
    <cellStyle name="40% - Accent2 11 2 2" xfId="23729" xr:uid="{32E5AB2C-AA28-4321-9963-2807F7DD1273}"/>
    <cellStyle name="40% - Accent2 11 2 3" xfId="19676" xr:uid="{648DD8F5-7745-4B95-BF71-6F57660E0D68}"/>
    <cellStyle name="40% - Accent2 11 20" xfId="14393" xr:uid="{594777B5-7A70-4B37-B7C3-C9AAFD71E3AB}"/>
    <cellStyle name="40% - Accent2 11 21" xfId="15005" xr:uid="{0E768DD6-C689-428B-AF2C-C93E448BADFB}"/>
    <cellStyle name="40% - Accent2 11 22" xfId="15617" xr:uid="{E100E49D-79A1-4425-96FF-85EB632C6674}"/>
    <cellStyle name="40% - Accent2 11 23" xfId="16229" xr:uid="{80C97883-D8B6-4E50-AF7A-51A07436FFEB}"/>
    <cellStyle name="40% - Accent2 11 24" xfId="26789" xr:uid="{833C9CC2-6145-454A-AF4F-1E84651A4AC8}"/>
    <cellStyle name="40% - Accent2 11 25" xfId="29522" xr:uid="{FF0F3CDC-9B17-454F-B2E4-E4C3D7B3C194}"/>
    <cellStyle name="40% - Accent2 11 3" xfId="3989" xr:uid="{280BE3DF-7199-4519-B321-25DE2747AD0A}"/>
    <cellStyle name="40% - Accent2 11 3 2" xfId="24341" xr:uid="{B14E1458-E33E-4800-BD18-0D515C14D8A1}"/>
    <cellStyle name="40% - Accent2 11 3 3" xfId="20288" xr:uid="{9CCECA60-0ACD-43A0-87BB-56E7BA2A5B1F}"/>
    <cellStyle name="40% - Accent2 11 4" xfId="4601" xr:uid="{D0EDAA19-A1B9-49EC-8C3F-074451A67E6F}"/>
    <cellStyle name="40% - Accent2 11 4 2" xfId="24953" xr:uid="{606A37EC-A897-4B20-AF21-993568AB122E}"/>
    <cellStyle name="40% - Accent2 11 4 3" xfId="20900" xr:uid="{CB4DB67B-80FE-466F-BA03-83F833B14052}"/>
    <cellStyle name="40% - Accent2 11 5" xfId="5213" xr:uid="{54AB8725-24AF-4407-8017-6DCF95959A06}"/>
    <cellStyle name="40% - Accent2 11 5 2" xfId="25565" xr:uid="{B53419DC-A276-438B-9BB7-526B43BF47DC}"/>
    <cellStyle name="40% - Accent2 11 5 3" xfId="21512" xr:uid="{62265828-DD40-4EFE-8F9A-7398B3B611EB}"/>
    <cellStyle name="40% - Accent2 11 6" xfId="5825" xr:uid="{6FEEE078-EC48-4915-A322-9E808D444E02}"/>
    <cellStyle name="40% - Accent2 11 6 2" xfId="26177" xr:uid="{7D79D1E4-54F8-401F-A4B4-DD4DD25CD18E}"/>
    <cellStyle name="40% - Accent2 11 6 3" xfId="22124" xr:uid="{B95CB80C-AA58-4C56-A10E-753250C472A8}"/>
    <cellStyle name="40% - Accent2 11 7" xfId="6437" xr:uid="{8EA238DD-2F15-4584-ACE3-0D54AD3F894E}"/>
    <cellStyle name="40% - Accent2 11 7 2" xfId="19064" xr:uid="{0CC39794-BC8C-4683-9C54-2FC740D4CF2F}"/>
    <cellStyle name="40% - Accent2 11 8" xfId="7049" xr:uid="{085A3CFD-C743-4DC9-B4D1-1011253AF67A}"/>
    <cellStyle name="40% - Accent2 11 8 2" xfId="23118" xr:uid="{FF83698F-08D3-410A-B1A0-7A64ED1BDB55}"/>
    <cellStyle name="40% - Accent2 11 9" xfId="7661" xr:uid="{12B14FA8-7E22-4583-BBDD-E769E216AE08}"/>
    <cellStyle name="40% - Accent2 12" xfId="2789" xr:uid="{EA1C6392-4D48-40A3-8669-F518DB14899B}"/>
    <cellStyle name="40% - Accent2 12 10" xfId="8296" xr:uid="{D3B6AB97-7629-47B7-93B6-123F54790D56}"/>
    <cellStyle name="40% - Accent2 12 11" xfId="8908" xr:uid="{AB3CE66B-0B16-4A66-9846-3E879026E3B8}"/>
    <cellStyle name="40% - Accent2 12 12" xfId="9520" xr:uid="{889E6538-CC0B-4A2B-BCB6-31581ED4BC9A}"/>
    <cellStyle name="40% - Accent2 12 13" xfId="10132" xr:uid="{1EF6E386-B833-4A82-A07B-BBA4AB151BA8}"/>
    <cellStyle name="40% - Accent2 12 14" xfId="10744" xr:uid="{97A08A0B-B9EE-4360-A839-4516C9FBA5B7}"/>
    <cellStyle name="40% - Accent2 12 15" xfId="11356" xr:uid="{496756A0-FA29-465D-8843-36AF03B50F13}"/>
    <cellStyle name="40% - Accent2 12 16" xfId="11968" xr:uid="{B4B6B44D-54A1-4FAB-8725-2B13E14E8740}"/>
    <cellStyle name="40% - Accent2 12 17" xfId="12580" xr:uid="{41BDC290-E674-417A-9E38-E0C3BE65392D}"/>
    <cellStyle name="40% - Accent2 12 18" xfId="13192" xr:uid="{7D9E0AA6-1B6C-4474-B33F-20F52244E4F1}"/>
    <cellStyle name="40% - Accent2 12 19" xfId="13804" xr:uid="{6A74B11D-819D-4287-9466-BBB13D2301AD}"/>
    <cellStyle name="40% - Accent2 12 2" xfId="3400" xr:uid="{8B9C9093-C8D6-4261-8DCD-D540159571EB}"/>
    <cellStyle name="40% - Accent2 12 2 2" xfId="23752" xr:uid="{D7FD45A3-73CB-4269-9972-4899407E76C1}"/>
    <cellStyle name="40% - Accent2 12 2 3" xfId="19699" xr:uid="{6EB34F88-0896-4B37-88AD-523565667F62}"/>
    <cellStyle name="40% - Accent2 12 20" xfId="14416" xr:uid="{6A5E8439-6BA9-46EE-8F1B-11EDB5726140}"/>
    <cellStyle name="40% - Accent2 12 21" xfId="15028" xr:uid="{F58E0A61-EAFF-4A6C-9DD9-D334D88E87CF}"/>
    <cellStyle name="40% - Accent2 12 22" xfId="15640" xr:uid="{9E62F2FA-B3A8-46C7-94E2-EA3FD799C017}"/>
    <cellStyle name="40% - Accent2 12 23" xfId="16252" xr:uid="{EF9DFB57-A52F-4D6F-A32B-6B01F52CFB97}"/>
    <cellStyle name="40% - Accent2 12 24" xfId="26812" xr:uid="{9B9BE3FE-FFC1-42DB-83DE-A2C7FBF33A1A}"/>
    <cellStyle name="40% - Accent2 12 25" xfId="29575" xr:uid="{69244403-1BDD-4B81-B9C8-539F90452815}"/>
    <cellStyle name="40% - Accent2 12 3" xfId="4012" xr:uid="{1DB48C94-389E-41BE-8E81-C796C13B4C95}"/>
    <cellStyle name="40% - Accent2 12 3 2" xfId="24364" xr:uid="{1C227F4A-0042-4880-9467-2B416D5C286B}"/>
    <cellStyle name="40% - Accent2 12 3 3" xfId="20311" xr:uid="{E5CBC454-1ACE-4E9B-8FBB-BFDAAEF7351D}"/>
    <cellStyle name="40% - Accent2 12 4" xfId="4624" xr:uid="{D9795CF4-9ED8-42AC-A5C5-48FE588DBB25}"/>
    <cellStyle name="40% - Accent2 12 4 2" xfId="24976" xr:uid="{50FF630E-CACF-4BDA-B430-C6CEC62B86E0}"/>
    <cellStyle name="40% - Accent2 12 4 3" xfId="20923" xr:uid="{7D23FBF5-943E-4E90-B4FC-CF97E044FCC4}"/>
    <cellStyle name="40% - Accent2 12 5" xfId="5236" xr:uid="{76F3822B-572E-4B6A-B13C-4952DB6346BD}"/>
    <cellStyle name="40% - Accent2 12 5 2" xfId="25588" xr:uid="{5567D9E2-0586-45A4-AF9A-44B1013F4107}"/>
    <cellStyle name="40% - Accent2 12 5 3" xfId="21535" xr:uid="{C19496F6-491A-4AB2-8746-4659D95655B9}"/>
    <cellStyle name="40% - Accent2 12 6" xfId="5848" xr:uid="{5F5EA4AA-C96D-4F75-9ED6-2E14B224C662}"/>
    <cellStyle name="40% - Accent2 12 6 2" xfId="26200" xr:uid="{D67BBC00-F8D6-42A6-8919-A9017F655418}"/>
    <cellStyle name="40% - Accent2 12 6 3" xfId="22147" xr:uid="{17B5B478-A8E4-43D2-B7EC-617D8B56E0AF}"/>
    <cellStyle name="40% - Accent2 12 7" xfId="6460" xr:uid="{7866A742-8476-4FCC-80D2-00755DCE5B2D}"/>
    <cellStyle name="40% - Accent2 12 7 2" xfId="19087" xr:uid="{D958EE41-358A-403E-9B84-479898802C3B}"/>
    <cellStyle name="40% - Accent2 12 8" xfId="7072" xr:uid="{81F038A0-2B81-4378-BDFD-A51977367BFE}"/>
    <cellStyle name="40% - Accent2 12 8 2" xfId="23141" xr:uid="{EF0B8AD2-150E-4310-80CE-97751049018E}"/>
    <cellStyle name="40% - Accent2 12 9" xfId="7684" xr:uid="{C04502C4-2AB7-453B-AB6E-3CAC3EDD2404}"/>
    <cellStyle name="40% - Accent2 13" xfId="2812" xr:uid="{578F46BC-BB6A-4C8C-A880-785BD6D49D1E}"/>
    <cellStyle name="40% - Accent2 13 10" xfId="8319" xr:uid="{C63F2D57-8AA7-4AAD-84C1-5AAF200DB0B2}"/>
    <cellStyle name="40% - Accent2 13 11" xfId="8931" xr:uid="{AB7E6352-8D98-4B78-A3C3-AFE0FCF05026}"/>
    <cellStyle name="40% - Accent2 13 12" xfId="9543" xr:uid="{DE533DAF-228C-4F65-AB2B-09C72C045C04}"/>
    <cellStyle name="40% - Accent2 13 13" xfId="10155" xr:uid="{E8EE11BB-31BF-4ED6-8850-EB86D1625361}"/>
    <cellStyle name="40% - Accent2 13 14" xfId="10767" xr:uid="{203A0393-B942-4D80-9E7C-D2098F9B46B9}"/>
    <cellStyle name="40% - Accent2 13 15" xfId="11379" xr:uid="{30CCE0DB-22B1-4A00-9365-4F6C47DA2F41}"/>
    <cellStyle name="40% - Accent2 13 16" xfId="11991" xr:uid="{94F21D3B-875C-4F59-9F21-FACEA47BB8AC}"/>
    <cellStyle name="40% - Accent2 13 17" xfId="12603" xr:uid="{90FA2DC5-008E-492F-8B86-8F5A92BD0808}"/>
    <cellStyle name="40% - Accent2 13 18" xfId="13215" xr:uid="{AA46363F-70D8-4514-A327-2FF97C3B6078}"/>
    <cellStyle name="40% - Accent2 13 19" xfId="13827" xr:uid="{4492DF3A-122A-484B-BFA3-C667C385FAAC}"/>
    <cellStyle name="40% - Accent2 13 2" xfId="3423" xr:uid="{6156F925-386C-4D26-9AA6-7999AAE0BC3E}"/>
    <cellStyle name="40% - Accent2 13 2 2" xfId="23775" xr:uid="{9EE19305-EC26-44F3-A370-D4EEC25EF767}"/>
    <cellStyle name="40% - Accent2 13 2 3" xfId="19722" xr:uid="{F8515BD5-BF8A-46BF-8517-E6F88B09EA1B}"/>
    <cellStyle name="40% - Accent2 13 20" xfId="14439" xr:uid="{95205C2D-6B55-4232-9CAF-3BC0A20D9E0A}"/>
    <cellStyle name="40% - Accent2 13 21" xfId="15051" xr:uid="{6CBABA23-0287-4539-B2C4-033F5DDA8EA7}"/>
    <cellStyle name="40% - Accent2 13 22" xfId="15663" xr:uid="{5386C37C-CB1C-442F-87C6-57E379155033}"/>
    <cellStyle name="40% - Accent2 13 23" xfId="16275" xr:uid="{0C9B1DA8-29A4-4021-9EF1-B3F193AFF297}"/>
    <cellStyle name="40% - Accent2 13 24" xfId="26835" xr:uid="{A4504B99-5393-43A2-BAC6-03602DCCE945}"/>
    <cellStyle name="40% - Accent2 13 25" xfId="29627" xr:uid="{FB6CF94A-9DFE-47FB-8CB0-6FAF170CB959}"/>
    <cellStyle name="40% - Accent2 13 3" xfId="4035" xr:uid="{9C974AE8-698C-4024-A618-4174186E65B2}"/>
    <cellStyle name="40% - Accent2 13 3 2" xfId="24387" xr:uid="{A7452B2F-7330-45C1-8A2B-211E52A3B3C9}"/>
    <cellStyle name="40% - Accent2 13 3 3" xfId="20334" xr:uid="{E24A53BC-659B-4097-A281-4F71B689D9D7}"/>
    <cellStyle name="40% - Accent2 13 4" xfId="4647" xr:uid="{DC5693BD-1D73-4677-A59C-020EFDA94595}"/>
    <cellStyle name="40% - Accent2 13 4 2" xfId="24999" xr:uid="{10A2458F-9186-4B25-B21B-2E7D3F10B381}"/>
    <cellStyle name="40% - Accent2 13 4 3" xfId="20946" xr:uid="{0724B912-4A00-4A1F-927D-788061395782}"/>
    <cellStyle name="40% - Accent2 13 5" xfId="5259" xr:uid="{51FE515D-1E5E-463B-8895-E5FB91ACA75A}"/>
    <cellStyle name="40% - Accent2 13 5 2" xfId="25611" xr:uid="{8BF729BE-0AC6-4F22-A7C6-3297067FD8AD}"/>
    <cellStyle name="40% - Accent2 13 5 3" xfId="21558" xr:uid="{249C624B-CBE7-4F75-8842-127CDE32B599}"/>
    <cellStyle name="40% - Accent2 13 6" xfId="5871" xr:uid="{616717B2-A178-44A7-8759-07A985D54AF4}"/>
    <cellStyle name="40% - Accent2 13 6 2" xfId="26223" xr:uid="{0A44A1B3-73FF-4C25-892B-8F605755AD13}"/>
    <cellStyle name="40% - Accent2 13 6 3" xfId="22170" xr:uid="{2DE95F8C-EDF4-4760-ABCC-9276BC6BC454}"/>
    <cellStyle name="40% - Accent2 13 7" xfId="6483" xr:uid="{728144AD-725D-4FA4-9326-A6E5DD5BBFCC}"/>
    <cellStyle name="40% - Accent2 13 7 2" xfId="19110" xr:uid="{5ABE114C-6455-43D3-8252-EFF602C53D03}"/>
    <cellStyle name="40% - Accent2 13 8" xfId="7095" xr:uid="{AFC286A5-DFE0-4653-89A6-3B444E267F51}"/>
    <cellStyle name="40% - Accent2 13 8 2" xfId="23164" xr:uid="{F1B9A0F2-3C13-4937-B15D-4100C43A4610}"/>
    <cellStyle name="40% - Accent2 13 9" xfId="7707" xr:uid="{AAA40189-8822-4942-83D6-A593DE2A050C}"/>
    <cellStyle name="40% - Accent2 14" xfId="2299" xr:uid="{D5F82445-2C5F-4800-BEF6-E1856D1ECD07}"/>
    <cellStyle name="40% - Accent2 14 2" xfId="18594" xr:uid="{AC35F878-6E8E-4D62-AB18-03DBF540B201}"/>
    <cellStyle name="40% - Accent2 14 3" xfId="22648" xr:uid="{1968AE58-691C-4101-AF8B-4C76BDF4AC5C}"/>
    <cellStyle name="40% - Accent2 14 4" xfId="17739" xr:uid="{10C2B4D7-8C35-4127-B5AD-103CEF2B8510}"/>
    <cellStyle name="40% - Accent2 15" xfId="2908" xr:uid="{2D476C83-3529-4DBA-8C2B-F224DFB547C0}"/>
    <cellStyle name="40% - Accent2 15 2" xfId="23259" xr:uid="{30455F92-EC70-4828-AA91-D3CAE012AD9F}"/>
    <cellStyle name="40% - Accent2 15 3" xfId="19206" xr:uid="{4D0906F3-8AAA-4E31-9E21-C0A09C1F7190}"/>
    <cellStyle name="40% - Accent2 16" xfId="3519" xr:uid="{9E377A69-3502-47C5-9D5C-CB73E93FDEF0}"/>
    <cellStyle name="40% - Accent2 16 2" xfId="23871" xr:uid="{3DD25BF6-5899-4BAE-A5E0-E923A1697F8D}"/>
    <cellStyle name="40% - Accent2 16 3" xfId="19818" xr:uid="{31E99028-CF50-45EB-A951-DADFFA42C842}"/>
    <cellStyle name="40% - Accent2 17" xfId="4131" xr:uid="{0F5D22B8-D347-44B1-805E-A38646358D68}"/>
    <cellStyle name="40% - Accent2 17 2" xfId="24483" xr:uid="{CB01CA72-7D98-4BBD-A03D-79DF4BF1CFE0}"/>
    <cellStyle name="40% - Accent2 17 3" xfId="20430" xr:uid="{ED1460E3-A31C-42F2-8128-1C1AEDA7ED04}"/>
    <cellStyle name="40% - Accent2 18" xfId="4743" xr:uid="{61C671E2-8B97-44E8-B464-232C9B44E52C}"/>
    <cellStyle name="40% - Accent2 18 2" xfId="25095" xr:uid="{9E48A405-DAA2-439F-8BF1-AEAFA13F3628}"/>
    <cellStyle name="40% - Accent2 18 3" xfId="21042" xr:uid="{42758ED0-DABF-4F38-9DAA-35335FF12DF5}"/>
    <cellStyle name="40% - Accent2 19" xfId="5355" xr:uid="{D534DDC9-D3AE-44E5-90F7-FA858E534266}"/>
    <cellStyle name="40% - Accent2 19 2" xfId="25707" xr:uid="{FAE127ED-D273-4A9A-92CA-47DE6B80173D}"/>
    <cellStyle name="40% - Accent2 19 3" xfId="21654" xr:uid="{27A8DB1B-B3AD-4F33-BDA1-87C72B1F3CD2}"/>
    <cellStyle name="40% - Accent2 2" xfId="159" xr:uid="{A7B6C7C6-7E57-444E-BD95-F7F60C36CE28}"/>
    <cellStyle name="40% - Accent2 2 10" xfId="6600" xr:uid="{BCABB302-1266-48D2-94AB-DD9D2DF59021}"/>
    <cellStyle name="40% - Accent2 2 10 2" xfId="17760" xr:uid="{89C0925D-31CA-4DEC-8261-41DB5D6CF9C9}"/>
    <cellStyle name="40% - Accent2 2 11" xfId="7212" xr:uid="{FDF91599-291A-4248-BF20-7AAF6A9616F5}"/>
    <cellStyle name="40% - Accent2 2 11 2" xfId="18234" xr:uid="{15FDF5CE-7A47-4C5B-BB18-9AD58D515233}"/>
    <cellStyle name="40% - Accent2 2 12" xfId="7824" xr:uid="{2529F23E-3DBA-424D-A280-6C487CBC0B7F}"/>
    <cellStyle name="40% - Accent2 2 12 2" xfId="22287" xr:uid="{233E8C58-F040-4E8F-AD58-E11ED87C2F3B}"/>
    <cellStyle name="40% - Accent2 2 13" xfId="8436" xr:uid="{3B3A72F5-9898-4F67-8CD8-1D4CE1229FDB}"/>
    <cellStyle name="40% - Accent2 2 14" xfId="9048" xr:uid="{86FC0F05-A18A-4A7C-8FD2-A2FC22FE62D5}"/>
    <cellStyle name="40% - Accent2 2 15" xfId="9660" xr:uid="{9FAEB7FB-A5A4-44A5-A1CF-70475DDCFA4B}"/>
    <cellStyle name="40% - Accent2 2 16" xfId="10272" xr:uid="{069D1984-4F88-4419-81EB-9577D0D81D07}"/>
    <cellStyle name="40% - Accent2 2 17" xfId="10884" xr:uid="{8312F1E0-8152-4713-BE36-EF328575A223}"/>
    <cellStyle name="40% - Accent2 2 18" xfId="11496" xr:uid="{49F97E94-C3AF-415E-9440-4A05CBD541A1}"/>
    <cellStyle name="40% - Accent2 2 19" xfId="12108" xr:uid="{3F908257-E913-4721-B9FF-028972CE7846}"/>
    <cellStyle name="40% - Accent2 2 2" xfId="862" xr:uid="{24FB8BE9-6F92-421D-B532-BC4D2342084A}"/>
    <cellStyle name="40% - Accent2 2 2 10" xfId="7403" xr:uid="{0D50A393-EC27-451C-B64D-CD8ECD6A71D0}"/>
    <cellStyle name="40% - Accent2 2 2 11" xfId="8015" xr:uid="{681E6B21-A816-4F76-9C00-77D15B07912F}"/>
    <cellStyle name="40% - Accent2 2 2 12" xfId="8627" xr:uid="{CD578769-D4B9-4F45-9CA3-148C4DBB1E61}"/>
    <cellStyle name="40% - Accent2 2 2 13" xfId="9239" xr:uid="{89FAC4B7-0156-4AA3-916B-939467EA868D}"/>
    <cellStyle name="40% - Accent2 2 2 14" xfId="9851" xr:uid="{2AC85584-D945-431D-9ABC-9E9011CB1FB3}"/>
    <cellStyle name="40% - Accent2 2 2 15" xfId="10463" xr:uid="{CA791724-B3C7-4A80-BD5F-20E394E2F976}"/>
    <cellStyle name="40% - Accent2 2 2 16" xfId="11075" xr:uid="{DB2F958D-2CA4-4B19-B232-15DEE817CE16}"/>
    <cellStyle name="40% - Accent2 2 2 17" xfId="11687" xr:uid="{F377C2B1-1155-4412-B5F5-393887646E0B}"/>
    <cellStyle name="40% - Accent2 2 2 18" xfId="12299" xr:uid="{AF0EC172-136A-490B-8B34-EBB55FD2C768}"/>
    <cellStyle name="40% - Accent2 2 2 19" xfId="12911" xr:uid="{CAD5FA08-3E8D-4EA9-8541-F3D2C9280167}"/>
    <cellStyle name="40% - Accent2 2 2 2" xfId="2510" xr:uid="{578D0F9A-57CC-4E24-8176-7E74CA317398}"/>
    <cellStyle name="40% - Accent2 2 2 2 2" xfId="18806" xr:uid="{2AACF537-AEDB-4F19-8545-44F105959642}"/>
    <cellStyle name="40% - Accent2 2 2 2 3" xfId="22860" xr:uid="{820F302C-537C-48D3-92AC-CC039A3CE56E}"/>
    <cellStyle name="40% - Accent2 2 2 2 4" xfId="17571" xr:uid="{10528143-2E1A-4FB6-AB0B-382DFD060072}"/>
    <cellStyle name="40% - Accent2 2 2 2 5" xfId="29110" xr:uid="{3C3F6FA2-D9CA-4478-99D0-DCE2500D8BD1}"/>
    <cellStyle name="40% - Accent2 2 2 20" xfId="13523" xr:uid="{31FCF9F2-E4F5-4C68-AD96-9FC4571248CD}"/>
    <cellStyle name="40% - Accent2 2 2 21" xfId="14135" xr:uid="{5533EDFE-03CF-4F07-BB14-4CC5E3928350}"/>
    <cellStyle name="40% - Accent2 2 2 22" xfId="14747" xr:uid="{C99FF299-51AA-44E2-AAC2-935DFF1D7146}"/>
    <cellStyle name="40% - Accent2 2 2 23" xfId="15359" xr:uid="{6017FECC-B039-45CE-AE1B-5C0A2AD81F48}"/>
    <cellStyle name="40% - Accent2 2 2 24" xfId="15971" xr:uid="{879C8C93-3437-437A-AD2F-38FA47E63B87}"/>
    <cellStyle name="40% - Accent2 2 2 25" xfId="26531" xr:uid="{CE45638A-4EDF-4D42-B720-EDF182EE2751}"/>
    <cellStyle name="40% - Accent2 2 2 26" xfId="27110" xr:uid="{798820AF-BC35-4A5F-A6B2-7BD9F3C1A6B6}"/>
    <cellStyle name="40% - Accent2 2 2 26 2" xfId="28970" xr:uid="{DE5E1B9A-2D0B-43FD-B979-7D35C1D6EFFF}"/>
    <cellStyle name="40% - Accent2 2 2 27" xfId="2130" xr:uid="{E389E189-8657-44BC-AD0A-1246EE58EBF5}"/>
    <cellStyle name="40% - Accent2 2 2 3" xfId="3120" xr:uid="{BAD3514C-E7C4-4148-B674-CDDCB15F2002}"/>
    <cellStyle name="40% - Accent2 2 2 3 2" xfId="19418" xr:uid="{5B551FA5-3D79-40C8-8AAA-A470C9FE0F8B}"/>
    <cellStyle name="40% - Accent2 2 2 3 3" xfId="23471" xr:uid="{92C5A846-C0B1-4898-A910-282E7A842FD9}"/>
    <cellStyle name="40% - Accent2 2 2 3 4" xfId="17951" xr:uid="{A124296A-5B68-4DF7-9544-4FBBD7811B1E}"/>
    <cellStyle name="40% - Accent2 2 2 4" xfId="3731" xr:uid="{0BBCF63A-4957-4220-A2C5-BD1C0C86F8A4}"/>
    <cellStyle name="40% - Accent2 2 2 4 2" xfId="24083" xr:uid="{0BB73D31-BF62-47E4-B600-BF44F0D30317}"/>
    <cellStyle name="40% - Accent2 2 2 4 3" xfId="20030" xr:uid="{8A131B0D-B5F9-4C4A-A0C2-323FA2120FAF}"/>
    <cellStyle name="40% - Accent2 2 2 5" xfId="4343" xr:uid="{B2D15D48-1AA8-4060-8D57-7FF4D7E9DD5C}"/>
    <cellStyle name="40% - Accent2 2 2 5 2" xfId="24695" xr:uid="{06FE388E-3632-4516-9C4C-F44D60014B82}"/>
    <cellStyle name="40% - Accent2 2 2 5 3" xfId="20642" xr:uid="{7B6E315A-A743-46E3-AE9D-64385644DED0}"/>
    <cellStyle name="40% - Accent2 2 2 6" xfId="4955" xr:uid="{50E2CC24-7D6A-4828-907E-5F76D96846B8}"/>
    <cellStyle name="40% - Accent2 2 2 6 2" xfId="25307" xr:uid="{1D936433-7751-462E-9C4D-0825B86273F5}"/>
    <cellStyle name="40% - Accent2 2 2 6 3" xfId="21254" xr:uid="{215737F1-8CBD-45C8-A7B0-E0CC43E2CB77}"/>
    <cellStyle name="40% - Accent2 2 2 7" xfId="5567" xr:uid="{25B935AF-73ED-4F80-8637-E95BABA011B9}"/>
    <cellStyle name="40% - Accent2 2 2 7 2" xfId="25919" xr:uid="{B5269D3E-B7C0-49AB-BADC-E248940F3572}"/>
    <cellStyle name="40% - Accent2 2 2 7 3" xfId="21866" xr:uid="{ED1E9875-E579-4A2E-B1E5-6E6E8985C63B}"/>
    <cellStyle name="40% - Accent2 2 2 8" xfId="6179" xr:uid="{F068C44D-7FEC-4EC4-B059-4F754EF975E0}"/>
    <cellStyle name="40% - Accent2 2 2 8 2" xfId="18425" xr:uid="{81E0FC2F-A800-4F95-9217-4E773ECEEDEB}"/>
    <cellStyle name="40% - Accent2 2 2 9" xfId="6791" xr:uid="{E38D34EA-88F1-41FB-89E4-FEF8DA4A0F44}"/>
    <cellStyle name="40% - Accent2 2 2 9 2" xfId="22478" xr:uid="{8DAD05BA-286E-4D8A-8589-044A1246FD2E}"/>
    <cellStyle name="40% - Accent2 2 20" xfId="12720" xr:uid="{496CF411-4635-4407-97D8-65F0E18C7F65}"/>
    <cellStyle name="40% - Accent2 2 21" xfId="13332" xr:uid="{496882E7-E159-4D3D-BC93-920F865AC2D4}"/>
    <cellStyle name="40% - Accent2 2 22" xfId="13944" xr:uid="{2DC42E4C-5CDE-4551-AB82-4462904C0A73}"/>
    <cellStyle name="40% - Accent2 2 23" xfId="14556" xr:uid="{FD725AAB-D322-476D-86F0-BBC016D8669B}"/>
    <cellStyle name="40% - Accent2 2 24" xfId="15168" xr:uid="{EFB3377C-C8CC-4FF4-97ED-6489B0F0794C}"/>
    <cellStyle name="40% - Accent2 2 25" xfId="15780" xr:uid="{64820584-EF3F-4F4C-A7A3-1408DCB74DA5}"/>
    <cellStyle name="40% - Accent2 2 26" xfId="26340" xr:uid="{DD97FDAF-1B57-47D8-8680-BAAE7AAB655C}"/>
    <cellStyle name="40% - Accent2 2 27" xfId="26926" xr:uid="{447758CB-B186-43C8-8C83-A1D98FC074AE}"/>
    <cellStyle name="40% - Accent2 2 27 2" xfId="28923" xr:uid="{5126C8C4-BF48-4026-9CFA-C01CCC1FB358}"/>
    <cellStyle name="40% - Accent2 2 28" xfId="1937" xr:uid="{53635B95-8C36-497E-BE31-326687B96118}"/>
    <cellStyle name="40% - Accent2 2 29" xfId="29902" xr:uid="{D0A6F543-B98C-470A-80B5-C8DC6AC54D7B}"/>
    <cellStyle name="40% - Accent2 2 3" xfId="2320" xr:uid="{082E8D7E-C5AA-42F5-9A21-75D45625E1AE}"/>
    <cellStyle name="40% - Accent2 2 3 2" xfId="18615" xr:uid="{05851C19-895F-47D5-8954-1FE67B475F02}"/>
    <cellStyle name="40% - Accent2 2 3 3" xfId="22669" xr:uid="{4A3E4BE3-7C46-4EFD-9C2A-3EE88D40B86F}"/>
    <cellStyle name="40% - Accent2 2 3 4" xfId="16372" xr:uid="{212E2210-6DD0-48E0-8477-1095E876E97B}"/>
    <cellStyle name="40% - Accent2 2 3 5" xfId="29067" xr:uid="{1D3B22F3-E18D-49B6-A93C-8904792DB499}"/>
    <cellStyle name="40% - Accent2 2 4" xfId="2929" xr:uid="{A68FC8AF-AC07-4816-9E77-0E0928A1488A}"/>
    <cellStyle name="40% - Accent2 2 4 2" xfId="19227" xr:uid="{4A905651-589B-4A0F-9F8D-84D9663624BD}"/>
    <cellStyle name="40% - Accent2 2 4 3" xfId="23280" xr:uid="{BABC4598-5915-407E-9364-D28D6179E1EA}"/>
    <cellStyle name="40% - Accent2 2 4 4" xfId="16541" xr:uid="{78A00727-5304-4567-B136-B22885DDB7A8}"/>
    <cellStyle name="40% - Accent2 2 4 5" xfId="29034" xr:uid="{AE083999-3BDD-4BB0-80FE-4A3BCB5E9AB2}"/>
    <cellStyle name="40% - Accent2 2 5" xfId="3540" xr:uid="{1A81E2E8-F956-4E5A-B5B7-03085CB49243}"/>
    <cellStyle name="40% - Accent2 2 5 2" xfId="19839" xr:uid="{7D4D2545-0C56-41E7-8460-FBB16A7748BF}"/>
    <cellStyle name="40% - Accent2 2 5 3" xfId="23892" xr:uid="{3CEBC19E-AD82-4E4F-8B91-A2F985E19BB1}"/>
    <cellStyle name="40% - Accent2 2 5 4" xfId="16710" xr:uid="{4CD45D6C-9BFD-41FA-ABBA-3BA51E30400D}"/>
    <cellStyle name="40% - Accent2 2 5 5" xfId="29244" xr:uid="{6BBCE748-1F8E-4387-AC5A-392D8EF30F48}"/>
    <cellStyle name="40% - Accent2 2 6" xfId="4152" xr:uid="{AA9668EF-F165-4E44-8697-16E9D2FD25DC}"/>
    <cellStyle name="40% - Accent2 2 6 2" xfId="20451" xr:uid="{FB058859-B717-4942-A957-EF941DABD410}"/>
    <cellStyle name="40% - Accent2 2 6 3" xfId="24504" xr:uid="{8E5ECA35-53AE-4FC1-8C57-7E8E51BE3EE1}"/>
    <cellStyle name="40% - Accent2 2 6 4" xfId="16879" xr:uid="{E2182466-8751-4BD5-A7E2-DA9B14189A46}"/>
    <cellStyle name="40% - Accent2 2 7" xfId="4764" xr:uid="{B5ED6751-3211-4194-B025-4777A27BFEF3}"/>
    <cellStyle name="40% - Accent2 2 7 2" xfId="21063" xr:uid="{9A8CCF80-BA67-4107-B7F8-51C2AAC9736D}"/>
    <cellStyle name="40% - Accent2 2 7 3" xfId="25116" xr:uid="{F3533009-2AA2-4413-BC80-04002DC64E1D}"/>
    <cellStyle name="40% - Accent2 2 7 4" xfId="17048" xr:uid="{98B1EA3A-1239-4F91-A3F0-ED95BDD2C089}"/>
    <cellStyle name="40% - Accent2 2 8" xfId="5376" xr:uid="{D6420729-6B38-4340-AD56-439BA07BA8B6}"/>
    <cellStyle name="40% - Accent2 2 8 2" xfId="21675" xr:uid="{0F2F679F-49C3-4C53-B03A-C552047DA71A}"/>
    <cellStyle name="40% - Accent2 2 8 3" xfId="25728" xr:uid="{C255A554-A291-421C-8403-B69A186A315B}"/>
    <cellStyle name="40% - Accent2 2 8 4" xfId="17217" xr:uid="{07C9B869-8E09-41AB-A3A9-4F7D46558DB7}"/>
    <cellStyle name="40% - Accent2 2 9" xfId="5988" xr:uid="{8B356F4E-637F-4303-8087-ED7C4A0B8C63}"/>
    <cellStyle name="40% - Accent2 2 9 2" xfId="17389" xr:uid="{AACF6443-5E8C-4464-9947-43125F6591DC}"/>
    <cellStyle name="40% - Accent2 20" xfId="5967" xr:uid="{172D4C5D-B6A6-4567-902A-FE6495A18E7D}"/>
    <cellStyle name="40% - Accent2 20 2" xfId="18213" xr:uid="{6E6183FD-4B92-4ECE-94DA-6A03A3BECEDD}"/>
    <cellStyle name="40% - Accent2 21" xfId="6579" xr:uid="{E9EAF15C-89AA-4750-9B71-849209C9B2E7}"/>
    <cellStyle name="40% - Accent2 21 2" xfId="22266" xr:uid="{6BAA71BA-EEDF-43DD-8A27-40DC0C11D130}"/>
    <cellStyle name="40% - Accent2 22" xfId="7191" xr:uid="{93A5A4D4-2291-4F6A-8B96-C9F147D4EA61}"/>
    <cellStyle name="40% - Accent2 23" xfId="7803" xr:uid="{9C8E2902-2943-4984-817F-4D01B1EA7AD5}"/>
    <cellStyle name="40% - Accent2 24" xfId="8415" xr:uid="{9521623C-7985-4C84-8088-D84350D35EC8}"/>
    <cellStyle name="40% - Accent2 25" xfId="9027" xr:uid="{DEE428F8-C746-4FFC-8F06-62BCB669F998}"/>
    <cellStyle name="40% - Accent2 26" xfId="9639" xr:uid="{F72876EE-95A7-43C8-9F5F-29D6035318F7}"/>
    <cellStyle name="40% - Accent2 27" xfId="10251" xr:uid="{C70878BC-52E6-498A-BBAE-C4A89BCCD356}"/>
    <cellStyle name="40% - Accent2 28" xfId="10863" xr:uid="{9AC7819A-272F-4D01-AA0C-1B48351EB49E}"/>
    <cellStyle name="40% - Accent2 29" xfId="11475" xr:uid="{F2276ABC-71B7-4483-A609-F68CFB4B8C47}"/>
    <cellStyle name="40% - Accent2 3" xfId="1015" xr:uid="{320A740C-B103-43CA-8843-06A2F81EC8D0}"/>
    <cellStyle name="40% - Accent2 3 10" xfId="7382" xr:uid="{FB6E670E-668F-41B2-A1F4-629863964290}"/>
    <cellStyle name="40% - Accent2 3 11" xfId="7994" xr:uid="{6EE92C2C-A1E6-4430-9160-2063BB3FA282}"/>
    <cellStyle name="40% - Accent2 3 12" xfId="8606" xr:uid="{7FA6A2FA-40FE-41F2-84AE-884E7AF2F823}"/>
    <cellStyle name="40% - Accent2 3 13" xfId="9218" xr:uid="{017ED668-D161-42A4-B2B3-E672E5819F59}"/>
    <cellStyle name="40% - Accent2 3 14" xfId="9830" xr:uid="{CDED14F9-41C4-48C6-B1B6-35E6C26B40C3}"/>
    <cellStyle name="40% - Accent2 3 15" xfId="10442" xr:uid="{E0BA568F-A8E7-406E-9FA9-35A94A529308}"/>
    <cellStyle name="40% - Accent2 3 16" xfId="11054" xr:uid="{6A3B1290-FF0A-4944-8E47-08174E9B1268}"/>
    <cellStyle name="40% - Accent2 3 17" xfId="11666" xr:uid="{06B3B8E2-445F-491C-AC43-34742592FF6B}"/>
    <cellStyle name="40% - Accent2 3 18" xfId="12278" xr:uid="{65671A1B-62BA-4B4B-A86C-F73C4E1634E7}"/>
    <cellStyle name="40% - Accent2 3 19" xfId="12890" xr:uid="{DFC105E6-364F-4465-B283-2018A9EB3E41}"/>
    <cellStyle name="40% - Accent2 3 2" xfId="2490" xr:uid="{F0FF6219-4C83-4B47-8694-57F3B2E9DFEA}"/>
    <cellStyle name="40% - Accent2 3 2 2" xfId="18785" xr:uid="{A938222B-AD32-4E20-BFC6-C1DA6E52BAC2}"/>
    <cellStyle name="40% - Accent2 3 2 3" xfId="22839" xr:uid="{6B0619B8-06B3-4C1F-88F7-294E575B244A}"/>
    <cellStyle name="40% - Accent2 3 2 4" xfId="17553" xr:uid="{B34E228B-D4B5-4B72-99C6-EF891BC70D15}"/>
    <cellStyle name="40% - Accent2 3 20" xfId="13502" xr:uid="{C433091A-9F98-4CBE-BA7E-2BF44A362528}"/>
    <cellStyle name="40% - Accent2 3 21" xfId="14114" xr:uid="{C5C631C3-9CAE-4B7F-8325-97B3A71366B8}"/>
    <cellStyle name="40% - Accent2 3 22" xfId="14726" xr:uid="{8C6018C9-AF9C-4428-804A-CF90422A7647}"/>
    <cellStyle name="40% - Accent2 3 23" xfId="15338" xr:uid="{8203EAD5-5182-47AD-86A1-241A1467A2BD}"/>
    <cellStyle name="40% - Accent2 3 24" xfId="15950" xr:uid="{E0CDE2FA-8153-444F-92D6-F7B44EFC330E}"/>
    <cellStyle name="40% - Accent2 3 25" xfId="26510" xr:uid="{3F434C1E-1714-494E-BFDE-466EE41140B4}"/>
    <cellStyle name="40% - Accent2 3 26" xfId="27111" xr:uid="{F4FC4A44-E1F4-42AB-A2AD-F0087B8417A8}"/>
    <cellStyle name="40% - Accent2 3 26 2" xfId="29010" xr:uid="{8D12FC3D-7C54-454D-9F8B-043465CC9277}"/>
    <cellStyle name="40% - Accent2 3 27" xfId="2109" xr:uid="{B704DC7E-2582-4AFA-973B-0EF10C8038FC}"/>
    <cellStyle name="40% - Accent2 3 3" xfId="3099" xr:uid="{E47CAB9D-1DD4-450C-B66D-AEDE2FA985CB}"/>
    <cellStyle name="40% - Accent2 3 3 2" xfId="19397" xr:uid="{BEE2D75B-D541-4116-A023-2BF494CDE453}"/>
    <cellStyle name="40% - Accent2 3 3 3" xfId="23450" xr:uid="{82F6186F-8B08-48D7-A39A-DA8E30B67458}"/>
    <cellStyle name="40% - Accent2 3 3 4" xfId="17930" xr:uid="{0E54052F-715B-40F1-B87E-11BC37A003F7}"/>
    <cellStyle name="40% - Accent2 3 4" xfId="3710" xr:uid="{27EA7893-262E-4711-91AD-755F8B10803F}"/>
    <cellStyle name="40% - Accent2 3 4 2" xfId="24062" xr:uid="{15696045-7C67-4412-A3FE-8DAEBE798283}"/>
    <cellStyle name="40% - Accent2 3 4 3" xfId="20009" xr:uid="{475A7D28-45D7-4E20-8365-FD1CBC90BE56}"/>
    <cellStyle name="40% - Accent2 3 5" xfId="4322" xr:uid="{12AB2423-BD72-427A-A2D1-065539425163}"/>
    <cellStyle name="40% - Accent2 3 5 2" xfId="24674" xr:uid="{8D59C927-5E26-4C8E-97BB-5A1C6222F81B}"/>
    <cellStyle name="40% - Accent2 3 5 3" xfId="20621" xr:uid="{4F55414A-EA32-4FF0-834D-D5CC298DBC19}"/>
    <cellStyle name="40% - Accent2 3 6" xfId="4934" xr:uid="{C63C394D-3B2C-48D8-A3F2-7C376380F54B}"/>
    <cellStyle name="40% - Accent2 3 6 2" xfId="25286" xr:uid="{DC9332E3-36FA-4C03-81CC-61906B35B6E8}"/>
    <cellStyle name="40% - Accent2 3 6 3" xfId="21233" xr:uid="{BFE19488-D4A6-42E2-81DA-9FE48E4A5CA9}"/>
    <cellStyle name="40% - Accent2 3 7" xfId="5546" xr:uid="{7AEC3619-FF36-4F25-B81D-D7BA95D2B9C2}"/>
    <cellStyle name="40% - Accent2 3 7 2" xfId="25898" xr:uid="{708424A7-B9CC-4D7F-B090-D177F2C2EB8C}"/>
    <cellStyle name="40% - Accent2 3 7 3" xfId="21845" xr:uid="{7CB960E0-C180-4805-9A1A-8EF3F4EB0635}"/>
    <cellStyle name="40% - Accent2 3 8" xfId="6158" xr:uid="{415A1700-AF21-45DB-985E-EF229876389C}"/>
    <cellStyle name="40% - Accent2 3 8 2" xfId="18404" xr:uid="{77F36782-D3BC-4B7C-BE58-3B5B965B4BA3}"/>
    <cellStyle name="40% - Accent2 3 9" xfId="6770" xr:uid="{39B9A479-EB6B-4ECF-90C0-2DF1C8EC3B1D}"/>
    <cellStyle name="40% - Accent2 3 9 2" xfId="22457" xr:uid="{661B27B5-114E-496A-9DDC-03540FF159D1}"/>
    <cellStyle name="40% - Accent2 30" xfId="12087" xr:uid="{DAD219F6-C8B1-4328-83AA-A31EAB63C9EF}"/>
    <cellStyle name="40% - Accent2 31" xfId="12699" xr:uid="{F95EC5D5-AEC7-47A7-8EDE-E163C93601BE}"/>
    <cellStyle name="40% - Accent2 32" xfId="13311" xr:uid="{58632D88-FEE1-42FE-8424-79A6F5A0AD33}"/>
    <cellStyle name="40% - Accent2 33" xfId="13923" xr:uid="{4ACC2276-2E38-4DBB-9C17-072250244C0B}"/>
    <cellStyle name="40% - Accent2 34" xfId="14535" xr:uid="{FB514CD5-706B-4577-AB57-BDF0B7835744}"/>
    <cellStyle name="40% - Accent2 35" xfId="15147" xr:uid="{66943407-70FF-4B1B-8865-04E65D9BF7D9}"/>
    <cellStyle name="40% - Accent2 36" xfId="15759" xr:uid="{BC49D0CF-02F8-4BFB-BB8F-95B433CF1A83}"/>
    <cellStyle name="40% - Accent2 37" xfId="26319" xr:uid="{059B6884-224F-443B-8F52-AC1D9DDF6257}"/>
    <cellStyle name="40% - Accent2 38" xfId="1778" xr:uid="{88E3DA02-CA4B-4DD2-842B-E7B262A2F3AA}"/>
    <cellStyle name="40% - Accent2 39" xfId="27489" xr:uid="{5420150E-7AE1-4638-BC5A-51AC6F585754}"/>
    <cellStyle name="40% - Accent2 4" xfId="1412" xr:uid="{A009D776-BF03-4447-851F-13034C7E1C8A}"/>
    <cellStyle name="40% - Accent2 4 10" xfId="8112" xr:uid="{2FC68FAA-937A-45B9-A4CE-DAF3FD0E6A6D}"/>
    <cellStyle name="40% - Accent2 4 11" xfId="8724" xr:uid="{DE45A9EC-5300-4CA7-B67E-56E24EE8C2AD}"/>
    <cellStyle name="40% - Accent2 4 12" xfId="9336" xr:uid="{687BA72E-AF1E-430A-8AF5-50FDDF481120}"/>
    <cellStyle name="40% - Accent2 4 13" xfId="9948" xr:uid="{3659056A-767A-42D0-8CE4-FB9EA8DA3156}"/>
    <cellStyle name="40% - Accent2 4 14" xfId="10560" xr:uid="{362E4EA6-2769-4144-8A44-F045474868DC}"/>
    <cellStyle name="40% - Accent2 4 15" xfId="11172" xr:uid="{70B41F79-2946-4EEB-A450-E1C70D54CEA3}"/>
    <cellStyle name="40% - Accent2 4 16" xfId="11784" xr:uid="{B5A7DC0D-8C77-42CB-9118-35D6E7E1D1E5}"/>
    <cellStyle name="40% - Accent2 4 17" xfId="12396" xr:uid="{D6FFBE3F-D8EF-48D6-ABD3-A3C3AE42E485}"/>
    <cellStyle name="40% - Accent2 4 18" xfId="13008" xr:uid="{3FD03AC2-248B-411C-B356-96DFBB07319B}"/>
    <cellStyle name="40% - Accent2 4 19" xfId="13620" xr:uid="{7FAE27F2-6798-4A44-8F6B-C779D3FF26D0}"/>
    <cellStyle name="40% - Accent2 4 2" xfId="3217" xr:uid="{50F467A4-1375-4444-8D5F-D5C9851033CA}"/>
    <cellStyle name="40% - Accent2 4 2 2" xfId="19515" xr:uid="{AA3FFE03-8AB7-4C2A-8FD0-E20220397F6B}"/>
    <cellStyle name="40% - Accent2 4 2 3" xfId="23568" xr:uid="{10036E80-EC6F-4923-B4A2-C6084B3AB7EE}"/>
    <cellStyle name="40% - Accent2 4 2 4" xfId="18045" xr:uid="{963E2AFA-1A72-4A7B-8C8B-096E533725E0}"/>
    <cellStyle name="40% - Accent2 4 20" xfId="14232" xr:uid="{72B17CD2-1C97-49BC-BDC8-5B19FF298008}"/>
    <cellStyle name="40% - Accent2 4 21" xfId="14844" xr:uid="{10276B60-BF6D-4843-93D7-911C3D557DA0}"/>
    <cellStyle name="40% - Accent2 4 22" xfId="15456" xr:uid="{A182DDF9-9853-4AA4-84AE-F3B69561F9BA}"/>
    <cellStyle name="40% - Accent2 4 23" xfId="16068" xr:uid="{4073641C-B366-4560-B6F6-950BE469AF22}"/>
    <cellStyle name="40% - Accent2 4 24" xfId="26628" xr:uid="{7B7EC2B0-0DCE-4633-8FF2-AC55A09C9BA6}"/>
    <cellStyle name="40% - Accent2 4 25" xfId="29051" xr:uid="{E2DC70C6-BFF9-4695-AC4D-68AAEB7CA246}"/>
    <cellStyle name="40% - Accent2 4 26" xfId="27807" xr:uid="{0CEA5591-0FB9-4A4F-966F-6F4C5D5E3BDD}"/>
    <cellStyle name="40% - Accent2 4 27" xfId="2607" xr:uid="{9D69480B-AFF0-4999-BEBA-F47DC069C273}"/>
    <cellStyle name="40% - Accent2 4 3" xfId="3828" xr:uid="{B6A55A2B-E6AD-4376-B5A2-183B029858C0}"/>
    <cellStyle name="40% - Accent2 4 3 2" xfId="24180" xr:uid="{AFE60A86-3679-4221-980D-22BF94765A68}"/>
    <cellStyle name="40% - Accent2 4 3 3" xfId="20127" xr:uid="{E8CEA37E-5F44-4735-A37A-E6738CDECC3D}"/>
    <cellStyle name="40% - Accent2 4 4" xfId="4440" xr:uid="{319828BA-8A4E-4449-B18D-A00A285D8CC8}"/>
    <cellStyle name="40% - Accent2 4 4 2" xfId="24792" xr:uid="{703A9B68-1714-454D-A406-333919BED6D2}"/>
    <cellStyle name="40% - Accent2 4 4 3" xfId="20739" xr:uid="{93990AC9-BFBE-4DE3-B748-18535F5E3D39}"/>
    <cellStyle name="40% - Accent2 4 5" xfId="5052" xr:uid="{6CFFE862-56B8-4581-A648-6BF6555F6082}"/>
    <cellStyle name="40% - Accent2 4 5 2" xfId="25404" xr:uid="{F73C6751-9979-4A32-81E8-34439F9609DB}"/>
    <cellStyle name="40% - Accent2 4 5 3" xfId="21351" xr:uid="{AEDF300F-0563-4B3C-A850-794894F4BF92}"/>
    <cellStyle name="40% - Accent2 4 6" xfId="5664" xr:uid="{F50CB55C-9E69-4714-A1F9-E8DF86703D9F}"/>
    <cellStyle name="40% - Accent2 4 6 2" xfId="26016" xr:uid="{4B0C682F-E25A-4060-A6C9-33847B878609}"/>
    <cellStyle name="40% - Accent2 4 6 3" xfId="21963" xr:uid="{2C931AD5-CA4A-4381-998B-C2F3781A89E2}"/>
    <cellStyle name="40% - Accent2 4 7" xfId="6276" xr:uid="{BA28E6C6-D3CD-40D6-A01E-E38EFF5461BD}"/>
    <cellStyle name="40% - Accent2 4 7 2" xfId="18903" xr:uid="{B0DEB93E-E3FE-4D85-816D-6FE56A508532}"/>
    <cellStyle name="40% - Accent2 4 8" xfId="6888" xr:uid="{4845E16F-D07C-4566-81DD-CC213F067340}"/>
    <cellStyle name="40% - Accent2 4 8 2" xfId="22957" xr:uid="{5EC0AF2B-FD85-45CB-8169-FC2BAA8DF424}"/>
    <cellStyle name="40% - Accent2 4 9" xfId="7500" xr:uid="{29B0BB02-A1AE-4C77-87FA-06815776D948}"/>
    <cellStyle name="40% - Accent2 40" xfId="27526" xr:uid="{04252E13-8598-43AA-A4AE-93725370AFEF}"/>
    <cellStyle name="40% - Accent2 5" xfId="1491" xr:uid="{D65E2D95-BFA7-4C08-86AC-46EFCD72D65A}"/>
    <cellStyle name="40% - Accent2 5 10" xfId="8135" xr:uid="{0A8B5ADF-053D-4E8C-BCA6-D48F5F2DF9F0}"/>
    <cellStyle name="40% - Accent2 5 11" xfId="8747" xr:uid="{B073BAC1-00CD-49ED-828D-CA5AA1421772}"/>
    <cellStyle name="40% - Accent2 5 12" xfId="9359" xr:uid="{EDBB6B96-CF6C-4F54-9249-6A9E94952B27}"/>
    <cellStyle name="40% - Accent2 5 13" xfId="9971" xr:uid="{0B728D41-F90E-4B07-8779-2C8A04E3FE8A}"/>
    <cellStyle name="40% - Accent2 5 14" xfId="10583" xr:uid="{6C7EF605-AD6E-40C9-9D25-CE461B0C197F}"/>
    <cellStyle name="40% - Accent2 5 15" xfId="11195" xr:uid="{1300AF58-56DF-4CBD-9230-50D642AAE644}"/>
    <cellStyle name="40% - Accent2 5 16" xfId="11807" xr:uid="{C53F524A-F6DF-436F-AB45-8DA216BECB2C}"/>
    <cellStyle name="40% - Accent2 5 17" xfId="12419" xr:uid="{3CDEE0E1-2143-4009-96FD-2681150F48D4}"/>
    <cellStyle name="40% - Accent2 5 18" xfId="13031" xr:uid="{899EFB3B-884B-44D7-ABDA-38AF6C9E5C5D}"/>
    <cellStyle name="40% - Accent2 5 19" xfId="13643" xr:uid="{CD691F1A-92C0-4F93-84EB-CDF5008295F4}"/>
    <cellStyle name="40% - Accent2 5 2" xfId="3240" xr:uid="{60DDBBCF-CA9C-45BB-9105-8F1538C2574D}"/>
    <cellStyle name="40% - Accent2 5 2 2" xfId="19538" xr:uid="{DE33CEDD-9371-41A5-9831-C485CD25BE49}"/>
    <cellStyle name="40% - Accent2 5 2 3" xfId="23591" xr:uid="{A867433B-F2B6-433B-A5E0-62BF1057DB7D}"/>
    <cellStyle name="40% - Accent2 5 2 4" xfId="18063" xr:uid="{9F0F2C6C-2B66-4336-BB6D-B05F3D71D638}"/>
    <cellStyle name="40% - Accent2 5 20" xfId="14255" xr:uid="{AE753F04-72A0-4433-BAA1-4B2C4E12CD8E}"/>
    <cellStyle name="40% - Accent2 5 21" xfId="14867" xr:uid="{A6D33C20-7493-42AF-ABD4-39BC55404DF4}"/>
    <cellStyle name="40% - Accent2 5 22" xfId="15479" xr:uid="{090915F0-00CD-4691-B716-808CA860BCD2}"/>
    <cellStyle name="40% - Accent2 5 23" xfId="16091" xr:uid="{9335D218-1D62-4DA6-8286-483C87425950}"/>
    <cellStyle name="40% - Accent2 5 24" xfId="26651" xr:uid="{11A6E8BF-73E1-4F1E-87A5-2CC81FB3A12E}"/>
    <cellStyle name="40% - Accent2 5 25" xfId="29182" xr:uid="{0F27D719-D11D-4566-B5AF-DE6DC9BFC5D9}"/>
    <cellStyle name="40% - Accent2 5 26" xfId="28415" xr:uid="{AA111E21-DE55-4457-8CD9-D3B3FC8F3CBD}"/>
    <cellStyle name="40% - Accent2 5 27" xfId="2629" xr:uid="{F386BDD5-3A7C-481F-A552-246152F0468D}"/>
    <cellStyle name="40% - Accent2 5 3" xfId="3851" xr:uid="{ACAAABCC-644F-4B55-885E-50AEF9628CBE}"/>
    <cellStyle name="40% - Accent2 5 3 2" xfId="24203" xr:uid="{5EB71985-8FF0-4A56-8CC2-519F3D4ED383}"/>
    <cellStyle name="40% - Accent2 5 3 3" xfId="20150" xr:uid="{A6D64F87-22C8-461E-95AC-B852F1D86296}"/>
    <cellStyle name="40% - Accent2 5 4" xfId="4463" xr:uid="{F43681DD-B72F-4619-8C57-F7233837BAD9}"/>
    <cellStyle name="40% - Accent2 5 4 2" xfId="24815" xr:uid="{1127A982-1AA2-4B31-B7B9-2BD1B764D246}"/>
    <cellStyle name="40% - Accent2 5 4 3" xfId="20762" xr:uid="{1CAB2997-C941-4A5B-9DC3-A7952BCD85C0}"/>
    <cellStyle name="40% - Accent2 5 5" xfId="5075" xr:uid="{CA2CE545-09C3-49C6-A438-E3619A23F962}"/>
    <cellStyle name="40% - Accent2 5 5 2" xfId="25427" xr:uid="{29530ABD-D5DF-446F-B394-4BA445DC88FD}"/>
    <cellStyle name="40% - Accent2 5 5 3" xfId="21374" xr:uid="{C6AB98EF-CF28-4762-875D-AA9216FCFD80}"/>
    <cellStyle name="40% - Accent2 5 6" xfId="5687" xr:uid="{D4B3244D-738E-432D-9A44-92A8E712638D}"/>
    <cellStyle name="40% - Accent2 5 6 2" xfId="26039" xr:uid="{03CC50B2-FA2B-461B-BFD9-E38DE5FEEB5E}"/>
    <cellStyle name="40% - Accent2 5 6 3" xfId="21986" xr:uid="{5BAB5B34-250F-46D1-84A1-5D991AB56A03}"/>
    <cellStyle name="40% - Accent2 5 7" xfId="6299" xr:uid="{AEBA3E24-8692-4742-9186-C58B022A60AA}"/>
    <cellStyle name="40% - Accent2 5 7 2" xfId="18926" xr:uid="{6583B11B-3D96-42B5-8B81-1F8971286818}"/>
    <cellStyle name="40% - Accent2 5 8" xfId="6911" xr:uid="{3A31F1C4-B998-45EC-B586-398BCAFAE4B8}"/>
    <cellStyle name="40% - Accent2 5 8 2" xfId="22980" xr:uid="{B0586E3C-E423-41E1-A116-72C7DF4C0589}"/>
    <cellStyle name="40% - Accent2 5 9" xfId="7523" xr:uid="{89D1D789-D113-423A-8C9E-1AE0E5FD23C0}"/>
    <cellStyle name="40% - Accent2 6" xfId="2652" xr:uid="{E886F71D-A0A7-4F68-A3CD-874DEB526A34}"/>
    <cellStyle name="40% - Accent2 6 10" xfId="8158" xr:uid="{1EB39E58-1836-4C7C-B7C8-B39DCD3B7526}"/>
    <cellStyle name="40% - Accent2 6 11" xfId="8770" xr:uid="{C0355C40-EB81-468F-9D47-EEB000EF3D72}"/>
    <cellStyle name="40% - Accent2 6 12" xfId="9382" xr:uid="{F195AD13-0F2F-4C9E-BA14-E5DE83210735}"/>
    <cellStyle name="40% - Accent2 6 13" xfId="9994" xr:uid="{B8DBCFCB-2FDB-4CD6-86ED-6C0E7576EE21}"/>
    <cellStyle name="40% - Accent2 6 14" xfId="10606" xr:uid="{D64D3A58-AE4F-4AE7-B9B4-3765930FFFCA}"/>
    <cellStyle name="40% - Accent2 6 15" xfId="11218" xr:uid="{DCC95706-FD95-46CC-BBC2-E09488B17A91}"/>
    <cellStyle name="40% - Accent2 6 16" xfId="11830" xr:uid="{A17C9FF4-66B2-4B5B-840A-684D3E971A42}"/>
    <cellStyle name="40% - Accent2 6 17" xfId="12442" xr:uid="{F082135A-06FE-4405-8E54-81AF53AE0DCD}"/>
    <cellStyle name="40% - Accent2 6 18" xfId="13054" xr:uid="{E72B5503-27CF-47DA-8D77-D54FA5DB0F4C}"/>
    <cellStyle name="40% - Accent2 6 19" xfId="13666" xr:uid="{4D43E602-E676-420E-B880-34E4D0216301}"/>
    <cellStyle name="40% - Accent2 6 2" xfId="3263" xr:uid="{CEEA2E69-CF6E-424B-A44B-252F1A7C474A}"/>
    <cellStyle name="40% - Accent2 6 2 2" xfId="19561" xr:uid="{71864FC4-FE13-48DC-B337-452912E34EB9}"/>
    <cellStyle name="40% - Accent2 6 2 3" xfId="23614" xr:uid="{C3DDC071-81B5-4067-8520-41CCA56B2BAE}"/>
    <cellStyle name="40% - Accent2 6 2 4" xfId="18075" xr:uid="{DBD658B7-C22E-47AA-846E-58E50FDE76DD}"/>
    <cellStyle name="40% - Accent2 6 20" xfId="14278" xr:uid="{581A8AC5-EA82-4E54-BEF9-8F3C3FE82A51}"/>
    <cellStyle name="40% - Accent2 6 21" xfId="14890" xr:uid="{A9CE95B5-6F83-42F6-9057-A7045325CF4B}"/>
    <cellStyle name="40% - Accent2 6 22" xfId="15502" xr:uid="{23F790F4-A151-4543-A134-C79084E20C0E}"/>
    <cellStyle name="40% - Accent2 6 23" xfId="16114" xr:uid="{01508778-C4CF-481C-A3BD-9F6BC9FBD189}"/>
    <cellStyle name="40% - Accent2 6 24" xfId="26674" xr:uid="{C5EB1F3E-D592-4B70-AA5C-B51690A81FE5}"/>
    <cellStyle name="40% - Accent2 6 25" xfId="29321" xr:uid="{E1915A26-04CB-4ED0-A903-1F73CDFE755E}"/>
    <cellStyle name="40% - Accent2 6 3" xfId="3874" xr:uid="{037F7A0A-31CF-4D46-B612-05F3DE744F06}"/>
    <cellStyle name="40% - Accent2 6 3 2" xfId="24226" xr:uid="{EA7C6852-120D-4DD3-B9CD-1350192571FF}"/>
    <cellStyle name="40% - Accent2 6 3 3" xfId="20173" xr:uid="{C0FE394A-8BD8-4FDA-BE69-E8E9F488BF38}"/>
    <cellStyle name="40% - Accent2 6 4" xfId="4486" xr:uid="{38BCDD74-22C3-4DED-B204-5575729D55EA}"/>
    <cellStyle name="40% - Accent2 6 4 2" xfId="24838" xr:uid="{B95156FF-CF00-4A18-A47B-D1253DE37DE3}"/>
    <cellStyle name="40% - Accent2 6 4 3" xfId="20785" xr:uid="{D1E65C5F-2507-4553-872B-8830EF64D6A4}"/>
    <cellStyle name="40% - Accent2 6 5" xfId="5098" xr:uid="{5CB48E6E-3DE0-4492-A783-5D7D58E71C1C}"/>
    <cellStyle name="40% - Accent2 6 5 2" xfId="25450" xr:uid="{D38B2ADF-374D-4F37-946A-EA9455BB845C}"/>
    <cellStyle name="40% - Accent2 6 5 3" xfId="21397" xr:uid="{6434870A-1E36-46F5-B12D-2D21FB602C5A}"/>
    <cellStyle name="40% - Accent2 6 6" xfId="5710" xr:uid="{F7367432-EBEE-4B1D-9FC2-72FA121190CA}"/>
    <cellStyle name="40% - Accent2 6 6 2" xfId="26062" xr:uid="{60FE02A8-FA4F-4D69-BF67-4E477D1B103C}"/>
    <cellStyle name="40% - Accent2 6 6 3" xfId="22009" xr:uid="{0B8F1653-0890-47C5-9045-067F5F157272}"/>
    <cellStyle name="40% - Accent2 6 7" xfId="6322" xr:uid="{DEB88490-1D6D-41DD-8362-70EC4E2AB8B3}"/>
    <cellStyle name="40% - Accent2 6 7 2" xfId="18949" xr:uid="{636F4449-67D0-4D08-9C51-12FA2D31976F}"/>
    <cellStyle name="40% - Accent2 6 8" xfId="6934" xr:uid="{9AC3B940-E9F1-44A8-8619-327B6F365A01}"/>
    <cellStyle name="40% - Accent2 6 8 2" xfId="23003" xr:uid="{4835AC1C-E1E7-4397-8818-F91712E8CC7F}"/>
    <cellStyle name="40% - Accent2 6 9" xfId="7546" xr:uid="{423AF53F-48FE-4D7E-A9DE-53C7A96A10CD}"/>
    <cellStyle name="40% - Accent2 7" xfId="2675" xr:uid="{D5E6E4BF-C41F-4AA4-A6CA-67230E27196F}"/>
    <cellStyle name="40% - Accent2 7 10" xfId="8181" xr:uid="{63D6A41D-3792-422A-99E6-A3295914B296}"/>
    <cellStyle name="40% - Accent2 7 11" xfId="8793" xr:uid="{2B2E3C61-A30C-42F9-8052-B76EFF01CDAB}"/>
    <cellStyle name="40% - Accent2 7 12" xfId="9405" xr:uid="{F91BA142-0D8B-4B95-8F55-B7D64C2D724A}"/>
    <cellStyle name="40% - Accent2 7 13" xfId="10017" xr:uid="{95E55C31-0CA0-4A66-9F46-F7EB44E5EF99}"/>
    <cellStyle name="40% - Accent2 7 14" xfId="10629" xr:uid="{82008B08-1FC7-46B1-AB21-66282DCD7D59}"/>
    <cellStyle name="40% - Accent2 7 15" xfId="11241" xr:uid="{298628BF-EF08-457F-B206-618D23F22979}"/>
    <cellStyle name="40% - Accent2 7 16" xfId="11853" xr:uid="{045F855B-4E84-42F6-A3A2-27714D71AF7F}"/>
    <cellStyle name="40% - Accent2 7 17" xfId="12465" xr:uid="{D0068C56-8BEC-4E66-9688-6BA89DF73DCE}"/>
    <cellStyle name="40% - Accent2 7 18" xfId="13077" xr:uid="{35357A15-1A72-4E38-8F9C-4C8BF3FB5797}"/>
    <cellStyle name="40% - Accent2 7 19" xfId="13689" xr:uid="{FDF24ADE-AE4A-4811-BED0-0AEC827C962C}"/>
    <cellStyle name="40% - Accent2 7 2" xfId="3286" xr:uid="{B2610BDF-6AE8-497C-9AB5-D969715103D1}"/>
    <cellStyle name="40% - Accent2 7 2 2" xfId="19584" xr:uid="{CBBB3DB4-3624-400E-A555-0F68FFB502C6}"/>
    <cellStyle name="40% - Accent2 7 2 3" xfId="23637" xr:uid="{BB057F4D-E27D-494F-A6A2-9E6F2B05F957}"/>
    <cellStyle name="40% - Accent2 7 2 4" xfId="18087" xr:uid="{DA752FA7-9BD8-4877-9B2D-5493F9A39BD4}"/>
    <cellStyle name="40% - Accent2 7 20" xfId="14301" xr:uid="{AD193E05-07E9-4C3F-B365-1345C54BE64E}"/>
    <cellStyle name="40% - Accent2 7 21" xfId="14913" xr:uid="{2D866A9D-4346-4B35-BAD1-98239659D71F}"/>
    <cellStyle name="40% - Accent2 7 22" xfId="15525" xr:uid="{053F0FFC-8DA0-44D0-9954-E6F31BB5A592}"/>
    <cellStyle name="40% - Accent2 7 23" xfId="16137" xr:uid="{D414223B-4B47-4EA7-AC72-A26FCBF8E51F}"/>
    <cellStyle name="40% - Accent2 7 24" xfId="26697" xr:uid="{5FB0D1EE-EFED-4205-A790-0A431AB812C9}"/>
    <cellStyle name="40% - Accent2 7 25" xfId="29373" xr:uid="{62989E02-2D80-4B20-A87C-815BB6507243}"/>
    <cellStyle name="40% - Accent2 7 3" xfId="3897" xr:uid="{16B95CE0-C89A-4AB9-96D4-71D9D60CDC88}"/>
    <cellStyle name="40% - Accent2 7 3 2" xfId="24249" xr:uid="{F1A4E6A2-CBE5-4D37-A661-A0DE494A3B6E}"/>
    <cellStyle name="40% - Accent2 7 3 3" xfId="20196" xr:uid="{15C62486-AC29-4CDF-9673-9AFB92D5A502}"/>
    <cellStyle name="40% - Accent2 7 4" xfId="4509" xr:uid="{6278EA8D-6AA7-406C-A41A-B10CF1A25E2B}"/>
    <cellStyle name="40% - Accent2 7 4 2" xfId="24861" xr:uid="{03597B86-85BA-4851-83F7-B74DD04D9F6F}"/>
    <cellStyle name="40% - Accent2 7 4 3" xfId="20808" xr:uid="{A0AA0B82-5C8B-49D9-BBEC-69F267718C11}"/>
    <cellStyle name="40% - Accent2 7 5" xfId="5121" xr:uid="{979B1FCD-5B93-4CE9-85CB-1EC5DEE54B21}"/>
    <cellStyle name="40% - Accent2 7 5 2" xfId="25473" xr:uid="{740B0137-6C1F-40FC-B132-6357C67C3001}"/>
    <cellStyle name="40% - Accent2 7 5 3" xfId="21420" xr:uid="{67C216A5-4103-4DC0-97A9-6C1B7232BD82}"/>
    <cellStyle name="40% - Accent2 7 6" xfId="5733" xr:uid="{E5FF6CEC-E23A-4175-BF60-1688E933DA73}"/>
    <cellStyle name="40% - Accent2 7 6 2" xfId="26085" xr:uid="{552835FA-6628-41C0-9F41-E178BCE9E575}"/>
    <cellStyle name="40% - Accent2 7 6 3" xfId="22032" xr:uid="{A44D2B95-9D73-4D2B-B070-3F968988D143}"/>
    <cellStyle name="40% - Accent2 7 7" xfId="6345" xr:uid="{6FBFDD6C-6A51-4BBF-94C2-FE8D23439823}"/>
    <cellStyle name="40% - Accent2 7 7 2" xfId="18972" xr:uid="{70BABDE9-BA5A-4761-B907-1AE6FADDB81D}"/>
    <cellStyle name="40% - Accent2 7 8" xfId="6957" xr:uid="{86BF9891-4224-4667-AB88-BB21742243CB}"/>
    <cellStyle name="40% - Accent2 7 8 2" xfId="23026" xr:uid="{62D1FA38-346A-4D00-8A15-8AC7F5AEBC6F}"/>
    <cellStyle name="40% - Accent2 7 9" xfId="7569" xr:uid="{8D5FF408-14C4-45BD-A4AB-0F8A96726729}"/>
    <cellStyle name="40% - Accent2 8" xfId="2698" xr:uid="{BD07240D-4A84-491A-8B98-1886943C4685}"/>
    <cellStyle name="40% - Accent2 8 10" xfId="8204" xr:uid="{E2806986-4E5E-4A35-B840-3ACE0353F26B}"/>
    <cellStyle name="40% - Accent2 8 11" xfId="8816" xr:uid="{044F31BB-B1C5-42FA-81A9-EA0FEDD64113}"/>
    <cellStyle name="40% - Accent2 8 12" xfId="9428" xr:uid="{499D46D5-6DE9-418A-A3C6-07C2CE67C963}"/>
    <cellStyle name="40% - Accent2 8 13" xfId="10040" xr:uid="{EE58684B-4D4D-4A5D-930A-7E644DE91AD2}"/>
    <cellStyle name="40% - Accent2 8 14" xfId="10652" xr:uid="{3E6E4CC3-AD73-4B68-83EF-9AB3B23F9561}"/>
    <cellStyle name="40% - Accent2 8 15" xfId="11264" xr:uid="{6DF8FC61-FE9D-4C83-A83C-775627734815}"/>
    <cellStyle name="40% - Accent2 8 16" xfId="11876" xr:uid="{FBD7EFD2-9CC1-4D3A-B2F9-770867AC4CFB}"/>
    <cellStyle name="40% - Accent2 8 17" xfId="12488" xr:uid="{77AEB674-2DF0-4CD4-8050-0DDB20756D7C}"/>
    <cellStyle name="40% - Accent2 8 18" xfId="13100" xr:uid="{C65774F0-BDAB-4EFC-91A5-99FD6043F0CE}"/>
    <cellStyle name="40% - Accent2 8 19" xfId="13712" xr:uid="{ECBB8A30-C971-46BA-B867-B6A140B75BD7}"/>
    <cellStyle name="40% - Accent2 8 2" xfId="3309" xr:uid="{11314D74-C189-4DEA-ACED-846B3025F5C2}"/>
    <cellStyle name="40% - Accent2 8 2 2" xfId="19607" xr:uid="{8B2A8A61-A8DC-44AF-A3ED-234E397EF214}"/>
    <cellStyle name="40% - Accent2 8 2 3" xfId="23660" xr:uid="{F3A39D8B-F3D9-46D8-93A7-B8861B76FBD8}"/>
    <cellStyle name="40% - Accent2 8 2 4" xfId="18099" xr:uid="{D41FA5BC-D926-4F7C-AD15-3CD0A07C3390}"/>
    <cellStyle name="40% - Accent2 8 20" xfId="14324" xr:uid="{29320232-ABB6-4E24-8CBB-C23661F17D6D}"/>
    <cellStyle name="40% - Accent2 8 21" xfId="14936" xr:uid="{1ABF9D2D-BBFA-4113-918A-E027E1968606}"/>
    <cellStyle name="40% - Accent2 8 22" xfId="15548" xr:uid="{F98355A1-7649-465A-A9C7-673B6C80EADB}"/>
    <cellStyle name="40% - Accent2 8 23" xfId="16160" xr:uid="{D30596EA-307A-48D4-BB9B-DB0A93A6E7B7}"/>
    <cellStyle name="40% - Accent2 8 24" xfId="26720" xr:uid="{DB2B0D25-30DD-41E2-B146-765FB5D6D9A1}"/>
    <cellStyle name="40% - Accent2 8 25" xfId="29426" xr:uid="{EE107FF2-5663-4BAD-B760-D913A8FCF847}"/>
    <cellStyle name="40% - Accent2 8 3" xfId="3920" xr:uid="{D45EEB9D-0B49-4131-8E3A-5288DBD3EF31}"/>
    <cellStyle name="40% - Accent2 8 3 2" xfId="24272" xr:uid="{A2EA7412-9661-4787-8BA1-73D09F164F3D}"/>
    <cellStyle name="40% - Accent2 8 3 3" xfId="20219" xr:uid="{B2F619CD-AC6A-44F3-B2ED-55D2DBEB9825}"/>
    <cellStyle name="40% - Accent2 8 4" xfId="4532" xr:uid="{A51B4106-F6DB-4A6B-89DB-ADC6396EC076}"/>
    <cellStyle name="40% - Accent2 8 4 2" xfId="24884" xr:uid="{65C6FA2F-9FAA-4A67-BE7A-122A9EC6B736}"/>
    <cellStyle name="40% - Accent2 8 4 3" xfId="20831" xr:uid="{11D91D4D-C175-4CE6-BA43-F3C387CCB816}"/>
    <cellStyle name="40% - Accent2 8 5" xfId="5144" xr:uid="{69548FF6-F663-4FFB-A89A-9F02BCF8018C}"/>
    <cellStyle name="40% - Accent2 8 5 2" xfId="25496" xr:uid="{75F14906-7A31-4FDD-B04D-7A1E14D54EDD}"/>
    <cellStyle name="40% - Accent2 8 5 3" xfId="21443" xr:uid="{116D2D85-1EB4-4610-B6CC-6918C5454878}"/>
    <cellStyle name="40% - Accent2 8 6" xfId="5756" xr:uid="{2B31C32B-50C5-4384-907F-3906156C8DCD}"/>
    <cellStyle name="40% - Accent2 8 6 2" xfId="26108" xr:uid="{DABA85CB-5D42-42DB-97AF-0E7FD111F1DC}"/>
    <cellStyle name="40% - Accent2 8 6 3" xfId="22055" xr:uid="{C042FBC4-AA73-417F-8D93-045010A36CDC}"/>
    <cellStyle name="40% - Accent2 8 7" xfId="6368" xr:uid="{ADB885EE-8FB1-4968-9788-1E27F0A28A5A}"/>
    <cellStyle name="40% - Accent2 8 7 2" xfId="18995" xr:uid="{F621A3FD-5049-430F-9FAC-20CE86A32077}"/>
    <cellStyle name="40% - Accent2 8 8" xfId="6980" xr:uid="{330894A4-1860-40A2-A803-25A3BBCE6355}"/>
    <cellStyle name="40% - Accent2 8 8 2" xfId="23049" xr:uid="{D7C43418-25BF-4198-80B1-991D8781129F}"/>
    <cellStyle name="40% - Accent2 8 9" xfId="7592" xr:uid="{C168E7E2-E190-48CA-A061-BF33A14DCA9E}"/>
    <cellStyle name="40% - Accent2 9" xfId="2721" xr:uid="{AF342FF8-3A19-47E9-9A2A-6F71C01F44EE}"/>
    <cellStyle name="40% - Accent2 9 10" xfId="8227" xr:uid="{BE322512-DF01-4BB1-8C74-A06D47D1DA53}"/>
    <cellStyle name="40% - Accent2 9 11" xfId="8839" xr:uid="{557497E8-E6B6-4DDB-A5C9-136166947A6C}"/>
    <cellStyle name="40% - Accent2 9 12" xfId="9451" xr:uid="{C5F834A8-8F42-47A2-83D5-2FDC3B0AAE0D}"/>
    <cellStyle name="40% - Accent2 9 13" xfId="10063" xr:uid="{1EDF3182-17F1-4BE3-9E8D-30A70159CDF5}"/>
    <cellStyle name="40% - Accent2 9 14" xfId="10675" xr:uid="{76016C85-3497-40FB-B856-077181A82E44}"/>
    <cellStyle name="40% - Accent2 9 15" xfId="11287" xr:uid="{C022893D-C7ED-45A7-90E8-8AA7A354F01E}"/>
    <cellStyle name="40% - Accent2 9 16" xfId="11899" xr:uid="{19BD8945-4FF7-4A87-8834-A859D0B8845A}"/>
    <cellStyle name="40% - Accent2 9 17" xfId="12511" xr:uid="{CFAB4799-E7F2-419C-8FBE-69CE7AE24351}"/>
    <cellStyle name="40% - Accent2 9 18" xfId="13123" xr:uid="{4485EA68-B4AE-423E-A041-B598CAF31A3C}"/>
    <cellStyle name="40% - Accent2 9 19" xfId="13735" xr:uid="{72FADA77-5399-40F2-9897-C31CC83D41F9}"/>
    <cellStyle name="40% - Accent2 9 2" xfId="3332" xr:uid="{5E6F3E83-3137-4AB8-BAA4-12D858176D62}"/>
    <cellStyle name="40% - Accent2 9 2 2" xfId="19630" xr:uid="{9530F412-8FF6-4318-902A-C039EDC1CE4B}"/>
    <cellStyle name="40% - Accent2 9 2 3" xfId="23683" xr:uid="{08ED5E3C-E177-4BC2-AD61-EBAE88B0618F}"/>
    <cellStyle name="40% - Accent2 9 2 4" xfId="18111" xr:uid="{FDAC5AC1-889F-4ABF-831B-7D02438B4D48}"/>
    <cellStyle name="40% - Accent2 9 20" xfId="14347" xr:uid="{40481B50-A659-4FC7-8581-F5B3BC27A45E}"/>
    <cellStyle name="40% - Accent2 9 21" xfId="14959" xr:uid="{3A4DBBB6-9CCA-48DD-B6BC-73BDD8D972F8}"/>
    <cellStyle name="40% - Accent2 9 22" xfId="15571" xr:uid="{204F2A57-4E54-4A3D-AFC7-B9BADC890965}"/>
    <cellStyle name="40% - Accent2 9 23" xfId="16183" xr:uid="{86728EE5-7519-4C9F-8972-B0CFCD70E8E5}"/>
    <cellStyle name="40% - Accent2 9 24" xfId="26743" xr:uid="{98363B89-B8D1-4DF1-8AB9-106E669FE184}"/>
    <cellStyle name="40% - Accent2 9 25" xfId="29482" xr:uid="{6D06912C-B03B-491B-975D-25C1255E512A}"/>
    <cellStyle name="40% - Accent2 9 3" xfId="3943" xr:uid="{D429D553-B1AA-4C56-9DF9-620568B89C36}"/>
    <cellStyle name="40% - Accent2 9 3 2" xfId="24295" xr:uid="{557D3B22-CBB7-4F1E-8B5A-1E872CEE9690}"/>
    <cellStyle name="40% - Accent2 9 3 3" xfId="20242" xr:uid="{D40013EC-DAF4-414D-8D6E-E01AD44466C6}"/>
    <cellStyle name="40% - Accent2 9 4" xfId="4555" xr:uid="{DADA71F4-08A2-4C18-B472-E5C8943CBDE9}"/>
    <cellStyle name="40% - Accent2 9 4 2" xfId="24907" xr:uid="{7AECECC3-040D-4758-8368-49CA2FD6DC4C}"/>
    <cellStyle name="40% - Accent2 9 4 3" xfId="20854" xr:uid="{9BA7A822-067F-40ED-9DA6-D2C0216A8044}"/>
    <cellStyle name="40% - Accent2 9 5" xfId="5167" xr:uid="{0DB3AE00-6349-4B5C-8C27-E2A9FA52EBA3}"/>
    <cellStyle name="40% - Accent2 9 5 2" xfId="25519" xr:uid="{6378432D-E8B4-4C67-ABC1-66371550A2D9}"/>
    <cellStyle name="40% - Accent2 9 5 3" xfId="21466" xr:uid="{6504A3FD-47D0-401B-9837-531C9A5A24C7}"/>
    <cellStyle name="40% - Accent2 9 6" xfId="5779" xr:uid="{4AAA07A5-5284-4DD2-8A3B-B0A81D975426}"/>
    <cellStyle name="40% - Accent2 9 6 2" xfId="26131" xr:uid="{1BB856C3-B0A7-4FB7-8CCA-67F0B2119275}"/>
    <cellStyle name="40% - Accent2 9 6 3" xfId="22078" xr:uid="{BBFCFAC2-2FE5-49BC-BD53-7EC03B418617}"/>
    <cellStyle name="40% - Accent2 9 7" xfId="6391" xr:uid="{79FC8C15-5C7B-44F4-AF57-776C33A251FF}"/>
    <cellStyle name="40% - Accent2 9 7 2" xfId="19018" xr:uid="{BB5D5CB5-8214-412C-8223-EAFCB60DD50C}"/>
    <cellStyle name="40% - Accent2 9 8" xfId="7003" xr:uid="{3609EC94-CDDA-45A9-B96A-38D770CFABE5}"/>
    <cellStyle name="40% - Accent2 9 8 2" xfId="23072" xr:uid="{E28DAA4B-838D-4396-BDB7-982DA4E172DE}"/>
    <cellStyle name="40% - Accent2 9 9" xfId="7615" xr:uid="{01FA3839-3FB5-4820-9E9B-1FA608F6DF76}"/>
    <cellStyle name="40% - Accent3" xfId="32" builtinId="39" customBuiltin="1"/>
    <cellStyle name="40% - Accent3 10" xfId="2746" xr:uid="{50C07138-3AE6-4A1D-BF87-9D0DDBFB76AE}"/>
    <cellStyle name="40% - Accent3 10 10" xfId="8252" xr:uid="{BFCE613C-B6B2-4C39-999E-EF2E90975794}"/>
    <cellStyle name="40% - Accent3 10 11" xfId="8864" xr:uid="{D174E94D-40A2-4D84-A866-D7CBFC7C4E95}"/>
    <cellStyle name="40% - Accent3 10 12" xfId="9476" xr:uid="{CC663E03-689F-4FE7-95EE-FE27B7D7DB59}"/>
    <cellStyle name="40% - Accent3 10 13" xfId="10088" xr:uid="{349ADD9A-516E-4B3E-A4C6-19F419130F63}"/>
    <cellStyle name="40% - Accent3 10 14" xfId="10700" xr:uid="{A34701E8-E893-484D-AA05-B16770E7DFD7}"/>
    <cellStyle name="40% - Accent3 10 15" xfId="11312" xr:uid="{9648B0F0-AD30-41AA-9CE3-A568E629B0F3}"/>
    <cellStyle name="40% - Accent3 10 16" xfId="11924" xr:uid="{3DBB0277-6884-4A6E-A224-19CB1A3B8642}"/>
    <cellStyle name="40% - Accent3 10 17" xfId="12536" xr:uid="{D8EC4931-014B-4691-BD1D-464E0DF037BC}"/>
    <cellStyle name="40% - Accent3 10 18" xfId="13148" xr:uid="{5175923B-74D3-4C05-ABC7-76FD1105D323}"/>
    <cellStyle name="40% - Accent3 10 19" xfId="13760" xr:uid="{76C171D7-D668-4699-B294-A7B1F06D0EAD}"/>
    <cellStyle name="40% - Accent3 10 2" xfId="3357" xr:uid="{1F823B2F-F354-48BC-92D6-E35B4EC97346}"/>
    <cellStyle name="40% - Accent3 10 2 2" xfId="19655" xr:uid="{636BEA82-F73B-4BDD-97CD-BBD3227B3EC5}"/>
    <cellStyle name="40% - Accent3 10 2 3" xfId="23708" xr:uid="{A2381B3A-92FC-4135-A0A7-E813E2CE3A87}"/>
    <cellStyle name="40% - Accent3 10 2 4" xfId="18125" xr:uid="{0F120291-E4EC-4BAD-917E-017CF85EF20F}"/>
    <cellStyle name="40% - Accent3 10 20" xfId="14372" xr:uid="{29F43671-3B69-490D-A5BE-678A78AD6A35}"/>
    <cellStyle name="40% - Accent3 10 21" xfId="14984" xr:uid="{52FA43F7-4035-4ACF-9B4C-393E1B9B2ECB}"/>
    <cellStyle name="40% - Accent3 10 22" xfId="15596" xr:uid="{349A1752-C57C-4DFC-864C-DC64E6D0C4B1}"/>
    <cellStyle name="40% - Accent3 10 23" xfId="16208" xr:uid="{4B2ED565-B05B-446A-9B7C-3551AD057516}"/>
    <cellStyle name="40% - Accent3 10 24" xfId="26768" xr:uid="{96EE5B53-A349-470F-855C-3D6C07783AB7}"/>
    <cellStyle name="40% - Accent3 10 25" xfId="29504" xr:uid="{184912E1-E69B-4932-A985-E2E27E58E0AF}"/>
    <cellStyle name="40% - Accent3 10 3" xfId="3968" xr:uid="{8036D707-99A5-4FF3-A1BA-77E9B14DE543}"/>
    <cellStyle name="40% - Accent3 10 3 2" xfId="24320" xr:uid="{3F669539-8CE1-4158-B696-EDDA5D2F7C3B}"/>
    <cellStyle name="40% - Accent3 10 3 3" xfId="20267" xr:uid="{FC6E340F-19AC-4C46-A17F-56180E94C51C}"/>
    <cellStyle name="40% - Accent3 10 4" xfId="4580" xr:uid="{991576F6-BE70-4FB1-AD91-E8AB65A8C1D4}"/>
    <cellStyle name="40% - Accent3 10 4 2" xfId="24932" xr:uid="{C0184BCB-B04F-420E-815A-5EF29C0E4377}"/>
    <cellStyle name="40% - Accent3 10 4 3" xfId="20879" xr:uid="{ED0194C8-7627-4197-A224-78A5F55D2A3B}"/>
    <cellStyle name="40% - Accent3 10 5" xfId="5192" xr:uid="{67FA9F0B-14B8-4BF9-8F56-544728160D41}"/>
    <cellStyle name="40% - Accent3 10 5 2" xfId="25544" xr:uid="{9854EFE4-5E92-420C-B791-4DEA6B38A2EC}"/>
    <cellStyle name="40% - Accent3 10 5 3" xfId="21491" xr:uid="{3DE1E55F-CDCE-4CE0-80A4-78BC6C150E5F}"/>
    <cellStyle name="40% - Accent3 10 6" xfId="5804" xr:uid="{511EF6A5-0BBD-4F9A-A3D7-F631B61AA948}"/>
    <cellStyle name="40% - Accent3 10 6 2" xfId="26156" xr:uid="{B6842F32-85AA-4461-B447-643238C47708}"/>
    <cellStyle name="40% - Accent3 10 6 3" xfId="22103" xr:uid="{C72543CB-FFF9-43F9-9480-79BCB1C0186F}"/>
    <cellStyle name="40% - Accent3 10 7" xfId="6416" xr:uid="{5AE90D52-199C-44BB-9F74-28E5AFBC2C56}"/>
    <cellStyle name="40% - Accent3 10 7 2" xfId="19043" xr:uid="{957CFEEF-D590-44B6-8A8F-3BFB01ACFB1E}"/>
    <cellStyle name="40% - Accent3 10 8" xfId="7028" xr:uid="{6D4B53BB-3C92-435F-BA0F-EAB547074312}"/>
    <cellStyle name="40% - Accent3 10 8 2" xfId="23097" xr:uid="{12927086-4DA9-41F3-9C3D-15657C97E87F}"/>
    <cellStyle name="40% - Accent3 10 9" xfId="7640" xr:uid="{CAD389B2-FC25-4BC3-A152-F27B9B6CDF86}"/>
    <cellStyle name="40% - Accent3 11" xfId="2769" xr:uid="{DA23B00F-DACB-438C-A120-02002FC0EEF8}"/>
    <cellStyle name="40% - Accent3 11 10" xfId="8275" xr:uid="{05417E6F-08F9-43BE-94D1-EC34CCA9BCF5}"/>
    <cellStyle name="40% - Accent3 11 11" xfId="8887" xr:uid="{F4D6AD11-9FDD-48C6-A18F-EE0FD9A9C068}"/>
    <cellStyle name="40% - Accent3 11 12" xfId="9499" xr:uid="{2309EBEA-2D2D-4FD3-919C-E11C6FA3FD50}"/>
    <cellStyle name="40% - Accent3 11 13" xfId="10111" xr:uid="{16154632-1D1A-4915-8172-E3F039FBC1D8}"/>
    <cellStyle name="40% - Accent3 11 14" xfId="10723" xr:uid="{A559CF53-D099-444F-B5A3-3AF1942D58BC}"/>
    <cellStyle name="40% - Accent3 11 15" xfId="11335" xr:uid="{BE4C954B-DF31-4D04-B96D-439DFE7ED785}"/>
    <cellStyle name="40% - Accent3 11 16" xfId="11947" xr:uid="{78FFB21F-3101-4942-BE45-18904B45DC42}"/>
    <cellStyle name="40% - Accent3 11 17" xfId="12559" xr:uid="{55499476-198E-4DA7-96CA-7E75D0E97CFE}"/>
    <cellStyle name="40% - Accent3 11 18" xfId="13171" xr:uid="{F072D538-207A-4DCB-9B04-1D4E4AC7C6DB}"/>
    <cellStyle name="40% - Accent3 11 19" xfId="13783" xr:uid="{3ECB3EF5-8DA2-4F19-833F-33C43AF5F072}"/>
    <cellStyle name="40% - Accent3 11 2" xfId="3380" xr:uid="{E2C9AA80-C5E8-4A19-99E4-B775FC50660F}"/>
    <cellStyle name="40% - Accent3 11 2 2" xfId="23731" xr:uid="{24385FAF-6163-4003-B40B-4E7633B89444}"/>
    <cellStyle name="40% - Accent3 11 2 3" xfId="19678" xr:uid="{81A6FD18-DC3D-416D-8C1A-B39EC90EF08A}"/>
    <cellStyle name="40% - Accent3 11 20" xfId="14395" xr:uid="{D1F84EE6-C1E1-4BCE-94BB-045600183E0C}"/>
    <cellStyle name="40% - Accent3 11 21" xfId="15007" xr:uid="{F85B0FD2-1B3A-4832-8524-BE8583D25804}"/>
    <cellStyle name="40% - Accent3 11 22" xfId="15619" xr:uid="{0D488628-EDB4-4B49-931C-1DCC3383E199}"/>
    <cellStyle name="40% - Accent3 11 23" xfId="16231" xr:uid="{4CCB8A69-A545-4E65-9A64-6BBFF0951649}"/>
    <cellStyle name="40% - Accent3 11 24" xfId="26791" xr:uid="{F8E7BDFF-6D51-4BD6-BE82-249D54CA6563}"/>
    <cellStyle name="40% - Accent3 11 25" xfId="29524" xr:uid="{EBBB1AFA-C4A8-43AF-8163-BDD525C9F153}"/>
    <cellStyle name="40% - Accent3 11 3" xfId="3991" xr:uid="{16A2BD73-5F95-4E3F-B5D8-750764166CCE}"/>
    <cellStyle name="40% - Accent3 11 3 2" xfId="24343" xr:uid="{B1B93D5E-E124-455A-A204-D44D0A74E4B5}"/>
    <cellStyle name="40% - Accent3 11 3 3" xfId="20290" xr:uid="{7B68217D-D4A2-41A7-8B2A-7833EB8B66FE}"/>
    <cellStyle name="40% - Accent3 11 4" xfId="4603" xr:uid="{3372A53F-5525-41BC-AA6F-D862C322EAF3}"/>
    <cellStyle name="40% - Accent3 11 4 2" xfId="24955" xr:uid="{949F98CE-49DC-4A44-ACEB-E6EBB8652AF7}"/>
    <cellStyle name="40% - Accent3 11 4 3" xfId="20902" xr:uid="{94163E3F-30C3-4E6F-8586-2E280A96E555}"/>
    <cellStyle name="40% - Accent3 11 5" xfId="5215" xr:uid="{D10AE8F7-9E6B-4310-8579-507E8BF51878}"/>
    <cellStyle name="40% - Accent3 11 5 2" xfId="25567" xr:uid="{46666C73-324D-4431-97D6-42BA8491412C}"/>
    <cellStyle name="40% - Accent3 11 5 3" xfId="21514" xr:uid="{4DC239E2-B7DB-402B-9C05-638A949F827C}"/>
    <cellStyle name="40% - Accent3 11 6" xfId="5827" xr:uid="{B3651304-05C7-42CE-8EFA-A2E66AE0CBA2}"/>
    <cellStyle name="40% - Accent3 11 6 2" xfId="26179" xr:uid="{209231B5-BF1F-4BF2-8E28-5211751946E9}"/>
    <cellStyle name="40% - Accent3 11 6 3" xfId="22126" xr:uid="{E5FC5E6A-42D2-4DAD-AE34-0A814021215A}"/>
    <cellStyle name="40% - Accent3 11 7" xfId="6439" xr:uid="{66435AC1-ADA1-46AB-A213-56F17CB53FDB}"/>
    <cellStyle name="40% - Accent3 11 7 2" xfId="19066" xr:uid="{630C554D-871C-4D25-A2DD-C75A7450FA4B}"/>
    <cellStyle name="40% - Accent3 11 8" xfId="7051" xr:uid="{EDC5E469-A4CD-4044-BF25-B2F0E490F603}"/>
    <cellStyle name="40% - Accent3 11 8 2" xfId="23120" xr:uid="{6F936DBB-5018-459E-BFB3-D123DC74B9FD}"/>
    <cellStyle name="40% - Accent3 11 9" xfId="7663" xr:uid="{97910809-3779-4616-B57A-B75B38209C75}"/>
    <cellStyle name="40% - Accent3 12" xfId="2791" xr:uid="{A5F8330F-E82E-4A23-992E-D129C84BD60E}"/>
    <cellStyle name="40% - Accent3 12 10" xfId="8298" xr:uid="{A5CBAE9F-B35E-4CA6-8B00-830C3386FBAA}"/>
    <cellStyle name="40% - Accent3 12 11" xfId="8910" xr:uid="{51816FF6-CD0A-4765-9DB0-B84F1C346DAB}"/>
    <cellStyle name="40% - Accent3 12 12" xfId="9522" xr:uid="{C5A868E6-1D9A-4D26-906A-A6B5A4C909F8}"/>
    <cellStyle name="40% - Accent3 12 13" xfId="10134" xr:uid="{DDF314F5-EF0B-43FD-AB28-72A2CB1372D5}"/>
    <cellStyle name="40% - Accent3 12 14" xfId="10746" xr:uid="{38F99070-198E-489C-8B4E-BB3E688B3ABB}"/>
    <cellStyle name="40% - Accent3 12 15" xfId="11358" xr:uid="{75286F14-F8AE-464D-9555-7790A5B1423E}"/>
    <cellStyle name="40% - Accent3 12 16" xfId="11970" xr:uid="{D58C1978-C343-408E-B5F8-398CC1CC0BAD}"/>
    <cellStyle name="40% - Accent3 12 17" xfId="12582" xr:uid="{87097CC0-2893-4792-9D44-40D38EB4FDD8}"/>
    <cellStyle name="40% - Accent3 12 18" xfId="13194" xr:uid="{93ECBF94-B879-4CBE-928D-3636EBE99C95}"/>
    <cellStyle name="40% - Accent3 12 19" xfId="13806" xr:uid="{67332F11-8026-44D9-AAD5-9572EC759A8B}"/>
    <cellStyle name="40% - Accent3 12 2" xfId="3402" xr:uid="{D6C60487-E8FB-4798-AD30-70543706D8E7}"/>
    <cellStyle name="40% - Accent3 12 2 2" xfId="23754" xr:uid="{CA8E3014-F280-4CEC-8D3A-4698B71C1C10}"/>
    <cellStyle name="40% - Accent3 12 2 3" xfId="19701" xr:uid="{4A428497-8627-4290-8D5A-E921C6EF736C}"/>
    <cellStyle name="40% - Accent3 12 20" xfId="14418" xr:uid="{01A60475-1760-4374-B7E8-F42F405C0DDA}"/>
    <cellStyle name="40% - Accent3 12 21" xfId="15030" xr:uid="{1231D11D-103B-4BAC-8BD5-866824E6EBE0}"/>
    <cellStyle name="40% - Accent3 12 22" xfId="15642" xr:uid="{C8B37DBD-26A8-4B86-9D13-9DDF853FA8E5}"/>
    <cellStyle name="40% - Accent3 12 23" xfId="16254" xr:uid="{FB02D464-F46F-481A-98F3-6199F23F9331}"/>
    <cellStyle name="40% - Accent3 12 24" xfId="26814" xr:uid="{2E67364F-FF75-4D83-A577-407543659B36}"/>
    <cellStyle name="40% - Accent3 12 25" xfId="29577" xr:uid="{7DFC3C39-98CC-417A-950F-3B06E13288D2}"/>
    <cellStyle name="40% - Accent3 12 3" xfId="4014" xr:uid="{5109768E-EDAD-4689-A917-14A61605F6DE}"/>
    <cellStyle name="40% - Accent3 12 3 2" xfId="24366" xr:uid="{5DAFC875-9B3E-4F83-9956-D9FF373788D8}"/>
    <cellStyle name="40% - Accent3 12 3 3" xfId="20313" xr:uid="{B00C7CC0-6A5C-4ABE-BD93-57C800AD5077}"/>
    <cellStyle name="40% - Accent3 12 4" xfId="4626" xr:uid="{FAC16D56-36B3-403F-A2F8-6D9F74B2FB1D}"/>
    <cellStyle name="40% - Accent3 12 4 2" xfId="24978" xr:uid="{03032228-221F-46AC-8BA4-6160E8857102}"/>
    <cellStyle name="40% - Accent3 12 4 3" xfId="20925" xr:uid="{A3EB53EE-66B1-44A4-877B-9AAC2B1EB889}"/>
    <cellStyle name="40% - Accent3 12 5" xfId="5238" xr:uid="{47477EDC-02F9-4144-A667-ED11B53B4FE3}"/>
    <cellStyle name="40% - Accent3 12 5 2" xfId="25590" xr:uid="{598EBA38-7392-409E-9846-F4D0D61DCEB0}"/>
    <cellStyle name="40% - Accent3 12 5 3" xfId="21537" xr:uid="{6EA6FAE7-0348-4AB6-B000-D2C6B1618F2A}"/>
    <cellStyle name="40% - Accent3 12 6" xfId="5850" xr:uid="{C233B4D3-A83B-4690-B961-165AC3254DE4}"/>
    <cellStyle name="40% - Accent3 12 6 2" xfId="26202" xr:uid="{91FC9934-C04D-45EF-81D3-39082E1805E1}"/>
    <cellStyle name="40% - Accent3 12 6 3" xfId="22149" xr:uid="{1C823426-7EA9-4AD7-9D24-9F4B6D82001B}"/>
    <cellStyle name="40% - Accent3 12 7" xfId="6462" xr:uid="{85AB84D0-8007-4A54-97F2-6BF04D5FEE13}"/>
    <cellStyle name="40% - Accent3 12 7 2" xfId="19089" xr:uid="{21A6972F-B0A0-4B1E-B77B-345597FAF5AF}"/>
    <cellStyle name="40% - Accent3 12 8" xfId="7074" xr:uid="{45C7AB66-F542-43D7-A213-CBF88FFF722B}"/>
    <cellStyle name="40% - Accent3 12 8 2" xfId="23143" xr:uid="{3928CC1E-07E8-4703-A561-4F945962FDBE}"/>
    <cellStyle name="40% - Accent3 12 9" xfId="7686" xr:uid="{B638246F-E593-4AC8-A775-AA24F1C77A70}"/>
    <cellStyle name="40% - Accent3 13" xfId="2814" xr:uid="{547E9665-DEDD-4E67-9861-AE32036FDA4D}"/>
    <cellStyle name="40% - Accent3 13 10" xfId="8321" xr:uid="{7C7A2CFC-0A6A-4FB3-BCAA-36B0B8CBAB7E}"/>
    <cellStyle name="40% - Accent3 13 11" xfId="8933" xr:uid="{DCCE242B-BFDB-4BD7-A146-9BF96F354B51}"/>
    <cellStyle name="40% - Accent3 13 12" xfId="9545" xr:uid="{115E9356-E097-4B29-BBC9-CA2167AF3D61}"/>
    <cellStyle name="40% - Accent3 13 13" xfId="10157" xr:uid="{7C2918B0-845C-44AF-BCF2-414D529BFFC7}"/>
    <cellStyle name="40% - Accent3 13 14" xfId="10769" xr:uid="{1E65A027-C7C5-42A8-B2C3-01EDA95A467D}"/>
    <cellStyle name="40% - Accent3 13 15" xfId="11381" xr:uid="{0B3865C6-D8FE-46E4-A725-729E419D88EE}"/>
    <cellStyle name="40% - Accent3 13 16" xfId="11993" xr:uid="{02C0CAE7-EE78-4CFC-85E5-D725008CB1B2}"/>
    <cellStyle name="40% - Accent3 13 17" xfId="12605" xr:uid="{E3D1A1C7-24FF-4A6F-A285-4C0B05A3FCED}"/>
    <cellStyle name="40% - Accent3 13 18" xfId="13217" xr:uid="{880EE6B8-451C-47E2-B94F-1D7D7737FDD6}"/>
    <cellStyle name="40% - Accent3 13 19" xfId="13829" xr:uid="{51E6F7A4-BB65-4B9F-9A96-7E891FC57331}"/>
    <cellStyle name="40% - Accent3 13 2" xfId="3425" xr:uid="{7CC7B7EA-4A76-489E-9021-6CDA56AFA945}"/>
    <cellStyle name="40% - Accent3 13 2 2" xfId="23777" xr:uid="{C80A2EC0-F5EB-4EA7-BC62-1AB43E671A7B}"/>
    <cellStyle name="40% - Accent3 13 2 3" xfId="19724" xr:uid="{FDCF7DA0-BB2D-47F1-B899-5749917C8299}"/>
    <cellStyle name="40% - Accent3 13 20" xfId="14441" xr:uid="{C8C99ECC-EDB8-4143-859B-002EC05068FF}"/>
    <cellStyle name="40% - Accent3 13 21" xfId="15053" xr:uid="{E399CF72-3932-46EB-8FD7-2FBD0E2DA44A}"/>
    <cellStyle name="40% - Accent3 13 22" xfId="15665" xr:uid="{A6639D95-70E9-46B9-A0A8-A5CF4EA78FBF}"/>
    <cellStyle name="40% - Accent3 13 23" xfId="16277" xr:uid="{0430995E-D840-4FEC-AD41-CC635E889403}"/>
    <cellStyle name="40% - Accent3 13 24" xfId="26837" xr:uid="{48F800F8-AACE-47DF-A9E8-76625D08B9FC}"/>
    <cellStyle name="40% - Accent3 13 25" xfId="29629" xr:uid="{EB85EB7E-880F-406B-AD53-9F072EAA82F5}"/>
    <cellStyle name="40% - Accent3 13 3" xfId="4037" xr:uid="{381020D5-949B-4236-8349-25E5302F4F95}"/>
    <cellStyle name="40% - Accent3 13 3 2" xfId="24389" xr:uid="{66A6C0A3-A7B6-4DBB-B131-92DCA669F789}"/>
    <cellStyle name="40% - Accent3 13 3 3" xfId="20336" xr:uid="{3AC0974E-CC59-4388-A3BD-08EE1BD970FF}"/>
    <cellStyle name="40% - Accent3 13 4" xfId="4649" xr:uid="{8954601A-79E8-4F31-8EBD-04FA9CF57E26}"/>
    <cellStyle name="40% - Accent3 13 4 2" xfId="25001" xr:uid="{AD7300FB-AD84-4C32-BCF3-EEAF8CF04AAA}"/>
    <cellStyle name="40% - Accent3 13 4 3" xfId="20948" xr:uid="{59CCAC1C-AAA7-484B-B3C6-C54BED85392C}"/>
    <cellStyle name="40% - Accent3 13 5" xfId="5261" xr:uid="{18CC63A5-27CC-41B2-BCB4-69685042DE24}"/>
    <cellStyle name="40% - Accent3 13 5 2" xfId="25613" xr:uid="{6FE70F85-1B8B-4112-A841-AA07C8161CBC}"/>
    <cellStyle name="40% - Accent3 13 5 3" xfId="21560" xr:uid="{14166730-1CA6-498D-A37B-46FBA5CF9D5A}"/>
    <cellStyle name="40% - Accent3 13 6" xfId="5873" xr:uid="{97969F48-E387-4B80-9509-501F39622227}"/>
    <cellStyle name="40% - Accent3 13 6 2" xfId="26225" xr:uid="{B1BD7A81-7D3C-4372-8E1A-F049966CBD19}"/>
    <cellStyle name="40% - Accent3 13 6 3" xfId="22172" xr:uid="{43FC9DB3-800B-47CF-9EC1-89B0543B1449}"/>
    <cellStyle name="40% - Accent3 13 7" xfId="6485" xr:uid="{19E4826A-4F80-43C6-A46D-77727F9AFA9C}"/>
    <cellStyle name="40% - Accent3 13 7 2" xfId="19112" xr:uid="{FA56D7A5-2D7B-4AC6-A4F6-B73D82175EB7}"/>
    <cellStyle name="40% - Accent3 13 8" xfId="7097" xr:uid="{D58AA0EF-A269-4435-A539-0F03552F348A}"/>
    <cellStyle name="40% - Accent3 13 8 2" xfId="23166" xr:uid="{42A876FA-75A9-4267-AEA2-1070F90F2A0F}"/>
    <cellStyle name="40% - Accent3 13 9" xfId="7709" xr:uid="{114ABD31-2797-4DCE-93D8-E5BD2A50E95B}"/>
    <cellStyle name="40% - Accent3 14" xfId="2301" xr:uid="{368344EB-7AF6-4AF6-8ABD-B572ECB07C36}"/>
    <cellStyle name="40% - Accent3 14 2" xfId="18596" xr:uid="{2B5BE32E-A210-43D7-B67D-30C811F1500C}"/>
    <cellStyle name="40% - Accent3 14 3" xfId="22650" xr:uid="{AEF52B71-CF07-4F0A-A8B1-A4772799BE3A}"/>
    <cellStyle name="40% - Accent3 14 4" xfId="17741" xr:uid="{5DF5DC57-93BD-4D55-8E73-25A521BA789C}"/>
    <cellStyle name="40% - Accent3 15" xfId="2910" xr:uid="{3A887F7D-02B1-4768-96E1-986E2DEE0C2A}"/>
    <cellStyle name="40% - Accent3 15 2" xfId="23261" xr:uid="{55E9BC2C-9E5D-4318-9ABF-A88E6BB1D22B}"/>
    <cellStyle name="40% - Accent3 15 3" xfId="19208" xr:uid="{21E66CDB-389A-4B0E-A995-14EB8D4C936C}"/>
    <cellStyle name="40% - Accent3 16" xfId="3521" xr:uid="{7D3F0325-24C1-4D3A-BB0F-FCDA3F6BF747}"/>
    <cellStyle name="40% - Accent3 16 2" xfId="23873" xr:uid="{FEAEB1AA-5D50-4473-B0BD-6E28B63D7B17}"/>
    <cellStyle name="40% - Accent3 16 3" xfId="19820" xr:uid="{E48E1954-3C2B-48E5-A3DF-364C0042CF8B}"/>
    <cellStyle name="40% - Accent3 17" xfId="4133" xr:uid="{A29F900C-03D2-408D-8530-9CA1A100BDA9}"/>
    <cellStyle name="40% - Accent3 17 2" xfId="24485" xr:uid="{44B09B15-5236-4D0D-AAA8-E90E8CF057D1}"/>
    <cellStyle name="40% - Accent3 17 3" xfId="20432" xr:uid="{AB2E96CD-914C-4B65-99D7-36306949EFF4}"/>
    <cellStyle name="40% - Accent3 18" xfId="4745" xr:uid="{EA15E6A6-08F0-4D39-B7A3-0D7DD693C506}"/>
    <cellStyle name="40% - Accent3 18 2" xfId="25097" xr:uid="{5C6283C9-4A4E-4C10-91E5-9E117A77F193}"/>
    <cellStyle name="40% - Accent3 18 3" xfId="21044" xr:uid="{31649128-1004-4BAA-8215-A14370D46722}"/>
    <cellStyle name="40% - Accent3 19" xfId="5357" xr:uid="{A886E171-DADA-420C-83C6-BF64A0C2A40D}"/>
    <cellStyle name="40% - Accent3 19 2" xfId="25709" xr:uid="{7D2FA8F1-524B-40DE-A9BD-299ADDB8749F}"/>
    <cellStyle name="40% - Accent3 19 3" xfId="21656" xr:uid="{90C928CA-9653-4E19-A511-D6074B67B2C0}"/>
    <cellStyle name="40% - Accent3 2" xfId="160" xr:uid="{C4741687-DCA8-4D51-9437-88C9AD418211}"/>
    <cellStyle name="40% - Accent3 2 10" xfId="6602" xr:uid="{0B10D76D-6B08-4071-9C72-34DA5FE391A9}"/>
    <cellStyle name="40% - Accent3 2 10 2" xfId="17762" xr:uid="{666C6CAD-FA21-45D6-BC4A-A99BC942B12D}"/>
    <cellStyle name="40% - Accent3 2 11" xfId="7214" xr:uid="{2718B417-C661-4442-9C52-6C5D1577C6AB}"/>
    <cellStyle name="40% - Accent3 2 11 2" xfId="18236" xr:uid="{D30C57E6-59B4-4D00-B221-6CF2EE48EF6E}"/>
    <cellStyle name="40% - Accent3 2 12" xfId="7826" xr:uid="{8F848DB8-784E-44E1-8DC2-5848966FDECF}"/>
    <cellStyle name="40% - Accent3 2 12 2" xfId="22289" xr:uid="{4FBA4523-BA9B-470D-B06D-8C9050EEE57B}"/>
    <cellStyle name="40% - Accent3 2 13" xfId="8438" xr:uid="{00AC54D2-B433-49B2-93DF-114247D389A0}"/>
    <cellStyle name="40% - Accent3 2 14" xfId="9050" xr:uid="{4FFB5065-39C1-415B-960A-38AF1EB8015D}"/>
    <cellStyle name="40% - Accent3 2 15" xfId="9662" xr:uid="{C29D3003-431A-496E-B174-1433B34D8833}"/>
    <cellStyle name="40% - Accent3 2 16" xfId="10274" xr:uid="{30EA182D-A2CF-4B01-9F24-5277E8139268}"/>
    <cellStyle name="40% - Accent3 2 17" xfId="10886" xr:uid="{25BA2199-A141-4AD3-BFCE-ACCED719CDB4}"/>
    <cellStyle name="40% - Accent3 2 18" xfId="11498" xr:uid="{CCB19D55-DE6D-4337-9A89-0EAB1BAF5B3D}"/>
    <cellStyle name="40% - Accent3 2 19" xfId="12110" xr:uid="{9582FA81-1E59-4043-AC45-2979CB275EAE}"/>
    <cellStyle name="40% - Accent3 2 2" xfId="861" xr:uid="{0689679A-9488-4D03-B86A-FBFA84D6D45E}"/>
    <cellStyle name="40% - Accent3 2 2 10" xfId="7405" xr:uid="{D268C104-FD59-488B-B674-B52018AEFFBF}"/>
    <cellStyle name="40% - Accent3 2 2 11" xfId="8017" xr:uid="{215101B6-1A30-4A9A-A407-7867203DAE9C}"/>
    <cellStyle name="40% - Accent3 2 2 12" xfId="8629" xr:uid="{EE258B32-6DDE-4F94-934D-DE120AFA1293}"/>
    <cellStyle name="40% - Accent3 2 2 13" xfId="9241" xr:uid="{09D872B7-D3DD-4C88-A409-2837B57D1741}"/>
    <cellStyle name="40% - Accent3 2 2 14" xfId="9853" xr:uid="{8F81D021-439C-4E04-9B52-47CFD815A803}"/>
    <cellStyle name="40% - Accent3 2 2 15" xfId="10465" xr:uid="{B287C1B3-D3D5-4601-A39F-1EEB5995C353}"/>
    <cellStyle name="40% - Accent3 2 2 16" xfId="11077" xr:uid="{EDD1E2E5-DC21-4046-836E-0274E5522070}"/>
    <cellStyle name="40% - Accent3 2 2 17" xfId="11689" xr:uid="{1B17F660-1EE3-4AB6-8754-DC41B3FCD8E6}"/>
    <cellStyle name="40% - Accent3 2 2 18" xfId="12301" xr:uid="{C7435A4D-55E3-420E-B2E6-616DE0A65D30}"/>
    <cellStyle name="40% - Accent3 2 2 19" xfId="12913" xr:uid="{B75C8D5A-ED70-4AF5-859F-528B76619839}"/>
    <cellStyle name="40% - Accent3 2 2 2" xfId="2512" xr:uid="{794192F9-BF32-4643-96EF-6161A657DFDF}"/>
    <cellStyle name="40% - Accent3 2 2 2 2" xfId="18808" xr:uid="{B9B210B8-8129-4C9B-8495-36D53EF0F61C}"/>
    <cellStyle name="40% - Accent3 2 2 2 3" xfId="22862" xr:uid="{717E81A3-AE15-4523-8282-8696F3A091C4}"/>
    <cellStyle name="40% - Accent3 2 2 2 4" xfId="17573" xr:uid="{21C5DF15-9EA9-42C0-8F48-18F951DFEC9D}"/>
    <cellStyle name="40% - Accent3 2 2 2 5" xfId="29111" xr:uid="{BBB3E0B4-2E23-4861-A958-DFDEAA26622F}"/>
    <cellStyle name="40% - Accent3 2 2 20" xfId="13525" xr:uid="{22D15062-5F12-40D5-A1B3-0325D8382611}"/>
    <cellStyle name="40% - Accent3 2 2 21" xfId="14137" xr:uid="{152DF587-FCAB-4549-84C7-5BD2430DD0F8}"/>
    <cellStyle name="40% - Accent3 2 2 22" xfId="14749" xr:uid="{57604C6C-E357-4FF3-A62A-758557D85D8C}"/>
    <cellStyle name="40% - Accent3 2 2 23" xfId="15361" xr:uid="{20CD39D7-F2A2-4DDC-ACAC-167EA3DE086F}"/>
    <cellStyle name="40% - Accent3 2 2 24" xfId="15973" xr:uid="{916F93EA-95C8-49E8-8860-0AB242855BF9}"/>
    <cellStyle name="40% - Accent3 2 2 25" xfId="26533" xr:uid="{FB3310B9-12E7-4191-BF7D-2F48C6192E9D}"/>
    <cellStyle name="40% - Accent3 2 2 26" xfId="27112" xr:uid="{0ADBCF70-71FA-4635-B516-6104E4F786EF}"/>
    <cellStyle name="40% - Accent3 2 2 26 2" xfId="28971" xr:uid="{7965BED1-C1B5-4061-BA41-1B8464B33D75}"/>
    <cellStyle name="40% - Accent3 2 2 27" xfId="2132" xr:uid="{C674CA7C-7AD9-4343-8269-F9E0DCD201CB}"/>
    <cellStyle name="40% - Accent3 2 2 28" xfId="30130" xr:uid="{1D20FAE9-F0FB-46CC-A6E2-C9EAB3E63063}"/>
    <cellStyle name="40% - Accent3 2 2 3" xfId="3122" xr:uid="{69DBE985-ED9B-4F22-A868-012CCE321A81}"/>
    <cellStyle name="40% - Accent3 2 2 3 2" xfId="19420" xr:uid="{A46D6C5A-A4D9-45DE-B038-C0FA1951AFA7}"/>
    <cellStyle name="40% - Accent3 2 2 3 3" xfId="23473" xr:uid="{ED4E4C60-6AE5-43F1-AC73-EF4BA417B305}"/>
    <cellStyle name="40% - Accent3 2 2 3 4" xfId="17953" xr:uid="{C141D7BC-ADBC-44DC-BB70-C55119C84497}"/>
    <cellStyle name="40% - Accent3 2 2 4" xfId="3733" xr:uid="{9AEF6725-1F71-4C4E-A79F-DF3A73A85B40}"/>
    <cellStyle name="40% - Accent3 2 2 4 2" xfId="24085" xr:uid="{3D06E22D-3D8A-4500-B625-337B33509875}"/>
    <cellStyle name="40% - Accent3 2 2 4 3" xfId="20032" xr:uid="{3EDE61EB-AA6E-4337-B028-6ADDB2061C88}"/>
    <cellStyle name="40% - Accent3 2 2 5" xfId="4345" xr:uid="{74250DBD-1C4A-44A1-8F70-37451F2D1543}"/>
    <cellStyle name="40% - Accent3 2 2 5 2" xfId="24697" xr:uid="{050B08A2-F7E3-4F83-A708-93DCE0058369}"/>
    <cellStyle name="40% - Accent3 2 2 5 3" xfId="20644" xr:uid="{664C29B4-CF55-4687-A8A8-85FE3BA1A0ED}"/>
    <cellStyle name="40% - Accent3 2 2 6" xfId="4957" xr:uid="{7DA3398B-DDB9-4F72-B40D-FEB0C3BDF669}"/>
    <cellStyle name="40% - Accent3 2 2 6 2" xfId="25309" xr:uid="{2C095222-6EA1-4E49-AE96-4A83AA5F0737}"/>
    <cellStyle name="40% - Accent3 2 2 6 3" xfId="21256" xr:uid="{5665DD60-5133-4970-9D47-57AA378D6AE8}"/>
    <cellStyle name="40% - Accent3 2 2 7" xfId="5569" xr:uid="{63B38942-9032-45DE-99EB-D7A9B35D09D7}"/>
    <cellStyle name="40% - Accent3 2 2 7 2" xfId="25921" xr:uid="{ACD19C51-66B3-4B34-956A-8CBBEA619DED}"/>
    <cellStyle name="40% - Accent3 2 2 7 3" xfId="21868" xr:uid="{1DCD7260-DE69-4047-8C9C-2A820D0C1F6D}"/>
    <cellStyle name="40% - Accent3 2 2 8" xfId="6181" xr:uid="{22EE6F46-5AE4-4738-8744-B0734B9458B8}"/>
    <cellStyle name="40% - Accent3 2 2 8 2" xfId="18427" xr:uid="{DB540697-E4BE-4571-A569-EBEFF20E2E61}"/>
    <cellStyle name="40% - Accent3 2 2 9" xfId="6793" xr:uid="{57F9E3CD-3637-4025-B2C1-291000A00B1A}"/>
    <cellStyle name="40% - Accent3 2 2 9 2" xfId="22480" xr:uid="{FFD07EA3-0712-421D-8484-E2AAE252011F}"/>
    <cellStyle name="40% - Accent3 2 20" xfId="12722" xr:uid="{491DD46D-C119-41F0-9314-AB478C401228}"/>
    <cellStyle name="40% - Accent3 2 21" xfId="13334" xr:uid="{16DBC96D-F053-44CC-82CC-7294B9576659}"/>
    <cellStyle name="40% - Accent3 2 22" xfId="13946" xr:uid="{9CD29404-FFF8-442D-8BCE-D87B1DD01691}"/>
    <cellStyle name="40% - Accent3 2 23" xfId="14558" xr:uid="{5586FDD2-D4E9-4425-92D1-DA1D9858B207}"/>
    <cellStyle name="40% - Accent3 2 24" xfId="15170" xr:uid="{D8A2FABE-967C-4EC9-807E-E66E3DC8638D}"/>
    <cellStyle name="40% - Accent3 2 25" xfId="15782" xr:uid="{3CE112C4-4663-425F-8980-CCE68904E65E}"/>
    <cellStyle name="40% - Accent3 2 26" xfId="26342" xr:uid="{1A96BAE5-48BA-419D-8B4E-8CD3612BFF87}"/>
    <cellStyle name="40% - Accent3 2 27" xfId="26927" xr:uid="{5EF83F2D-BE55-4BEB-8185-D9214117E56F}"/>
    <cellStyle name="40% - Accent3 2 27 2" xfId="28924" xr:uid="{2B7967AD-C7CC-467F-95C1-98A56B400494}"/>
    <cellStyle name="40% - Accent3 2 28" xfId="1939" xr:uid="{AEF67641-4008-457F-84A8-720924EC54B7}"/>
    <cellStyle name="40% - Accent3 2 29" xfId="29903" xr:uid="{5025F91C-08C2-4171-B9D3-D088B14C7A78}"/>
    <cellStyle name="40% - Accent3 2 3" xfId="2322" xr:uid="{F3B3024F-BF73-4A1C-BB58-E3499A267B13}"/>
    <cellStyle name="40% - Accent3 2 3 2" xfId="18617" xr:uid="{A7A2B058-E7B3-4733-BF91-22AE294214ED}"/>
    <cellStyle name="40% - Accent3 2 3 3" xfId="22671" xr:uid="{8897A0C0-9BBD-4B37-BAE1-A0EE410CFE67}"/>
    <cellStyle name="40% - Accent3 2 3 4" xfId="16374" xr:uid="{6B37DC04-3531-4B65-924F-152033B039EF}"/>
    <cellStyle name="40% - Accent3 2 3 5" xfId="29068" xr:uid="{8A2C88D1-F34A-4311-949A-4FA49C2C74DE}"/>
    <cellStyle name="40% - Accent3 2 4" xfId="2931" xr:uid="{23DCF0B1-4F05-4883-B4CD-B9BFE0DB43F2}"/>
    <cellStyle name="40% - Accent3 2 4 2" xfId="19229" xr:uid="{5E89E2E4-2BEF-4158-8C72-3F19FA5C66B2}"/>
    <cellStyle name="40% - Accent3 2 4 3" xfId="23282" xr:uid="{0CC13B65-2135-4DCC-8F86-7B18BBDFAEA1}"/>
    <cellStyle name="40% - Accent3 2 4 4" xfId="16543" xr:uid="{B51660E8-D6CA-4351-A4C4-5B90D1B2A5CD}"/>
    <cellStyle name="40% - Accent3 2 4 5" xfId="29035" xr:uid="{E1B9ECDA-3142-4B4C-AAF9-89576D8E6FC7}"/>
    <cellStyle name="40% - Accent3 2 5" xfId="3542" xr:uid="{621B8C4A-6C56-4F99-856A-3CD0C4730677}"/>
    <cellStyle name="40% - Accent3 2 5 2" xfId="19841" xr:uid="{A0AE15D7-26D1-4A05-ACC3-7668613A6D83}"/>
    <cellStyle name="40% - Accent3 2 5 3" xfId="23894" xr:uid="{6FE4D1DB-6622-48E7-8076-2FE5C199E053}"/>
    <cellStyle name="40% - Accent3 2 5 4" xfId="16712" xr:uid="{09ECE98A-9C42-413C-A182-05FF16456351}"/>
    <cellStyle name="40% - Accent3 2 5 5" xfId="29246" xr:uid="{A9807F94-8FBE-4321-B538-7C32F99A18CD}"/>
    <cellStyle name="40% - Accent3 2 6" xfId="4154" xr:uid="{EF7A7640-1B32-4816-A278-1018683372D6}"/>
    <cellStyle name="40% - Accent3 2 6 2" xfId="20453" xr:uid="{E40D1126-D51C-4AE7-8EF8-95D0C91A350E}"/>
    <cellStyle name="40% - Accent3 2 6 3" xfId="24506" xr:uid="{AC5F7153-B829-4343-AFBE-BA35E5B5735A}"/>
    <cellStyle name="40% - Accent3 2 6 4" xfId="16881" xr:uid="{3298CAE2-472B-45CA-A5B0-17744159EFB7}"/>
    <cellStyle name="40% - Accent3 2 7" xfId="4766" xr:uid="{ACCD6E78-88D3-4B05-AA7C-4B6B5D795E57}"/>
    <cellStyle name="40% - Accent3 2 7 2" xfId="21065" xr:uid="{38813D9A-BA24-4FC4-891D-F597FE4C4AE4}"/>
    <cellStyle name="40% - Accent3 2 7 3" xfId="25118" xr:uid="{5FEB9A86-8C20-4980-AC2D-36826F5DDD88}"/>
    <cellStyle name="40% - Accent3 2 7 4" xfId="17050" xr:uid="{519BD0B8-2841-4F76-9AE2-4A7EF13D806B}"/>
    <cellStyle name="40% - Accent3 2 8" xfId="5378" xr:uid="{EA1A1488-C87F-492B-9B87-E49048DCB723}"/>
    <cellStyle name="40% - Accent3 2 8 2" xfId="21677" xr:uid="{0EF0FE3E-04D8-458D-B99A-35FB6AEC489E}"/>
    <cellStyle name="40% - Accent3 2 8 3" xfId="25730" xr:uid="{1B995112-8097-43BD-A28D-4140B6523C6D}"/>
    <cellStyle name="40% - Accent3 2 8 4" xfId="17219" xr:uid="{3E2C2D26-131B-443B-80C3-26F6D5BB2F17}"/>
    <cellStyle name="40% - Accent3 2 9" xfId="5990" xr:uid="{BF563E13-F4D5-4259-97BB-600C8EAF09B8}"/>
    <cellStyle name="40% - Accent3 2 9 2" xfId="17391" xr:uid="{8CA631D9-74C4-445C-B95B-C0948B151380}"/>
    <cellStyle name="40% - Accent3 20" xfId="5969" xr:uid="{AC24D80C-3EAE-4FCD-84F8-73A4718DEF31}"/>
    <cellStyle name="40% - Accent3 20 2" xfId="18215" xr:uid="{0E6C0023-12E6-4264-8F3B-3BDA53E4FC9B}"/>
    <cellStyle name="40% - Accent3 21" xfId="6581" xr:uid="{12068523-8F34-46A4-B33C-AE7EF7DAF2A9}"/>
    <cellStyle name="40% - Accent3 21 2" xfId="22268" xr:uid="{A5B1B340-17BF-4141-BAAC-ACAE24F52529}"/>
    <cellStyle name="40% - Accent3 22" xfId="7193" xr:uid="{8D5CD6B3-B128-4085-BA04-0299F06E1B20}"/>
    <cellStyle name="40% - Accent3 23" xfId="7805" xr:uid="{210E75B2-D292-4635-9562-6073212255E2}"/>
    <cellStyle name="40% - Accent3 24" xfId="8417" xr:uid="{1E681DED-D72F-4C86-9489-0038F3EDB645}"/>
    <cellStyle name="40% - Accent3 25" xfId="9029" xr:uid="{26C7A8DE-4368-41C5-A3B8-CF16919A67D3}"/>
    <cellStyle name="40% - Accent3 26" xfId="9641" xr:uid="{BC205B4E-1CCC-42EC-ABF4-1EDABD514CE2}"/>
    <cellStyle name="40% - Accent3 27" xfId="10253" xr:uid="{55668095-00FE-4436-9413-F81F717C6975}"/>
    <cellStyle name="40% - Accent3 28" xfId="10865" xr:uid="{A6A1D08A-4BC3-45C8-A3E5-B5F9AE1704B6}"/>
    <cellStyle name="40% - Accent3 29" xfId="11477" xr:uid="{F98F83B3-98A5-4EA7-9678-CF8EEE03B4AF}"/>
    <cellStyle name="40% - Accent3 3" xfId="714" xr:uid="{2E860029-8C4C-475C-96D2-53FCAB7A3247}"/>
    <cellStyle name="40% - Accent3 3 10" xfId="7384" xr:uid="{5948776A-627D-4569-AC8A-94D6C0DCA37D}"/>
    <cellStyle name="40% - Accent3 3 11" xfId="7996" xr:uid="{E6BB7ABD-2702-4106-A88E-CBCFB651E908}"/>
    <cellStyle name="40% - Accent3 3 12" xfId="8608" xr:uid="{704377D4-B5CF-49B1-9232-9D2C12C74F3C}"/>
    <cellStyle name="40% - Accent3 3 13" xfId="9220" xr:uid="{CF1A40F7-3F98-45CC-A2D4-AF9114B0452D}"/>
    <cellStyle name="40% - Accent3 3 14" xfId="9832" xr:uid="{36E9AFA9-5727-4576-842E-ED4B3F523236}"/>
    <cellStyle name="40% - Accent3 3 15" xfId="10444" xr:uid="{A57354D1-1959-4E26-B255-3597D20FD77C}"/>
    <cellStyle name="40% - Accent3 3 16" xfId="11056" xr:uid="{0056CF50-334D-42F2-B2F1-9D21D9FFC8A6}"/>
    <cellStyle name="40% - Accent3 3 17" xfId="11668" xr:uid="{D4F3AA2E-E3BD-47E2-9FB2-0AE52CDD7664}"/>
    <cellStyle name="40% - Accent3 3 18" xfId="12280" xr:uid="{B476058D-CBE1-440F-9313-9F8F27783B4F}"/>
    <cellStyle name="40% - Accent3 3 19" xfId="12892" xr:uid="{56549E26-14D2-4A63-806B-17B97A2DA08A}"/>
    <cellStyle name="40% - Accent3 3 2" xfId="2492" xr:uid="{BED04C03-203F-48EB-96E7-2F066BDC0231}"/>
    <cellStyle name="40% - Accent3 3 2 2" xfId="18787" xr:uid="{687E2A99-BD41-4918-9EB4-76E0EA53A675}"/>
    <cellStyle name="40% - Accent3 3 2 3" xfId="22841" xr:uid="{D67FD6D5-575F-4DB0-8336-693B630F6C64}"/>
    <cellStyle name="40% - Accent3 3 2 4" xfId="17555" xr:uid="{66D6921D-1421-4CE6-B291-1A4BA9778EB5}"/>
    <cellStyle name="40% - Accent3 3 20" xfId="13504" xr:uid="{3EEEA4EA-C04C-4072-B36D-83803912479C}"/>
    <cellStyle name="40% - Accent3 3 21" xfId="14116" xr:uid="{60074E8F-4691-4035-A016-E11211898C7F}"/>
    <cellStyle name="40% - Accent3 3 22" xfId="14728" xr:uid="{0E09814C-3AF9-4CCF-8E60-BFB9900E68F4}"/>
    <cellStyle name="40% - Accent3 3 23" xfId="15340" xr:uid="{2756603A-7900-484B-905D-E3D482F751A7}"/>
    <cellStyle name="40% - Accent3 3 24" xfId="15952" xr:uid="{D66E0448-903F-4CAC-8FF7-C02E614A2A5E}"/>
    <cellStyle name="40% - Accent3 3 25" xfId="26512" xr:uid="{1F476DDD-88CB-4264-9788-EB130A706D48}"/>
    <cellStyle name="40% - Accent3 3 26" xfId="27113" xr:uid="{43336771-9628-44E2-8181-D472F59278CA}"/>
    <cellStyle name="40% - Accent3 3 26 2" xfId="29013" xr:uid="{379D63DB-70AF-48B1-A937-060FDDBF6D4A}"/>
    <cellStyle name="40% - Accent3 3 27" xfId="2111" xr:uid="{066A04C4-F559-4D88-B30D-F3A9561D5AB9}"/>
    <cellStyle name="40% - Accent3 3 3" xfId="3101" xr:uid="{4BBC1DF7-5ED8-42CC-AFCD-6D43EA42E61E}"/>
    <cellStyle name="40% - Accent3 3 3 2" xfId="19399" xr:uid="{D68E8081-D505-440E-AB3C-C79BED7EBB97}"/>
    <cellStyle name="40% - Accent3 3 3 3" xfId="23452" xr:uid="{F078C568-3D28-45F5-8FDB-9B23DF5B1B4A}"/>
    <cellStyle name="40% - Accent3 3 3 4" xfId="17932" xr:uid="{12AFC5B6-47F0-4226-A3CE-B98971BD5CBF}"/>
    <cellStyle name="40% - Accent3 3 4" xfId="3712" xr:uid="{3FFA0A53-5737-405D-8DE6-C874E2508824}"/>
    <cellStyle name="40% - Accent3 3 4 2" xfId="24064" xr:uid="{51E03E88-9645-4FE8-8250-99176D142C48}"/>
    <cellStyle name="40% - Accent3 3 4 3" xfId="20011" xr:uid="{C9D364E1-60C4-4D72-8A83-E974C171B21B}"/>
    <cellStyle name="40% - Accent3 3 5" xfId="4324" xr:uid="{EB15F005-6AF7-4681-AA41-07D1C9B5A8E0}"/>
    <cellStyle name="40% - Accent3 3 5 2" xfId="24676" xr:uid="{F1C4AA45-D1F3-4F0C-8850-F6A41EF0AFA4}"/>
    <cellStyle name="40% - Accent3 3 5 3" xfId="20623" xr:uid="{E762BA06-C919-42DA-BFDC-C24F1D29C6D5}"/>
    <cellStyle name="40% - Accent3 3 6" xfId="4936" xr:uid="{2FA6B8A5-33ED-46E0-8C0C-A600D3C78D4A}"/>
    <cellStyle name="40% - Accent3 3 6 2" xfId="25288" xr:uid="{95EA3B20-2891-4E67-A41A-59B42EDB9C3F}"/>
    <cellStyle name="40% - Accent3 3 6 3" xfId="21235" xr:uid="{D8269B46-B8D2-41A9-BE2D-FF429DAAA4F0}"/>
    <cellStyle name="40% - Accent3 3 7" xfId="5548" xr:uid="{C1237AC2-A159-43DF-982C-1E70475AACBC}"/>
    <cellStyle name="40% - Accent3 3 7 2" xfId="25900" xr:uid="{1F2A3917-A02E-40D8-B3A5-34B591B3D0AC}"/>
    <cellStyle name="40% - Accent3 3 7 3" xfId="21847" xr:uid="{93D1F475-60BC-4DA6-B330-522B4CC2961B}"/>
    <cellStyle name="40% - Accent3 3 8" xfId="6160" xr:uid="{829B76CB-210D-4555-95B9-D7E3B50AC4BD}"/>
    <cellStyle name="40% - Accent3 3 8 2" xfId="18406" xr:uid="{0B0A1794-9361-488B-963F-1FE6CE06CBCF}"/>
    <cellStyle name="40% - Accent3 3 9" xfId="6772" xr:uid="{DA1D3036-23FC-4162-8CE3-3A2492653FA2}"/>
    <cellStyle name="40% - Accent3 3 9 2" xfId="22459" xr:uid="{84C3B804-ECEE-4560-B07B-082A2BFA423C}"/>
    <cellStyle name="40% - Accent3 30" xfId="12089" xr:uid="{4FA81461-E75F-41FC-BCF1-925ADF80AAC0}"/>
    <cellStyle name="40% - Accent3 31" xfId="12701" xr:uid="{B44516A2-F378-4EF7-B5E2-8EC947924380}"/>
    <cellStyle name="40% - Accent3 32" xfId="13313" xr:uid="{C8CCCA36-B2E1-4775-B079-C246C92F622E}"/>
    <cellStyle name="40% - Accent3 33" xfId="13925" xr:uid="{E41074C7-BC8A-4421-8F10-331BE60477FB}"/>
    <cellStyle name="40% - Accent3 34" xfId="14537" xr:uid="{E86C9A4F-5305-48B0-9B2E-5F1C71790FD9}"/>
    <cellStyle name="40% - Accent3 35" xfId="15149" xr:uid="{46C871F4-96BA-43EE-9B03-D53B00F3D2DE}"/>
    <cellStyle name="40% - Accent3 36" xfId="15761" xr:uid="{1E5FF384-4189-4C83-AE15-159474064BD8}"/>
    <cellStyle name="40% - Accent3 37" xfId="26321" xr:uid="{FF462451-965F-4602-BBE7-A7AE54D66D84}"/>
    <cellStyle name="40% - Accent3 38" xfId="1781" xr:uid="{7E7B187B-6068-4D59-B992-96EC1B648825}"/>
    <cellStyle name="40% - Accent3 39" xfId="27492" xr:uid="{A93747B5-D065-4774-9425-F40F62CD48F8}"/>
    <cellStyle name="40% - Accent3 4" xfId="1413" xr:uid="{61144455-BE61-46EF-9A23-F4082AC9C397}"/>
    <cellStyle name="40% - Accent3 4 10" xfId="8114" xr:uid="{031E4E4F-4B36-4059-884C-C27EFF654B21}"/>
    <cellStyle name="40% - Accent3 4 11" xfId="8726" xr:uid="{0ECA8FFB-2E16-497F-87D4-11CF86221D1B}"/>
    <cellStyle name="40% - Accent3 4 12" xfId="9338" xr:uid="{8052505F-F120-4B4A-924B-E6039422230C}"/>
    <cellStyle name="40% - Accent3 4 13" xfId="9950" xr:uid="{8B9C1807-F4FF-478C-8C56-79E3835C842B}"/>
    <cellStyle name="40% - Accent3 4 14" xfId="10562" xr:uid="{A70569AE-46E8-42AA-ADF0-B55B29126D19}"/>
    <cellStyle name="40% - Accent3 4 15" xfId="11174" xr:uid="{CB95A905-59EE-4C54-9C5A-D58FCFB58B4C}"/>
    <cellStyle name="40% - Accent3 4 16" xfId="11786" xr:uid="{CB014A5B-18AF-49B9-89C7-E82DD0EE9C94}"/>
    <cellStyle name="40% - Accent3 4 17" xfId="12398" xr:uid="{F4CC0344-71B9-438F-956A-60D9C4ABD0CE}"/>
    <cellStyle name="40% - Accent3 4 18" xfId="13010" xr:uid="{B101D43C-4BEF-46AE-80A8-14505FA1CC78}"/>
    <cellStyle name="40% - Accent3 4 19" xfId="13622" xr:uid="{1CE2AF5F-70DE-458A-8350-04EE8C3861EB}"/>
    <cellStyle name="40% - Accent3 4 2" xfId="3219" xr:uid="{194B9769-7B14-4179-B54E-2B468F6C4C84}"/>
    <cellStyle name="40% - Accent3 4 2 2" xfId="19517" xr:uid="{39D01106-7408-4F5E-83D2-9E8EAC049F8B}"/>
    <cellStyle name="40% - Accent3 4 2 3" xfId="23570" xr:uid="{F7AC8F67-3269-4B0D-83DA-954DB93E99ED}"/>
    <cellStyle name="40% - Accent3 4 2 4" xfId="18047" xr:uid="{79E51BD0-7DD7-4B80-8026-8E5CD03D791E}"/>
    <cellStyle name="40% - Accent3 4 20" xfId="14234" xr:uid="{FC5A2FE1-3530-4AA3-9F39-EBD06E4FFBCF}"/>
    <cellStyle name="40% - Accent3 4 21" xfId="14846" xr:uid="{626799F2-90A7-4650-BA81-B219C02D9094}"/>
    <cellStyle name="40% - Accent3 4 22" xfId="15458" xr:uid="{8E78AC15-BA5B-4FA9-8A9C-9CBF1C160B1C}"/>
    <cellStyle name="40% - Accent3 4 23" xfId="16070" xr:uid="{9B4C378C-7574-4297-B308-08962531E3EB}"/>
    <cellStyle name="40% - Accent3 4 24" xfId="26630" xr:uid="{FCD50A0A-B76D-45C7-B011-1F25B11D06C1}"/>
    <cellStyle name="40% - Accent3 4 25" xfId="29053" xr:uid="{BD5410FD-C948-461B-BA41-5DE95639ADB8}"/>
    <cellStyle name="40% - Accent3 4 26" xfId="28629" xr:uid="{DE8C4242-D725-433B-BA19-027AC02E13F6}"/>
    <cellStyle name="40% - Accent3 4 27" xfId="2609" xr:uid="{03759636-2C49-418C-8BC5-F6EBBD5B0F7B}"/>
    <cellStyle name="40% - Accent3 4 3" xfId="3830" xr:uid="{29491869-3549-49AE-81E5-EC106BF35182}"/>
    <cellStyle name="40% - Accent3 4 3 2" xfId="24182" xr:uid="{0C153F67-E9A7-488F-ADBC-1C9C7E4933A3}"/>
    <cellStyle name="40% - Accent3 4 3 3" xfId="20129" xr:uid="{B4D44396-1E92-48B5-8408-E23669D82CE2}"/>
    <cellStyle name="40% - Accent3 4 4" xfId="4442" xr:uid="{B1377DF2-3017-415A-BDE4-0B6250C69F7F}"/>
    <cellStyle name="40% - Accent3 4 4 2" xfId="24794" xr:uid="{00798540-4422-403C-AECF-61043DBD02A1}"/>
    <cellStyle name="40% - Accent3 4 4 3" xfId="20741" xr:uid="{E7C27934-D9CF-45B0-8319-D89D58D93692}"/>
    <cellStyle name="40% - Accent3 4 5" xfId="5054" xr:uid="{E5648392-07DB-4E41-B40D-C1BA87623B51}"/>
    <cellStyle name="40% - Accent3 4 5 2" xfId="25406" xr:uid="{DE210D21-7170-4BFB-9EAD-3103DFFCFFA4}"/>
    <cellStyle name="40% - Accent3 4 5 3" xfId="21353" xr:uid="{45477A76-F5EA-448A-990B-F4821C48706C}"/>
    <cellStyle name="40% - Accent3 4 6" xfId="5666" xr:uid="{7EF48A6C-E2D7-488C-95AB-FCF43A45C19A}"/>
    <cellStyle name="40% - Accent3 4 6 2" xfId="26018" xr:uid="{6691DB22-8859-4EB6-AFEB-547DCA84A8B2}"/>
    <cellStyle name="40% - Accent3 4 6 3" xfId="21965" xr:uid="{A301F7A8-699C-45EA-8F0A-AD3981A65EB9}"/>
    <cellStyle name="40% - Accent3 4 7" xfId="6278" xr:uid="{5CB21B47-1D55-4AFB-BA05-4C80D9BE1377}"/>
    <cellStyle name="40% - Accent3 4 7 2" xfId="18905" xr:uid="{42507F78-BDA5-4B9C-A076-6E6D35325BD2}"/>
    <cellStyle name="40% - Accent3 4 8" xfId="6890" xr:uid="{6FD0C863-7BEA-4FBE-8A9A-E75C2D84ECA4}"/>
    <cellStyle name="40% - Accent3 4 8 2" xfId="22959" xr:uid="{BE3754CC-F609-4861-92EB-D055E9215743}"/>
    <cellStyle name="40% - Accent3 4 9" xfId="7502" xr:uid="{0FA11433-E117-4957-BF3B-BE091B5913CE}"/>
    <cellStyle name="40% - Accent3 40" xfId="27528" xr:uid="{6EF3AC5B-D637-4B9E-B004-77EA0039ECC4}"/>
    <cellStyle name="40% - Accent3 5" xfId="1495" xr:uid="{793DE7B6-C281-4B11-9654-9915700DD36A}"/>
    <cellStyle name="40% - Accent3 5 10" xfId="8137" xr:uid="{9B8E53BE-A79A-4CF5-ADDF-4DC12E9F41EC}"/>
    <cellStyle name="40% - Accent3 5 11" xfId="8749" xr:uid="{817868B7-9B54-40B9-9CD6-53C6AFC0C5C6}"/>
    <cellStyle name="40% - Accent3 5 12" xfId="9361" xr:uid="{01A786B2-4D8B-405F-8713-762193D169FD}"/>
    <cellStyle name="40% - Accent3 5 13" xfId="9973" xr:uid="{4C6E7E6E-9437-45D1-BE34-37087BD5268E}"/>
    <cellStyle name="40% - Accent3 5 14" xfId="10585" xr:uid="{139CD255-6F96-4819-B289-4CE02817A6AA}"/>
    <cellStyle name="40% - Accent3 5 15" xfId="11197" xr:uid="{EAFE287F-7D5A-4A8B-83C3-0DD48E4D7C16}"/>
    <cellStyle name="40% - Accent3 5 16" xfId="11809" xr:uid="{76B39008-63A9-44CF-B23F-ABC19B551FB0}"/>
    <cellStyle name="40% - Accent3 5 17" xfId="12421" xr:uid="{A7BA1366-05E1-4652-B473-A802AD8B01FF}"/>
    <cellStyle name="40% - Accent3 5 18" xfId="13033" xr:uid="{124D639C-BD3C-4CC1-8849-3F22FD92D4A5}"/>
    <cellStyle name="40% - Accent3 5 19" xfId="13645" xr:uid="{5CF88D8C-BBB4-4BC9-BC1E-8C1C54D223B2}"/>
    <cellStyle name="40% - Accent3 5 2" xfId="3242" xr:uid="{DE84E70E-A064-42B0-93DE-CD808CD29635}"/>
    <cellStyle name="40% - Accent3 5 2 2" xfId="19540" xr:uid="{FE140A3C-1F07-4F0C-84DD-22EAECD66041}"/>
    <cellStyle name="40% - Accent3 5 2 3" xfId="23593" xr:uid="{E8AA9E0F-5AF9-430E-AE84-07E6D1611F22}"/>
    <cellStyle name="40% - Accent3 5 2 4" xfId="18065" xr:uid="{1367C5B4-CDFB-46BF-9391-54132D0EA583}"/>
    <cellStyle name="40% - Accent3 5 20" xfId="14257" xr:uid="{479E884C-7DC4-4F27-8029-814C40707065}"/>
    <cellStyle name="40% - Accent3 5 21" xfId="14869" xr:uid="{C0C5B737-C313-41EF-9071-D0ACA7EBC735}"/>
    <cellStyle name="40% - Accent3 5 22" xfId="15481" xr:uid="{FB639956-BC89-4DB3-8B46-ED390BFF49ED}"/>
    <cellStyle name="40% - Accent3 5 23" xfId="16093" xr:uid="{44292916-A0F8-46AC-A076-D0F8937BDD86}"/>
    <cellStyle name="40% - Accent3 5 24" xfId="26653" xr:uid="{581B7AF9-8AD8-451C-8361-C45B87547D52}"/>
    <cellStyle name="40% - Accent3 5 25" xfId="29184" xr:uid="{CC631597-1705-482E-8E5E-F18605C7DBA6}"/>
    <cellStyle name="40% - Accent3 5 26" xfId="28414" xr:uid="{E165F9D0-7B85-4A46-AA4E-D26E76785A36}"/>
    <cellStyle name="40% - Accent3 5 27" xfId="2631" xr:uid="{2AC9D01E-C651-426A-A042-DF13D46A4EC1}"/>
    <cellStyle name="40% - Accent3 5 3" xfId="3853" xr:uid="{B700F6F2-0EE1-4680-AF2D-1B6C0C983FC1}"/>
    <cellStyle name="40% - Accent3 5 3 2" xfId="24205" xr:uid="{AACA0976-5E1A-4663-9DF9-659630C1BE67}"/>
    <cellStyle name="40% - Accent3 5 3 3" xfId="20152" xr:uid="{B24B53B6-01B4-4403-8342-A7181043B92F}"/>
    <cellStyle name="40% - Accent3 5 4" xfId="4465" xr:uid="{1317A6FE-A182-4693-989E-A0696C38A5A7}"/>
    <cellStyle name="40% - Accent3 5 4 2" xfId="24817" xr:uid="{5B46C440-681A-4E9F-8F51-96059629FC25}"/>
    <cellStyle name="40% - Accent3 5 4 3" xfId="20764" xr:uid="{0F010177-9F44-4559-A468-7867726CF26F}"/>
    <cellStyle name="40% - Accent3 5 5" xfId="5077" xr:uid="{8D9BB39C-96DA-4F4A-978E-2081DB6CBF36}"/>
    <cellStyle name="40% - Accent3 5 5 2" xfId="25429" xr:uid="{FCC5BAED-C669-4EE7-A2D7-BE82871113AD}"/>
    <cellStyle name="40% - Accent3 5 5 3" xfId="21376" xr:uid="{1921CC35-8B21-479F-9A0C-50FD3206ECC2}"/>
    <cellStyle name="40% - Accent3 5 6" xfId="5689" xr:uid="{A06F93E9-87F6-4785-BC20-CD1BAD0E4897}"/>
    <cellStyle name="40% - Accent3 5 6 2" xfId="26041" xr:uid="{F8D2DC4B-C4C3-4686-A0D7-7D4A43E76DCE}"/>
    <cellStyle name="40% - Accent3 5 6 3" xfId="21988" xr:uid="{3F459CE3-EFB1-4A11-B962-920656EC6AA9}"/>
    <cellStyle name="40% - Accent3 5 7" xfId="6301" xr:uid="{7D0E04CA-DA4F-452B-9D2A-2207F8546BD8}"/>
    <cellStyle name="40% - Accent3 5 7 2" xfId="18928" xr:uid="{96115A2A-DB2A-4990-B4EF-8E9774868D4B}"/>
    <cellStyle name="40% - Accent3 5 8" xfId="6913" xr:uid="{D391F7E6-2604-48F1-BAEA-3AEE32E95496}"/>
    <cellStyle name="40% - Accent3 5 8 2" xfId="22982" xr:uid="{4F08ECBC-4A6C-4812-B5E7-460A11FB277B}"/>
    <cellStyle name="40% - Accent3 5 9" xfId="7525" xr:uid="{655C6792-974D-4E85-8283-33B54D009E12}"/>
    <cellStyle name="40% - Accent3 6" xfId="2654" xr:uid="{11E70963-1928-4BB7-ADBF-80E68A817F69}"/>
    <cellStyle name="40% - Accent3 6 10" xfId="8160" xr:uid="{0195DE47-30BA-46CB-9D24-05FC51A616DC}"/>
    <cellStyle name="40% - Accent3 6 11" xfId="8772" xr:uid="{6CF3990D-6E63-4D0C-B969-5E0F5843C412}"/>
    <cellStyle name="40% - Accent3 6 12" xfId="9384" xr:uid="{E1A70557-C3B5-4D8A-A335-B446C4EC5CC5}"/>
    <cellStyle name="40% - Accent3 6 13" xfId="9996" xr:uid="{BA7BF7D5-B122-4842-983A-9C18DAD159AA}"/>
    <cellStyle name="40% - Accent3 6 14" xfId="10608" xr:uid="{B7515557-11D3-40FD-911F-3E03CD65EDC3}"/>
    <cellStyle name="40% - Accent3 6 15" xfId="11220" xr:uid="{FBDCAACD-1FF2-489B-BBA1-24D479603F50}"/>
    <cellStyle name="40% - Accent3 6 16" xfId="11832" xr:uid="{FADBE342-F6F4-4B10-8644-3A7D62B9591F}"/>
    <cellStyle name="40% - Accent3 6 17" xfId="12444" xr:uid="{EDDCEB6C-01BD-4D23-9ACF-BD4E3F49A9FD}"/>
    <cellStyle name="40% - Accent3 6 18" xfId="13056" xr:uid="{DC130DA2-2A73-413E-BD96-9C9C974CB464}"/>
    <cellStyle name="40% - Accent3 6 19" xfId="13668" xr:uid="{AFF9B607-9F1D-457D-9366-2656289045F1}"/>
    <cellStyle name="40% - Accent3 6 2" xfId="3265" xr:uid="{83E91264-FD97-4DB2-8D34-7F45B714F0AF}"/>
    <cellStyle name="40% - Accent3 6 2 2" xfId="19563" xr:uid="{ABD65C94-6A87-4C64-B184-B4F5CFB2B2CE}"/>
    <cellStyle name="40% - Accent3 6 2 3" xfId="23616" xr:uid="{A230AFDE-00EB-4FE2-8901-CD3EE9AF14E6}"/>
    <cellStyle name="40% - Accent3 6 2 4" xfId="18077" xr:uid="{1BA7BCBF-11A6-44BC-BD39-F6976D8905D8}"/>
    <cellStyle name="40% - Accent3 6 20" xfId="14280" xr:uid="{C5A96956-5DB3-4ED2-AB39-0131BBB137DB}"/>
    <cellStyle name="40% - Accent3 6 21" xfId="14892" xr:uid="{CCE07994-3730-43EA-B89B-751FD450FEB5}"/>
    <cellStyle name="40% - Accent3 6 22" xfId="15504" xr:uid="{D4FD5054-7714-469C-A2F8-076D884702AB}"/>
    <cellStyle name="40% - Accent3 6 23" xfId="16116" xr:uid="{99154B08-7BFD-44F0-8963-AF56C4478F5F}"/>
    <cellStyle name="40% - Accent3 6 24" xfId="26676" xr:uid="{A8243252-5730-4889-8B38-9F5AF67FE49F}"/>
    <cellStyle name="40% - Accent3 6 25" xfId="29323" xr:uid="{CBA4DB26-DF49-4D52-813A-DC4485D8C052}"/>
    <cellStyle name="40% - Accent3 6 3" xfId="3876" xr:uid="{EF1D5BFF-AC7A-48E6-AC81-D88144C4DA30}"/>
    <cellStyle name="40% - Accent3 6 3 2" xfId="24228" xr:uid="{9337E4EC-177E-476D-8E11-EAED0E8A7B73}"/>
    <cellStyle name="40% - Accent3 6 3 3" xfId="20175" xr:uid="{1D361304-A774-4E56-AA8B-8453E009854F}"/>
    <cellStyle name="40% - Accent3 6 4" xfId="4488" xr:uid="{B3414F38-7F4D-409F-BD68-B0F48B866D6F}"/>
    <cellStyle name="40% - Accent3 6 4 2" xfId="24840" xr:uid="{0322C8A5-E895-4ED0-89BE-6F37C8C1304B}"/>
    <cellStyle name="40% - Accent3 6 4 3" xfId="20787" xr:uid="{36EBA77B-28A5-48AD-9AFD-89B62B442664}"/>
    <cellStyle name="40% - Accent3 6 5" xfId="5100" xr:uid="{DD7480F6-7900-4A97-B4C2-23E00B94173D}"/>
    <cellStyle name="40% - Accent3 6 5 2" xfId="25452" xr:uid="{BF00DF85-8ABC-4D84-AC2D-C45C2186F46C}"/>
    <cellStyle name="40% - Accent3 6 5 3" xfId="21399" xr:uid="{9F03328E-270F-4626-B00D-1F4459757D7B}"/>
    <cellStyle name="40% - Accent3 6 6" xfId="5712" xr:uid="{2D651380-4895-428C-82EF-36871340F21E}"/>
    <cellStyle name="40% - Accent3 6 6 2" xfId="26064" xr:uid="{55F21981-36AA-45A7-9AD1-C07CF6904867}"/>
    <cellStyle name="40% - Accent3 6 6 3" xfId="22011" xr:uid="{E66D03CF-651A-442D-99EC-DD038125D41A}"/>
    <cellStyle name="40% - Accent3 6 7" xfId="6324" xr:uid="{139642BA-DA4B-4E8D-A763-9B2E97BDC308}"/>
    <cellStyle name="40% - Accent3 6 7 2" xfId="18951" xr:uid="{ECB00B1B-9A89-4BBE-AE52-F8778AD326A8}"/>
    <cellStyle name="40% - Accent3 6 8" xfId="6936" xr:uid="{E65BD4F8-239F-4680-A0B7-109B848ADDA7}"/>
    <cellStyle name="40% - Accent3 6 8 2" xfId="23005" xr:uid="{61FE510E-8F42-485D-B454-5D8554945850}"/>
    <cellStyle name="40% - Accent3 6 9" xfId="7548" xr:uid="{BBE5CCA1-DD47-4E8F-ACF1-67C965458C70}"/>
    <cellStyle name="40% - Accent3 7" xfId="2677" xr:uid="{AA27CF8E-2BA2-4B15-B8D9-F87497894005}"/>
    <cellStyle name="40% - Accent3 7 10" xfId="8183" xr:uid="{04EC3E60-3C56-4A5F-9FC7-0036FF9237ED}"/>
    <cellStyle name="40% - Accent3 7 11" xfId="8795" xr:uid="{6189E47D-F746-4BB8-A622-2F2DF9A9763A}"/>
    <cellStyle name="40% - Accent3 7 12" xfId="9407" xr:uid="{ED4C0BE5-5EEB-4379-9CAF-EA444DFB324D}"/>
    <cellStyle name="40% - Accent3 7 13" xfId="10019" xr:uid="{3F69B1D0-41D9-44F2-9745-FE570959116A}"/>
    <cellStyle name="40% - Accent3 7 14" xfId="10631" xr:uid="{2D8F36E1-A4EA-4B05-8F4A-6E0F9F4A673A}"/>
    <cellStyle name="40% - Accent3 7 15" xfId="11243" xr:uid="{4D545A79-C9C2-43B5-BA3F-B8F372B5886F}"/>
    <cellStyle name="40% - Accent3 7 16" xfId="11855" xr:uid="{AB0A115E-ADE2-4F4B-B65E-A1C23E724B6F}"/>
    <cellStyle name="40% - Accent3 7 17" xfId="12467" xr:uid="{5D30BB39-3A46-42C3-BD70-CC82BB2D9D5A}"/>
    <cellStyle name="40% - Accent3 7 18" xfId="13079" xr:uid="{D7F7CA91-CE0C-4C50-BF41-B3158BE678FA}"/>
    <cellStyle name="40% - Accent3 7 19" xfId="13691" xr:uid="{50299487-71B7-40D2-9847-A40560F52397}"/>
    <cellStyle name="40% - Accent3 7 2" xfId="3288" xr:uid="{04A9A17C-41BA-40A2-B140-8A289F32CFDA}"/>
    <cellStyle name="40% - Accent3 7 2 2" xfId="19586" xr:uid="{D2C250AD-793E-4BC2-A24B-D9FBEBA43268}"/>
    <cellStyle name="40% - Accent3 7 2 3" xfId="23639" xr:uid="{73573834-ABFD-4CE5-A590-8B5DA42440CC}"/>
    <cellStyle name="40% - Accent3 7 2 4" xfId="18089" xr:uid="{9E1F75E3-96D9-4DD1-9237-4569BB026C79}"/>
    <cellStyle name="40% - Accent3 7 20" xfId="14303" xr:uid="{CB888892-DD05-428E-B350-5BE85FF6168D}"/>
    <cellStyle name="40% - Accent3 7 21" xfId="14915" xr:uid="{B4D3F902-070E-4524-BFE9-46B749FE8A33}"/>
    <cellStyle name="40% - Accent3 7 22" xfId="15527" xr:uid="{EE5949CA-B9CB-4E5A-B17D-C1CB5F80DFCA}"/>
    <cellStyle name="40% - Accent3 7 23" xfId="16139" xr:uid="{CFD36DBB-CBEF-4330-805C-C9C42872875B}"/>
    <cellStyle name="40% - Accent3 7 24" xfId="26699" xr:uid="{D6BAAF20-B461-4140-BF7D-8995490BCDB7}"/>
    <cellStyle name="40% - Accent3 7 25" xfId="29375" xr:uid="{AD498A38-7681-41ED-AEBD-D056FFCA6F2F}"/>
    <cellStyle name="40% - Accent3 7 3" xfId="3899" xr:uid="{B19D67BC-2407-45F1-8805-1A3AE9B1AB4E}"/>
    <cellStyle name="40% - Accent3 7 3 2" xfId="24251" xr:uid="{5381C1DA-8170-4B50-A560-89083BBCDB3F}"/>
    <cellStyle name="40% - Accent3 7 3 3" xfId="20198" xr:uid="{3B9F74A3-B128-468F-B739-B58902E76AC2}"/>
    <cellStyle name="40% - Accent3 7 4" xfId="4511" xr:uid="{172850B7-B437-4AFA-B1CA-CE3E5E574CB8}"/>
    <cellStyle name="40% - Accent3 7 4 2" xfId="24863" xr:uid="{9E0818A0-7902-4127-B8D8-7A3AF75DB107}"/>
    <cellStyle name="40% - Accent3 7 4 3" xfId="20810" xr:uid="{F6BC5C3A-2350-4C51-9CA5-287775838BE4}"/>
    <cellStyle name="40% - Accent3 7 5" xfId="5123" xr:uid="{815A699F-AEA1-4D41-97D8-232CA78E8CC7}"/>
    <cellStyle name="40% - Accent3 7 5 2" xfId="25475" xr:uid="{3A0D659E-81B7-4F7F-BB1E-D41C3556C049}"/>
    <cellStyle name="40% - Accent3 7 5 3" xfId="21422" xr:uid="{97511183-EFFB-40C5-A701-0C41465A5656}"/>
    <cellStyle name="40% - Accent3 7 6" xfId="5735" xr:uid="{13CDCF80-FD86-444F-9396-44E7DC09C741}"/>
    <cellStyle name="40% - Accent3 7 6 2" xfId="26087" xr:uid="{0B2A925D-B3E6-47E8-972F-E3B20CC20945}"/>
    <cellStyle name="40% - Accent3 7 6 3" xfId="22034" xr:uid="{ADA33486-4CA8-4813-AA0B-B9935D59675A}"/>
    <cellStyle name="40% - Accent3 7 7" xfId="6347" xr:uid="{929A11C6-CADE-4F7E-A71F-A7E6B4948ACB}"/>
    <cellStyle name="40% - Accent3 7 7 2" xfId="18974" xr:uid="{26BE5026-8602-470D-8D8D-7A514621B0C0}"/>
    <cellStyle name="40% - Accent3 7 8" xfId="6959" xr:uid="{A5555CB4-C7CA-40EF-AFBF-BC9C03CED1FE}"/>
    <cellStyle name="40% - Accent3 7 8 2" xfId="23028" xr:uid="{3D7263A8-0D0E-40B3-9573-8F8D5BB2AC06}"/>
    <cellStyle name="40% - Accent3 7 9" xfId="7571" xr:uid="{52BCE2D5-0055-4317-960C-1F3C5258A80C}"/>
    <cellStyle name="40% - Accent3 8" xfId="2700" xr:uid="{7E25D479-0B7B-4DA9-BA3F-5EFD4D74A919}"/>
    <cellStyle name="40% - Accent3 8 10" xfId="8206" xr:uid="{E375BA23-4202-45EB-BA8E-2BEF2C74B45A}"/>
    <cellStyle name="40% - Accent3 8 11" xfId="8818" xr:uid="{DB1AFE9A-1254-4715-9A00-E06D2CD22827}"/>
    <cellStyle name="40% - Accent3 8 12" xfId="9430" xr:uid="{1C66F778-E230-4897-8086-2395E82888F6}"/>
    <cellStyle name="40% - Accent3 8 13" xfId="10042" xr:uid="{D953E2B3-FE22-4354-AC9C-38ED85553B43}"/>
    <cellStyle name="40% - Accent3 8 14" xfId="10654" xr:uid="{47677E9B-1D5E-4E7D-90E8-D26FAFFD8CB6}"/>
    <cellStyle name="40% - Accent3 8 15" xfId="11266" xr:uid="{791B7C7C-39ED-40C5-B29E-508FAFE183CC}"/>
    <cellStyle name="40% - Accent3 8 16" xfId="11878" xr:uid="{3975A7DC-03C8-4F9E-9314-7FF1E3EE6DD7}"/>
    <cellStyle name="40% - Accent3 8 17" xfId="12490" xr:uid="{D1EFE72F-2A99-4944-84FF-D242F35F24C3}"/>
    <cellStyle name="40% - Accent3 8 18" xfId="13102" xr:uid="{FE514ACA-832B-40B9-BA6E-855459B2FB02}"/>
    <cellStyle name="40% - Accent3 8 19" xfId="13714" xr:uid="{EC7FD708-F431-4D44-BC72-63415759C309}"/>
    <cellStyle name="40% - Accent3 8 2" xfId="3311" xr:uid="{59D2BC83-79E9-4391-881D-19442FF6D165}"/>
    <cellStyle name="40% - Accent3 8 2 2" xfId="19609" xr:uid="{75F977DF-6E1E-4F86-95D8-04A06B4C40A6}"/>
    <cellStyle name="40% - Accent3 8 2 3" xfId="23662" xr:uid="{F749DF65-120F-48D0-AE22-C452C2E1F3BA}"/>
    <cellStyle name="40% - Accent3 8 2 4" xfId="18101" xr:uid="{9AF4187D-7AFA-4974-B3A8-BA2DD4A4B560}"/>
    <cellStyle name="40% - Accent3 8 20" xfId="14326" xr:uid="{D4E2F762-1730-45B2-A55D-33C8120848C5}"/>
    <cellStyle name="40% - Accent3 8 21" xfId="14938" xr:uid="{A335C24E-3CA5-4113-80F2-DB9678C36F70}"/>
    <cellStyle name="40% - Accent3 8 22" xfId="15550" xr:uid="{EA733DEC-1C9D-4420-97D4-35C64038D907}"/>
    <cellStyle name="40% - Accent3 8 23" xfId="16162" xr:uid="{4F6DA1BA-58DA-48C3-97F5-A7F9D9DF3229}"/>
    <cellStyle name="40% - Accent3 8 24" xfId="26722" xr:uid="{3C0D7165-7350-42C4-87E3-1EBBC15B2809}"/>
    <cellStyle name="40% - Accent3 8 25" xfId="29429" xr:uid="{2718EFC1-ACDA-45A4-843D-CF6920640EE5}"/>
    <cellStyle name="40% - Accent3 8 3" xfId="3922" xr:uid="{0B20695E-43A5-4252-9204-E5D5037B14C6}"/>
    <cellStyle name="40% - Accent3 8 3 2" xfId="24274" xr:uid="{4351634C-73E5-4381-BC6D-BCF36541EFE9}"/>
    <cellStyle name="40% - Accent3 8 3 3" xfId="20221" xr:uid="{660B7B94-8527-462B-BA00-B29CA9044C7D}"/>
    <cellStyle name="40% - Accent3 8 4" xfId="4534" xr:uid="{72477CA6-5E48-422A-9C66-7E2B5732D37F}"/>
    <cellStyle name="40% - Accent3 8 4 2" xfId="24886" xr:uid="{9B177BB2-5C22-4219-B49C-F258084A0898}"/>
    <cellStyle name="40% - Accent3 8 4 3" xfId="20833" xr:uid="{1B7BE15F-6923-44F4-A7E9-EFD19E5875FB}"/>
    <cellStyle name="40% - Accent3 8 5" xfId="5146" xr:uid="{CB6259FD-A342-4F81-970D-0C14242E077E}"/>
    <cellStyle name="40% - Accent3 8 5 2" xfId="25498" xr:uid="{D2EDB377-4215-44D7-A5DB-595801045BF1}"/>
    <cellStyle name="40% - Accent3 8 5 3" xfId="21445" xr:uid="{E655950E-0B64-48AF-8F45-742E3C4B0D4D}"/>
    <cellStyle name="40% - Accent3 8 6" xfId="5758" xr:uid="{99A87E7A-3977-4B62-BAEE-997A2B2D337E}"/>
    <cellStyle name="40% - Accent3 8 6 2" xfId="26110" xr:uid="{AAE3BB7A-098F-4525-9423-F7DE16D75524}"/>
    <cellStyle name="40% - Accent3 8 6 3" xfId="22057" xr:uid="{ABE057AD-3E71-44AC-87E2-41F6772B3D60}"/>
    <cellStyle name="40% - Accent3 8 7" xfId="6370" xr:uid="{C085D3C1-1041-4883-BCF0-5F937108A6B1}"/>
    <cellStyle name="40% - Accent3 8 7 2" xfId="18997" xr:uid="{A772D436-5BB4-466C-8C41-65FC9F39C254}"/>
    <cellStyle name="40% - Accent3 8 8" xfId="6982" xr:uid="{7C5FA7B8-BC85-476E-A6FC-A2C497B94E42}"/>
    <cellStyle name="40% - Accent3 8 8 2" xfId="23051" xr:uid="{E55B9B3A-9947-4214-B848-A2D4D7846987}"/>
    <cellStyle name="40% - Accent3 8 9" xfId="7594" xr:uid="{344226FA-5303-4423-A3B5-866ACBC78878}"/>
    <cellStyle name="40% - Accent3 9" xfId="2723" xr:uid="{25740283-2ECE-4154-A1B4-2E6B60850E5B}"/>
    <cellStyle name="40% - Accent3 9 10" xfId="8229" xr:uid="{52F5A250-A77A-459D-87BD-D9BE785F1406}"/>
    <cellStyle name="40% - Accent3 9 11" xfId="8841" xr:uid="{488C2C9E-4CAD-4421-8E78-A09F6DA52493}"/>
    <cellStyle name="40% - Accent3 9 12" xfId="9453" xr:uid="{1D6AA261-0E28-4206-B0FA-1889E241F3B6}"/>
    <cellStyle name="40% - Accent3 9 13" xfId="10065" xr:uid="{5F20F239-FE2E-4091-A542-B3E995BA2F00}"/>
    <cellStyle name="40% - Accent3 9 14" xfId="10677" xr:uid="{0692B0FA-CDD4-418C-B178-FC18DF1369D7}"/>
    <cellStyle name="40% - Accent3 9 15" xfId="11289" xr:uid="{5BEE8C61-E2CE-420C-98A1-E4B0F54D7E09}"/>
    <cellStyle name="40% - Accent3 9 16" xfId="11901" xr:uid="{93CBF173-7AFB-480E-8BB7-EAE78F55C213}"/>
    <cellStyle name="40% - Accent3 9 17" xfId="12513" xr:uid="{81C4073B-0042-404C-80B2-C7ABFA2C9B8C}"/>
    <cellStyle name="40% - Accent3 9 18" xfId="13125" xr:uid="{9AF09A46-0CDA-458C-ACA1-42FDBFFFFA93}"/>
    <cellStyle name="40% - Accent3 9 19" xfId="13737" xr:uid="{A0ED177F-6339-4235-9F0F-D877DBEF9BB6}"/>
    <cellStyle name="40% - Accent3 9 2" xfId="3334" xr:uid="{5EE60345-04C8-404F-89AE-FD28186756A4}"/>
    <cellStyle name="40% - Accent3 9 2 2" xfId="19632" xr:uid="{B4E0AF9B-D471-4D45-8FC3-21D6435126EB}"/>
    <cellStyle name="40% - Accent3 9 2 3" xfId="23685" xr:uid="{98861BFD-57AD-4E5B-95F2-11928030D761}"/>
    <cellStyle name="40% - Accent3 9 2 4" xfId="18113" xr:uid="{B4A1C08A-3C6E-4D52-8038-8D3DAAB140CD}"/>
    <cellStyle name="40% - Accent3 9 20" xfId="14349" xr:uid="{F01ABF67-503A-4EED-B0A5-E61CC64EA836}"/>
    <cellStyle name="40% - Accent3 9 21" xfId="14961" xr:uid="{C29AB21C-9295-42BF-A8FA-CD8364CCD559}"/>
    <cellStyle name="40% - Accent3 9 22" xfId="15573" xr:uid="{1F011B51-2213-4B7E-B007-5799F36A9585}"/>
    <cellStyle name="40% - Accent3 9 23" xfId="16185" xr:uid="{49A0DC5D-F040-49A0-8AD6-75CA83792234}"/>
    <cellStyle name="40% - Accent3 9 24" xfId="26745" xr:uid="{3D4DDA22-729B-4774-9DE9-60989CE83BCA}"/>
    <cellStyle name="40% - Accent3 9 25" xfId="29485" xr:uid="{E8BB93F8-9057-4C89-838C-B531C53413BB}"/>
    <cellStyle name="40% - Accent3 9 3" xfId="3945" xr:uid="{ECE9AE15-1C6C-42B8-B882-3AF596878E98}"/>
    <cellStyle name="40% - Accent3 9 3 2" xfId="24297" xr:uid="{AB558453-C052-45BF-A618-74F30C4FA6DB}"/>
    <cellStyle name="40% - Accent3 9 3 3" xfId="20244" xr:uid="{2BCB5A61-A85E-4E05-9FDB-1320B0829685}"/>
    <cellStyle name="40% - Accent3 9 4" xfId="4557" xr:uid="{065D5E7E-7A39-4618-9502-DBB6EB0DF757}"/>
    <cellStyle name="40% - Accent3 9 4 2" xfId="24909" xr:uid="{5DC97FF9-B174-4C44-9BAF-1589EB10CA29}"/>
    <cellStyle name="40% - Accent3 9 4 3" xfId="20856" xr:uid="{3D723B7A-8804-4ED9-B742-A1963C7C48A8}"/>
    <cellStyle name="40% - Accent3 9 5" xfId="5169" xr:uid="{6289781B-27A4-4B55-93BD-0D63649E0583}"/>
    <cellStyle name="40% - Accent3 9 5 2" xfId="25521" xr:uid="{AACF55AD-2ACE-4B47-858B-D7EF51F9C347}"/>
    <cellStyle name="40% - Accent3 9 5 3" xfId="21468" xr:uid="{1C0FEB7E-216C-4B21-8D7E-AB0BAB19AB28}"/>
    <cellStyle name="40% - Accent3 9 6" xfId="5781" xr:uid="{03CF0024-435E-4DA0-84C1-1985331F5DE8}"/>
    <cellStyle name="40% - Accent3 9 6 2" xfId="26133" xr:uid="{E324FB09-A99C-40E9-88DD-1C078679E6B5}"/>
    <cellStyle name="40% - Accent3 9 6 3" xfId="22080" xr:uid="{9A1FE2DE-AE61-473D-9215-B1CC7E333E25}"/>
    <cellStyle name="40% - Accent3 9 7" xfId="6393" xr:uid="{000E909E-60C6-4B03-8406-B6AC85A5C0E3}"/>
    <cellStyle name="40% - Accent3 9 7 2" xfId="19020" xr:uid="{37711F3E-BC77-4A76-9DE7-70AE64E70019}"/>
    <cellStyle name="40% - Accent3 9 8" xfId="7005" xr:uid="{B1D9C2EC-2540-4067-B8A7-15FC4782247D}"/>
    <cellStyle name="40% - Accent3 9 8 2" xfId="23074" xr:uid="{8BEED915-4868-46E9-A868-16CD425BBD6D}"/>
    <cellStyle name="40% - Accent3 9 9" xfId="7617" xr:uid="{66CC312E-B1B4-41BB-8996-AA42BD77AF2A}"/>
    <cellStyle name="40% - Accent4" xfId="36" builtinId="43" customBuiltin="1"/>
    <cellStyle name="40% - Accent4 10" xfId="2748" xr:uid="{E3A3886A-47A1-4470-BDE9-8DF7977A6697}"/>
    <cellStyle name="40% - Accent4 10 10" xfId="8254" xr:uid="{AEC7157B-42BD-4ADC-80E4-679FCAA5A1F1}"/>
    <cellStyle name="40% - Accent4 10 11" xfId="8866" xr:uid="{047E6393-565F-43E4-B2D0-861CB6D1DAC0}"/>
    <cellStyle name="40% - Accent4 10 12" xfId="9478" xr:uid="{6340F696-5F32-414B-8EA1-C2356C03C8EE}"/>
    <cellStyle name="40% - Accent4 10 13" xfId="10090" xr:uid="{9CDE51FB-B944-43DF-8F81-6FB4F03444E3}"/>
    <cellStyle name="40% - Accent4 10 14" xfId="10702" xr:uid="{7372DB9A-3714-4468-B44F-4C1191519011}"/>
    <cellStyle name="40% - Accent4 10 15" xfId="11314" xr:uid="{38A1E20A-BC2D-435B-9FC6-8370EEC14314}"/>
    <cellStyle name="40% - Accent4 10 16" xfId="11926" xr:uid="{284452CD-AA16-4B8F-A28E-0D14778124FD}"/>
    <cellStyle name="40% - Accent4 10 17" xfId="12538" xr:uid="{893BB46F-6E54-42B0-9ED4-822E40173867}"/>
    <cellStyle name="40% - Accent4 10 18" xfId="13150" xr:uid="{1C49756B-BF07-4D03-8A17-651F14DF66BB}"/>
    <cellStyle name="40% - Accent4 10 19" xfId="13762" xr:uid="{0D32ED06-437B-492C-B7E3-C9ABF1DA97EB}"/>
    <cellStyle name="40% - Accent4 10 2" xfId="3359" xr:uid="{74384C7D-E2A5-4258-B01F-C6F7DEBF6A2C}"/>
    <cellStyle name="40% - Accent4 10 2 2" xfId="19657" xr:uid="{14D18271-6239-4C78-93F4-546B68EDE13E}"/>
    <cellStyle name="40% - Accent4 10 2 3" xfId="23710" xr:uid="{DFFE8A82-3E70-4504-B51F-DA4571780B2E}"/>
    <cellStyle name="40% - Accent4 10 2 4" xfId="18127" xr:uid="{895FF045-230C-4B43-8E3B-84C9B5324D98}"/>
    <cellStyle name="40% - Accent4 10 20" xfId="14374" xr:uid="{77348036-7ADE-458D-86AB-B98BBAC311CF}"/>
    <cellStyle name="40% - Accent4 10 21" xfId="14986" xr:uid="{67EFB906-05DD-4E9B-AF7E-1C11175595F9}"/>
    <cellStyle name="40% - Accent4 10 22" xfId="15598" xr:uid="{77BB0660-C30C-456F-99FB-891629CFC218}"/>
    <cellStyle name="40% - Accent4 10 23" xfId="16210" xr:uid="{C1F220B8-0919-4FEE-BC57-CBD52DC9DD88}"/>
    <cellStyle name="40% - Accent4 10 24" xfId="26770" xr:uid="{126541F2-6499-4784-883F-63EB1855E2F9}"/>
    <cellStyle name="40% - Accent4 10 25" xfId="29507" xr:uid="{085EAB8B-C27F-4263-8DD2-AB903259D9FC}"/>
    <cellStyle name="40% - Accent4 10 3" xfId="3970" xr:uid="{9B8C0095-46CE-4DD2-A870-7C22F0BF344A}"/>
    <cellStyle name="40% - Accent4 10 3 2" xfId="24322" xr:uid="{849A62A4-1EF8-4281-8020-825A2A4ED7AF}"/>
    <cellStyle name="40% - Accent4 10 3 3" xfId="20269" xr:uid="{32A1CA4E-9A44-4E85-B13D-864EF3E9C446}"/>
    <cellStyle name="40% - Accent4 10 4" xfId="4582" xr:uid="{8DAE829E-A1CA-46A3-9574-9C3EC4FB1B1B}"/>
    <cellStyle name="40% - Accent4 10 4 2" xfId="24934" xr:uid="{86DEDBD0-36BD-4AE4-90B6-2DEC9EA5E56C}"/>
    <cellStyle name="40% - Accent4 10 4 3" xfId="20881" xr:uid="{6C7A22F1-F48E-4D27-AE23-433E049B1919}"/>
    <cellStyle name="40% - Accent4 10 5" xfId="5194" xr:uid="{56CEAFB6-3736-4ED0-A3D8-C6CC1CF2833F}"/>
    <cellStyle name="40% - Accent4 10 5 2" xfId="25546" xr:uid="{37C7E634-B8A4-4307-BBB5-0A88BA9586D7}"/>
    <cellStyle name="40% - Accent4 10 5 3" xfId="21493" xr:uid="{E2E63F3F-071E-47CA-A92E-984530D40844}"/>
    <cellStyle name="40% - Accent4 10 6" xfId="5806" xr:uid="{AFD4595B-37CA-48CE-AF04-2885FD3F19EE}"/>
    <cellStyle name="40% - Accent4 10 6 2" xfId="26158" xr:uid="{1CD79C99-935A-425B-AD43-BD09A22AC845}"/>
    <cellStyle name="40% - Accent4 10 6 3" xfId="22105" xr:uid="{5D791B7F-E33E-4B55-A72E-13055E3F8C42}"/>
    <cellStyle name="40% - Accent4 10 7" xfId="6418" xr:uid="{95D1F7D1-5CE1-4EC5-9BEB-3D5A66B0B7F7}"/>
    <cellStyle name="40% - Accent4 10 7 2" xfId="19045" xr:uid="{1F02BD1B-1FB3-447C-A6D7-F4D23E3252CD}"/>
    <cellStyle name="40% - Accent4 10 8" xfId="7030" xr:uid="{70C3F14D-CD10-45F9-BF53-DD748717439E}"/>
    <cellStyle name="40% - Accent4 10 8 2" xfId="23099" xr:uid="{04F0CAF1-D56E-417B-B8C9-B95A0AF40CFD}"/>
    <cellStyle name="40% - Accent4 10 9" xfId="7642" xr:uid="{3CA7BDBE-F0A0-4383-A8C5-3BB9802FE38A}"/>
    <cellStyle name="40% - Accent4 11" xfId="2771" xr:uid="{E76AA35A-8515-4E10-947E-EEF54F5A2D6F}"/>
    <cellStyle name="40% - Accent4 11 10" xfId="8277" xr:uid="{F9438848-9C6E-4E36-AFBF-D7D6A94293FC}"/>
    <cellStyle name="40% - Accent4 11 11" xfId="8889" xr:uid="{0B15C1DD-CA43-4517-BB52-2F7218A1350A}"/>
    <cellStyle name="40% - Accent4 11 12" xfId="9501" xr:uid="{E2BB3375-9A8A-4F9E-A378-8818ED7FD26B}"/>
    <cellStyle name="40% - Accent4 11 13" xfId="10113" xr:uid="{923391C4-EA26-42C6-B3EC-D5FADA2C7BBD}"/>
    <cellStyle name="40% - Accent4 11 14" xfId="10725" xr:uid="{ADA73C68-33C3-443A-B148-F992505637B6}"/>
    <cellStyle name="40% - Accent4 11 15" xfId="11337" xr:uid="{61977B2B-FB85-49FF-9B29-71156527B511}"/>
    <cellStyle name="40% - Accent4 11 16" xfId="11949" xr:uid="{094A1A7A-C00F-4EE4-9C3F-4F226B3C95FA}"/>
    <cellStyle name="40% - Accent4 11 17" xfId="12561" xr:uid="{C95BF78E-785D-4EAD-98D8-399AB9E10500}"/>
    <cellStyle name="40% - Accent4 11 18" xfId="13173" xr:uid="{3D07C90D-2FD7-46D0-9808-ADC596FE7384}"/>
    <cellStyle name="40% - Accent4 11 19" xfId="13785" xr:uid="{CC25EE3D-7020-416D-9306-28F2D67937C5}"/>
    <cellStyle name="40% - Accent4 11 2" xfId="3382" xr:uid="{7AD49AD9-6668-4E94-8B6C-D20D625A2A36}"/>
    <cellStyle name="40% - Accent4 11 2 2" xfId="23733" xr:uid="{8E2C372A-C255-433C-B9B3-9BEBA588C9C3}"/>
    <cellStyle name="40% - Accent4 11 2 3" xfId="19680" xr:uid="{90FBE3C8-9A9E-47DE-9120-2D12AA81FC06}"/>
    <cellStyle name="40% - Accent4 11 20" xfId="14397" xr:uid="{FF2DC192-9470-4B1E-8F01-E2BA46FD1F3C}"/>
    <cellStyle name="40% - Accent4 11 21" xfId="15009" xr:uid="{86AF4706-6442-4D10-AFE1-08D7CA5FEA16}"/>
    <cellStyle name="40% - Accent4 11 22" xfId="15621" xr:uid="{A530141E-EBCB-42E8-8695-2ABA9B8DE49E}"/>
    <cellStyle name="40% - Accent4 11 23" xfId="16233" xr:uid="{F288750D-51B8-4BB6-95A7-E6301EAA9C04}"/>
    <cellStyle name="40% - Accent4 11 24" xfId="26793" xr:uid="{8FC795D9-B302-4B45-AA7F-B84CF2F8B463}"/>
    <cellStyle name="40% - Accent4 11 25" xfId="29526" xr:uid="{AA195E04-C03B-47A2-861A-06E7E726F907}"/>
    <cellStyle name="40% - Accent4 11 3" xfId="3993" xr:uid="{519A68F2-067B-4ABD-A793-1B1377073C34}"/>
    <cellStyle name="40% - Accent4 11 3 2" xfId="24345" xr:uid="{FB941417-089E-4E46-B3AC-28550C524AD9}"/>
    <cellStyle name="40% - Accent4 11 3 3" xfId="20292" xr:uid="{AB2FB3A1-1085-4EE7-B887-438FF75B54B2}"/>
    <cellStyle name="40% - Accent4 11 4" xfId="4605" xr:uid="{F6441E7A-FFF8-47D6-9E02-B1AD4EDBCCBF}"/>
    <cellStyle name="40% - Accent4 11 4 2" xfId="24957" xr:uid="{D2C563F7-19D7-4DF5-8A7D-E0C535D4D623}"/>
    <cellStyle name="40% - Accent4 11 4 3" xfId="20904" xr:uid="{32E631E1-8080-4AC0-9FE0-4B494B0652B6}"/>
    <cellStyle name="40% - Accent4 11 5" xfId="5217" xr:uid="{A74A328E-DD4D-42DB-B4F3-938D79FD2818}"/>
    <cellStyle name="40% - Accent4 11 5 2" xfId="25569" xr:uid="{5BA76EB6-CE7C-47A7-930E-BA350A86B74F}"/>
    <cellStyle name="40% - Accent4 11 5 3" xfId="21516" xr:uid="{972EF2A8-22C9-4C2E-AC67-A23837A489F0}"/>
    <cellStyle name="40% - Accent4 11 6" xfId="5829" xr:uid="{CC2C3343-49FE-4A84-8623-565D73BB86DC}"/>
    <cellStyle name="40% - Accent4 11 6 2" xfId="26181" xr:uid="{575C8403-7A37-4A59-9A5B-E08C06C9C02A}"/>
    <cellStyle name="40% - Accent4 11 6 3" xfId="22128" xr:uid="{187C9D37-EDF7-4E4E-AC3D-15AF3462DCB7}"/>
    <cellStyle name="40% - Accent4 11 7" xfId="6441" xr:uid="{7FC8A1D0-F0A2-4E41-9C0D-71E5F10F9648}"/>
    <cellStyle name="40% - Accent4 11 7 2" xfId="19068" xr:uid="{8F5253FD-3793-4BC3-84EF-CAF0FD3AD44E}"/>
    <cellStyle name="40% - Accent4 11 8" xfId="7053" xr:uid="{E190A67D-DA8B-4186-BD00-5A70FE02E1FA}"/>
    <cellStyle name="40% - Accent4 11 8 2" xfId="23122" xr:uid="{67D9BF5A-317C-48B4-9B4E-9AC0B6B229BE}"/>
    <cellStyle name="40% - Accent4 11 9" xfId="7665" xr:uid="{93CF78BB-35BF-4189-A229-D20595B2607C}"/>
    <cellStyle name="40% - Accent4 12" xfId="2793" xr:uid="{C459B323-F363-4B2A-97A3-1AEAC890D650}"/>
    <cellStyle name="40% - Accent4 12 10" xfId="8300" xr:uid="{C0F1AD86-95AA-4B96-B0F8-1598EB1216D1}"/>
    <cellStyle name="40% - Accent4 12 11" xfId="8912" xr:uid="{8034FD7A-9B17-4E8B-9ABA-6F34CAF27780}"/>
    <cellStyle name="40% - Accent4 12 12" xfId="9524" xr:uid="{DF79ADF5-9CBD-494C-A5D7-3D7F4FBC9C3E}"/>
    <cellStyle name="40% - Accent4 12 13" xfId="10136" xr:uid="{F65E0004-AA79-4C26-9A79-D31A602522A8}"/>
    <cellStyle name="40% - Accent4 12 14" xfId="10748" xr:uid="{97C61E0D-54BB-4912-9976-DF92FF50E788}"/>
    <cellStyle name="40% - Accent4 12 15" xfId="11360" xr:uid="{C9F83EEB-FAAB-4571-B252-CED22ECFA068}"/>
    <cellStyle name="40% - Accent4 12 16" xfId="11972" xr:uid="{F6CED279-ED0A-465E-A5E9-834B5F389AFF}"/>
    <cellStyle name="40% - Accent4 12 17" xfId="12584" xr:uid="{54021A4D-2190-4720-98BC-4C3273162E5F}"/>
    <cellStyle name="40% - Accent4 12 18" xfId="13196" xr:uid="{1C1D99BF-A500-46E9-A742-6B32C403BAD8}"/>
    <cellStyle name="40% - Accent4 12 19" xfId="13808" xr:uid="{A8BBC32F-2FBD-4B86-80ED-8AD5C9788EC1}"/>
    <cellStyle name="40% - Accent4 12 2" xfId="3404" xr:uid="{DEA8C5BE-3133-46B2-BD53-93938B83B511}"/>
    <cellStyle name="40% - Accent4 12 2 2" xfId="23756" xr:uid="{77C2CB97-9ADD-46FA-99E2-DD6A0D4C4968}"/>
    <cellStyle name="40% - Accent4 12 2 3" xfId="19703" xr:uid="{37B9052C-055A-4BE4-94E6-10EF30DCAE38}"/>
    <cellStyle name="40% - Accent4 12 20" xfId="14420" xr:uid="{0D48064B-891B-4FD6-911F-D56811740EE8}"/>
    <cellStyle name="40% - Accent4 12 21" xfId="15032" xr:uid="{83C02D00-89A3-43E6-8C02-03A12B6C0FC8}"/>
    <cellStyle name="40% - Accent4 12 22" xfId="15644" xr:uid="{6D3AA94A-3EA3-494B-94B4-7258CBB6D7ED}"/>
    <cellStyle name="40% - Accent4 12 23" xfId="16256" xr:uid="{D029F4AC-7A9D-48A7-AA55-EBE17E72BEFF}"/>
    <cellStyle name="40% - Accent4 12 24" xfId="26816" xr:uid="{7FFB432A-8DE6-4494-A48A-DADBCF186883}"/>
    <cellStyle name="40% - Accent4 12 25" xfId="29579" xr:uid="{29DC57BC-353A-4EB3-A648-76DAC7FC145B}"/>
    <cellStyle name="40% - Accent4 12 3" xfId="4016" xr:uid="{E5152E7A-ACBC-43BC-94FD-C340B276019D}"/>
    <cellStyle name="40% - Accent4 12 3 2" xfId="24368" xr:uid="{4E586146-2B7F-40D5-B535-FD4CAC1FCA90}"/>
    <cellStyle name="40% - Accent4 12 3 3" xfId="20315" xr:uid="{054CE147-7802-4178-AF5A-26C0EB558CB4}"/>
    <cellStyle name="40% - Accent4 12 4" xfId="4628" xr:uid="{88845F92-3930-4D64-95E1-9DB251C5FF4C}"/>
    <cellStyle name="40% - Accent4 12 4 2" xfId="24980" xr:uid="{307527E3-CF9F-4F30-99E5-D4906399EEEF}"/>
    <cellStyle name="40% - Accent4 12 4 3" xfId="20927" xr:uid="{DEDFFAF7-5582-42A7-8F42-C86CB70C4733}"/>
    <cellStyle name="40% - Accent4 12 5" xfId="5240" xr:uid="{005519EE-F2A8-497D-973F-8BE2C8B6408B}"/>
    <cellStyle name="40% - Accent4 12 5 2" xfId="25592" xr:uid="{B5073CD4-F832-4E93-B4C1-5C04AFAD367A}"/>
    <cellStyle name="40% - Accent4 12 5 3" xfId="21539" xr:uid="{7EC1CBBE-9B4F-4667-8FDD-BB3AA77FCE4C}"/>
    <cellStyle name="40% - Accent4 12 6" xfId="5852" xr:uid="{EE0F716D-96EC-465A-BE2D-7D556B596A62}"/>
    <cellStyle name="40% - Accent4 12 6 2" xfId="26204" xr:uid="{6DD24084-573B-4939-A0F8-24C47CE5AFE0}"/>
    <cellStyle name="40% - Accent4 12 6 3" xfId="22151" xr:uid="{67067B4B-ADC9-4342-85DE-854A19F19653}"/>
    <cellStyle name="40% - Accent4 12 7" xfId="6464" xr:uid="{B268E081-6D81-471F-A2E1-433A8F1E798D}"/>
    <cellStyle name="40% - Accent4 12 7 2" xfId="19091" xr:uid="{C02BAE4D-5AC4-44C0-858E-6BAC0730E6A7}"/>
    <cellStyle name="40% - Accent4 12 8" xfId="7076" xr:uid="{2F49B6D0-BB97-41B9-B2B8-2E4B628F3017}"/>
    <cellStyle name="40% - Accent4 12 8 2" xfId="23145" xr:uid="{152D077D-CC5F-4C6F-86CF-A0D49C8A7A5F}"/>
    <cellStyle name="40% - Accent4 12 9" xfId="7688" xr:uid="{08F9DA06-6F93-45F2-9CA0-78A06D5C8E75}"/>
    <cellStyle name="40% - Accent4 13" xfId="2816" xr:uid="{2341E513-65CD-412F-9147-02F35EC37855}"/>
    <cellStyle name="40% - Accent4 13 10" xfId="8323" xr:uid="{3A013A76-7A12-4950-8C1D-9C7FC6CB214E}"/>
    <cellStyle name="40% - Accent4 13 11" xfId="8935" xr:uid="{284C7FF4-9C15-4DE6-9504-78A30FA7B394}"/>
    <cellStyle name="40% - Accent4 13 12" xfId="9547" xr:uid="{5F42F98D-693F-4D1D-8F59-D27CB8F4750E}"/>
    <cellStyle name="40% - Accent4 13 13" xfId="10159" xr:uid="{C7800DA4-415F-4650-AA69-A229F3234652}"/>
    <cellStyle name="40% - Accent4 13 14" xfId="10771" xr:uid="{B49218B6-76B7-45F1-BADD-366104E75562}"/>
    <cellStyle name="40% - Accent4 13 15" xfId="11383" xr:uid="{FE401988-E2E7-45B5-8887-3C302B5963B1}"/>
    <cellStyle name="40% - Accent4 13 16" xfId="11995" xr:uid="{7C324E5B-0F9C-490F-BA3E-91BCEA3FB398}"/>
    <cellStyle name="40% - Accent4 13 17" xfId="12607" xr:uid="{E38C7CB1-9C6C-4117-9F2C-5E94E2E19049}"/>
    <cellStyle name="40% - Accent4 13 18" xfId="13219" xr:uid="{2B741F15-33C6-4021-8000-3F00D7BFFF7B}"/>
    <cellStyle name="40% - Accent4 13 19" xfId="13831" xr:uid="{1A06F0F8-001C-420E-9EAF-E9D8CEF871AE}"/>
    <cellStyle name="40% - Accent4 13 2" xfId="3427" xr:uid="{C68FCBB1-3479-461F-9B7D-9E7C5983857D}"/>
    <cellStyle name="40% - Accent4 13 2 2" xfId="23779" xr:uid="{51EBED98-247C-4746-879A-0D109180AF4B}"/>
    <cellStyle name="40% - Accent4 13 2 3" xfId="19726" xr:uid="{1B078925-3B08-459E-B466-3F9BC39DE13E}"/>
    <cellStyle name="40% - Accent4 13 20" xfId="14443" xr:uid="{FEC1037B-D7CD-4AE3-943A-C86588F46C52}"/>
    <cellStyle name="40% - Accent4 13 21" xfId="15055" xr:uid="{76D75752-34CB-4093-8D74-9AE3532CC102}"/>
    <cellStyle name="40% - Accent4 13 22" xfId="15667" xr:uid="{0DFD65F1-597A-499C-B685-1C0738273963}"/>
    <cellStyle name="40% - Accent4 13 23" xfId="16279" xr:uid="{7422C166-3953-4470-9A9F-FA8629955DB7}"/>
    <cellStyle name="40% - Accent4 13 24" xfId="26839" xr:uid="{7C79BBE1-645D-4402-A3DA-01B8DE6F3010}"/>
    <cellStyle name="40% - Accent4 13 25" xfId="29631" xr:uid="{1ED08A89-D27A-4D12-944F-3870C02F7F90}"/>
    <cellStyle name="40% - Accent4 13 3" xfId="4039" xr:uid="{410B88C0-EAD9-4C67-A15D-AAB2ABA003EE}"/>
    <cellStyle name="40% - Accent4 13 3 2" xfId="24391" xr:uid="{1B000FB1-18CB-48DB-9B29-F02D1FED37E6}"/>
    <cellStyle name="40% - Accent4 13 3 3" xfId="20338" xr:uid="{EA242E5C-ACA9-4CA2-BAB2-58A5A627F363}"/>
    <cellStyle name="40% - Accent4 13 4" xfId="4651" xr:uid="{1A9D924E-8919-4CC1-AEBB-DCA18388CEB3}"/>
    <cellStyle name="40% - Accent4 13 4 2" xfId="25003" xr:uid="{07A35BF6-1C8E-4C8B-9241-E5E90B906112}"/>
    <cellStyle name="40% - Accent4 13 4 3" xfId="20950" xr:uid="{1DB567F5-02F4-4976-8A77-0A36CC0A8DFF}"/>
    <cellStyle name="40% - Accent4 13 5" xfId="5263" xr:uid="{2D695072-6AE6-4630-88E5-D0682A4A245D}"/>
    <cellStyle name="40% - Accent4 13 5 2" xfId="25615" xr:uid="{135B9351-6FFD-4EF4-9185-67A67D76C0C9}"/>
    <cellStyle name="40% - Accent4 13 5 3" xfId="21562" xr:uid="{76553291-F723-415F-BA89-E97A12E421D2}"/>
    <cellStyle name="40% - Accent4 13 6" xfId="5875" xr:uid="{B19B658D-5EA9-4D32-B3AA-C3BBEB14E90B}"/>
    <cellStyle name="40% - Accent4 13 6 2" xfId="26227" xr:uid="{730891CA-E39A-425C-B1D8-3EC86D42BE9B}"/>
    <cellStyle name="40% - Accent4 13 6 3" xfId="22174" xr:uid="{4CF492DF-6236-454E-9712-A97C9EA2138C}"/>
    <cellStyle name="40% - Accent4 13 7" xfId="6487" xr:uid="{6B0BB332-89C6-440B-97EE-A4DB57FE7A99}"/>
    <cellStyle name="40% - Accent4 13 7 2" xfId="19114" xr:uid="{7C78BBE3-3B8B-40DD-9894-B43F09901597}"/>
    <cellStyle name="40% - Accent4 13 8" xfId="7099" xr:uid="{2D6D05C4-2DC3-4ADD-8BB3-33E275E86F70}"/>
    <cellStyle name="40% - Accent4 13 8 2" xfId="23168" xr:uid="{31DF6546-6BA1-4A99-9F34-DBF55D0FDEAD}"/>
    <cellStyle name="40% - Accent4 13 9" xfId="7711" xr:uid="{DD7F8FBA-4839-4382-AE87-485FA7F16742}"/>
    <cellStyle name="40% - Accent4 14" xfId="2303" xr:uid="{F3C9F530-826B-4A81-96C3-71D105D8BC49}"/>
    <cellStyle name="40% - Accent4 14 2" xfId="18598" xr:uid="{76616E34-96C8-4746-B47F-1E7C1FB4DC39}"/>
    <cellStyle name="40% - Accent4 14 3" xfId="22652" xr:uid="{BC2CEF2F-198F-4179-A688-50058C3CAE6D}"/>
    <cellStyle name="40% - Accent4 14 4" xfId="17743" xr:uid="{B155D6E1-3F7D-4AA7-987E-A89710CFB740}"/>
    <cellStyle name="40% - Accent4 15" xfId="2912" xr:uid="{C75817DE-004A-4BFD-BC15-9A9B5906036A}"/>
    <cellStyle name="40% - Accent4 15 2" xfId="23263" xr:uid="{EAAA02A4-FD22-47E0-852F-CD79D6AF9ED9}"/>
    <cellStyle name="40% - Accent4 15 3" xfId="19210" xr:uid="{F7F23B79-B814-4002-AF0E-FE76649DC35C}"/>
    <cellStyle name="40% - Accent4 16" xfId="3523" xr:uid="{381BE829-FF69-4EDD-BF3F-97C596D584DA}"/>
    <cellStyle name="40% - Accent4 16 2" xfId="23875" xr:uid="{D2974AE8-D144-43CE-AD89-C293AB85AD5B}"/>
    <cellStyle name="40% - Accent4 16 3" xfId="19822" xr:uid="{F54879A3-01D0-418E-BA3B-E292738C6C37}"/>
    <cellStyle name="40% - Accent4 17" xfId="4135" xr:uid="{61DAE363-98E4-4F92-BE3C-81B33AF16300}"/>
    <cellStyle name="40% - Accent4 17 2" xfId="24487" xr:uid="{A6BB6246-FA10-4FA9-AE19-82B553B6BE3A}"/>
    <cellStyle name="40% - Accent4 17 3" xfId="20434" xr:uid="{58ACB7BC-041D-4E77-B56C-98044A23A997}"/>
    <cellStyle name="40% - Accent4 18" xfId="4747" xr:uid="{C2992F6B-367C-428C-A5FB-7E7D19C8D98F}"/>
    <cellStyle name="40% - Accent4 18 2" xfId="25099" xr:uid="{C09A0C62-28A5-4558-8FD9-EDC395647BF3}"/>
    <cellStyle name="40% - Accent4 18 3" xfId="21046" xr:uid="{4CA5BD5E-2223-4D6B-97CB-207AC23F0245}"/>
    <cellStyle name="40% - Accent4 19" xfId="5359" xr:uid="{EF6F9D5D-C0C7-44F3-AF0C-7D7CD0ACEEDA}"/>
    <cellStyle name="40% - Accent4 19 2" xfId="25711" xr:uid="{946357B4-0EB8-47DE-98CF-DEE40E2E9373}"/>
    <cellStyle name="40% - Accent4 19 3" xfId="21658" xr:uid="{F7455025-6A34-41A6-B873-AB058C8D1481}"/>
    <cellStyle name="40% - Accent4 2" xfId="161" xr:uid="{CBE9EE3E-49F0-4991-936F-31A0C888D56E}"/>
    <cellStyle name="40% - Accent4 2 10" xfId="6604" xr:uid="{A07F5222-23BA-4B21-B034-4C153B345DF4}"/>
    <cellStyle name="40% - Accent4 2 10 2" xfId="17764" xr:uid="{B7CB9687-EE0E-4CD3-B889-451B790F1B8D}"/>
    <cellStyle name="40% - Accent4 2 11" xfId="7216" xr:uid="{7184E04F-AD11-4457-AC9F-0E5D46D868BC}"/>
    <cellStyle name="40% - Accent4 2 11 2" xfId="18238" xr:uid="{C54BA5A7-E0D6-4978-B760-9C0E7D99E2C2}"/>
    <cellStyle name="40% - Accent4 2 12" xfId="7828" xr:uid="{1890053F-6D23-4388-8F85-2AACFD1F8EB1}"/>
    <cellStyle name="40% - Accent4 2 12 2" xfId="22291" xr:uid="{C2EBAA03-E031-4908-873C-3EF7ADB33B6C}"/>
    <cellStyle name="40% - Accent4 2 13" xfId="8440" xr:uid="{5153B44C-9763-46CD-B10B-57DC422665C6}"/>
    <cellStyle name="40% - Accent4 2 14" xfId="9052" xr:uid="{D1E9ACF1-DDB4-41B9-A6E1-9998005994E1}"/>
    <cellStyle name="40% - Accent4 2 15" xfId="9664" xr:uid="{9018A7E3-FE99-40F0-844A-BF14A040BDB6}"/>
    <cellStyle name="40% - Accent4 2 16" xfId="10276" xr:uid="{125F3FED-12B3-472E-9E45-9CDEA03EEE8E}"/>
    <cellStyle name="40% - Accent4 2 17" xfId="10888" xr:uid="{FB6A278D-BDB5-46D2-957F-C8A6F9F454B7}"/>
    <cellStyle name="40% - Accent4 2 18" xfId="11500" xr:uid="{772913BF-3CD7-4A8B-8875-9CA184F12AD7}"/>
    <cellStyle name="40% - Accent4 2 19" xfId="12112" xr:uid="{5B601F4E-93E8-47DB-848E-554109E7B77F}"/>
    <cellStyle name="40% - Accent4 2 2" xfId="895" xr:uid="{1D4CBDA2-4BE3-479C-8711-F0FCBF5B736F}"/>
    <cellStyle name="40% - Accent4 2 2 10" xfId="7407" xr:uid="{530CD88D-BB10-4172-9D23-4A42A9C2C03E}"/>
    <cellStyle name="40% - Accent4 2 2 11" xfId="8019" xr:uid="{D4CE0EBC-6080-4286-B174-EB2A37F801E6}"/>
    <cellStyle name="40% - Accent4 2 2 12" xfId="8631" xr:uid="{D9BBFA5A-39BA-4D5F-AC7C-29F33214941D}"/>
    <cellStyle name="40% - Accent4 2 2 13" xfId="9243" xr:uid="{156F0646-E0AE-48EF-BDE8-4D4687A5850A}"/>
    <cellStyle name="40% - Accent4 2 2 14" xfId="9855" xr:uid="{4B201D2A-99D0-469D-83D4-D0B5D4B9B4B2}"/>
    <cellStyle name="40% - Accent4 2 2 15" xfId="10467" xr:uid="{CED38535-ADA1-4E73-8B3A-5014985291EE}"/>
    <cellStyle name="40% - Accent4 2 2 16" xfId="11079" xr:uid="{B7062B12-E47E-42BF-B0CE-D1171119DF4B}"/>
    <cellStyle name="40% - Accent4 2 2 17" xfId="11691" xr:uid="{C5CC8ED6-8BC6-445F-A6FC-0393CB471CBD}"/>
    <cellStyle name="40% - Accent4 2 2 18" xfId="12303" xr:uid="{7757F7C5-158F-40A2-82E6-3F7206781BD7}"/>
    <cellStyle name="40% - Accent4 2 2 19" xfId="12915" xr:uid="{0300432F-F631-42FE-AB87-20004FA2D4FE}"/>
    <cellStyle name="40% - Accent4 2 2 2" xfId="2514" xr:uid="{1F3CC10C-FC78-44EB-876E-06E5882141EF}"/>
    <cellStyle name="40% - Accent4 2 2 2 2" xfId="18810" xr:uid="{E0D1B899-3FF2-4F7F-A3A4-50FDE0989461}"/>
    <cellStyle name="40% - Accent4 2 2 2 3" xfId="22864" xr:uid="{8CEDEF8B-C888-40FC-9813-4D1D767F293B}"/>
    <cellStyle name="40% - Accent4 2 2 2 4" xfId="17575" xr:uid="{38220852-48E5-4550-AA27-B31074902EEF}"/>
    <cellStyle name="40% - Accent4 2 2 2 5" xfId="29112" xr:uid="{1BC3937F-23F6-44AE-8D9D-005E808BF1FD}"/>
    <cellStyle name="40% - Accent4 2 2 20" xfId="13527" xr:uid="{2FCF409A-EAED-44D3-8ACB-DA5CB2D13509}"/>
    <cellStyle name="40% - Accent4 2 2 21" xfId="14139" xr:uid="{0F4BDCD5-370D-4DA3-BA59-D63B873C2668}"/>
    <cellStyle name="40% - Accent4 2 2 22" xfId="14751" xr:uid="{B311C393-5CE6-4342-AE3B-F39031CEDD57}"/>
    <cellStyle name="40% - Accent4 2 2 23" xfId="15363" xr:uid="{08A2EC8A-C394-4442-BCD9-81CF70AC98A3}"/>
    <cellStyle name="40% - Accent4 2 2 24" xfId="15975" xr:uid="{BA3E9606-0FC4-47C6-95BD-FE721613A71C}"/>
    <cellStyle name="40% - Accent4 2 2 25" xfId="26535" xr:uid="{A450F5BF-0BF6-4291-8317-0BE90496722F}"/>
    <cellStyle name="40% - Accent4 2 2 26" xfId="27114" xr:uid="{6FB4F9DB-0526-457C-A080-3477A1E89B45}"/>
    <cellStyle name="40% - Accent4 2 2 26 2" xfId="28972" xr:uid="{D7855779-B3AC-41C2-ACC9-2D2A64882FC3}"/>
    <cellStyle name="40% - Accent4 2 2 27" xfId="2134" xr:uid="{8846ADF8-7759-466E-9BFB-20DD9DAD44E5}"/>
    <cellStyle name="40% - Accent4 2 2 3" xfId="3124" xr:uid="{594A2139-B804-42BD-A817-798117B6676D}"/>
    <cellStyle name="40% - Accent4 2 2 3 2" xfId="19422" xr:uid="{29CA5473-22C1-4700-B06A-8240C7EAAC67}"/>
    <cellStyle name="40% - Accent4 2 2 3 3" xfId="23475" xr:uid="{76163991-0236-4613-B5E5-2AED9C2E741A}"/>
    <cellStyle name="40% - Accent4 2 2 3 4" xfId="17955" xr:uid="{58767FC6-760A-486C-A63B-75A4B6CD7EF7}"/>
    <cellStyle name="40% - Accent4 2 2 4" xfId="3735" xr:uid="{0D72D1B1-A1A8-4942-8519-9F4EF86FF91B}"/>
    <cellStyle name="40% - Accent4 2 2 4 2" xfId="24087" xr:uid="{500E1643-F870-4E3A-BF4E-A3FF355488A7}"/>
    <cellStyle name="40% - Accent4 2 2 4 3" xfId="20034" xr:uid="{8ECAB248-3BAD-478F-9A6F-571FC82992E6}"/>
    <cellStyle name="40% - Accent4 2 2 5" xfId="4347" xr:uid="{D857E348-4FAD-4193-AE57-1CA48CEF9AE3}"/>
    <cellStyle name="40% - Accent4 2 2 5 2" xfId="24699" xr:uid="{A33E25F1-2C18-4EB0-8475-08081A173891}"/>
    <cellStyle name="40% - Accent4 2 2 5 3" xfId="20646" xr:uid="{3489267A-C350-44A1-841A-A82C3A3F904F}"/>
    <cellStyle name="40% - Accent4 2 2 6" xfId="4959" xr:uid="{CF5C700F-23D5-42C2-AC1E-554D5524FA08}"/>
    <cellStyle name="40% - Accent4 2 2 6 2" xfId="25311" xr:uid="{6DFB1785-52BE-4EB5-99F7-BA99B2D10A35}"/>
    <cellStyle name="40% - Accent4 2 2 6 3" xfId="21258" xr:uid="{048745F1-2A95-4AC8-88C1-F750180C1478}"/>
    <cellStyle name="40% - Accent4 2 2 7" xfId="5571" xr:uid="{EB0553F0-470A-4AE4-A57C-C7701D661AB0}"/>
    <cellStyle name="40% - Accent4 2 2 7 2" xfId="25923" xr:uid="{706DAD84-B81C-4DF8-A6C1-0CAE713F3484}"/>
    <cellStyle name="40% - Accent4 2 2 7 3" xfId="21870" xr:uid="{B9C557FA-E599-4013-9A63-301752DA438F}"/>
    <cellStyle name="40% - Accent4 2 2 8" xfId="6183" xr:uid="{DDAF329B-635F-429A-B32E-6C68DE45CD97}"/>
    <cellStyle name="40% - Accent4 2 2 8 2" xfId="18429" xr:uid="{852C8E1F-C215-4A5E-98CC-80024EDA8CB7}"/>
    <cellStyle name="40% - Accent4 2 2 9" xfId="6795" xr:uid="{E7DD4500-A48E-4FB7-8192-E7CFBC633D66}"/>
    <cellStyle name="40% - Accent4 2 2 9 2" xfId="22482" xr:uid="{3D21E76E-9BCD-42D8-A9E6-03F9370D206C}"/>
    <cellStyle name="40% - Accent4 2 20" xfId="12724" xr:uid="{DC13D7C5-9E38-4A02-9275-D53BA58D5063}"/>
    <cellStyle name="40% - Accent4 2 21" xfId="13336" xr:uid="{42F23306-3974-4CE6-9460-D84B65E60FD9}"/>
    <cellStyle name="40% - Accent4 2 22" xfId="13948" xr:uid="{01344996-541D-4E80-B1BC-4636FE5F69A7}"/>
    <cellStyle name="40% - Accent4 2 23" xfId="14560" xr:uid="{1C28820F-9480-42C0-BA56-B152AD68F271}"/>
    <cellStyle name="40% - Accent4 2 24" xfId="15172" xr:uid="{1EBDE77D-21C1-492A-94E6-FBB559DC1F33}"/>
    <cellStyle name="40% - Accent4 2 25" xfId="15784" xr:uid="{8AD98E98-528C-4761-A43E-D52451103C45}"/>
    <cellStyle name="40% - Accent4 2 26" xfId="26344" xr:uid="{D84812EF-1EC3-4C3E-9681-D6B4A0489CB4}"/>
    <cellStyle name="40% - Accent4 2 27" xfId="26928" xr:uid="{E09EC977-3893-4390-B2DF-58BDE1BE6643}"/>
    <cellStyle name="40% - Accent4 2 27 2" xfId="28925" xr:uid="{9A5B733C-172A-4C3D-A811-16D16728745A}"/>
    <cellStyle name="40% - Accent4 2 28" xfId="1941" xr:uid="{94F7B6DB-70E5-4B19-9126-8C9B5556666F}"/>
    <cellStyle name="40% - Accent4 2 29" xfId="29904" xr:uid="{5089E0E4-5D18-4584-A148-E2C645D1705E}"/>
    <cellStyle name="40% - Accent4 2 3" xfId="2324" xr:uid="{CDAA4537-F585-46C5-B2F3-B38FDB35BEEC}"/>
    <cellStyle name="40% - Accent4 2 3 2" xfId="18619" xr:uid="{206CCC70-52D2-4C8F-9C60-C0D0B66317CE}"/>
    <cellStyle name="40% - Accent4 2 3 3" xfId="22673" xr:uid="{0B45A81F-8DBA-44D8-8C1B-DCB6D641BDE8}"/>
    <cellStyle name="40% - Accent4 2 3 4" xfId="16376" xr:uid="{C2B0BE19-EAF8-4E32-9EB4-9B6796D9F96F}"/>
    <cellStyle name="40% - Accent4 2 3 5" xfId="29069" xr:uid="{A2D901C1-B0B7-46D3-9B71-D4397FAD5C9F}"/>
    <cellStyle name="40% - Accent4 2 4" xfId="2933" xr:uid="{1FBBE9B1-998F-4CCB-BCD2-CC99028C9524}"/>
    <cellStyle name="40% - Accent4 2 4 2" xfId="19231" xr:uid="{253C19A0-AB9F-452D-B5A8-86283361CC8C}"/>
    <cellStyle name="40% - Accent4 2 4 3" xfId="23284" xr:uid="{0A139F18-B491-40CB-8ABA-0C7FBC685B4E}"/>
    <cellStyle name="40% - Accent4 2 4 4" xfId="16545" xr:uid="{77FF8EE5-F79A-4911-90F1-AA2E531B50BD}"/>
    <cellStyle name="40% - Accent4 2 4 5" xfId="29036" xr:uid="{6CEEE784-2AE5-491E-80A7-981830E6A665}"/>
    <cellStyle name="40% - Accent4 2 5" xfId="3544" xr:uid="{E80BC261-176C-45F8-9753-51B88C8E7158}"/>
    <cellStyle name="40% - Accent4 2 5 2" xfId="19843" xr:uid="{7FC819CB-4126-4BB3-895C-EAF8325233FE}"/>
    <cellStyle name="40% - Accent4 2 5 3" xfId="23896" xr:uid="{952F0239-61FF-4674-A0BA-626D3E155C08}"/>
    <cellStyle name="40% - Accent4 2 5 4" xfId="16714" xr:uid="{CA9AA4D6-2182-4612-B4DA-03B7EEBE861D}"/>
    <cellStyle name="40% - Accent4 2 5 5" xfId="29248" xr:uid="{3B8DDFD8-A2AA-400A-B1B0-A6E3DFEBA478}"/>
    <cellStyle name="40% - Accent4 2 6" xfId="4156" xr:uid="{C43B08BE-85FF-455C-ACEB-E7B1337082A0}"/>
    <cellStyle name="40% - Accent4 2 6 2" xfId="20455" xr:uid="{867599A8-D2D2-41A0-BC85-7251F5416BE7}"/>
    <cellStyle name="40% - Accent4 2 6 3" xfId="24508" xr:uid="{B62F4B5F-A382-4323-BFB5-EBA84912BC1D}"/>
    <cellStyle name="40% - Accent4 2 6 4" xfId="16883" xr:uid="{36959298-F06D-4D5D-925D-563D3FA6667B}"/>
    <cellStyle name="40% - Accent4 2 7" xfId="4768" xr:uid="{D9175686-6F39-4195-85DC-16D86A790E9A}"/>
    <cellStyle name="40% - Accent4 2 7 2" xfId="21067" xr:uid="{EB1A34E7-79DC-4445-A232-9F064BA81338}"/>
    <cellStyle name="40% - Accent4 2 7 3" xfId="25120" xr:uid="{BECF38E3-D3C0-424B-9D86-ED312504FACD}"/>
    <cellStyle name="40% - Accent4 2 7 4" xfId="17052" xr:uid="{8B15CD50-2822-4935-ADFD-9FA494964345}"/>
    <cellStyle name="40% - Accent4 2 8" xfId="5380" xr:uid="{ADD47830-27DE-4078-BB20-DD12D6BE97AC}"/>
    <cellStyle name="40% - Accent4 2 8 2" xfId="21679" xr:uid="{5FCC201F-E79B-49B9-B64E-D1D2D564740C}"/>
    <cellStyle name="40% - Accent4 2 8 3" xfId="25732" xr:uid="{83C8FC25-5AF6-47E6-B8EC-6BF1EBE3112B}"/>
    <cellStyle name="40% - Accent4 2 8 4" xfId="17221" xr:uid="{11C57678-575C-49D9-97A0-E6C69AFA6F87}"/>
    <cellStyle name="40% - Accent4 2 9" xfId="5992" xr:uid="{BDA1696B-863C-4A48-9C21-16FBD177BFFD}"/>
    <cellStyle name="40% - Accent4 2 9 2" xfId="17393" xr:uid="{EF7B9779-287F-41CE-8DC8-5189893F234D}"/>
    <cellStyle name="40% - Accent4 20" xfId="5971" xr:uid="{80E2CF4C-F03F-432C-98E9-3D839B48781C}"/>
    <cellStyle name="40% - Accent4 20 2" xfId="18217" xr:uid="{F286FC95-ED9C-4AD3-B9B6-BA47B31D6F36}"/>
    <cellStyle name="40% - Accent4 21" xfId="6583" xr:uid="{E862D51B-7330-4C1A-9F19-3B33CBA6C0E0}"/>
    <cellStyle name="40% - Accent4 21 2" xfId="22270" xr:uid="{869B85EC-FB3C-4593-97D4-A8FD666BA86F}"/>
    <cellStyle name="40% - Accent4 22" xfId="7195" xr:uid="{AC51B0DD-6079-4E5D-A5D8-F063C21AE65E}"/>
    <cellStyle name="40% - Accent4 23" xfId="7807" xr:uid="{ED16C141-DAEA-452B-9B59-1BB2E04EDCA6}"/>
    <cellStyle name="40% - Accent4 24" xfId="8419" xr:uid="{84E7ED6F-7A12-4884-ACC6-87E2B39B0EA0}"/>
    <cellStyle name="40% - Accent4 25" xfId="9031" xr:uid="{6AE40297-04AA-44FF-8BC6-983ED621C648}"/>
    <cellStyle name="40% - Accent4 26" xfId="9643" xr:uid="{D1D02A19-12E7-4E6B-9164-8A950AEC1EC2}"/>
    <cellStyle name="40% - Accent4 27" xfId="10255" xr:uid="{F6E72098-B312-4D9F-AC46-8DA2A8D5E0CE}"/>
    <cellStyle name="40% - Accent4 28" xfId="10867" xr:uid="{C1739375-B493-4D72-AAEF-22E9114E4201}"/>
    <cellStyle name="40% - Accent4 29" xfId="11479" xr:uid="{FEBFB6F7-6934-483D-9730-C27E8550FC93}"/>
    <cellStyle name="40% - Accent4 3" xfId="894" xr:uid="{03B7098F-9133-4728-868E-7B00BF9F8D1F}"/>
    <cellStyle name="40% - Accent4 3 10" xfId="7386" xr:uid="{927C4E1C-D545-46B3-B3D1-80771515AF75}"/>
    <cellStyle name="40% - Accent4 3 11" xfId="7998" xr:uid="{356E1FDE-DA26-438B-A603-44AB04F9A9CA}"/>
    <cellStyle name="40% - Accent4 3 12" xfId="8610" xr:uid="{E3BBF49A-13BD-4077-A166-932611D60BCD}"/>
    <cellStyle name="40% - Accent4 3 13" xfId="9222" xr:uid="{8257AFF1-6267-4F2E-8F6A-C814324B1ADE}"/>
    <cellStyle name="40% - Accent4 3 14" xfId="9834" xr:uid="{3AC48080-C868-4B74-B8A8-9D26F1FBF7FA}"/>
    <cellStyle name="40% - Accent4 3 15" xfId="10446" xr:uid="{78EA5BA5-3454-49EB-B9F0-2191E73671EE}"/>
    <cellStyle name="40% - Accent4 3 16" xfId="11058" xr:uid="{49CC2504-6EAA-410B-8BD2-68DA6904577B}"/>
    <cellStyle name="40% - Accent4 3 17" xfId="11670" xr:uid="{57486C6C-ACFF-4323-B7DF-95FEEB1AFC74}"/>
    <cellStyle name="40% - Accent4 3 18" xfId="12282" xr:uid="{3B54104E-CFC4-4487-92A2-25BCCCA4AB67}"/>
    <cellStyle name="40% - Accent4 3 19" xfId="12894" xr:uid="{E6C8980E-614E-4622-B22C-4BDCF7B2A70C}"/>
    <cellStyle name="40% - Accent4 3 2" xfId="2494" xr:uid="{F98E2588-B41E-4661-92F4-F6546818ED85}"/>
    <cellStyle name="40% - Accent4 3 2 2" xfId="18789" xr:uid="{CDE0F4F0-1237-414A-9969-2F2397C62930}"/>
    <cellStyle name="40% - Accent4 3 2 3" xfId="22843" xr:uid="{FB3BD875-B8D2-45AC-8FA5-DEFB7C694BD6}"/>
    <cellStyle name="40% - Accent4 3 2 4" xfId="17557" xr:uid="{582CD25A-BE5E-4630-8E5A-36B6AB0E000D}"/>
    <cellStyle name="40% - Accent4 3 20" xfId="13506" xr:uid="{7D6C82B9-97BB-4263-BC47-97CA9F4F05AF}"/>
    <cellStyle name="40% - Accent4 3 21" xfId="14118" xr:uid="{E620CAE8-AF15-49A9-ADFC-C8DC6DED0323}"/>
    <cellStyle name="40% - Accent4 3 22" xfId="14730" xr:uid="{6C9C5650-5D65-4B7F-A52A-F261708AB807}"/>
    <cellStyle name="40% - Accent4 3 23" xfId="15342" xr:uid="{778E7BD3-D20D-4B14-AF4D-A6BC8C9880C0}"/>
    <cellStyle name="40% - Accent4 3 24" xfId="15954" xr:uid="{E1BB9025-C4B8-46D5-89B4-1C60791E3E6F}"/>
    <cellStyle name="40% - Accent4 3 25" xfId="26514" xr:uid="{4502FB45-5179-49E2-8648-8ABB3D98FA6C}"/>
    <cellStyle name="40% - Accent4 3 26" xfId="27115" xr:uid="{F6F9F616-627B-4CA6-ACD6-5EBC8186A0DD}"/>
    <cellStyle name="40% - Accent4 3 26 2" xfId="29016" xr:uid="{B6E4BE7E-63FC-4A0E-82F3-59D382E0B686}"/>
    <cellStyle name="40% - Accent4 3 27" xfId="2113" xr:uid="{F25A31E3-AA2E-4C89-ACC3-D984E1CC3F1A}"/>
    <cellStyle name="40% - Accent4 3 3" xfId="3103" xr:uid="{08A702F0-BA51-48AE-A90B-507F808BE6AC}"/>
    <cellStyle name="40% - Accent4 3 3 2" xfId="19401" xr:uid="{83C61E01-6F07-4704-BB06-0C287C0E348A}"/>
    <cellStyle name="40% - Accent4 3 3 3" xfId="23454" xr:uid="{65802786-983A-4019-831A-89DFD9022C13}"/>
    <cellStyle name="40% - Accent4 3 3 4" xfId="17934" xr:uid="{6C2DE69A-6BAE-4155-9774-FB568F929D5D}"/>
    <cellStyle name="40% - Accent4 3 4" xfId="3714" xr:uid="{EAF9E9D2-4074-4177-8E42-1034664440D3}"/>
    <cellStyle name="40% - Accent4 3 4 2" xfId="24066" xr:uid="{37C3106F-4EDA-4009-86E9-801579529E75}"/>
    <cellStyle name="40% - Accent4 3 4 3" xfId="20013" xr:uid="{A093143D-3291-4AF4-9094-E8631014308A}"/>
    <cellStyle name="40% - Accent4 3 5" xfId="4326" xr:uid="{6079CBDA-A96A-4399-8159-2C7C720E73C1}"/>
    <cellStyle name="40% - Accent4 3 5 2" xfId="24678" xr:uid="{0DFB2CEC-5451-41E9-A627-87B3E59C3E50}"/>
    <cellStyle name="40% - Accent4 3 5 3" xfId="20625" xr:uid="{F5FB2927-803C-42E5-AC7E-4639F347547E}"/>
    <cellStyle name="40% - Accent4 3 6" xfId="4938" xr:uid="{039E255B-7FFF-4076-98E1-123EC5EE5CCF}"/>
    <cellStyle name="40% - Accent4 3 6 2" xfId="25290" xr:uid="{C296A1C5-87AA-4D42-A678-68D154928C1D}"/>
    <cellStyle name="40% - Accent4 3 6 3" xfId="21237" xr:uid="{5B9663E8-DC1D-4A96-A679-CA9376049BA7}"/>
    <cellStyle name="40% - Accent4 3 7" xfId="5550" xr:uid="{ABC0F9EC-A6AA-453D-B944-C84BDDF40C20}"/>
    <cellStyle name="40% - Accent4 3 7 2" xfId="25902" xr:uid="{218348C4-9D54-4CAA-92D7-E71809BA1771}"/>
    <cellStyle name="40% - Accent4 3 7 3" xfId="21849" xr:uid="{1FF6AE33-DAFD-48A3-8801-91934BA6AAF8}"/>
    <cellStyle name="40% - Accent4 3 8" xfId="6162" xr:uid="{CE36A838-4E89-410E-B803-B5D913D36C5D}"/>
    <cellStyle name="40% - Accent4 3 8 2" xfId="18408" xr:uid="{53A33811-D8CB-4E7C-A7D0-D5AB64A6B89D}"/>
    <cellStyle name="40% - Accent4 3 9" xfId="6774" xr:uid="{4E5CCDDE-F6A7-4AFE-85AA-BE59FCA6ECAD}"/>
    <cellStyle name="40% - Accent4 3 9 2" xfId="22461" xr:uid="{29ABCE6B-856B-4144-BE4B-F0806B27BBD0}"/>
    <cellStyle name="40% - Accent4 30" xfId="12091" xr:uid="{7C8296D8-D831-4B47-8FF9-072BDD825FEC}"/>
    <cellStyle name="40% - Accent4 31" xfId="12703" xr:uid="{F5F7FD36-84A1-4C05-A5BA-908D6D47ECE0}"/>
    <cellStyle name="40% - Accent4 32" xfId="13315" xr:uid="{50388A8B-A72B-4E73-8C6E-57B69F490DB5}"/>
    <cellStyle name="40% - Accent4 33" xfId="13927" xr:uid="{6C59090D-7F7D-40D3-AAE1-9702556386CF}"/>
    <cellStyle name="40% - Accent4 34" xfId="14539" xr:uid="{E941C081-4D36-497D-B6AA-250B7C5DA948}"/>
    <cellStyle name="40% - Accent4 35" xfId="15151" xr:uid="{B3F4A5E4-3CE1-4514-B397-ACF4EDF0064C}"/>
    <cellStyle name="40% - Accent4 36" xfId="15763" xr:uid="{ADE29338-3285-4C06-B81E-D17D4A384927}"/>
    <cellStyle name="40% - Accent4 37" xfId="26323" xr:uid="{0646F04F-4455-4FF6-AE86-D01B1FBD6118}"/>
    <cellStyle name="40% - Accent4 38" xfId="1784" xr:uid="{BD2A366F-AB58-41B4-8825-98BBF0FFEDD7}"/>
    <cellStyle name="40% - Accent4 39" xfId="27495" xr:uid="{BCC42B40-BAF9-4A8F-BEED-1EDA898DEB7A}"/>
    <cellStyle name="40% - Accent4 4" xfId="1414" xr:uid="{B2051D39-3836-4D2B-98A2-6E881916547E}"/>
    <cellStyle name="40% - Accent4 4 10" xfId="8116" xr:uid="{9E8E1A7A-B5C0-4D17-A196-38DE7FF8D784}"/>
    <cellStyle name="40% - Accent4 4 11" xfId="8728" xr:uid="{1B6B4B4B-BFE7-4D23-939E-7895861F1261}"/>
    <cellStyle name="40% - Accent4 4 12" xfId="9340" xr:uid="{3711DC70-81DB-40B3-9EFE-89FBF98A0C5A}"/>
    <cellStyle name="40% - Accent4 4 13" xfId="9952" xr:uid="{44370D6D-E0B1-4596-93C1-0F20C623AA8C}"/>
    <cellStyle name="40% - Accent4 4 14" xfId="10564" xr:uid="{374A1C36-6ED4-4289-91CA-7609A97C94A2}"/>
    <cellStyle name="40% - Accent4 4 15" xfId="11176" xr:uid="{3287D361-D44E-4DF3-83E4-121C3441CEE5}"/>
    <cellStyle name="40% - Accent4 4 16" xfId="11788" xr:uid="{71761EE9-A2CD-4B17-905D-BB628C8CFE65}"/>
    <cellStyle name="40% - Accent4 4 17" xfId="12400" xr:uid="{088630EA-5325-4DBE-876A-2067E2565ED7}"/>
    <cellStyle name="40% - Accent4 4 18" xfId="13012" xr:uid="{F2480C83-4C98-4213-A786-2063AA561AB8}"/>
    <cellStyle name="40% - Accent4 4 19" xfId="13624" xr:uid="{DD6A271A-58CC-40FB-BB9E-374A903C7DF0}"/>
    <cellStyle name="40% - Accent4 4 2" xfId="3221" xr:uid="{CE19CD7D-4D77-4F4E-B92C-2AD6EA26E850}"/>
    <cellStyle name="40% - Accent4 4 2 2" xfId="19519" xr:uid="{C4293B4D-8D5A-4E4F-9A11-926CD35C4374}"/>
    <cellStyle name="40% - Accent4 4 2 3" xfId="23572" xr:uid="{6A2860E7-5E3E-4C12-BCE3-4AAEC8B456F7}"/>
    <cellStyle name="40% - Accent4 4 2 4" xfId="18049" xr:uid="{056B3853-567F-4086-8294-EC8569016993}"/>
    <cellStyle name="40% - Accent4 4 20" xfId="14236" xr:uid="{8CCD1668-026B-4821-B21D-C6ADE2C97185}"/>
    <cellStyle name="40% - Accent4 4 21" xfId="14848" xr:uid="{7464E4C7-ECB7-421C-BD31-A4E801F8B284}"/>
    <cellStyle name="40% - Accent4 4 22" xfId="15460" xr:uid="{9AB99BB7-7225-4B18-BE52-2D31AADFA3AB}"/>
    <cellStyle name="40% - Accent4 4 23" xfId="16072" xr:uid="{F76ADD1D-1F01-4E7E-9E30-070B33C293BC}"/>
    <cellStyle name="40% - Accent4 4 24" xfId="26632" xr:uid="{D91B8F8D-B080-4868-8F1B-DC0DBC1A8F23}"/>
    <cellStyle name="40% - Accent4 4 25" xfId="29055" xr:uid="{888FE461-C667-4E37-87DF-91DE56A4F0CF}"/>
    <cellStyle name="40% - Accent4 4 26" xfId="28843" xr:uid="{3E593C6B-75B4-4F25-95F8-E100A1D118FF}"/>
    <cellStyle name="40% - Accent4 4 27" xfId="2611" xr:uid="{4828307A-5A4C-49DC-B453-1AA833A132D5}"/>
    <cellStyle name="40% - Accent4 4 3" xfId="3832" xr:uid="{BF90C0F4-B7EB-4FF4-BF7B-473A82FDF730}"/>
    <cellStyle name="40% - Accent4 4 3 2" xfId="24184" xr:uid="{2584EB2F-2C2A-42BE-BE05-1DD278BD6D35}"/>
    <cellStyle name="40% - Accent4 4 3 3" xfId="20131" xr:uid="{8A9E4E2C-6741-41C6-AB26-BDDC8068D70C}"/>
    <cellStyle name="40% - Accent4 4 4" xfId="4444" xr:uid="{046D8C1C-8D0E-470E-AD3A-FFF95D074632}"/>
    <cellStyle name="40% - Accent4 4 4 2" xfId="24796" xr:uid="{85ADB4D9-20A2-493F-BF73-4F330146C5C6}"/>
    <cellStyle name="40% - Accent4 4 4 3" xfId="20743" xr:uid="{3B902252-2A2F-4B39-8750-378B6D4D628C}"/>
    <cellStyle name="40% - Accent4 4 5" xfId="5056" xr:uid="{384E8242-B52B-45CE-9D12-D92D25E42683}"/>
    <cellStyle name="40% - Accent4 4 5 2" xfId="25408" xr:uid="{475A0D2D-F5EE-4CCE-B89E-6ED77F7ACA07}"/>
    <cellStyle name="40% - Accent4 4 5 3" xfId="21355" xr:uid="{77893B91-5FE6-4506-B63B-94134D1B387F}"/>
    <cellStyle name="40% - Accent4 4 6" xfId="5668" xr:uid="{AF1904A1-F992-481D-A07F-A169800E95D7}"/>
    <cellStyle name="40% - Accent4 4 6 2" xfId="26020" xr:uid="{E0942A7A-C74D-4CE0-86A3-9EC38680BAFD}"/>
    <cellStyle name="40% - Accent4 4 6 3" xfId="21967" xr:uid="{FC3B7B83-48DB-4DBD-86D9-46C37A9C5202}"/>
    <cellStyle name="40% - Accent4 4 7" xfId="6280" xr:uid="{6A4BE298-6360-48CC-8953-0D9A87B16784}"/>
    <cellStyle name="40% - Accent4 4 7 2" xfId="18907" xr:uid="{0D7604B4-D3F3-4F1D-A083-C65331247DFD}"/>
    <cellStyle name="40% - Accent4 4 8" xfId="6892" xr:uid="{1B5CF441-FFFD-4CA2-A608-6A5CBEABBD09}"/>
    <cellStyle name="40% - Accent4 4 8 2" xfId="22961" xr:uid="{F7172873-64BA-434F-9E53-934CB8CCA77D}"/>
    <cellStyle name="40% - Accent4 4 9" xfId="7504" xr:uid="{1080E25C-62F7-4242-9594-621899A612DA}"/>
    <cellStyle name="40% - Accent4 40" xfId="27530" xr:uid="{20C25D34-7B61-4E87-84F7-814A64E24150}"/>
    <cellStyle name="40% - Accent4 5" xfId="1499" xr:uid="{B6F42E04-EAB5-4E96-BF2E-F604A8507563}"/>
    <cellStyle name="40% - Accent4 5 10" xfId="8139" xr:uid="{BFECDF55-F668-4FE0-8A65-30054C37192C}"/>
    <cellStyle name="40% - Accent4 5 11" xfId="8751" xr:uid="{C13595D8-DFCE-40C4-9B90-B5AE269B4C64}"/>
    <cellStyle name="40% - Accent4 5 12" xfId="9363" xr:uid="{0AC8913B-FE53-446B-B2CB-1443DC34453B}"/>
    <cellStyle name="40% - Accent4 5 13" xfId="9975" xr:uid="{60893E78-BEB9-4767-94FF-435CA7201A11}"/>
    <cellStyle name="40% - Accent4 5 14" xfId="10587" xr:uid="{70A6892C-8054-47F5-8583-E166FE2E8544}"/>
    <cellStyle name="40% - Accent4 5 15" xfId="11199" xr:uid="{9F77B3EF-93F7-40A0-A9CA-C205D3C8A8D8}"/>
    <cellStyle name="40% - Accent4 5 16" xfId="11811" xr:uid="{5F2B00B1-2BE7-4DF5-8F25-A1CA1B91BF03}"/>
    <cellStyle name="40% - Accent4 5 17" xfId="12423" xr:uid="{781F029B-69DC-4927-B220-3E29DF9BC66A}"/>
    <cellStyle name="40% - Accent4 5 18" xfId="13035" xr:uid="{B0FFFEFA-8549-4E2A-B7CF-0975FE503EC5}"/>
    <cellStyle name="40% - Accent4 5 19" xfId="13647" xr:uid="{ED157ABC-12F8-45A7-BC2B-A2E4D4401D25}"/>
    <cellStyle name="40% - Accent4 5 2" xfId="3244" xr:uid="{88CBBD5A-73E0-4933-8212-6FFC1DE2565E}"/>
    <cellStyle name="40% - Accent4 5 2 2" xfId="19542" xr:uid="{4D2BD7BD-FF18-4FB1-84F6-A19BC14C153C}"/>
    <cellStyle name="40% - Accent4 5 2 3" xfId="23595" xr:uid="{506C8095-9803-4D1D-97FD-CFC5D78B7A34}"/>
    <cellStyle name="40% - Accent4 5 2 4" xfId="18067" xr:uid="{BB48CBBA-672D-4A51-9A61-C59EFB2C42C1}"/>
    <cellStyle name="40% - Accent4 5 20" xfId="14259" xr:uid="{F4A0845D-F80B-41CB-940D-E2C1156AEF78}"/>
    <cellStyle name="40% - Accent4 5 21" xfId="14871" xr:uid="{8C0670F7-AE40-473B-ABCF-421D0BB08AF9}"/>
    <cellStyle name="40% - Accent4 5 22" xfId="15483" xr:uid="{6F210FC1-A4FC-4897-96DF-A6D7AC8F8966}"/>
    <cellStyle name="40% - Accent4 5 23" xfId="16095" xr:uid="{3A927678-F55A-4CB7-829D-656CD6C273D2}"/>
    <cellStyle name="40% - Accent4 5 24" xfId="26655" xr:uid="{B52D67E9-13EB-41B3-B0F4-F75BFA572FEC}"/>
    <cellStyle name="40% - Accent4 5 25" xfId="29186" xr:uid="{F41F27BA-67C2-434B-9688-835228952E25}"/>
    <cellStyle name="40% - Accent4 5 26" xfId="28412" xr:uid="{37BC9394-E2E0-4313-B193-51B70747AEAF}"/>
    <cellStyle name="40% - Accent4 5 27" xfId="2633" xr:uid="{A02A5D11-4D3D-4DEE-A5E8-BF564FF9CE06}"/>
    <cellStyle name="40% - Accent4 5 3" xfId="3855" xr:uid="{CA229ACE-DF09-47BE-AD60-AC7D8AA5D017}"/>
    <cellStyle name="40% - Accent4 5 3 2" xfId="24207" xr:uid="{AD53A11C-9630-4F74-9211-E429C28A77E2}"/>
    <cellStyle name="40% - Accent4 5 3 3" xfId="20154" xr:uid="{BCD36C3C-CD46-4669-8792-A01EF9FD53D4}"/>
    <cellStyle name="40% - Accent4 5 4" xfId="4467" xr:uid="{A8B3049D-6D46-4415-B55C-CC295E902B07}"/>
    <cellStyle name="40% - Accent4 5 4 2" xfId="24819" xr:uid="{5BDFE872-1B4F-49B3-B978-A16ABBB2141F}"/>
    <cellStyle name="40% - Accent4 5 4 3" xfId="20766" xr:uid="{0AAE9469-3E4A-4A74-B51A-68D6468304B7}"/>
    <cellStyle name="40% - Accent4 5 5" xfId="5079" xr:uid="{CBF768BF-B9C3-4621-9918-6DBB07C51707}"/>
    <cellStyle name="40% - Accent4 5 5 2" xfId="25431" xr:uid="{5E681854-C787-4A09-B07D-51174333E205}"/>
    <cellStyle name="40% - Accent4 5 5 3" xfId="21378" xr:uid="{AA1733EC-A73F-460E-9E53-0CD227AECBD2}"/>
    <cellStyle name="40% - Accent4 5 6" xfId="5691" xr:uid="{BB515757-F90D-43EE-916A-A706A3335EB9}"/>
    <cellStyle name="40% - Accent4 5 6 2" xfId="26043" xr:uid="{C7FA4A41-E92F-4040-B7B1-BCC14116687A}"/>
    <cellStyle name="40% - Accent4 5 6 3" xfId="21990" xr:uid="{027EEAF6-3081-4B68-B246-468654D76377}"/>
    <cellStyle name="40% - Accent4 5 7" xfId="6303" xr:uid="{79785552-07A9-4E37-841D-0EBA9569674A}"/>
    <cellStyle name="40% - Accent4 5 7 2" xfId="18930" xr:uid="{3E42D1F4-B4CE-42FF-AAB0-D144DE0BDB82}"/>
    <cellStyle name="40% - Accent4 5 8" xfId="6915" xr:uid="{E10026F4-D7FC-42C1-B6FC-008AE1647740}"/>
    <cellStyle name="40% - Accent4 5 8 2" xfId="22984" xr:uid="{74ABB394-ADD9-4E50-A313-3FB3C345F39F}"/>
    <cellStyle name="40% - Accent4 5 9" xfId="7527" xr:uid="{5C85EEEB-A795-4B96-AB0F-7BA53FE29609}"/>
    <cellStyle name="40% - Accent4 6" xfId="2656" xr:uid="{9B9EECA0-CE43-43BA-86C8-5C9075A9CB47}"/>
    <cellStyle name="40% - Accent4 6 10" xfId="8162" xr:uid="{BD013607-E714-48A0-BA48-E77BFB3E7A85}"/>
    <cellStyle name="40% - Accent4 6 11" xfId="8774" xr:uid="{B91D718D-B548-4BF3-AE1D-C40C45D70CF3}"/>
    <cellStyle name="40% - Accent4 6 12" xfId="9386" xr:uid="{18EF0D1D-754B-46C6-BBEC-F2D9F583D69A}"/>
    <cellStyle name="40% - Accent4 6 13" xfId="9998" xr:uid="{4B08AB89-5DAD-4994-AF1C-1116F9FFDEF6}"/>
    <cellStyle name="40% - Accent4 6 14" xfId="10610" xr:uid="{F517F7CF-FA61-4304-A876-ACFB07055470}"/>
    <cellStyle name="40% - Accent4 6 15" xfId="11222" xr:uid="{FF44E26C-306D-4C26-BB1A-A8C7BE29DA64}"/>
    <cellStyle name="40% - Accent4 6 16" xfId="11834" xr:uid="{63DE75C7-3911-4FBD-9C16-01BB22A0F5A8}"/>
    <cellStyle name="40% - Accent4 6 17" xfId="12446" xr:uid="{083DD60B-5D8B-404C-9D51-3447B8609F4C}"/>
    <cellStyle name="40% - Accent4 6 18" xfId="13058" xr:uid="{5505AAEB-D6A5-49F5-B949-4FC016086EA9}"/>
    <cellStyle name="40% - Accent4 6 19" xfId="13670" xr:uid="{B379D007-39E3-4FBF-A7AD-338EB8E6C789}"/>
    <cellStyle name="40% - Accent4 6 2" xfId="3267" xr:uid="{C7999818-6B86-4D06-980A-7870A3D6C6E2}"/>
    <cellStyle name="40% - Accent4 6 2 2" xfId="19565" xr:uid="{8CE87821-45E2-4321-82C3-68CA25176C01}"/>
    <cellStyle name="40% - Accent4 6 2 3" xfId="23618" xr:uid="{C564B2A2-DDBC-44DA-9D3A-197806A7481E}"/>
    <cellStyle name="40% - Accent4 6 2 4" xfId="18079" xr:uid="{AA72F7FC-4F21-4913-B4EC-C0E19E98EF4B}"/>
    <cellStyle name="40% - Accent4 6 20" xfId="14282" xr:uid="{0323B134-6F18-4419-B5CB-57422C4D5580}"/>
    <cellStyle name="40% - Accent4 6 21" xfId="14894" xr:uid="{96BE6CB3-EFDC-4110-8AD7-BA48050C0108}"/>
    <cellStyle name="40% - Accent4 6 22" xfId="15506" xr:uid="{88F8C69A-CB2C-40BA-8724-4D8D1DADA21E}"/>
    <cellStyle name="40% - Accent4 6 23" xfId="16118" xr:uid="{91077BAD-0287-4814-BB4A-B25713A280CE}"/>
    <cellStyle name="40% - Accent4 6 24" xfId="26678" xr:uid="{03D9D297-81C1-4492-BB8C-349246C5FF5E}"/>
    <cellStyle name="40% - Accent4 6 25" xfId="29325" xr:uid="{994EF26E-A9C8-4CC1-9835-CCA4259A9028}"/>
    <cellStyle name="40% - Accent4 6 3" xfId="3878" xr:uid="{F084389F-D45D-434E-9BD4-A0F2C6AAF1C9}"/>
    <cellStyle name="40% - Accent4 6 3 2" xfId="24230" xr:uid="{5C773F7F-3938-463D-AD32-B28734B19E22}"/>
    <cellStyle name="40% - Accent4 6 3 3" xfId="20177" xr:uid="{54A8232B-B817-47C2-9D88-C18BF62786FB}"/>
    <cellStyle name="40% - Accent4 6 4" xfId="4490" xr:uid="{5A11A284-57AC-4C6B-826C-5ACBC3E3D96B}"/>
    <cellStyle name="40% - Accent4 6 4 2" xfId="24842" xr:uid="{CAC5D6F4-F508-41D6-8A88-65EC4B99D89A}"/>
    <cellStyle name="40% - Accent4 6 4 3" xfId="20789" xr:uid="{49355836-A563-410C-91E9-41A853E806CB}"/>
    <cellStyle name="40% - Accent4 6 5" xfId="5102" xr:uid="{402A1187-2DE6-4FF6-88C1-CC4B4DED2628}"/>
    <cellStyle name="40% - Accent4 6 5 2" xfId="25454" xr:uid="{FBCED7DD-AF14-4291-94B4-B0C70EDF5669}"/>
    <cellStyle name="40% - Accent4 6 5 3" xfId="21401" xr:uid="{0A750509-981E-4A46-8C45-B131E796BAAE}"/>
    <cellStyle name="40% - Accent4 6 6" xfId="5714" xr:uid="{3BA03C59-17F1-4113-B5AD-0C8021303D0B}"/>
    <cellStyle name="40% - Accent4 6 6 2" xfId="26066" xr:uid="{853FE08E-65B9-491E-89EA-3B02D54CC569}"/>
    <cellStyle name="40% - Accent4 6 6 3" xfId="22013" xr:uid="{AB91A412-817A-40F4-848E-F8F285561DB0}"/>
    <cellStyle name="40% - Accent4 6 7" xfId="6326" xr:uid="{FE1C1DE5-9086-4B4A-BA8A-7228AA4841FC}"/>
    <cellStyle name="40% - Accent4 6 7 2" xfId="18953" xr:uid="{C66C7011-784C-4655-9EE9-3E0254FD50FA}"/>
    <cellStyle name="40% - Accent4 6 8" xfId="6938" xr:uid="{1728A359-DA96-40E7-BE7E-89CCA25B5CB9}"/>
    <cellStyle name="40% - Accent4 6 8 2" xfId="23007" xr:uid="{5C391083-F8B2-42B9-A8EF-FE63B76FC95D}"/>
    <cellStyle name="40% - Accent4 6 9" xfId="7550" xr:uid="{0F96F9E5-FC3F-4E7A-8CA4-D316E12C39B5}"/>
    <cellStyle name="40% - Accent4 7" xfId="2679" xr:uid="{5DC66038-7578-4B75-819B-1835E70F204D}"/>
    <cellStyle name="40% - Accent4 7 10" xfId="8185" xr:uid="{C96E1E63-D902-42B3-B9C2-E871529F63C3}"/>
    <cellStyle name="40% - Accent4 7 11" xfId="8797" xr:uid="{3C4434F0-BB41-4887-A0A2-E16F65846DDA}"/>
    <cellStyle name="40% - Accent4 7 12" xfId="9409" xr:uid="{430681F5-28B3-418B-84C3-9BE2C8C9265E}"/>
    <cellStyle name="40% - Accent4 7 13" xfId="10021" xr:uid="{AE9D5ED3-3436-4E9B-A150-B19D78BDAD1A}"/>
    <cellStyle name="40% - Accent4 7 14" xfId="10633" xr:uid="{4834A2F9-BD78-4986-97A7-5594BEF33A38}"/>
    <cellStyle name="40% - Accent4 7 15" xfId="11245" xr:uid="{1513E23A-CBE0-4F14-8A5C-863CBBCB180B}"/>
    <cellStyle name="40% - Accent4 7 16" xfId="11857" xr:uid="{C658E65E-2876-4A32-B929-9F7BF571A3E1}"/>
    <cellStyle name="40% - Accent4 7 17" xfId="12469" xr:uid="{5BECB3ED-6BE4-4449-92EA-A90D5699E88A}"/>
    <cellStyle name="40% - Accent4 7 18" xfId="13081" xr:uid="{8E2A0980-AF71-4A52-8763-A92BE7A6A163}"/>
    <cellStyle name="40% - Accent4 7 19" xfId="13693" xr:uid="{B62AAC16-987A-486A-B6B5-40C9A112619C}"/>
    <cellStyle name="40% - Accent4 7 2" xfId="3290" xr:uid="{1732B0D2-8F4B-44E8-BA22-C52CB80A5DB6}"/>
    <cellStyle name="40% - Accent4 7 2 2" xfId="19588" xr:uid="{5CE91652-F1CB-4DF1-9553-211C28FBD17E}"/>
    <cellStyle name="40% - Accent4 7 2 3" xfId="23641" xr:uid="{8CA2151A-17DB-42AD-BE99-D77DC7570273}"/>
    <cellStyle name="40% - Accent4 7 2 4" xfId="18091" xr:uid="{9932EF52-0C05-443C-A3D6-B9C65368689C}"/>
    <cellStyle name="40% - Accent4 7 20" xfId="14305" xr:uid="{4B4B2842-DE4F-4938-A69B-2D12B224594A}"/>
    <cellStyle name="40% - Accent4 7 21" xfId="14917" xr:uid="{29E514A5-0548-4B3F-AE9E-48D53C852238}"/>
    <cellStyle name="40% - Accent4 7 22" xfId="15529" xr:uid="{E83465F7-312E-417B-B39F-9FFB4FDD2CC3}"/>
    <cellStyle name="40% - Accent4 7 23" xfId="16141" xr:uid="{762481CE-683B-465F-A9B5-AE4D7CA94323}"/>
    <cellStyle name="40% - Accent4 7 24" xfId="26701" xr:uid="{2BA08B1E-91F7-435F-95FE-3C39AFDAA9A7}"/>
    <cellStyle name="40% - Accent4 7 25" xfId="29377" xr:uid="{9EB9FAC0-29CD-479E-80BC-629E1C89B56D}"/>
    <cellStyle name="40% - Accent4 7 3" xfId="3901" xr:uid="{005F75F1-4ECD-4B6A-9C71-A88691E8C552}"/>
    <cellStyle name="40% - Accent4 7 3 2" xfId="24253" xr:uid="{4616F5B1-319E-4948-86B8-FCFEFA4684A0}"/>
    <cellStyle name="40% - Accent4 7 3 3" xfId="20200" xr:uid="{88CA07C0-02AF-40BF-8D3A-420615D7CA44}"/>
    <cellStyle name="40% - Accent4 7 4" xfId="4513" xr:uid="{4D1992CB-DE36-4E92-A311-7646CDAEDE3B}"/>
    <cellStyle name="40% - Accent4 7 4 2" xfId="24865" xr:uid="{F3410C06-A121-4465-B966-06FF1947E454}"/>
    <cellStyle name="40% - Accent4 7 4 3" xfId="20812" xr:uid="{140AE853-245B-4E90-AD37-ABC66C8BF63C}"/>
    <cellStyle name="40% - Accent4 7 5" xfId="5125" xr:uid="{BFC67F73-3EC9-4809-B5A4-6A1F6DEE7B7E}"/>
    <cellStyle name="40% - Accent4 7 5 2" xfId="25477" xr:uid="{A741D5AC-BD03-4E9C-B112-5C0F4963D304}"/>
    <cellStyle name="40% - Accent4 7 5 3" xfId="21424" xr:uid="{151729B3-A07C-4270-9823-AA234F05E70F}"/>
    <cellStyle name="40% - Accent4 7 6" xfId="5737" xr:uid="{12FC6FC7-BA3D-45B9-844F-CFBBE53ACE8E}"/>
    <cellStyle name="40% - Accent4 7 6 2" xfId="26089" xr:uid="{F9CAC68E-7675-48F5-ABC1-E2098DBCBDEE}"/>
    <cellStyle name="40% - Accent4 7 6 3" xfId="22036" xr:uid="{6CC85BC6-DD5F-4EC4-A763-D2B3A09169B4}"/>
    <cellStyle name="40% - Accent4 7 7" xfId="6349" xr:uid="{C287A4AC-55C8-47D6-89C7-C13D5E461286}"/>
    <cellStyle name="40% - Accent4 7 7 2" xfId="18976" xr:uid="{18A7B4E4-A6BD-4AC5-A3F1-F82F823FFD97}"/>
    <cellStyle name="40% - Accent4 7 8" xfId="6961" xr:uid="{3372E7C3-D804-480E-96B4-01A76C672C29}"/>
    <cellStyle name="40% - Accent4 7 8 2" xfId="23030" xr:uid="{26003CDD-8B32-4202-83BA-2EF3FF52BB33}"/>
    <cellStyle name="40% - Accent4 7 9" xfId="7573" xr:uid="{C4F6717F-448E-4453-8211-6497D3967122}"/>
    <cellStyle name="40% - Accent4 8" xfId="2702" xr:uid="{0A88D534-B136-4717-8879-5CFC3E3BBDBC}"/>
    <cellStyle name="40% - Accent4 8 10" xfId="8208" xr:uid="{DF394CF1-4B33-4929-B658-AB71869D9F46}"/>
    <cellStyle name="40% - Accent4 8 11" xfId="8820" xr:uid="{FC75D527-08AE-46B5-B867-263FF89EC2D5}"/>
    <cellStyle name="40% - Accent4 8 12" xfId="9432" xr:uid="{5339872A-E65D-4795-8B19-B520BBA54223}"/>
    <cellStyle name="40% - Accent4 8 13" xfId="10044" xr:uid="{28A637A1-4CBC-405E-8192-A60D112D1250}"/>
    <cellStyle name="40% - Accent4 8 14" xfId="10656" xr:uid="{473D2851-E757-4684-9A3E-91CD1951227C}"/>
    <cellStyle name="40% - Accent4 8 15" xfId="11268" xr:uid="{B7C341E8-0278-42AF-8865-A550F5453FE4}"/>
    <cellStyle name="40% - Accent4 8 16" xfId="11880" xr:uid="{A93F410F-B05D-4850-A529-6518B92315DC}"/>
    <cellStyle name="40% - Accent4 8 17" xfId="12492" xr:uid="{5F5EA246-01A8-4637-BDC2-A5BD7F8DF1B3}"/>
    <cellStyle name="40% - Accent4 8 18" xfId="13104" xr:uid="{D70F7ECC-56E0-4F83-8C94-A413EDC408B4}"/>
    <cellStyle name="40% - Accent4 8 19" xfId="13716" xr:uid="{FB860AF3-7327-4F80-9479-9768C1EF5331}"/>
    <cellStyle name="40% - Accent4 8 2" xfId="3313" xr:uid="{E9EFFCE5-72E8-4758-8553-47399D089359}"/>
    <cellStyle name="40% - Accent4 8 2 2" xfId="19611" xr:uid="{DC98E969-5818-4BE9-9487-5F32EE76EE05}"/>
    <cellStyle name="40% - Accent4 8 2 3" xfId="23664" xr:uid="{4039C332-B012-4162-8669-1C68B774E331}"/>
    <cellStyle name="40% - Accent4 8 2 4" xfId="18103" xr:uid="{B1F7FB4A-B196-481B-9A7A-727C6618CD7B}"/>
    <cellStyle name="40% - Accent4 8 20" xfId="14328" xr:uid="{40E160AF-BED9-4AFD-BA04-7422EBF01AE3}"/>
    <cellStyle name="40% - Accent4 8 21" xfId="14940" xr:uid="{6A2CDC8E-9F2E-4D0E-80CA-D1E6D74195F0}"/>
    <cellStyle name="40% - Accent4 8 22" xfId="15552" xr:uid="{A62923C1-2009-4784-9C57-03FD3A87AF9B}"/>
    <cellStyle name="40% - Accent4 8 23" xfId="16164" xr:uid="{C986208E-D169-4C95-8919-2E1C002ED6AC}"/>
    <cellStyle name="40% - Accent4 8 24" xfId="26724" xr:uid="{5A2EE4E5-DFB4-4BB5-833A-33BF2A214EA1}"/>
    <cellStyle name="40% - Accent4 8 25" xfId="29432" xr:uid="{DAC6BDD0-3F9E-4638-9B91-E22ADA78EEB8}"/>
    <cellStyle name="40% - Accent4 8 3" xfId="3924" xr:uid="{266BCC76-7E74-451C-A2A0-B2A8B16FA9CC}"/>
    <cellStyle name="40% - Accent4 8 3 2" xfId="24276" xr:uid="{F8F2D88D-71F6-4E3D-93E6-93A5A7D99F36}"/>
    <cellStyle name="40% - Accent4 8 3 3" xfId="20223" xr:uid="{B8B658CC-BEF3-4EA0-B983-26A3C411E070}"/>
    <cellStyle name="40% - Accent4 8 4" xfId="4536" xr:uid="{BD986515-BE0A-479D-AAD9-B2FD0AE0D58C}"/>
    <cellStyle name="40% - Accent4 8 4 2" xfId="24888" xr:uid="{4DE9B695-E28D-4C27-AF07-528B1001FB75}"/>
    <cellStyle name="40% - Accent4 8 4 3" xfId="20835" xr:uid="{1032A352-F928-436D-A763-16B4C8E3038C}"/>
    <cellStyle name="40% - Accent4 8 5" xfId="5148" xr:uid="{1D41AE2C-B604-4276-B3D5-2B70472CD654}"/>
    <cellStyle name="40% - Accent4 8 5 2" xfId="25500" xr:uid="{52BD9F49-9C9D-4A50-A33A-B518F4D443FF}"/>
    <cellStyle name="40% - Accent4 8 5 3" xfId="21447" xr:uid="{02652FBA-01AB-4C8C-8A12-4531DD1D9128}"/>
    <cellStyle name="40% - Accent4 8 6" xfId="5760" xr:uid="{8E63C05B-713C-4C4C-B093-550349825887}"/>
    <cellStyle name="40% - Accent4 8 6 2" xfId="26112" xr:uid="{27B1AC59-8644-4527-89EF-E30AA1DD9CDC}"/>
    <cellStyle name="40% - Accent4 8 6 3" xfId="22059" xr:uid="{E982EA91-D943-4880-ABAC-716719F275DA}"/>
    <cellStyle name="40% - Accent4 8 7" xfId="6372" xr:uid="{8B566A25-C2A3-4201-B3C6-A0A9AD975FDF}"/>
    <cellStyle name="40% - Accent4 8 7 2" xfId="18999" xr:uid="{776B98E0-E2A3-4899-849D-5DEF3DAE664E}"/>
    <cellStyle name="40% - Accent4 8 8" xfId="6984" xr:uid="{D0A24B79-C9F2-4B09-BAF5-D60AFB278392}"/>
    <cellStyle name="40% - Accent4 8 8 2" xfId="23053" xr:uid="{FF5DEF0C-96EB-4A79-A3BB-179BA61E4A03}"/>
    <cellStyle name="40% - Accent4 8 9" xfId="7596" xr:uid="{F23E1D82-D18A-489D-B7F5-54ECD8D76A7B}"/>
    <cellStyle name="40% - Accent4 9" xfId="2725" xr:uid="{E2EE3FFD-EFA4-4B37-A25E-D25A7F376670}"/>
    <cellStyle name="40% - Accent4 9 10" xfId="8231" xr:uid="{B67C7A58-8B5F-4A8A-A1FC-23C2896CA875}"/>
    <cellStyle name="40% - Accent4 9 11" xfId="8843" xr:uid="{D9C8F556-3DEC-4F78-8EA9-E495FC049434}"/>
    <cellStyle name="40% - Accent4 9 12" xfId="9455" xr:uid="{1EF3702C-2084-4B74-B29D-78191134A276}"/>
    <cellStyle name="40% - Accent4 9 13" xfId="10067" xr:uid="{994A7F45-7E20-4137-A080-086695D3FABA}"/>
    <cellStyle name="40% - Accent4 9 14" xfId="10679" xr:uid="{2D12A11E-3A9C-4274-9D97-933ED9681C7F}"/>
    <cellStyle name="40% - Accent4 9 15" xfId="11291" xr:uid="{86189ACE-3A00-4D14-98AB-57CAE4772746}"/>
    <cellStyle name="40% - Accent4 9 16" xfId="11903" xr:uid="{2BB60245-8BFD-46E7-9C9B-FB81B9BBD64C}"/>
    <cellStyle name="40% - Accent4 9 17" xfId="12515" xr:uid="{82436B6F-0DE0-46DC-929B-F7A7B58100A9}"/>
    <cellStyle name="40% - Accent4 9 18" xfId="13127" xr:uid="{6E9941E5-1462-49F5-B387-7553A72064D7}"/>
    <cellStyle name="40% - Accent4 9 19" xfId="13739" xr:uid="{7BDDD29E-8341-4EAA-A738-1E97AC38AF8C}"/>
    <cellStyle name="40% - Accent4 9 2" xfId="3336" xr:uid="{7674D489-6A22-440F-9F9F-D274FC4586F6}"/>
    <cellStyle name="40% - Accent4 9 2 2" xfId="19634" xr:uid="{49D76A7A-B4F6-48EC-B178-E097802890A8}"/>
    <cellStyle name="40% - Accent4 9 2 3" xfId="23687" xr:uid="{4BCBFFA7-CC01-4BCC-956F-3B8B29FE725C}"/>
    <cellStyle name="40% - Accent4 9 2 4" xfId="18115" xr:uid="{D6913FDF-4892-4A01-9E37-7972B2F52B62}"/>
    <cellStyle name="40% - Accent4 9 20" xfId="14351" xr:uid="{005E4E61-59A6-4309-90D6-5236EB4ECD18}"/>
    <cellStyle name="40% - Accent4 9 21" xfId="14963" xr:uid="{6A3AA6D4-7C9C-4E22-841C-D0AE9B656225}"/>
    <cellStyle name="40% - Accent4 9 22" xfId="15575" xr:uid="{80082BFF-2864-49EB-AE9C-14E4DBAECA35}"/>
    <cellStyle name="40% - Accent4 9 23" xfId="16187" xr:uid="{1A5F08B5-7923-4F87-B015-5C23F7F274B7}"/>
    <cellStyle name="40% - Accent4 9 24" xfId="26747" xr:uid="{27141972-265E-45D9-9736-D2090E453035}"/>
    <cellStyle name="40% - Accent4 9 25" xfId="29488" xr:uid="{D2A08B8C-3C17-4FB1-9EC9-3AA020F16DF9}"/>
    <cellStyle name="40% - Accent4 9 3" xfId="3947" xr:uid="{2FF3B054-303A-4765-98A8-9FD5BE874606}"/>
    <cellStyle name="40% - Accent4 9 3 2" xfId="24299" xr:uid="{A969E584-5D50-4E23-BA1D-16910B086D2A}"/>
    <cellStyle name="40% - Accent4 9 3 3" xfId="20246" xr:uid="{6462FEE9-6466-44B6-9913-AC37EFEF4575}"/>
    <cellStyle name="40% - Accent4 9 4" xfId="4559" xr:uid="{D8F3E3F0-FA4E-40FB-B28B-1E285F07A5E8}"/>
    <cellStyle name="40% - Accent4 9 4 2" xfId="24911" xr:uid="{56118E90-5133-402C-8217-C46A9910D720}"/>
    <cellStyle name="40% - Accent4 9 4 3" xfId="20858" xr:uid="{C75F3D5B-66C1-4930-9202-0C4F0A0A3C3A}"/>
    <cellStyle name="40% - Accent4 9 5" xfId="5171" xr:uid="{EA39FC80-504A-4F6F-B3D8-D86F1E17126D}"/>
    <cellStyle name="40% - Accent4 9 5 2" xfId="25523" xr:uid="{D5273EFB-D83C-499E-A962-013B115E093C}"/>
    <cellStyle name="40% - Accent4 9 5 3" xfId="21470" xr:uid="{7A4618DE-2E59-4418-A39F-859267CCE102}"/>
    <cellStyle name="40% - Accent4 9 6" xfId="5783" xr:uid="{F293A4BA-6BDD-4E98-9275-F1D22B12DA33}"/>
    <cellStyle name="40% - Accent4 9 6 2" xfId="26135" xr:uid="{335781A8-CEAC-405A-AB16-8822AE71FA47}"/>
    <cellStyle name="40% - Accent4 9 6 3" xfId="22082" xr:uid="{E42B3860-FE15-4F59-BD25-E69D332CD302}"/>
    <cellStyle name="40% - Accent4 9 7" xfId="6395" xr:uid="{FB6B87F7-41CD-4B40-A22C-BAFC93EBEC48}"/>
    <cellStyle name="40% - Accent4 9 7 2" xfId="19022" xr:uid="{8287B555-9AA3-4343-A2ED-9050146A8789}"/>
    <cellStyle name="40% - Accent4 9 8" xfId="7007" xr:uid="{60F065C8-BA7B-496C-B8D8-0C32027CFEE8}"/>
    <cellStyle name="40% - Accent4 9 8 2" xfId="23076" xr:uid="{0B89D589-E0B2-46CD-B495-066514EC5225}"/>
    <cellStyle name="40% - Accent4 9 9" xfId="7619" xr:uid="{B774283C-673C-405D-83C7-F3295D2DD7A6}"/>
    <cellStyle name="40% - Accent5" xfId="40" builtinId="47" customBuiltin="1"/>
    <cellStyle name="40% - Accent5 10" xfId="2750" xr:uid="{1CC0175A-D1D3-4370-A99C-7DAA0F13DCA5}"/>
    <cellStyle name="40% - Accent5 10 10" xfId="8256" xr:uid="{F4DC6DB4-9CD3-47B2-B3D6-D226920F7D51}"/>
    <cellStyle name="40% - Accent5 10 11" xfId="8868" xr:uid="{99EBDF63-706C-4048-B139-10F74DB3B591}"/>
    <cellStyle name="40% - Accent5 10 12" xfId="9480" xr:uid="{00793127-55D5-48AE-9522-AAE659EC93B0}"/>
    <cellStyle name="40% - Accent5 10 13" xfId="10092" xr:uid="{8CFD433A-9161-41C1-8C90-8AF7938B7BBE}"/>
    <cellStyle name="40% - Accent5 10 14" xfId="10704" xr:uid="{C41F371B-AF25-4316-9597-510059A1979A}"/>
    <cellStyle name="40% - Accent5 10 15" xfId="11316" xr:uid="{C2287557-107B-46AC-8A1B-0BC68ADC4C6C}"/>
    <cellStyle name="40% - Accent5 10 16" xfId="11928" xr:uid="{4C04EC07-26AC-411D-ADA0-F3B4AB59FA99}"/>
    <cellStyle name="40% - Accent5 10 17" xfId="12540" xr:uid="{9A9CD233-C8D1-4B6D-9CE0-255C10970B94}"/>
    <cellStyle name="40% - Accent5 10 18" xfId="13152" xr:uid="{7F64F723-CBC9-4530-99D8-83A88E833D00}"/>
    <cellStyle name="40% - Accent5 10 19" xfId="13764" xr:uid="{D5860E7F-0A22-40DC-A574-351E2964C4B8}"/>
    <cellStyle name="40% - Accent5 10 2" xfId="3361" xr:uid="{B4481CA1-326B-4DBD-9C7D-18FF71824960}"/>
    <cellStyle name="40% - Accent5 10 2 2" xfId="19659" xr:uid="{F8966832-6F64-4397-A56F-8736AC7047C0}"/>
    <cellStyle name="40% - Accent5 10 2 3" xfId="23712" xr:uid="{BFB2CFA9-407C-4DAC-9A70-F3D8057FB365}"/>
    <cellStyle name="40% - Accent5 10 2 4" xfId="18129" xr:uid="{6423A22E-3B54-4230-8ECB-CE13335AE68E}"/>
    <cellStyle name="40% - Accent5 10 20" xfId="14376" xr:uid="{5296A751-B26F-4F12-9350-CBF270810173}"/>
    <cellStyle name="40% - Accent5 10 21" xfId="14988" xr:uid="{FA8CEA41-5E99-490B-AE1D-E3AD5890A717}"/>
    <cellStyle name="40% - Accent5 10 22" xfId="15600" xr:uid="{6AB0D8F2-4AC8-4F27-974D-7E455A6CF9E7}"/>
    <cellStyle name="40% - Accent5 10 23" xfId="16212" xr:uid="{5AC03704-5A4F-4FD0-B43C-D13624F69A62}"/>
    <cellStyle name="40% - Accent5 10 24" xfId="26772" xr:uid="{A0F4AE5E-48BE-40C5-8412-3DBE3FD77194}"/>
    <cellStyle name="40% - Accent5 10 25" xfId="29510" xr:uid="{010DBBC4-24B8-4235-BC3F-A9EC8E547AF0}"/>
    <cellStyle name="40% - Accent5 10 3" xfId="3972" xr:uid="{DEBBD341-3EF3-4879-B240-43112E290879}"/>
    <cellStyle name="40% - Accent5 10 3 2" xfId="24324" xr:uid="{D6D4D8FE-CBDB-4AA5-B61D-2D167F53B357}"/>
    <cellStyle name="40% - Accent5 10 3 3" xfId="20271" xr:uid="{1CC08E8F-F3F2-464E-BC5D-DC7C24A63DCF}"/>
    <cellStyle name="40% - Accent5 10 4" xfId="4584" xr:uid="{767EA936-6D38-472D-9E9F-E9F68EBC76AF}"/>
    <cellStyle name="40% - Accent5 10 4 2" xfId="24936" xr:uid="{8AB16286-B38B-4945-9469-2536F1904F09}"/>
    <cellStyle name="40% - Accent5 10 4 3" xfId="20883" xr:uid="{4FC87206-35F4-4A8B-98A0-87D07F906F40}"/>
    <cellStyle name="40% - Accent5 10 5" xfId="5196" xr:uid="{874433E8-ADC8-4C99-A4FA-902B2281E4E0}"/>
    <cellStyle name="40% - Accent5 10 5 2" xfId="25548" xr:uid="{B2F60874-F41C-4E5D-ABA6-2E071D245908}"/>
    <cellStyle name="40% - Accent5 10 5 3" xfId="21495" xr:uid="{BF88F129-805B-4594-B8A0-4A3298F9C30A}"/>
    <cellStyle name="40% - Accent5 10 6" xfId="5808" xr:uid="{CD7B79A9-053E-4236-A96F-2FC0BDE08D6F}"/>
    <cellStyle name="40% - Accent5 10 6 2" xfId="26160" xr:uid="{92DE85BF-63E4-467B-A393-3757A52A60B7}"/>
    <cellStyle name="40% - Accent5 10 6 3" xfId="22107" xr:uid="{ECA95262-7035-472E-9FCA-6776F63B29DF}"/>
    <cellStyle name="40% - Accent5 10 7" xfId="6420" xr:uid="{1387ACFC-D50F-4B9F-BD51-0D6F7B208ED0}"/>
    <cellStyle name="40% - Accent5 10 7 2" xfId="19047" xr:uid="{CD4E990F-841F-4DD7-8C63-950631509791}"/>
    <cellStyle name="40% - Accent5 10 8" xfId="7032" xr:uid="{DFE054C7-BA8E-471A-A443-123D656FCC17}"/>
    <cellStyle name="40% - Accent5 10 8 2" xfId="23101" xr:uid="{9C28BABF-97CE-4BEA-80F2-9786C68A27E7}"/>
    <cellStyle name="40% - Accent5 10 9" xfId="7644" xr:uid="{5746CA53-A0AF-4BEB-8B7F-8404FD1B7CF2}"/>
    <cellStyle name="40% - Accent5 11" xfId="2773" xr:uid="{820122EE-EAE2-4052-94F2-8FE0B3D7CA23}"/>
    <cellStyle name="40% - Accent5 11 10" xfId="8279" xr:uid="{1EB842E9-857B-48BF-B9BE-44D59732FDEF}"/>
    <cellStyle name="40% - Accent5 11 11" xfId="8891" xr:uid="{612B8DCA-A9F0-4C80-99E9-9AF10E1694D0}"/>
    <cellStyle name="40% - Accent5 11 12" xfId="9503" xr:uid="{9E6D4DF0-8590-4A27-9C9B-8B1E25910951}"/>
    <cellStyle name="40% - Accent5 11 13" xfId="10115" xr:uid="{1F4FAFED-6DFC-415C-98DE-7D53E9CFD310}"/>
    <cellStyle name="40% - Accent5 11 14" xfId="10727" xr:uid="{C71CFD5C-AB35-4BB5-9E7B-FFA282B6F920}"/>
    <cellStyle name="40% - Accent5 11 15" xfId="11339" xr:uid="{CE354D28-4DC7-4DC7-84CD-4D1FD26D082E}"/>
    <cellStyle name="40% - Accent5 11 16" xfId="11951" xr:uid="{CC1E2BC5-0DDB-4D49-BDE8-EE178234958F}"/>
    <cellStyle name="40% - Accent5 11 17" xfId="12563" xr:uid="{0A366824-8905-4233-914E-1301AE6F6DE2}"/>
    <cellStyle name="40% - Accent5 11 18" xfId="13175" xr:uid="{4A568C05-999C-49FA-ACC5-2C343E97536D}"/>
    <cellStyle name="40% - Accent5 11 19" xfId="13787" xr:uid="{B077AEC5-6819-4042-90D1-8CB54AB590B5}"/>
    <cellStyle name="40% - Accent5 11 2" xfId="3384" xr:uid="{06DECD2D-D405-4009-ACDC-10DE2910F755}"/>
    <cellStyle name="40% - Accent5 11 2 2" xfId="23735" xr:uid="{3AF4F9FA-F1B1-4664-815F-728C329EEF38}"/>
    <cellStyle name="40% - Accent5 11 2 3" xfId="19682" xr:uid="{2DEE0EC3-6040-4F02-AB69-2C178D8017B2}"/>
    <cellStyle name="40% - Accent5 11 20" xfId="14399" xr:uid="{B3543449-2CAA-44CD-806C-850F90A0990F}"/>
    <cellStyle name="40% - Accent5 11 21" xfId="15011" xr:uid="{809388DF-2CFB-4967-8E70-F1C000ED0BE5}"/>
    <cellStyle name="40% - Accent5 11 22" xfId="15623" xr:uid="{00E36BD8-EEB4-4571-84B1-49AB435BE775}"/>
    <cellStyle name="40% - Accent5 11 23" xfId="16235" xr:uid="{0E71CBBC-1E97-4A00-9981-5F46901305DC}"/>
    <cellStyle name="40% - Accent5 11 24" xfId="26795" xr:uid="{676FBA8A-301D-4BE5-B73A-E2DCF0501139}"/>
    <cellStyle name="40% - Accent5 11 25" xfId="29528" xr:uid="{B289A17F-63FC-40D5-ADF5-EA0D98859ADE}"/>
    <cellStyle name="40% - Accent5 11 3" xfId="3995" xr:uid="{B41EA659-47E6-4CD9-BECD-4EB8E7F3D822}"/>
    <cellStyle name="40% - Accent5 11 3 2" xfId="24347" xr:uid="{1DB6F25D-5D6F-4CA6-B660-CC407C7F22C5}"/>
    <cellStyle name="40% - Accent5 11 3 3" xfId="20294" xr:uid="{6C6F6757-0DDB-45AC-B3C1-76C2B0696E58}"/>
    <cellStyle name="40% - Accent5 11 4" xfId="4607" xr:uid="{BBC50D94-26E9-4A96-9766-07F04500281B}"/>
    <cellStyle name="40% - Accent5 11 4 2" xfId="24959" xr:uid="{A48E7F0E-F546-44DD-86E1-B41014604019}"/>
    <cellStyle name="40% - Accent5 11 4 3" xfId="20906" xr:uid="{3E437546-01AB-4C82-BD6D-5DA4992A53EE}"/>
    <cellStyle name="40% - Accent5 11 5" xfId="5219" xr:uid="{67D77222-53B8-46D6-94C6-C59D3E5CF8EC}"/>
    <cellStyle name="40% - Accent5 11 5 2" xfId="25571" xr:uid="{A8CD2E34-A38C-4829-8288-6D17CCCAF73C}"/>
    <cellStyle name="40% - Accent5 11 5 3" xfId="21518" xr:uid="{9CA2B4B9-FE9E-469E-9B51-5C96C8BB56B4}"/>
    <cellStyle name="40% - Accent5 11 6" xfId="5831" xr:uid="{0BEC56CE-9AFB-45B8-A587-2E27F01B8F7A}"/>
    <cellStyle name="40% - Accent5 11 6 2" xfId="26183" xr:uid="{BFB19B24-6E93-416E-A6EE-25B81395C43A}"/>
    <cellStyle name="40% - Accent5 11 6 3" xfId="22130" xr:uid="{49C7F615-038B-4FE3-8A17-78387EA99DA0}"/>
    <cellStyle name="40% - Accent5 11 7" xfId="6443" xr:uid="{91651EDC-CB98-4B68-8464-1C9B6B72A484}"/>
    <cellStyle name="40% - Accent5 11 7 2" xfId="19070" xr:uid="{9DBBAA51-17C3-4730-87B6-F56BA16AEEF4}"/>
    <cellStyle name="40% - Accent5 11 8" xfId="7055" xr:uid="{3C2B5079-2289-49A5-9AA6-BB9D8307E0C6}"/>
    <cellStyle name="40% - Accent5 11 8 2" xfId="23124" xr:uid="{CB67929C-E2F8-46EB-8DB3-5D62BCA81C44}"/>
    <cellStyle name="40% - Accent5 11 9" xfId="7667" xr:uid="{4CDB7C50-1FDC-431E-85A4-530B843E9A89}"/>
    <cellStyle name="40% - Accent5 12" xfId="2795" xr:uid="{BDC54954-5524-440D-8BCC-8A24C885EF2D}"/>
    <cellStyle name="40% - Accent5 12 10" xfId="8302" xr:uid="{FB36B1FD-D432-4C86-A094-6502728FD8C7}"/>
    <cellStyle name="40% - Accent5 12 11" xfId="8914" xr:uid="{2C387A72-51D6-432D-BE09-00D874756FD7}"/>
    <cellStyle name="40% - Accent5 12 12" xfId="9526" xr:uid="{5D948718-74F0-480C-89E5-AF8E48604262}"/>
    <cellStyle name="40% - Accent5 12 13" xfId="10138" xr:uid="{FED92CD5-56F0-4393-83A9-9D0D57287272}"/>
    <cellStyle name="40% - Accent5 12 14" xfId="10750" xr:uid="{5A2E7AE4-1D5A-415D-A975-DDF2FAB914E3}"/>
    <cellStyle name="40% - Accent5 12 15" xfId="11362" xr:uid="{455A6E2F-369A-4AE1-8AFB-1278EDC57EA1}"/>
    <cellStyle name="40% - Accent5 12 16" xfId="11974" xr:uid="{888F82F9-D8FC-4B62-A411-61BAE9251FB6}"/>
    <cellStyle name="40% - Accent5 12 17" xfId="12586" xr:uid="{44A4DA55-73B6-4F0C-AD70-17E5DC18173F}"/>
    <cellStyle name="40% - Accent5 12 18" xfId="13198" xr:uid="{A1085811-5492-4882-AE4A-AAD8D73C136D}"/>
    <cellStyle name="40% - Accent5 12 19" xfId="13810" xr:uid="{94EBCC43-B2B2-4CB7-9045-AF5563843955}"/>
    <cellStyle name="40% - Accent5 12 2" xfId="3406" xr:uid="{CA6B031B-8151-4F5B-AEF3-CBEF24DDE791}"/>
    <cellStyle name="40% - Accent5 12 2 2" xfId="23758" xr:uid="{A20D56F3-453E-4F2C-B329-7C4ED350DBBF}"/>
    <cellStyle name="40% - Accent5 12 2 3" xfId="19705" xr:uid="{27BDD4FC-2E3F-4DC2-8FE2-679F045AEF54}"/>
    <cellStyle name="40% - Accent5 12 20" xfId="14422" xr:uid="{BB75A181-EF03-4E35-BD3B-1B76F55D2D27}"/>
    <cellStyle name="40% - Accent5 12 21" xfId="15034" xr:uid="{F6892DF4-F961-4FAB-86DA-D47CD240CBB6}"/>
    <cellStyle name="40% - Accent5 12 22" xfId="15646" xr:uid="{3E54019B-7DEF-46E8-97CF-EC34DECB6090}"/>
    <cellStyle name="40% - Accent5 12 23" xfId="16258" xr:uid="{7E46B705-508D-4C0F-B3A2-18A07EDD537C}"/>
    <cellStyle name="40% - Accent5 12 24" xfId="26818" xr:uid="{9F483D78-398E-4885-A9BE-66EDE65FB0BC}"/>
    <cellStyle name="40% - Accent5 12 25" xfId="29581" xr:uid="{0D36EF21-8AFE-49E6-BDEA-BD3B90F2BC4D}"/>
    <cellStyle name="40% - Accent5 12 3" xfId="4018" xr:uid="{8E6D5522-26D4-4546-93BA-A28882D04A2F}"/>
    <cellStyle name="40% - Accent5 12 3 2" xfId="24370" xr:uid="{1C5893EC-B576-410C-8794-6C5FEA61B25A}"/>
    <cellStyle name="40% - Accent5 12 3 3" xfId="20317" xr:uid="{9578670C-752E-4F15-893F-6141FE8953F9}"/>
    <cellStyle name="40% - Accent5 12 4" xfId="4630" xr:uid="{D5659A65-4C99-4878-96A5-E3FAF3B0601A}"/>
    <cellStyle name="40% - Accent5 12 4 2" xfId="24982" xr:uid="{1AAA55F9-A19D-48AA-A918-C337F37E7D81}"/>
    <cellStyle name="40% - Accent5 12 4 3" xfId="20929" xr:uid="{FD28B9F0-9827-40E2-B8A1-581C8E4381A7}"/>
    <cellStyle name="40% - Accent5 12 5" xfId="5242" xr:uid="{2F559019-FD36-42B6-B0DF-ADC2E53AC1D9}"/>
    <cellStyle name="40% - Accent5 12 5 2" xfId="25594" xr:uid="{051DF2D6-C3A0-40F5-93C1-7BB5A6C2EB5F}"/>
    <cellStyle name="40% - Accent5 12 5 3" xfId="21541" xr:uid="{7751E0C1-BD46-4511-8AAD-1FBC2AAE8080}"/>
    <cellStyle name="40% - Accent5 12 6" xfId="5854" xr:uid="{1C106F16-877A-4EBB-A87A-AAD282BCEAC5}"/>
    <cellStyle name="40% - Accent5 12 6 2" xfId="26206" xr:uid="{20580353-BBFB-449B-A34A-4E585E8EC72C}"/>
    <cellStyle name="40% - Accent5 12 6 3" xfId="22153" xr:uid="{A93A0750-B6D2-4435-9883-2F15D53E7FC6}"/>
    <cellStyle name="40% - Accent5 12 7" xfId="6466" xr:uid="{8B078EC7-9541-4CF4-991B-E3FD617791A7}"/>
    <cellStyle name="40% - Accent5 12 7 2" xfId="19093" xr:uid="{EFCEC6A3-22C4-42C8-BFE8-0E8990497F30}"/>
    <cellStyle name="40% - Accent5 12 8" xfId="7078" xr:uid="{B59D1A30-8246-41A2-93CA-FB19648CEA73}"/>
    <cellStyle name="40% - Accent5 12 8 2" xfId="23147" xr:uid="{EEBA0EDD-213E-4229-BFEB-B42FD296C62F}"/>
    <cellStyle name="40% - Accent5 12 9" xfId="7690" xr:uid="{6A2C541B-6CC4-4AFE-882E-24261EB27920}"/>
    <cellStyle name="40% - Accent5 13" xfId="2818" xr:uid="{EBF8ACB4-3626-4DBC-AC74-B69FEFAE64F8}"/>
    <cellStyle name="40% - Accent5 13 10" xfId="8325" xr:uid="{E2143392-3929-449D-99CA-A9981B77E0AC}"/>
    <cellStyle name="40% - Accent5 13 11" xfId="8937" xr:uid="{E7FF65F1-7169-4C23-8078-E32AFF5C28DC}"/>
    <cellStyle name="40% - Accent5 13 12" xfId="9549" xr:uid="{01C54E0E-263A-434B-8846-F4359E68ED5A}"/>
    <cellStyle name="40% - Accent5 13 13" xfId="10161" xr:uid="{5FC8FA94-0510-44DE-BF0F-FDFD1E0F556A}"/>
    <cellStyle name="40% - Accent5 13 14" xfId="10773" xr:uid="{BFF88C2E-B40F-416E-8311-2AEF6E66837C}"/>
    <cellStyle name="40% - Accent5 13 15" xfId="11385" xr:uid="{D72C6B8C-2F28-49C4-9C71-892640FD013C}"/>
    <cellStyle name="40% - Accent5 13 16" xfId="11997" xr:uid="{1412225A-DC37-4B92-9FAC-C1C708AE5E0D}"/>
    <cellStyle name="40% - Accent5 13 17" xfId="12609" xr:uid="{97D70E44-386D-490E-A23F-FD638C93C992}"/>
    <cellStyle name="40% - Accent5 13 18" xfId="13221" xr:uid="{67FEE035-5043-4C1C-863C-67E2EB81305B}"/>
    <cellStyle name="40% - Accent5 13 19" xfId="13833" xr:uid="{A1A12B30-25CA-4B8E-8183-82C4751D3580}"/>
    <cellStyle name="40% - Accent5 13 2" xfId="3429" xr:uid="{573252E6-148E-488B-9394-2BA296723D86}"/>
    <cellStyle name="40% - Accent5 13 2 2" xfId="23781" xr:uid="{FFFB1B11-FBE5-455D-889B-07E867122EF4}"/>
    <cellStyle name="40% - Accent5 13 2 3" xfId="19728" xr:uid="{E563A620-D2E0-4871-8184-A0D2F9F1A4CA}"/>
    <cellStyle name="40% - Accent5 13 20" xfId="14445" xr:uid="{3BB8E70E-EC2F-40F3-8469-0D7BC74922B9}"/>
    <cellStyle name="40% - Accent5 13 21" xfId="15057" xr:uid="{3AD72A1C-B5F5-4B60-9AC8-465138219E1B}"/>
    <cellStyle name="40% - Accent5 13 22" xfId="15669" xr:uid="{6A63F352-AD12-4E14-95AF-7EA5F164B65E}"/>
    <cellStyle name="40% - Accent5 13 23" xfId="16281" xr:uid="{B7FE1998-30C6-48AD-85DB-A21F49F55ED0}"/>
    <cellStyle name="40% - Accent5 13 24" xfId="26841" xr:uid="{3CCCFC69-8145-44E5-9016-8BAFA0C9D42E}"/>
    <cellStyle name="40% - Accent5 13 25" xfId="29633" xr:uid="{9FAD73F0-E830-44A7-B3B3-65D8A36E5DDB}"/>
    <cellStyle name="40% - Accent5 13 3" xfId="4041" xr:uid="{2A97ED6D-9A21-466A-AC93-6F4238E2FC07}"/>
    <cellStyle name="40% - Accent5 13 3 2" xfId="24393" xr:uid="{928D2F2E-48B7-416D-BC51-E5ADB9038BC1}"/>
    <cellStyle name="40% - Accent5 13 3 3" xfId="20340" xr:uid="{076B8944-AFEB-4115-A695-56DEA0FB307E}"/>
    <cellStyle name="40% - Accent5 13 4" xfId="4653" xr:uid="{55E58B66-D192-40BD-BD1B-BF7CF9B58C09}"/>
    <cellStyle name="40% - Accent5 13 4 2" xfId="25005" xr:uid="{F67DBF33-3635-4D0F-9684-6E5467FAE1DF}"/>
    <cellStyle name="40% - Accent5 13 4 3" xfId="20952" xr:uid="{B65714AC-B113-4BBB-87DB-FCE5EFC1C1BD}"/>
    <cellStyle name="40% - Accent5 13 5" xfId="5265" xr:uid="{492F7E8D-769D-44A0-B943-5E000757068A}"/>
    <cellStyle name="40% - Accent5 13 5 2" xfId="25617" xr:uid="{91F759A0-1EB0-4D7D-AD0E-403AD12D6DC9}"/>
    <cellStyle name="40% - Accent5 13 5 3" xfId="21564" xr:uid="{A93C9200-465D-4F7A-8927-D180CE819236}"/>
    <cellStyle name="40% - Accent5 13 6" xfId="5877" xr:uid="{83327BDC-D207-4C6A-BCE5-DB705FBFD015}"/>
    <cellStyle name="40% - Accent5 13 6 2" xfId="26229" xr:uid="{30C9486C-856A-4DBF-A919-01816D4F4403}"/>
    <cellStyle name="40% - Accent5 13 6 3" xfId="22176" xr:uid="{4C8B3424-0BA4-441D-8A73-130CFE421BD2}"/>
    <cellStyle name="40% - Accent5 13 7" xfId="6489" xr:uid="{9A56BB40-170D-40BA-9031-79435D814E1F}"/>
    <cellStyle name="40% - Accent5 13 7 2" xfId="19116" xr:uid="{9F409FDC-41F8-41D0-9955-D172B1F2D19C}"/>
    <cellStyle name="40% - Accent5 13 8" xfId="7101" xr:uid="{64BDEAF9-6D44-426C-8164-FADB870A17E8}"/>
    <cellStyle name="40% - Accent5 13 8 2" xfId="23170" xr:uid="{ECA24310-3115-40E5-8FDF-1BAB8D368B89}"/>
    <cellStyle name="40% - Accent5 13 9" xfId="7713" xr:uid="{01FC67F3-ABE9-4D6F-B389-BBDCE62AFA65}"/>
    <cellStyle name="40% - Accent5 14" xfId="2305" xr:uid="{A5E43AFE-847E-479D-B961-CFB289D7D471}"/>
    <cellStyle name="40% - Accent5 14 2" xfId="18600" xr:uid="{B55D84DA-D1D8-419D-A72D-0F8582A23552}"/>
    <cellStyle name="40% - Accent5 14 3" xfId="22654" xr:uid="{5C4671C1-47C7-455F-8BE3-CCE656080915}"/>
    <cellStyle name="40% - Accent5 14 4" xfId="17745" xr:uid="{316693BF-DF7A-4C15-98F6-434845285098}"/>
    <cellStyle name="40% - Accent5 15" xfId="2914" xr:uid="{A31C2C05-32C3-4D59-BAE7-8323AF150AB9}"/>
    <cellStyle name="40% - Accent5 15 2" xfId="23265" xr:uid="{93654493-FD1F-41A3-A7FF-B86BCFCF6CDD}"/>
    <cellStyle name="40% - Accent5 15 3" xfId="19212" xr:uid="{C9E8D6C3-C12B-4852-B258-193056DC39F0}"/>
    <cellStyle name="40% - Accent5 16" xfId="3525" xr:uid="{C19BAC16-89D7-4067-A16E-542E39775B7F}"/>
    <cellStyle name="40% - Accent5 16 2" xfId="23877" xr:uid="{5A172887-4DCC-44EC-AC59-EF9E8DCA7AC1}"/>
    <cellStyle name="40% - Accent5 16 3" xfId="19824" xr:uid="{2BC596BA-D937-4554-A683-0921C1F23813}"/>
    <cellStyle name="40% - Accent5 17" xfId="4137" xr:uid="{91603106-1952-4271-B839-2BBB9E147090}"/>
    <cellStyle name="40% - Accent5 17 2" xfId="24489" xr:uid="{3C542BDB-8437-49DB-B92E-203A47425144}"/>
    <cellStyle name="40% - Accent5 17 3" xfId="20436" xr:uid="{A53B1628-D07F-4C89-A6C4-93E9CDC612CD}"/>
    <cellStyle name="40% - Accent5 18" xfId="4749" xr:uid="{A3468242-73CB-4835-B70B-84972330B831}"/>
    <cellStyle name="40% - Accent5 18 2" xfId="25101" xr:uid="{93AEC965-4DEF-4FD0-9687-77A98979ED0E}"/>
    <cellStyle name="40% - Accent5 18 3" xfId="21048" xr:uid="{C596027B-5F82-4D1B-8D9D-CDC25B4BB6C3}"/>
    <cellStyle name="40% - Accent5 19" xfId="5361" xr:uid="{A2456208-B35A-415C-ACCA-373407BBACFE}"/>
    <cellStyle name="40% - Accent5 19 2" xfId="25713" xr:uid="{8FE899E1-165E-4AEE-8066-509CA87DB8BC}"/>
    <cellStyle name="40% - Accent5 19 3" xfId="21660" xr:uid="{DC4D36BD-1D76-4025-B193-947E238DB555}"/>
    <cellStyle name="40% - Accent5 2" xfId="162" xr:uid="{3AF02DD0-C95D-4789-B740-D25922E22875}"/>
    <cellStyle name="40% - Accent5 2 10" xfId="6606" xr:uid="{1B4FB196-1057-4EC7-8190-E539095D6C62}"/>
    <cellStyle name="40% - Accent5 2 10 2" xfId="17766" xr:uid="{882A797E-1530-4CAA-83EE-D2CC2E680A68}"/>
    <cellStyle name="40% - Accent5 2 11" xfId="7218" xr:uid="{FE39834F-4A9A-4F89-B55E-594F0C1D1E10}"/>
    <cellStyle name="40% - Accent5 2 11 2" xfId="18240" xr:uid="{BA8E5351-EAD7-4977-A3B1-157156AC142A}"/>
    <cellStyle name="40% - Accent5 2 12" xfId="7830" xr:uid="{2E37EEC4-36DA-4F89-B058-311B5F0E7A5B}"/>
    <cellStyle name="40% - Accent5 2 12 2" xfId="22293" xr:uid="{EBF92B70-3FE7-4387-92F2-F41F2C447C8C}"/>
    <cellStyle name="40% - Accent5 2 13" xfId="8442" xr:uid="{BFFCEB39-76A5-4F63-B3CD-BD93A0DE5EC6}"/>
    <cellStyle name="40% - Accent5 2 14" xfId="9054" xr:uid="{172BCB8B-3E4B-4DC1-AFA1-DCBEF586FEE0}"/>
    <cellStyle name="40% - Accent5 2 15" xfId="9666" xr:uid="{313392C5-90DE-48E5-930B-A8FD050EAD17}"/>
    <cellStyle name="40% - Accent5 2 16" xfId="10278" xr:uid="{2FC86209-E8D7-4D9B-A623-BF926E76CE77}"/>
    <cellStyle name="40% - Accent5 2 17" xfId="10890" xr:uid="{5A8818C8-ABB4-4F26-8D51-B9F12DB6807F}"/>
    <cellStyle name="40% - Accent5 2 18" xfId="11502" xr:uid="{013C080B-8E64-4D06-8186-8889416B0A65}"/>
    <cellStyle name="40% - Accent5 2 19" xfId="12114" xr:uid="{A23E8F7B-4566-4CD0-8B67-B21917C0744B}"/>
    <cellStyle name="40% - Accent5 2 2" xfId="969" xr:uid="{4A24EF25-24CB-4FA8-9FDF-FF9C59CEA8A8}"/>
    <cellStyle name="40% - Accent5 2 2 10" xfId="7409" xr:uid="{886D554D-6789-43A3-B8CB-94F4231ED2C3}"/>
    <cellStyle name="40% - Accent5 2 2 11" xfId="8021" xr:uid="{31338574-D9BA-456E-86D7-1C9F171420F8}"/>
    <cellStyle name="40% - Accent5 2 2 12" xfId="8633" xr:uid="{9994A616-43CE-4F3A-87B7-3D42A94442E0}"/>
    <cellStyle name="40% - Accent5 2 2 13" xfId="9245" xr:uid="{552B674A-9FB7-4652-B8D3-71134A7B3837}"/>
    <cellStyle name="40% - Accent5 2 2 14" xfId="9857" xr:uid="{1874B756-6C1E-47C7-BE89-AD0B6552BBE5}"/>
    <cellStyle name="40% - Accent5 2 2 15" xfId="10469" xr:uid="{A0D3A336-A02F-4AB6-B55B-5A1BB19915CE}"/>
    <cellStyle name="40% - Accent5 2 2 16" xfId="11081" xr:uid="{9DDCB42F-0839-4804-8C87-2A269A72283F}"/>
    <cellStyle name="40% - Accent5 2 2 17" xfId="11693" xr:uid="{1E43C215-A6BF-40AA-8DF9-69FA7751B27D}"/>
    <cellStyle name="40% - Accent5 2 2 18" xfId="12305" xr:uid="{86C510DB-4743-4104-B447-FACFE756E112}"/>
    <cellStyle name="40% - Accent5 2 2 19" xfId="12917" xr:uid="{5C683D0E-0074-4B15-9FD1-94582CAF4EC1}"/>
    <cellStyle name="40% - Accent5 2 2 2" xfId="2516" xr:uid="{D2630FF0-971B-467D-99FA-3E7702648209}"/>
    <cellStyle name="40% - Accent5 2 2 2 2" xfId="18812" xr:uid="{FAD3475E-EB34-457F-BBF0-E8478E54A7B3}"/>
    <cellStyle name="40% - Accent5 2 2 2 3" xfId="22866" xr:uid="{FE0F90E6-A24C-46C4-ABB6-9D464BBF0DBE}"/>
    <cellStyle name="40% - Accent5 2 2 2 4" xfId="17577" xr:uid="{204C0385-BBDA-48E8-AE9D-D4771DCA2F70}"/>
    <cellStyle name="40% - Accent5 2 2 2 5" xfId="29113" xr:uid="{A9270F1D-6875-4384-9B1E-E04EE67B6FE5}"/>
    <cellStyle name="40% - Accent5 2 2 20" xfId="13529" xr:uid="{9F71D5F7-4B81-4316-B347-156B693E88E6}"/>
    <cellStyle name="40% - Accent5 2 2 21" xfId="14141" xr:uid="{3C530451-DB02-4C73-9330-C35FD47B6AE6}"/>
    <cellStyle name="40% - Accent5 2 2 22" xfId="14753" xr:uid="{3059F636-70E1-4DA9-8090-DA24350DB906}"/>
    <cellStyle name="40% - Accent5 2 2 23" xfId="15365" xr:uid="{8E1AF1ED-F539-4F3B-8C43-1F55ED1E5AD4}"/>
    <cellStyle name="40% - Accent5 2 2 24" xfId="15977" xr:uid="{02891C7B-FA40-4DBB-8A32-536492E9069D}"/>
    <cellStyle name="40% - Accent5 2 2 25" xfId="26537" xr:uid="{3711C4D8-E00B-4934-ADE2-07625898F722}"/>
    <cellStyle name="40% - Accent5 2 2 26" xfId="27116" xr:uid="{A35D7EEE-EF61-4E8A-B067-535FDB987F29}"/>
    <cellStyle name="40% - Accent5 2 2 26 2" xfId="28973" xr:uid="{8E990E06-3BB3-4961-B09B-8E6DDD0336C5}"/>
    <cellStyle name="40% - Accent5 2 2 27" xfId="2136" xr:uid="{2C51891A-CF77-4D78-A2FA-4675647D826F}"/>
    <cellStyle name="40% - Accent5 2 2 3" xfId="3126" xr:uid="{9CEE72BF-6D28-42A4-9AE9-18D922AAB831}"/>
    <cellStyle name="40% - Accent5 2 2 3 2" xfId="19424" xr:uid="{388A1DFC-2A50-4534-A68C-4A2F7F0B9A09}"/>
    <cellStyle name="40% - Accent5 2 2 3 3" xfId="23477" xr:uid="{06A352AB-9205-419D-8196-C558120923AA}"/>
    <cellStyle name="40% - Accent5 2 2 3 4" xfId="17957" xr:uid="{DAFCF8B3-0C2B-4039-9B17-9D846B1AAA09}"/>
    <cellStyle name="40% - Accent5 2 2 4" xfId="3737" xr:uid="{C1865863-03C4-4C51-B804-AC8976DC831E}"/>
    <cellStyle name="40% - Accent5 2 2 4 2" xfId="24089" xr:uid="{8E36A818-4360-4421-83C7-83D776EB3918}"/>
    <cellStyle name="40% - Accent5 2 2 4 3" xfId="20036" xr:uid="{DF4CF01D-3942-4E18-AA76-267E54210A97}"/>
    <cellStyle name="40% - Accent5 2 2 5" xfId="4349" xr:uid="{89B97823-C9E4-4F5E-B370-4650D03A79C7}"/>
    <cellStyle name="40% - Accent5 2 2 5 2" xfId="24701" xr:uid="{C3A4C01C-9D0F-4C1F-AAA8-D95D018EB47A}"/>
    <cellStyle name="40% - Accent5 2 2 5 3" xfId="20648" xr:uid="{25FBA8F2-A203-4BD0-8AA0-5E2BB7E5C089}"/>
    <cellStyle name="40% - Accent5 2 2 6" xfId="4961" xr:uid="{D029E279-5F79-45D6-8D63-4EB5DCC225AC}"/>
    <cellStyle name="40% - Accent5 2 2 6 2" xfId="25313" xr:uid="{D36B4717-A3C3-4B60-862F-6F521A1B20E3}"/>
    <cellStyle name="40% - Accent5 2 2 6 3" xfId="21260" xr:uid="{47A3C652-EB98-4B24-AF64-E36E673F6989}"/>
    <cellStyle name="40% - Accent5 2 2 7" xfId="5573" xr:uid="{CB46888A-5154-4396-86DF-9DB50CCBC334}"/>
    <cellStyle name="40% - Accent5 2 2 7 2" xfId="25925" xr:uid="{4C75D0A8-D903-417B-84B3-96F6017EB871}"/>
    <cellStyle name="40% - Accent5 2 2 7 3" xfId="21872" xr:uid="{5CD51BC1-1904-4595-86A4-0F87AF2949F7}"/>
    <cellStyle name="40% - Accent5 2 2 8" xfId="6185" xr:uid="{F15C79FB-FE71-4687-AF12-8DB624F77D9E}"/>
    <cellStyle name="40% - Accent5 2 2 8 2" xfId="18431" xr:uid="{41C75E04-2076-4CBB-A76A-F636F05BA475}"/>
    <cellStyle name="40% - Accent5 2 2 9" xfId="6797" xr:uid="{4C035859-D4AB-4278-BE15-4BEE7C42ED61}"/>
    <cellStyle name="40% - Accent5 2 2 9 2" xfId="22484" xr:uid="{B7B3F110-BB92-4B60-BAB4-6773EA71CEF4}"/>
    <cellStyle name="40% - Accent5 2 20" xfId="12726" xr:uid="{0AA8E537-944E-432B-82A2-F813EC64B8CC}"/>
    <cellStyle name="40% - Accent5 2 21" xfId="13338" xr:uid="{482289A6-FA28-475F-A249-5679A475A510}"/>
    <cellStyle name="40% - Accent5 2 22" xfId="13950" xr:uid="{3C89E1E1-654F-40F2-8647-699A4FF01600}"/>
    <cellStyle name="40% - Accent5 2 23" xfId="14562" xr:uid="{4D4C405C-F83C-4EB8-BE4E-928F956CC153}"/>
    <cellStyle name="40% - Accent5 2 24" xfId="15174" xr:uid="{688F3AF0-2994-4A51-82FC-483492FB5438}"/>
    <cellStyle name="40% - Accent5 2 25" xfId="15786" xr:uid="{52924FCA-FB9B-4266-8857-086B77F28727}"/>
    <cellStyle name="40% - Accent5 2 26" xfId="26346" xr:uid="{BAFAB40E-8E0B-404C-9FDA-26C5B88B194A}"/>
    <cellStyle name="40% - Accent5 2 27" xfId="26929" xr:uid="{22219BE3-7F33-4052-A555-5E59711C126D}"/>
    <cellStyle name="40% - Accent5 2 27 2" xfId="28926" xr:uid="{8E37D0E4-2A89-45BA-BFBC-1F3896B5765D}"/>
    <cellStyle name="40% - Accent5 2 28" xfId="1943" xr:uid="{660E8EEC-EB0C-4780-9589-07D38AD896E6}"/>
    <cellStyle name="40% - Accent5 2 29" xfId="29905" xr:uid="{6E79AC89-6FA5-4512-B124-274D4C3E658C}"/>
    <cellStyle name="40% - Accent5 2 3" xfId="2326" xr:uid="{0A5A90B6-B01F-4019-BA61-E91F53A2D918}"/>
    <cellStyle name="40% - Accent5 2 3 2" xfId="18621" xr:uid="{3893939B-CBEA-44A0-983C-3D7D56A3FCE8}"/>
    <cellStyle name="40% - Accent5 2 3 3" xfId="22675" xr:uid="{3E2FD633-0332-4573-88AE-2DB6BD57FF4C}"/>
    <cellStyle name="40% - Accent5 2 3 4" xfId="16378" xr:uid="{3F6CFC1F-1A6B-465D-9990-C003C6350D9B}"/>
    <cellStyle name="40% - Accent5 2 3 5" xfId="29070" xr:uid="{79E72314-B80F-43CC-B0D0-CE72FF5D1D27}"/>
    <cellStyle name="40% - Accent5 2 4" xfId="2935" xr:uid="{B06F05A7-88CB-4F47-9F6E-CBC745E2F1C0}"/>
    <cellStyle name="40% - Accent5 2 4 2" xfId="19233" xr:uid="{35E63E2A-EE99-4772-B0AD-9413EBEDD95B}"/>
    <cellStyle name="40% - Accent5 2 4 3" xfId="23286" xr:uid="{AAD2D42C-70A2-4772-A657-DE9B07F576CA}"/>
    <cellStyle name="40% - Accent5 2 4 4" xfId="16547" xr:uid="{57D827FF-6D88-47B5-B3BD-7DACE70837CF}"/>
    <cellStyle name="40% - Accent5 2 4 5" xfId="29037" xr:uid="{072DEC56-EDA7-4A63-A239-4A3EAAB01141}"/>
    <cellStyle name="40% - Accent5 2 5" xfId="3546" xr:uid="{4BC11AFA-CA12-4B46-A428-7FA33820933C}"/>
    <cellStyle name="40% - Accent5 2 5 2" xfId="19845" xr:uid="{62B29F1F-C59E-4D34-A9DF-61894D63E32E}"/>
    <cellStyle name="40% - Accent5 2 5 3" xfId="23898" xr:uid="{A72AB4A6-B522-4898-BA41-B163D6B4FBD9}"/>
    <cellStyle name="40% - Accent5 2 5 4" xfId="16716" xr:uid="{975515B4-8556-4530-B726-FE86A1248374}"/>
    <cellStyle name="40% - Accent5 2 5 5" xfId="29250" xr:uid="{2AE42959-9E2A-4203-8698-38A2A04499F0}"/>
    <cellStyle name="40% - Accent5 2 6" xfId="4158" xr:uid="{EAE542F1-196C-4FFD-A92F-8201F00ECBEC}"/>
    <cellStyle name="40% - Accent5 2 6 2" xfId="20457" xr:uid="{F5138D0D-C409-452F-8187-E5EC9D131D68}"/>
    <cellStyle name="40% - Accent5 2 6 3" xfId="24510" xr:uid="{5F115A0E-CC8A-44D8-AE1A-CC503CC6BDAA}"/>
    <cellStyle name="40% - Accent5 2 6 4" xfId="16885" xr:uid="{93D9D24C-649C-4F91-BBAB-6181853B245C}"/>
    <cellStyle name="40% - Accent5 2 7" xfId="4770" xr:uid="{BFAD2815-1978-468E-A4CF-15E98C284AFD}"/>
    <cellStyle name="40% - Accent5 2 7 2" xfId="21069" xr:uid="{64EBABCD-DEB9-4C84-8B33-CD1D0756CA51}"/>
    <cellStyle name="40% - Accent5 2 7 3" xfId="25122" xr:uid="{7BCCD736-4F9A-4863-AACA-FA85F39B6CEB}"/>
    <cellStyle name="40% - Accent5 2 7 4" xfId="17054" xr:uid="{49EFFFF5-6EC3-4279-A87B-73ABB3338630}"/>
    <cellStyle name="40% - Accent5 2 8" xfId="5382" xr:uid="{60493D89-2A9F-4942-93C4-D619AA8BC7A3}"/>
    <cellStyle name="40% - Accent5 2 8 2" xfId="21681" xr:uid="{52A88C77-85D0-4FBA-94D5-B272CEF84207}"/>
    <cellStyle name="40% - Accent5 2 8 3" xfId="25734" xr:uid="{A88BBAF5-DA85-441F-8CC5-370E0D584FB7}"/>
    <cellStyle name="40% - Accent5 2 8 4" xfId="17223" xr:uid="{726DFEFA-6180-4EE3-B681-E1E74FFB2EA8}"/>
    <cellStyle name="40% - Accent5 2 9" xfId="5994" xr:uid="{5F7DC477-4207-45F2-846D-E83D73B53E09}"/>
    <cellStyle name="40% - Accent5 2 9 2" xfId="17395" xr:uid="{8C360D86-F630-4EBC-BEC4-CB950AF28C88}"/>
    <cellStyle name="40% - Accent5 20" xfId="5973" xr:uid="{6D6C0899-437B-4B7B-9CF6-A2219E256041}"/>
    <cellStyle name="40% - Accent5 20 2" xfId="18219" xr:uid="{D9CADECA-8F04-40D9-BFE5-AE385019EB02}"/>
    <cellStyle name="40% - Accent5 21" xfId="6585" xr:uid="{289CD0EF-D524-4294-9D42-918F5877D5F6}"/>
    <cellStyle name="40% - Accent5 21 2" xfId="22272" xr:uid="{67ECAE3B-34C9-48E4-969F-1E763AA3D4D6}"/>
    <cellStyle name="40% - Accent5 22" xfId="7197" xr:uid="{6E35D01C-67AF-4CB8-81CC-E3A10408350C}"/>
    <cellStyle name="40% - Accent5 23" xfId="7809" xr:uid="{F73D156F-5091-4558-90FA-B2FDE2DBF469}"/>
    <cellStyle name="40% - Accent5 24" xfId="8421" xr:uid="{C3F4FA6C-1381-4A02-994C-36ECB69F3E6E}"/>
    <cellStyle name="40% - Accent5 25" xfId="9033" xr:uid="{5626FCCF-19D3-424D-B578-D0F766A735F3}"/>
    <cellStyle name="40% - Accent5 26" xfId="9645" xr:uid="{1F2F6768-70AB-4CCF-9831-A8161F7B328C}"/>
    <cellStyle name="40% - Accent5 27" xfId="10257" xr:uid="{9E941249-BA9D-4F93-BA4C-4D290E5FD998}"/>
    <cellStyle name="40% - Accent5 28" xfId="10869" xr:uid="{5467359B-76E8-4E3B-831B-4CD32B058A59}"/>
    <cellStyle name="40% - Accent5 29" xfId="11481" xr:uid="{5F592D42-1060-42A4-9575-8C106DBAA573}"/>
    <cellStyle name="40% - Accent5 3" xfId="1096" xr:uid="{7F17AD40-830F-4995-86B2-F103F0094602}"/>
    <cellStyle name="40% - Accent5 3 10" xfId="7388" xr:uid="{20A60276-9273-4A5B-97AB-6EA8FA6F1CFC}"/>
    <cellStyle name="40% - Accent5 3 11" xfId="8000" xr:uid="{C44B9540-148D-49EF-9ED2-CEB4A158F364}"/>
    <cellStyle name="40% - Accent5 3 12" xfId="8612" xr:uid="{60448086-F94F-4C21-9264-7814C0A8C414}"/>
    <cellStyle name="40% - Accent5 3 13" xfId="9224" xr:uid="{D5252249-A78C-4134-9D6C-667F03509E72}"/>
    <cellStyle name="40% - Accent5 3 14" xfId="9836" xr:uid="{2AFFF2D3-1338-43D7-AC6D-20A5673E1360}"/>
    <cellStyle name="40% - Accent5 3 15" xfId="10448" xr:uid="{AD12E7BF-D303-4AF0-AFDA-C9CDD98F7744}"/>
    <cellStyle name="40% - Accent5 3 16" xfId="11060" xr:uid="{6376D51A-D203-40A8-91EF-5AFFDDB7381A}"/>
    <cellStyle name="40% - Accent5 3 17" xfId="11672" xr:uid="{24AC9DD0-7F47-4400-9537-DA2F40E98232}"/>
    <cellStyle name="40% - Accent5 3 18" xfId="12284" xr:uid="{D84D1275-A320-47D5-813D-BF6D446C68C4}"/>
    <cellStyle name="40% - Accent5 3 19" xfId="12896" xr:uid="{E11930C7-02CB-4AF1-A7C2-DC7ACBAF4C55}"/>
    <cellStyle name="40% - Accent5 3 2" xfId="2496" xr:uid="{82C640A3-8CFD-4901-83BE-E2FE133C7DF4}"/>
    <cellStyle name="40% - Accent5 3 2 2" xfId="18791" xr:uid="{F9EF5923-0230-4119-8E39-DC268469A6DE}"/>
    <cellStyle name="40% - Accent5 3 2 3" xfId="22845" xr:uid="{B5B8574D-7793-4460-8F42-1AB546103B8D}"/>
    <cellStyle name="40% - Accent5 3 2 4" xfId="17559" xr:uid="{49442C8C-44C7-4F60-A449-8E445C7AE132}"/>
    <cellStyle name="40% - Accent5 3 20" xfId="13508" xr:uid="{C5872840-6555-406F-ABCB-0E4B797D6C05}"/>
    <cellStyle name="40% - Accent5 3 21" xfId="14120" xr:uid="{0409575A-4B80-4965-AC5B-725C8A5C719A}"/>
    <cellStyle name="40% - Accent5 3 22" xfId="14732" xr:uid="{B74DD124-7DFD-47BB-B10E-C6CB7F7F14AB}"/>
    <cellStyle name="40% - Accent5 3 23" xfId="15344" xr:uid="{AF027DCC-F5F5-4D07-9154-5EA183E1BEA9}"/>
    <cellStyle name="40% - Accent5 3 24" xfId="15956" xr:uid="{B18148E8-D666-4C50-BA79-A9B7BF53E6A9}"/>
    <cellStyle name="40% - Accent5 3 25" xfId="26516" xr:uid="{8F3C6780-4D64-4D37-986A-B42AE0C6CBC1}"/>
    <cellStyle name="40% - Accent5 3 26" xfId="27117" xr:uid="{B2E1B230-FBA6-455A-A39E-286EA403663D}"/>
    <cellStyle name="40% - Accent5 3 26 2" xfId="29019" xr:uid="{D3ED6813-B7DD-4A0A-BF2D-4BDE561FA848}"/>
    <cellStyle name="40% - Accent5 3 27" xfId="2115" xr:uid="{6318F765-5AC6-4B7C-AB34-B3928C931168}"/>
    <cellStyle name="40% - Accent5 3 3" xfId="3105" xr:uid="{6808B5AE-AC69-4036-BB7D-EA90C9ABA4E2}"/>
    <cellStyle name="40% - Accent5 3 3 2" xfId="19403" xr:uid="{359FABC9-5FE8-4025-B110-63C258BFF2DE}"/>
    <cellStyle name="40% - Accent5 3 3 3" xfId="23456" xr:uid="{E1B8A200-F148-4995-9C79-60339992D218}"/>
    <cellStyle name="40% - Accent5 3 3 4" xfId="17936" xr:uid="{3DF978E8-6D96-4CE0-9B5F-C41110CFBE06}"/>
    <cellStyle name="40% - Accent5 3 4" xfId="3716" xr:uid="{45C6451F-4239-478D-B86F-93F9F0F788D5}"/>
    <cellStyle name="40% - Accent5 3 4 2" xfId="24068" xr:uid="{BB95DB58-FBDD-41E7-9F6D-6C7C44955467}"/>
    <cellStyle name="40% - Accent5 3 4 3" xfId="20015" xr:uid="{33FF1A91-DE2D-43BB-87CB-046A590171A8}"/>
    <cellStyle name="40% - Accent5 3 5" xfId="4328" xr:uid="{951182A4-F42C-4870-B636-380D0A318DD6}"/>
    <cellStyle name="40% - Accent5 3 5 2" xfId="24680" xr:uid="{1AFF99E5-C6D8-44D0-A8BF-A9CC0C2966A0}"/>
    <cellStyle name="40% - Accent5 3 5 3" xfId="20627" xr:uid="{86609B8F-6774-4DDC-BDB2-6F733EBA7C37}"/>
    <cellStyle name="40% - Accent5 3 6" xfId="4940" xr:uid="{34755019-4890-4302-BC4A-C7DA803E31A8}"/>
    <cellStyle name="40% - Accent5 3 6 2" xfId="25292" xr:uid="{445E0D4F-4B72-4BE9-BCDC-4A2F1549C3E4}"/>
    <cellStyle name="40% - Accent5 3 6 3" xfId="21239" xr:uid="{9DCAF2A9-9B59-458E-AFE0-DDFD90E8DFCB}"/>
    <cellStyle name="40% - Accent5 3 7" xfId="5552" xr:uid="{98A74E0F-6CB7-4673-AE3B-DB92EE3E1E98}"/>
    <cellStyle name="40% - Accent5 3 7 2" xfId="25904" xr:uid="{CD29BEC3-463E-4642-A061-7F5B244FAA6F}"/>
    <cellStyle name="40% - Accent5 3 7 3" xfId="21851" xr:uid="{B854CD92-A8E1-4B6E-A73D-D3E0AC5B80E7}"/>
    <cellStyle name="40% - Accent5 3 8" xfId="6164" xr:uid="{967DCDE9-7950-4FE2-A65E-79D4A5834AC9}"/>
    <cellStyle name="40% - Accent5 3 8 2" xfId="18410" xr:uid="{CC6AD49D-F2E5-4ECB-A2BC-EB4A39E3B611}"/>
    <cellStyle name="40% - Accent5 3 9" xfId="6776" xr:uid="{DFE4C8BC-ABD9-4768-B91B-A4201CE25EB1}"/>
    <cellStyle name="40% - Accent5 3 9 2" xfId="22463" xr:uid="{98E48A08-3B95-4043-B208-AF0B5CA05994}"/>
    <cellStyle name="40% - Accent5 30" xfId="12093" xr:uid="{00B10442-2604-4585-B8D6-995A17A494A2}"/>
    <cellStyle name="40% - Accent5 31" xfId="12705" xr:uid="{88F389E8-0AF1-4F84-9394-0D19E72E9343}"/>
    <cellStyle name="40% - Accent5 32" xfId="13317" xr:uid="{9E680580-1B2A-4C23-AC3D-63482DB242F3}"/>
    <cellStyle name="40% - Accent5 33" xfId="13929" xr:uid="{AC22CA3D-BB4C-4C1E-B45A-6EE2F82FBE56}"/>
    <cellStyle name="40% - Accent5 34" xfId="14541" xr:uid="{E52E04A3-F2F6-4C44-BCEC-E0433DF24BB0}"/>
    <cellStyle name="40% - Accent5 35" xfId="15153" xr:uid="{49A889C0-FE2F-4C1E-B05C-0AF3EB5C3F3C}"/>
    <cellStyle name="40% - Accent5 36" xfId="15765" xr:uid="{FD24F0D3-8C49-4ED4-A84D-189935DE36F4}"/>
    <cellStyle name="40% - Accent5 37" xfId="26325" xr:uid="{A0E7F410-CEF9-4B59-AA75-AC5978E9DCE8}"/>
    <cellStyle name="40% - Accent5 38" xfId="1787" xr:uid="{4665A48B-8F9E-446B-8A00-01706C990DB0}"/>
    <cellStyle name="40% - Accent5 39" xfId="27498" xr:uid="{79FEC611-F222-4823-9A88-3F83ABC5AB8C}"/>
    <cellStyle name="40% - Accent5 4" xfId="1415" xr:uid="{74540567-F8C1-40E3-A72A-C6D15228AAAD}"/>
    <cellStyle name="40% - Accent5 4 10" xfId="8118" xr:uid="{B6995986-7959-4C35-AABF-508E7832E392}"/>
    <cellStyle name="40% - Accent5 4 11" xfId="8730" xr:uid="{36D27853-CA01-43F1-A879-3D7885427C70}"/>
    <cellStyle name="40% - Accent5 4 12" xfId="9342" xr:uid="{E1CB83D2-3DDA-4767-9C4D-21D7A3F0E360}"/>
    <cellStyle name="40% - Accent5 4 13" xfId="9954" xr:uid="{7CEB0D9E-826C-4272-8AE6-84518C0D8D28}"/>
    <cellStyle name="40% - Accent5 4 14" xfId="10566" xr:uid="{67DD2778-6931-429B-AD2A-57FBE0A50408}"/>
    <cellStyle name="40% - Accent5 4 15" xfId="11178" xr:uid="{E0953496-FFB7-48E8-A31A-65A74490E844}"/>
    <cellStyle name="40% - Accent5 4 16" xfId="11790" xr:uid="{2FE47EF1-E48A-40BD-834F-39B3992C2492}"/>
    <cellStyle name="40% - Accent5 4 17" xfId="12402" xr:uid="{43F0777C-6C58-4F7C-930F-7D55A341414B}"/>
    <cellStyle name="40% - Accent5 4 18" xfId="13014" xr:uid="{03A027E7-5905-435D-891E-9E5895058A47}"/>
    <cellStyle name="40% - Accent5 4 19" xfId="13626" xr:uid="{EA946564-0F6C-4A63-8E1F-C25C7C55CFED}"/>
    <cellStyle name="40% - Accent5 4 2" xfId="3223" xr:uid="{BDC49E17-C52F-413A-941E-BF1E307DE71D}"/>
    <cellStyle name="40% - Accent5 4 2 2" xfId="19521" xr:uid="{AADBD58D-C349-401C-8314-D678D9F65BC8}"/>
    <cellStyle name="40% - Accent5 4 2 3" xfId="23574" xr:uid="{2355840F-178F-4048-B2D3-C00800A422FE}"/>
    <cellStyle name="40% - Accent5 4 2 4" xfId="18051" xr:uid="{58076303-7735-4B84-80D9-853D80BA6349}"/>
    <cellStyle name="40% - Accent5 4 20" xfId="14238" xr:uid="{1E68012F-E78F-4496-9119-D3B1F42D2BA9}"/>
    <cellStyle name="40% - Accent5 4 21" xfId="14850" xr:uid="{E8DE9072-7161-4AFE-9658-3DF5499E5346}"/>
    <cellStyle name="40% - Accent5 4 22" xfId="15462" xr:uid="{110BEA85-E56F-4C82-8147-1F98680FE433}"/>
    <cellStyle name="40% - Accent5 4 23" xfId="16074" xr:uid="{84BE86CF-B8D7-40A3-BE83-6D76EB383EF9}"/>
    <cellStyle name="40% - Accent5 4 24" xfId="26634" xr:uid="{8D9FB033-06D2-4477-820B-9A34565BD538}"/>
    <cellStyle name="40% - Accent5 4 25" xfId="29057" xr:uid="{6311A1A0-7F24-4A38-9D36-A5338151F1EA}"/>
    <cellStyle name="40% - Accent5 4 26" xfId="27774" xr:uid="{9562DE56-6BBF-41F4-A810-3FB90761BD20}"/>
    <cellStyle name="40% - Accent5 4 27" xfId="2613" xr:uid="{CA6253C8-6DDE-4E0D-A4D3-191154EF4E52}"/>
    <cellStyle name="40% - Accent5 4 3" xfId="3834" xr:uid="{35159C44-F847-4CE3-A3ED-B08DDE6DF3FC}"/>
    <cellStyle name="40% - Accent5 4 3 2" xfId="24186" xr:uid="{7651427D-ACF4-4DB0-9C66-333AFB279418}"/>
    <cellStyle name="40% - Accent5 4 3 3" xfId="20133" xr:uid="{888328E8-683D-467B-84BF-41355360B9C3}"/>
    <cellStyle name="40% - Accent5 4 4" xfId="4446" xr:uid="{02E67076-9912-44E0-BC57-C4B8510AFB4C}"/>
    <cellStyle name="40% - Accent5 4 4 2" xfId="24798" xr:uid="{E672ACE6-1AAC-4873-AA73-9F4C12F22713}"/>
    <cellStyle name="40% - Accent5 4 4 3" xfId="20745" xr:uid="{E2EE4FAF-4F21-4739-8EF2-73F850564A5B}"/>
    <cellStyle name="40% - Accent5 4 5" xfId="5058" xr:uid="{82D2F247-3072-4FE4-AA79-70535A356E15}"/>
    <cellStyle name="40% - Accent5 4 5 2" xfId="25410" xr:uid="{860DDA27-2DBC-4670-8D30-21B99178B74E}"/>
    <cellStyle name="40% - Accent5 4 5 3" xfId="21357" xr:uid="{CEE95DFF-D2C4-4C18-B93A-87D7E56CE677}"/>
    <cellStyle name="40% - Accent5 4 6" xfId="5670" xr:uid="{7A662BBE-5FB2-4471-BAFB-4126E37B8339}"/>
    <cellStyle name="40% - Accent5 4 6 2" xfId="26022" xr:uid="{DD461CF4-7019-44D2-8B6B-4F31EC27A128}"/>
    <cellStyle name="40% - Accent5 4 6 3" xfId="21969" xr:uid="{3B3EECD0-B06F-4BC0-900D-E3AED2283451}"/>
    <cellStyle name="40% - Accent5 4 7" xfId="6282" xr:uid="{16E16DC1-5052-441F-8C2B-8A77825777BF}"/>
    <cellStyle name="40% - Accent5 4 7 2" xfId="18909" xr:uid="{F70CF4E6-8633-4DE7-84FB-F638CFBBC938}"/>
    <cellStyle name="40% - Accent5 4 8" xfId="6894" xr:uid="{7F1ACABF-16AD-4A31-93FE-4105C83BE31B}"/>
    <cellStyle name="40% - Accent5 4 8 2" xfId="22963" xr:uid="{5E0504B4-2F2A-4F65-8A16-F84B2C1A2759}"/>
    <cellStyle name="40% - Accent5 4 9" xfId="7506" xr:uid="{40AC12BA-7D45-4F88-8D6B-12D2347FDC74}"/>
    <cellStyle name="40% - Accent5 40" xfId="27532" xr:uid="{50D32CD8-230C-4D8B-AC15-1ACE77473331}"/>
    <cellStyle name="40% - Accent5 5" xfId="1503" xr:uid="{1E6EED78-B6CD-42BF-A93B-B201F0F4E4EE}"/>
    <cellStyle name="40% - Accent5 5 10" xfId="8141" xr:uid="{41EB905D-5AC7-44D6-8D91-E9FE5334EEFC}"/>
    <cellStyle name="40% - Accent5 5 11" xfId="8753" xr:uid="{718F9997-D506-4952-BEEA-750B1D44D3A8}"/>
    <cellStyle name="40% - Accent5 5 12" xfId="9365" xr:uid="{DFD175E5-CC83-436B-92FC-460D4C7F641D}"/>
    <cellStyle name="40% - Accent5 5 13" xfId="9977" xr:uid="{3A5DA8BD-5A92-4936-B380-90CEE981EC57}"/>
    <cellStyle name="40% - Accent5 5 14" xfId="10589" xr:uid="{19A8B30D-D6CB-4B9A-8652-5D867F4EC380}"/>
    <cellStyle name="40% - Accent5 5 15" xfId="11201" xr:uid="{E079483B-467C-4603-883C-D016DB764115}"/>
    <cellStyle name="40% - Accent5 5 16" xfId="11813" xr:uid="{E169662F-E671-4CB8-99A5-4CBF8BD2AA5E}"/>
    <cellStyle name="40% - Accent5 5 17" xfId="12425" xr:uid="{F9D0373A-3995-4A4E-BB28-41119BDDBE29}"/>
    <cellStyle name="40% - Accent5 5 18" xfId="13037" xr:uid="{02D0D711-A6EC-41FC-8CA2-3B67EB9E9962}"/>
    <cellStyle name="40% - Accent5 5 19" xfId="13649" xr:uid="{D62BE3CF-C885-457E-B1F4-F51E6412E64C}"/>
    <cellStyle name="40% - Accent5 5 2" xfId="3246" xr:uid="{F30D15E5-F1F1-48C9-9551-82DEDA8C8DF1}"/>
    <cellStyle name="40% - Accent5 5 2 2" xfId="19544" xr:uid="{F8CE861A-26D5-4E0D-A47C-20267BCE5092}"/>
    <cellStyle name="40% - Accent5 5 2 3" xfId="23597" xr:uid="{2E0D4CF9-EF39-4B55-9343-389151434D2B}"/>
    <cellStyle name="40% - Accent5 5 2 4" xfId="18069" xr:uid="{3F6AF806-82D8-453A-833D-4E7A6148C3A0}"/>
    <cellStyle name="40% - Accent5 5 20" xfId="14261" xr:uid="{A4180C47-C907-430C-AF16-27E230DDFFFC}"/>
    <cellStyle name="40% - Accent5 5 21" xfId="14873" xr:uid="{7E1880C6-1864-42A2-A60B-2BB61456DD93}"/>
    <cellStyle name="40% - Accent5 5 22" xfId="15485" xr:uid="{DEBE11E6-6EDD-48EF-9A6E-3E7C827FE7BC}"/>
    <cellStyle name="40% - Accent5 5 23" xfId="16097" xr:uid="{845627CD-FE5E-4BDE-AC42-2CC5ABDE913A}"/>
    <cellStyle name="40% - Accent5 5 24" xfId="26657" xr:uid="{0BDCC7FF-DC5C-4B07-8621-70B4932F6DD0}"/>
    <cellStyle name="40% - Accent5 5 25" xfId="29188" xr:uid="{677292A8-74B2-41B4-9D9B-33D0E91DA6B4}"/>
    <cellStyle name="40% - Accent5 5 26" xfId="28662" xr:uid="{2C292A27-6CFA-4832-8356-DFA37A826B06}"/>
    <cellStyle name="40% - Accent5 5 27" xfId="2635" xr:uid="{E9A6F4C9-8339-4536-AECD-BBC9BE68231B}"/>
    <cellStyle name="40% - Accent5 5 3" xfId="3857" xr:uid="{096D9C23-7A17-4DCF-B4DD-57E75C46083E}"/>
    <cellStyle name="40% - Accent5 5 3 2" xfId="24209" xr:uid="{ADB73FE7-2D7C-41F3-897F-E57475665792}"/>
    <cellStyle name="40% - Accent5 5 3 3" xfId="20156" xr:uid="{8FC2EFFB-AD8E-48A9-A137-CFD551D9FA4E}"/>
    <cellStyle name="40% - Accent5 5 4" xfId="4469" xr:uid="{4DAEEA2E-16C8-4541-864A-6433FEF14D3D}"/>
    <cellStyle name="40% - Accent5 5 4 2" xfId="24821" xr:uid="{7BEA9C8D-85A4-4443-8A82-F7DBF07AE7C0}"/>
    <cellStyle name="40% - Accent5 5 4 3" xfId="20768" xr:uid="{CD3CA73C-CE3F-4989-919C-3978495E9104}"/>
    <cellStyle name="40% - Accent5 5 5" xfId="5081" xr:uid="{060AE410-5876-49C8-BF0B-C3BFED95E0E8}"/>
    <cellStyle name="40% - Accent5 5 5 2" xfId="25433" xr:uid="{3AA700E4-F60B-49E1-86B3-2C3AB3F26C05}"/>
    <cellStyle name="40% - Accent5 5 5 3" xfId="21380" xr:uid="{E6FD8934-8D7C-4D79-B80F-61D917F57AC6}"/>
    <cellStyle name="40% - Accent5 5 6" xfId="5693" xr:uid="{F27490ED-E549-409B-9329-08CFEE5AC361}"/>
    <cellStyle name="40% - Accent5 5 6 2" xfId="26045" xr:uid="{00934BA8-6EF6-43C0-B594-46B5CA9C456B}"/>
    <cellStyle name="40% - Accent5 5 6 3" xfId="21992" xr:uid="{9AD6B40E-B4F6-4666-AE29-204FF8E9A015}"/>
    <cellStyle name="40% - Accent5 5 7" xfId="6305" xr:uid="{CA262D32-C7A7-41AE-B5D4-DE1D92E6C582}"/>
    <cellStyle name="40% - Accent5 5 7 2" xfId="18932" xr:uid="{593E172D-F24B-49CB-87D1-9E554F99E268}"/>
    <cellStyle name="40% - Accent5 5 8" xfId="6917" xr:uid="{44E87821-0A6D-47FD-884B-E9F4A05004D8}"/>
    <cellStyle name="40% - Accent5 5 8 2" xfId="22986" xr:uid="{707C1C4C-A979-41DC-BB13-C79B7D357F1F}"/>
    <cellStyle name="40% - Accent5 5 9" xfId="7529" xr:uid="{89BAE4E7-1463-4085-93D5-0766875EBDD9}"/>
    <cellStyle name="40% - Accent5 6" xfId="2658" xr:uid="{C73E609C-AB3A-45CD-80A7-10EA5519D8A4}"/>
    <cellStyle name="40% - Accent5 6 10" xfId="8164" xr:uid="{6730A3C6-F1D8-48E4-BBC1-30A5478112DC}"/>
    <cellStyle name="40% - Accent5 6 11" xfId="8776" xr:uid="{4F08D80E-44BA-4865-BF26-D1700514FB33}"/>
    <cellStyle name="40% - Accent5 6 12" xfId="9388" xr:uid="{F3C78E4A-8968-457B-AC5D-04695A256C1D}"/>
    <cellStyle name="40% - Accent5 6 13" xfId="10000" xr:uid="{4B743D5F-B611-45EA-B304-DC570269EDB1}"/>
    <cellStyle name="40% - Accent5 6 14" xfId="10612" xr:uid="{09EE820E-77AD-4A9E-B42D-518C0AB85A92}"/>
    <cellStyle name="40% - Accent5 6 15" xfId="11224" xr:uid="{8FE25070-BC4F-4AD3-8ECB-3AC7DCEFDC95}"/>
    <cellStyle name="40% - Accent5 6 16" xfId="11836" xr:uid="{CFAE813E-0A40-4B10-A656-A7161AD9E005}"/>
    <cellStyle name="40% - Accent5 6 17" xfId="12448" xr:uid="{ECF7E855-7D99-4182-9E0C-A7FBCA83222B}"/>
    <cellStyle name="40% - Accent5 6 18" xfId="13060" xr:uid="{FE60818F-A4FA-490E-B135-B8CB991AB671}"/>
    <cellStyle name="40% - Accent5 6 19" xfId="13672" xr:uid="{135F1C5E-0DD3-4FB7-A8E8-73A4D4C88B37}"/>
    <cellStyle name="40% - Accent5 6 2" xfId="3269" xr:uid="{A6017662-3AAF-49E9-9C3D-9F0D593CE532}"/>
    <cellStyle name="40% - Accent5 6 2 2" xfId="19567" xr:uid="{444CE5A8-427F-4A43-968A-27A4CDD7FEC2}"/>
    <cellStyle name="40% - Accent5 6 2 3" xfId="23620" xr:uid="{2E5DCE1C-3BDE-4D71-BC6E-F063E5B99F29}"/>
    <cellStyle name="40% - Accent5 6 2 4" xfId="18081" xr:uid="{6D967A09-23FC-42F9-B01C-B60FFC74BF92}"/>
    <cellStyle name="40% - Accent5 6 20" xfId="14284" xr:uid="{90716F4A-279D-4C85-BF67-2404828ABF78}"/>
    <cellStyle name="40% - Accent5 6 21" xfId="14896" xr:uid="{3B18BFEA-CAD6-48A0-B0F7-7AF3A21640DC}"/>
    <cellStyle name="40% - Accent5 6 22" xfId="15508" xr:uid="{197EA40C-196F-44A5-9375-4B143CBEB3BC}"/>
    <cellStyle name="40% - Accent5 6 23" xfId="16120" xr:uid="{4E58D046-4E3A-4AC1-BF87-5E241A274CC4}"/>
    <cellStyle name="40% - Accent5 6 24" xfId="26680" xr:uid="{ECD46C56-C924-42A8-94DA-DF998699C4A4}"/>
    <cellStyle name="40% - Accent5 6 25" xfId="29327" xr:uid="{684E9FE6-7DE5-4F50-B227-EAA4931BC6C2}"/>
    <cellStyle name="40% - Accent5 6 3" xfId="3880" xr:uid="{65C92C88-C6BC-453B-BA7E-E8D95383610B}"/>
    <cellStyle name="40% - Accent5 6 3 2" xfId="24232" xr:uid="{BDECE6DE-E97B-4F6A-A1E2-09C105481BC7}"/>
    <cellStyle name="40% - Accent5 6 3 3" xfId="20179" xr:uid="{A8CEDE26-A5D4-4C22-98E1-1D7FDFD696E4}"/>
    <cellStyle name="40% - Accent5 6 4" xfId="4492" xr:uid="{DE36C072-4C30-41B1-8B29-99F20C457992}"/>
    <cellStyle name="40% - Accent5 6 4 2" xfId="24844" xr:uid="{FAB7DDCE-AC7A-414D-ABBB-B3E133D111D1}"/>
    <cellStyle name="40% - Accent5 6 4 3" xfId="20791" xr:uid="{0089380A-1A94-4622-AC99-431D0A9A3042}"/>
    <cellStyle name="40% - Accent5 6 5" xfId="5104" xr:uid="{A71FAACF-32F8-4966-AD5F-3B4DCACB7BBC}"/>
    <cellStyle name="40% - Accent5 6 5 2" xfId="25456" xr:uid="{46E8E3D2-F33A-4D52-AAA0-5DFBE5777A93}"/>
    <cellStyle name="40% - Accent5 6 5 3" xfId="21403" xr:uid="{6809009C-AA34-4737-9F87-8AFF514A4795}"/>
    <cellStyle name="40% - Accent5 6 6" xfId="5716" xr:uid="{4243FA94-039A-451B-AD0E-9F6E37BCB995}"/>
    <cellStyle name="40% - Accent5 6 6 2" xfId="26068" xr:uid="{C3394DBE-15BE-48CF-804F-EA6311739F28}"/>
    <cellStyle name="40% - Accent5 6 6 3" xfId="22015" xr:uid="{BAB9F7E2-7888-47D4-A149-535ACD19F90C}"/>
    <cellStyle name="40% - Accent5 6 7" xfId="6328" xr:uid="{31BE65F8-DAC7-4D07-960C-100ED43AD51E}"/>
    <cellStyle name="40% - Accent5 6 7 2" xfId="18955" xr:uid="{0443EED0-268C-40BD-A4B8-54B4B1C48643}"/>
    <cellStyle name="40% - Accent5 6 8" xfId="6940" xr:uid="{B084F73A-9134-49B8-81E1-3241A3346341}"/>
    <cellStyle name="40% - Accent5 6 8 2" xfId="23009" xr:uid="{605831B9-D149-47A8-9B4A-5FDB9E7DC8E3}"/>
    <cellStyle name="40% - Accent5 6 9" xfId="7552" xr:uid="{BA2C3DBB-33F4-4A36-B579-F7C971E7F194}"/>
    <cellStyle name="40% - Accent5 7" xfId="2681" xr:uid="{8BFC867E-E46A-49D7-922A-49CAA58CE4CB}"/>
    <cellStyle name="40% - Accent5 7 10" xfId="8187" xr:uid="{7629E3D1-7756-4BA2-B284-6840E842C0D2}"/>
    <cellStyle name="40% - Accent5 7 11" xfId="8799" xr:uid="{5A0EB75A-9E12-4E5F-BF94-B7B70019A7A0}"/>
    <cellStyle name="40% - Accent5 7 12" xfId="9411" xr:uid="{C03E5056-0E78-48EB-9DFF-F24849D27E38}"/>
    <cellStyle name="40% - Accent5 7 13" xfId="10023" xr:uid="{358FCD0E-8ADE-4887-B5A6-B90DEE65250D}"/>
    <cellStyle name="40% - Accent5 7 14" xfId="10635" xr:uid="{FBB1AFE6-F14B-4638-93B6-09736586CB53}"/>
    <cellStyle name="40% - Accent5 7 15" xfId="11247" xr:uid="{91BC6DDD-B4D3-412E-AA2E-8A39209DBD2A}"/>
    <cellStyle name="40% - Accent5 7 16" xfId="11859" xr:uid="{AA43960D-1979-4071-8A18-4D96DA0CA835}"/>
    <cellStyle name="40% - Accent5 7 17" xfId="12471" xr:uid="{E7ACBBD9-33CD-4201-99A2-B25978463691}"/>
    <cellStyle name="40% - Accent5 7 18" xfId="13083" xr:uid="{D9CCBD7E-F6A0-4CA6-B8AD-54DA11881F9E}"/>
    <cellStyle name="40% - Accent5 7 19" xfId="13695" xr:uid="{9BF8675C-C1B7-43DC-8955-BAA47AF796C2}"/>
    <cellStyle name="40% - Accent5 7 2" xfId="3292" xr:uid="{9CDDE1FC-9CBF-425E-B351-F499CA730DBE}"/>
    <cellStyle name="40% - Accent5 7 2 2" xfId="19590" xr:uid="{5692E95B-BB49-4E23-9405-3F573D40544F}"/>
    <cellStyle name="40% - Accent5 7 2 3" xfId="23643" xr:uid="{A4427A77-1B62-4038-A76D-D11ED7F96E38}"/>
    <cellStyle name="40% - Accent5 7 2 4" xfId="18093" xr:uid="{9BF4E7F8-D3BC-400F-8B4D-59393259A38D}"/>
    <cellStyle name="40% - Accent5 7 20" xfId="14307" xr:uid="{48591855-82F1-48DB-B12D-378F1FC71CBF}"/>
    <cellStyle name="40% - Accent5 7 21" xfId="14919" xr:uid="{E69C816C-BAE5-4E84-A893-93BC0A5A6BFF}"/>
    <cellStyle name="40% - Accent5 7 22" xfId="15531" xr:uid="{787E444A-5C41-43C8-952E-8BEA96E49C41}"/>
    <cellStyle name="40% - Accent5 7 23" xfId="16143" xr:uid="{96327B3B-700B-4FB1-8F58-88D17B9A97C3}"/>
    <cellStyle name="40% - Accent5 7 24" xfId="26703" xr:uid="{E941BE49-CEDE-462A-A62E-FC58ADA5C8C1}"/>
    <cellStyle name="40% - Accent5 7 25" xfId="29379" xr:uid="{D3494DDB-5164-49F3-9FDE-C3E4E73AB297}"/>
    <cellStyle name="40% - Accent5 7 3" xfId="3903" xr:uid="{2AB10EAD-24D6-48F8-AF5D-84022F2D75FD}"/>
    <cellStyle name="40% - Accent5 7 3 2" xfId="24255" xr:uid="{006BD312-2F6A-498F-8F8F-6326C31A0A2D}"/>
    <cellStyle name="40% - Accent5 7 3 3" xfId="20202" xr:uid="{66717C49-8C3A-45CC-BC28-B629325A11A5}"/>
    <cellStyle name="40% - Accent5 7 4" xfId="4515" xr:uid="{95D15CBD-5FB0-4A4B-B9D0-B3259EB3290E}"/>
    <cellStyle name="40% - Accent5 7 4 2" xfId="24867" xr:uid="{5F08B6B0-C715-489D-AE75-4D9CA628953C}"/>
    <cellStyle name="40% - Accent5 7 4 3" xfId="20814" xr:uid="{5BC99516-A5A3-44C1-86C5-258DB21236CB}"/>
    <cellStyle name="40% - Accent5 7 5" xfId="5127" xr:uid="{98BCE2B0-8887-4C84-8C0F-0620ED353BBD}"/>
    <cellStyle name="40% - Accent5 7 5 2" xfId="25479" xr:uid="{8B8B2056-320F-4DF0-9C84-9C43A101110D}"/>
    <cellStyle name="40% - Accent5 7 5 3" xfId="21426" xr:uid="{5E561283-4E01-4D29-9F76-183827EE2D15}"/>
    <cellStyle name="40% - Accent5 7 6" xfId="5739" xr:uid="{74D1E34E-9E06-46B5-AD22-E2180F20CEF8}"/>
    <cellStyle name="40% - Accent5 7 6 2" xfId="26091" xr:uid="{586794DD-0EA5-4879-8786-E946335900ED}"/>
    <cellStyle name="40% - Accent5 7 6 3" xfId="22038" xr:uid="{0FEF2353-6CB1-425E-BBC1-49BFABA0E1FB}"/>
    <cellStyle name="40% - Accent5 7 7" xfId="6351" xr:uid="{6F72E84B-0A42-4EFF-9DC4-4CF47373634E}"/>
    <cellStyle name="40% - Accent5 7 7 2" xfId="18978" xr:uid="{BBDE5727-DF23-4DD6-A05E-7EDBBF59A168}"/>
    <cellStyle name="40% - Accent5 7 8" xfId="6963" xr:uid="{3C93AA6B-55EB-48B2-949B-09B92B4AFF04}"/>
    <cellStyle name="40% - Accent5 7 8 2" xfId="23032" xr:uid="{74EF0ABA-0D59-4C63-80F5-D24EA26B6FF2}"/>
    <cellStyle name="40% - Accent5 7 9" xfId="7575" xr:uid="{DAC7FE8C-991F-4BA4-B324-44D62BF1ACD1}"/>
    <cellStyle name="40% - Accent5 8" xfId="2704" xr:uid="{1A50A3C6-7785-41C2-BC14-B536E549F975}"/>
    <cellStyle name="40% - Accent5 8 10" xfId="8210" xr:uid="{8347CEB8-2A86-47F7-BEAF-9E9D06D4FE36}"/>
    <cellStyle name="40% - Accent5 8 11" xfId="8822" xr:uid="{4C27AE43-4EBB-4C19-8F13-DF44A368E3C3}"/>
    <cellStyle name="40% - Accent5 8 12" xfId="9434" xr:uid="{EBE7DAD4-4CB5-4185-A871-14CD0C422D70}"/>
    <cellStyle name="40% - Accent5 8 13" xfId="10046" xr:uid="{8662CDBE-FC04-418F-A058-5B7C0F752FCB}"/>
    <cellStyle name="40% - Accent5 8 14" xfId="10658" xr:uid="{852FD9D6-B064-40AE-8511-B987526184FD}"/>
    <cellStyle name="40% - Accent5 8 15" xfId="11270" xr:uid="{4B7042A7-7BC5-4327-B5EE-25EA149E1B1B}"/>
    <cellStyle name="40% - Accent5 8 16" xfId="11882" xr:uid="{3377A932-4D9C-443F-B5C5-1F0FD1EBBE4F}"/>
    <cellStyle name="40% - Accent5 8 17" xfId="12494" xr:uid="{FE784E79-E407-4534-814C-F4BDEB05F596}"/>
    <cellStyle name="40% - Accent5 8 18" xfId="13106" xr:uid="{FE6F406E-4F95-4F50-A5F3-DC4FD15B30EB}"/>
    <cellStyle name="40% - Accent5 8 19" xfId="13718" xr:uid="{EE442B5A-6945-45E4-9DBE-E4E708EFB847}"/>
    <cellStyle name="40% - Accent5 8 2" xfId="3315" xr:uid="{C174B9FB-533B-465A-834A-6201D8F857E7}"/>
    <cellStyle name="40% - Accent5 8 2 2" xfId="19613" xr:uid="{F8BB67DF-2C40-4013-80B9-D3963C1A8E29}"/>
    <cellStyle name="40% - Accent5 8 2 3" xfId="23666" xr:uid="{5E667F53-E44C-4C4A-985A-95D3E43509DF}"/>
    <cellStyle name="40% - Accent5 8 2 4" xfId="18105" xr:uid="{DDE93DF7-EAF7-447C-AFA0-9E5F63019AD8}"/>
    <cellStyle name="40% - Accent5 8 20" xfId="14330" xr:uid="{F5E800CD-24AF-4763-ACD2-A5C940A1EA50}"/>
    <cellStyle name="40% - Accent5 8 21" xfId="14942" xr:uid="{BBAA482B-BE03-435B-AD26-E37FAF845495}"/>
    <cellStyle name="40% - Accent5 8 22" xfId="15554" xr:uid="{9F7A5FE5-CD97-40BE-AEA5-69D9096AB14C}"/>
    <cellStyle name="40% - Accent5 8 23" xfId="16166" xr:uid="{E1F6B55A-32A5-4017-85C2-0ABBA3E9CFE4}"/>
    <cellStyle name="40% - Accent5 8 24" xfId="26726" xr:uid="{C6451932-1A62-4104-A06E-DCAB5FDA5ADE}"/>
    <cellStyle name="40% - Accent5 8 25" xfId="29435" xr:uid="{2C5D62DB-4C84-4D11-B618-138B759E00DA}"/>
    <cellStyle name="40% - Accent5 8 3" xfId="3926" xr:uid="{295E0847-A420-48EC-A90D-1760D3BC4954}"/>
    <cellStyle name="40% - Accent5 8 3 2" xfId="24278" xr:uid="{F475C857-0E76-4951-AD0C-1CD8B2011392}"/>
    <cellStyle name="40% - Accent5 8 3 3" xfId="20225" xr:uid="{9CCA313C-E7A0-4FCE-A922-D7503D4C792E}"/>
    <cellStyle name="40% - Accent5 8 4" xfId="4538" xr:uid="{FD92471A-1B3B-4744-921D-81601921E6A1}"/>
    <cellStyle name="40% - Accent5 8 4 2" xfId="24890" xr:uid="{DB77C6B6-9890-485E-9A88-DD83F666893C}"/>
    <cellStyle name="40% - Accent5 8 4 3" xfId="20837" xr:uid="{6CCB109E-0904-4E0F-9B7E-17680261E79D}"/>
    <cellStyle name="40% - Accent5 8 5" xfId="5150" xr:uid="{1EF0CBB8-A206-45E9-96B2-1C21391FF8FD}"/>
    <cellStyle name="40% - Accent5 8 5 2" xfId="25502" xr:uid="{E92316B0-43F9-42A3-B4F3-183CFE759533}"/>
    <cellStyle name="40% - Accent5 8 5 3" xfId="21449" xr:uid="{1EFEFB6B-F7CC-4867-946E-29BD42301E9D}"/>
    <cellStyle name="40% - Accent5 8 6" xfId="5762" xr:uid="{E73FE206-DC8D-4999-9BF1-A3CCA59F8387}"/>
    <cellStyle name="40% - Accent5 8 6 2" xfId="26114" xr:uid="{E8315BB0-EA4F-4315-8A82-20EFE352A5AF}"/>
    <cellStyle name="40% - Accent5 8 6 3" xfId="22061" xr:uid="{E1A59112-3949-4D45-9E75-5EE530868CBC}"/>
    <cellStyle name="40% - Accent5 8 7" xfId="6374" xr:uid="{D1B47785-F76F-41AF-97DD-9C88460EADBB}"/>
    <cellStyle name="40% - Accent5 8 7 2" xfId="19001" xr:uid="{7E430FC9-3713-429A-8D2F-8B8BD28B16E1}"/>
    <cellStyle name="40% - Accent5 8 8" xfId="6986" xr:uid="{A97C0DE3-6AB0-4273-AD6E-427E855EF8F1}"/>
    <cellStyle name="40% - Accent5 8 8 2" xfId="23055" xr:uid="{6B1C0F0D-3AE1-4D68-9A86-C5300A965256}"/>
    <cellStyle name="40% - Accent5 8 9" xfId="7598" xr:uid="{A9D56A40-EA22-4539-861B-80AA5BAD47A8}"/>
    <cellStyle name="40% - Accent5 9" xfId="2727" xr:uid="{7D2AF331-1122-4DC3-9DD8-D6401ACFF8DE}"/>
    <cellStyle name="40% - Accent5 9 10" xfId="8233" xr:uid="{2A64BCA6-95E1-4E34-A531-5BC7E8602740}"/>
    <cellStyle name="40% - Accent5 9 11" xfId="8845" xr:uid="{AC1AA292-373A-4048-BFF5-76397767486D}"/>
    <cellStyle name="40% - Accent5 9 12" xfId="9457" xr:uid="{E10434A7-4C22-43A3-B930-59F41E15610D}"/>
    <cellStyle name="40% - Accent5 9 13" xfId="10069" xr:uid="{46EA7E29-F95D-4116-BCAC-01532B76C95C}"/>
    <cellStyle name="40% - Accent5 9 14" xfId="10681" xr:uid="{9BD60566-F9A2-4089-A38D-3098257CE4E5}"/>
    <cellStyle name="40% - Accent5 9 15" xfId="11293" xr:uid="{82EA79F1-B513-4827-B841-20C6B44695A3}"/>
    <cellStyle name="40% - Accent5 9 16" xfId="11905" xr:uid="{538F191A-3E08-4984-894E-39E5F609C5CF}"/>
    <cellStyle name="40% - Accent5 9 17" xfId="12517" xr:uid="{EB0C2579-CD45-48A3-9AC1-DAF4E3D3428E}"/>
    <cellStyle name="40% - Accent5 9 18" xfId="13129" xr:uid="{94904348-13EE-42A9-B6D8-E1BC28B66FC1}"/>
    <cellStyle name="40% - Accent5 9 19" xfId="13741" xr:uid="{78345E4A-075D-445B-8A9E-559CF3876EF3}"/>
    <cellStyle name="40% - Accent5 9 2" xfId="3338" xr:uid="{1091651B-4C25-4AAB-B9C8-6012221BDFEF}"/>
    <cellStyle name="40% - Accent5 9 2 2" xfId="19636" xr:uid="{FE19824F-BC15-4DFE-B8C4-B42CAB8995B5}"/>
    <cellStyle name="40% - Accent5 9 2 3" xfId="23689" xr:uid="{9442F99A-F406-4264-8BF5-93097DD376F7}"/>
    <cellStyle name="40% - Accent5 9 2 4" xfId="18117" xr:uid="{AC3E2E57-D47E-48EE-81C1-68AE81B981CF}"/>
    <cellStyle name="40% - Accent5 9 20" xfId="14353" xr:uid="{6CA397B6-AC38-4602-B4DE-B6E37C15827A}"/>
    <cellStyle name="40% - Accent5 9 21" xfId="14965" xr:uid="{91F2E5F1-798E-4549-A8E0-287B1AA0C9A3}"/>
    <cellStyle name="40% - Accent5 9 22" xfId="15577" xr:uid="{B06847EA-5871-4676-AA53-D97CBC2A363F}"/>
    <cellStyle name="40% - Accent5 9 23" xfId="16189" xr:uid="{31E2FB07-E588-4A01-99AD-002B7E1051B7}"/>
    <cellStyle name="40% - Accent5 9 24" xfId="26749" xr:uid="{E549A0C3-6899-4466-962B-E5E07FFDBBAE}"/>
    <cellStyle name="40% - Accent5 9 25" xfId="29491" xr:uid="{886266C6-651B-4655-AC6E-FFA44C305A12}"/>
    <cellStyle name="40% - Accent5 9 3" xfId="3949" xr:uid="{A229CA46-C6FB-4427-9904-18B3AF2E69FB}"/>
    <cellStyle name="40% - Accent5 9 3 2" xfId="24301" xr:uid="{7B3ABCB3-2093-43B4-804A-5EEDDFA3D7EA}"/>
    <cellStyle name="40% - Accent5 9 3 3" xfId="20248" xr:uid="{10432AB9-ADBA-4149-BBE2-16767D900654}"/>
    <cellStyle name="40% - Accent5 9 4" xfId="4561" xr:uid="{3F07C865-3F81-43CB-B13F-F6E2F32A0315}"/>
    <cellStyle name="40% - Accent5 9 4 2" xfId="24913" xr:uid="{DB7835A7-3607-452F-ABC3-9D0DDACB595D}"/>
    <cellStyle name="40% - Accent5 9 4 3" xfId="20860" xr:uid="{EB362DE6-2591-4195-B5B6-741A17AE9F2C}"/>
    <cellStyle name="40% - Accent5 9 5" xfId="5173" xr:uid="{E6567143-2146-422A-8B91-E4430347AD3D}"/>
    <cellStyle name="40% - Accent5 9 5 2" xfId="25525" xr:uid="{A45F0564-6E6E-4B92-A2D6-37DE782D8D7C}"/>
    <cellStyle name="40% - Accent5 9 5 3" xfId="21472" xr:uid="{39EEB5E5-E4E6-4130-88EB-5B7136FA1F97}"/>
    <cellStyle name="40% - Accent5 9 6" xfId="5785" xr:uid="{028BFB90-F857-43A5-8F08-11F01E177E85}"/>
    <cellStyle name="40% - Accent5 9 6 2" xfId="26137" xr:uid="{AFC06725-C2E6-431A-A388-FE89EBCA4B59}"/>
    <cellStyle name="40% - Accent5 9 6 3" xfId="22084" xr:uid="{EC78D855-C821-4F5F-B11F-C0B2698AA79E}"/>
    <cellStyle name="40% - Accent5 9 7" xfId="6397" xr:uid="{E9A065D8-DE2B-4ECB-BA55-85C00336AE34}"/>
    <cellStyle name="40% - Accent5 9 7 2" xfId="19024" xr:uid="{C5702DE0-906C-45C1-AE25-010AFD83E45E}"/>
    <cellStyle name="40% - Accent5 9 8" xfId="7009" xr:uid="{F2C88D17-33FE-40AD-8CEC-5F46CC2D604C}"/>
    <cellStyle name="40% - Accent5 9 8 2" xfId="23078" xr:uid="{36639304-D645-4B8C-9647-9E21BB6B7420}"/>
    <cellStyle name="40% - Accent5 9 9" xfId="7621" xr:uid="{E6D3C219-F018-4F35-A1F9-CD2E411051A5}"/>
    <cellStyle name="40% - Accent6" xfId="44" builtinId="51" customBuiltin="1"/>
    <cellStyle name="40% - Accent6 10" xfId="2752" xr:uid="{DE6F9561-2281-476A-9A3E-8A963EAF2B39}"/>
    <cellStyle name="40% - Accent6 10 10" xfId="8258" xr:uid="{EE24543C-0B44-4221-8C90-00528ABEC778}"/>
    <cellStyle name="40% - Accent6 10 11" xfId="8870" xr:uid="{4CA8B649-4D08-4A20-B49F-E707CF1D0ADD}"/>
    <cellStyle name="40% - Accent6 10 12" xfId="9482" xr:uid="{2F612B84-25EB-4AB3-9182-B1ECC7B795F9}"/>
    <cellStyle name="40% - Accent6 10 13" xfId="10094" xr:uid="{3E3EB133-89F7-47AF-A9B1-F7899C04FF7C}"/>
    <cellStyle name="40% - Accent6 10 14" xfId="10706" xr:uid="{A353E773-06F8-4CA0-99BB-BA0D9299D6D3}"/>
    <cellStyle name="40% - Accent6 10 15" xfId="11318" xr:uid="{433886C1-8DB3-41FA-A667-2E6F09981406}"/>
    <cellStyle name="40% - Accent6 10 16" xfId="11930" xr:uid="{629194FB-329F-4C51-86EA-1CA97B4C4DC6}"/>
    <cellStyle name="40% - Accent6 10 17" xfId="12542" xr:uid="{96EBBA53-9B9D-4A5C-ABFB-DC16CBD7EEA8}"/>
    <cellStyle name="40% - Accent6 10 18" xfId="13154" xr:uid="{516E81F0-A065-42B6-AD2A-3AA637D4EBC5}"/>
    <cellStyle name="40% - Accent6 10 19" xfId="13766" xr:uid="{4EFBF18F-CA05-423D-9B45-A36386C5BB51}"/>
    <cellStyle name="40% - Accent6 10 2" xfId="3363" xr:uid="{74775385-BA98-4F27-AF0D-7717CCDD5143}"/>
    <cellStyle name="40% - Accent6 10 2 2" xfId="19661" xr:uid="{431E8A7B-85F2-4E94-BC69-A4E16CABB95D}"/>
    <cellStyle name="40% - Accent6 10 2 3" xfId="23714" xr:uid="{93F28A26-CE55-4925-90B8-06AF14E93F6D}"/>
    <cellStyle name="40% - Accent6 10 2 4" xfId="18131" xr:uid="{CF5C57F3-9C0A-4979-ABC2-A7DE80F0FCFC}"/>
    <cellStyle name="40% - Accent6 10 20" xfId="14378" xr:uid="{A36008FC-2801-4ABA-96CB-92942A887585}"/>
    <cellStyle name="40% - Accent6 10 21" xfId="14990" xr:uid="{5CDD3CCF-9A69-46B3-97B0-F4E2F464868A}"/>
    <cellStyle name="40% - Accent6 10 22" xfId="15602" xr:uid="{29E37E08-C423-42EE-82FA-D98B766B5776}"/>
    <cellStyle name="40% - Accent6 10 23" xfId="16214" xr:uid="{1A20D8A5-EC84-4A28-9179-5B95113FD200}"/>
    <cellStyle name="40% - Accent6 10 24" xfId="26774" xr:uid="{2D183718-EEA2-4A36-9BAD-2A601AD767EC}"/>
    <cellStyle name="40% - Accent6 10 25" xfId="29513" xr:uid="{2CA8FFB8-072F-4565-AB41-9DD7BF6D16D4}"/>
    <cellStyle name="40% - Accent6 10 3" xfId="3974" xr:uid="{2152301D-EE6D-477B-BE0F-7483E3A3FA74}"/>
    <cellStyle name="40% - Accent6 10 3 2" xfId="24326" xr:uid="{458AA143-95AF-4D82-8F01-0A2C34057245}"/>
    <cellStyle name="40% - Accent6 10 3 3" xfId="20273" xr:uid="{624C534D-C297-4B1B-953A-60AA834AA2CA}"/>
    <cellStyle name="40% - Accent6 10 4" xfId="4586" xr:uid="{82265217-26D9-417E-BDA2-98CF9DB5CD1F}"/>
    <cellStyle name="40% - Accent6 10 4 2" xfId="24938" xr:uid="{AEE5DA25-547D-4486-99F1-EC70FE60805A}"/>
    <cellStyle name="40% - Accent6 10 4 3" xfId="20885" xr:uid="{24AE073C-75F2-4072-A6BB-4F1182BA4747}"/>
    <cellStyle name="40% - Accent6 10 5" xfId="5198" xr:uid="{34F7FC51-E967-4FDE-8925-7F63BCD93127}"/>
    <cellStyle name="40% - Accent6 10 5 2" xfId="25550" xr:uid="{F37855A2-63AD-4B33-A23A-6A546E13FCC1}"/>
    <cellStyle name="40% - Accent6 10 5 3" xfId="21497" xr:uid="{A40DBABC-5BB8-465A-9717-3E22E55E365E}"/>
    <cellStyle name="40% - Accent6 10 6" xfId="5810" xr:uid="{8F26B9E6-8D6B-43BB-9C26-E4E052CFA31C}"/>
    <cellStyle name="40% - Accent6 10 6 2" xfId="26162" xr:uid="{15063601-2BA0-4CE1-BA0A-2061B3BE0419}"/>
    <cellStyle name="40% - Accent6 10 6 3" xfId="22109" xr:uid="{8E8F12A3-E4B8-4C66-85D8-8E42D1D3C2EB}"/>
    <cellStyle name="40% - Accent6 10 7" xfId="6422" xr:uid="{FAA24CCC-96FD-41EF-AE5F-4C168E576B97}"/>
    <cellStyle name="40% - Accent6 10 7 2" xfId="19049" xr:uid="{F7D47722-AA2D-4A2B-B739-25D53FB9F828}"/>
    <cellStyle name="40% - Accent6 10 8" xfId="7034" xr:uid="{45EE0B97-68A5-429D-88B2-17297DF35D19}"/>
    <cellStyle name="40% - Accent6 10 8 2" xfId="23103" xr:uid="{50CBA3C9-A5E1-45D1-A58B-EF3EBD2B76F7}"/>
    <cellStyle name="40% - Accent6 10 9" xfId="7646" xr:uid="{CCA5B2FA-7A4B-49D1-B003-AC4061F8EA8A}"/>
    <cellStyle name="40% - Accent6 11" xfId="2775" xr:uid="{F03F5A48-DAC4-4B7F-AA2C-AE87EFD23C1D}"/>
    <cellStyle name="40% - Accent6 11 10" xfId="8281" xr:uid="{4E107DD7-0ADA-4073-92B3-AC02D7699DA2}"/>
    <cellStyle name="40% - Accent6 11 11" xfId="8893" xr:uid="{16937456-CA4C-4FA0-BA6C-CA3BE833BE3C}"/>
    <cellStyle name="40% - Accent6 11 12" xfId="9505" xr:uid="{2AEDBC2A-8555-456A-B773-2AAEA3663A60}"/>
    <cellStyle name="40% - Accent6 11 13" xfId="10117" xr:uid="{BF15D508-FA77-42A3-9D03-61ACC3CE3CB8}"/>
    <cellStyle name="40% - Accent6 11 14" xfId="10729" xr:uid="{7E74C980-5038-48DF-97AC-770797F07638}"/>
    <cellStyle name="40% - Accent6 11 15" xfId="11341" xr:uid="{2A31D3CD-4D57-45DC-AAF9-B106C92F14D8}"/>
    <cellStyle name="40% - Accent6 11 16" xfId="11953" xr:uid="{8A2BD736-7FDF-4BAC-AF69-FCC112AE4ECA}"/>
    <cellStyle name="40% - Accent6 11 17" xfId="12565" xr:uid="{E325D464-028E-4E0E-AE8C-D1BDCDCA5C31}"/>
    <cellStyle name="40% - Accent6 11 18" xfId="13177" xr:uid="{6655B01D-EF90-4A87-9839-2A74E2DA8A4D}"/>
    <cellStyle name="40% - Accent6 11 19" xfId="13789" xr:uid="{37F84A7A-ADFD-4E36-9D68-776CAA3E17DD}"/>
    <cellStyle name="40% - Accent6 11 2" xfId="3386" xr:uid="{E0F22738-2B0D-4479-AC42-D12B7DF249E7}"/>
    <cellStyle name="40% - Accent6 11 2 2" xfId="23737" xr:uid="{BD46CE9D-50C8-4F22-959C-A6D300E696B0}"/>
    <cellStyle name="40% - Accent6 11 2 3" xfId="19684" xr:uid="{D599E98C-F238-4806-9337-40210B575646}"/>
    <cellStyle name="40% - Accent6 11 20" xfId="14401" xr:uid="{B2A2CC3C-7AD2-45A4-89B3-A29404CC3C9C}"/>
    <cellStyle name="40% - Accent6 11 21" xfId="15013" xr:uid="{AE8E8D72-9C2F-4C71-B8F3-9F36EC7F66A7}"/>
    <cellStyle name="40% - Accent6 11 22" xfId="15625" xr:uid="{181A5BB4-663F-4BE9-99AB-D76D7348150D}"/>
    <cellStyle name="40% - Accent6 11 23" xfId="16237" xr:uid="{6067696C-00D9-4496-A2D6-5774C48771CB}"/>
    <cellStyle name="40% - Accent6 11 24" xfId="26797" xr:uid="{3DDF13A5-3A6B-4110-99E9-AA986F60C4B8}"/>
    <cellStyle name="40% - Accent6 11 25" xfId="29530" xr:uid="{1CBEEDEA-4B78-4804-A263-2CA89C0A6CD8}"/>
    <cellStyle name="40% - Accent6 11 3" xfId="3997" xr:uid="{80AF75C4-71F2-4C0A-83BE-384BA763B7D4}"/>
    <cellStyle name="40% - Accent6 11 3 2" xfId="24349" xr:uid="{DC988CA0-013D-4B14-85BC-292511827AEF}"/>
    <cellStyle name="40% - Accent6 11 3 3" xfId="20296" xr:uid="{226D4163-CFF9-4A94-9822-532AAB4DEA58}"/>
    <cellStyle name="40% - Accent6 11 4" xfId="4609" xr:uid="{E95C7FE6-A068-4AC1-9B6E-6F7EF4D76987}"/>
    <cellStyle name="40% - Accent6 11 4 2" xfId="24961" xr:uid="{C7D6D95C-D733-4F92-B28A-D462E0828254}"/>
    <cellStyle name="40% - Accent6 11 4 3" xfId="20908" xr:uid="{AE2DC3EA-664F-4CA7-B7FE-C7575A34B356}"/>
    <cellStyle name="40% - Accent6 11 5" xfId="5221" xr:uid="{85EE6059-99B3-49F6-B111-5ED2EA99EE2B}"/>
    <cellStyle name="40% - Accent6 11 5 2" xfId="25573" xr:uid="{2827128B-F54D-4D18-B101-632788FBC407}"/>
    <cellStyle name="40% - Accent6 11 5 3" xfId="21520" xr:uid="{E967FC85-F2F0-4A7A-AA69-3CC512DAB2B7}"/>
    <cellStyle name="40% - Accent6 11 6" xfId="5833" xr:uid="{C81C69BA-1AA7-4421-92E1-D437B0066194}"/>
    <cellStyle name="40% - Accent6 11 6 2" xfId="26185" xr:uid="{417761E1-0106-4B4B-A5DE-921BFC5A3563}"/>
    <cellStyle name="40% - Accent6 11 6 3" xfId="22132" xr:uid="{470F0347-681B-4411-BB88-6FB800EBDA9E}"/>
    <cellStyle name="40% - Accent6 11 7" xfId="6445" xr:uid="{4F41F9D2-34E4-493C-9DD7-E2A63A9F40FB}"/>
    <cellStyle name="40% - Accent6 11 7 2" xfId="19072" xr:uid="{D75CEC21-76C4-4E3F-AEFB-BCAF99F240A2}"/>
    <cellStyle name="40% - Accent6 11 8" xfId="7057" xr:uid="{3B7598FB-BE50-4104-9117-0466BAACFDC1}"/>
    <cellStyle name="40% - Accent6 11 8 2" xfId="23126" xr:uid="{66E67EFE-9781-4A6D-B49A-8D39FB7EC918}"/>
    <cellStyle name="40% - Accent6 11 9" xfId="7669" xr:uid="{A69CEB2F-C32E-41C6-87FE-0099A5EAD668}"/>
    <cellStyle name="40% - Accent6 12" xfId="2797" xr:uid="{7DBAF7B2-8AE2-4234-BAB1-080210556705}"/>
    <cellStyle name="40% - Accent6 12 10" xfId="8304" xr:uid="{EBD1DA21-5579-4E3C-AAAA-60E66DB300F5}"/>
    <cellStyle name="40% - Accent6 12 11" xfId="8916" xr:uid="{38BBB8C3-D24E-413F-80AE-6EF0CBB263FB}"/>
    <cellStyle name="40% - Accent6 12 12" xfId="9528" xr:uid="{42890BE8-C207-4A6D-B347-D7491711AEFA}"/>
    <cellStyle name="40% - Accent6 12 13" xfId="10140" xr:uid="{A6982644-01A3-4C00-B001-FE17E0A23524}"/>
    <cellStyle name="40% - Accent6 12 14" xfId="10752" xr:uid="{8B37DB99-CCC8-48CF-8BC3-B76DE4B30314}"/>
    <cellStyle name="40% - Accent6 12 15" xfId="11364" xr:uid="{A86B257F-92D5-48C4-BF1D-7B890644D40F}"/>
    <cellStyle name="40% - Accent6 12 16" xfId="11976" xr:uid="{0B3C6948-A53B-4DF9-8FD4-053DA59EF6E9}"/>
    <cellStyle name="40% - Accent6 12 17" xfId="12588" xr:uid="{E0E6EADD-961C-4DC1-963B-924CA2686E2F}"/>
    <cellStyle name="40% - Accent6 12 18" xfId="13200" xr:uid="{CD6C21E6-7BC2-4CF5-AB32-5BA64E0C066E}"/>
    <cellStyle name="40% - Accent6 12 19" xfId="13812" xr:uid="{6CA253FF-9CA0-41AF-9A39-3F970108A00E}"/>
    <cellStyle name="40% - Accent6 12 2" xfId="3408" xr:uid="{33FA0377-7A70-4623-A913-F00D0F7585D7}"/>
    <cellStyle name="40% - Accent6 12 2 2" xfId="23760" xr:uid="{1DF4902F-34A9-42F4-BFD4-2C578F09E82F}"/>
    <cellStyle name="40% - Accent6 12 2 3" xfId="19707" xr:uid="{C1FAA26C-EC4E-4B70-8988-E59433611229}"/>
    <cellStyle name="40% - Accent6 12 20" xfId="14424" xr:uid="{74FC368F-1B54-4101-9691-34B5F89843D9}"/>
    <cellStyle name="40% - Accent6 12 21" xfId="15036" xr:uid="{65023E7D-0B51-42B3-AF33-7EE3E50082D0}"/>
    <cellStyle name="40% - Accent6 12 22" xfId="15648" xr:uid="{B2B1DDD2-E44D-4328-B5D5-F1B09822C506}"/>
    <cellStyle name="40% - Accent6 12 23" xfId="16260" xr:uid="{A8502D0D-3C7E-44C8-99F5-C687D2549758}"/>
    <cellStyle name="40% - Accent6 12 24" xfId="26820" xr:uid="{2258DD6E-DD56-4538-A7AF-D3C214DE2B76}"/>
    <cellStyle name="40% - Accent6 12 25" xfId="29583" xr:uid="{A3393355-5F60-43FF-A273-2741B322DDDC}"/>
    <cellStyle name="40% - Accent6 12 3" xfId="4020" xr:uid="{0D70BAB4-F49F-4E1C-82E1-C92C154A1186}"/>
    <cellStyle name="40% - Accent6 12 3 2" xfId="24372" xr:uid="{99E30337-ABB4-4B25-A662-92676FD38EE0}"/>
    <cellStyle name="40% - Accent6 12 3 3" xfId="20319" xr:uid="{74B5CFF9-5B80-4A6D-983A-E27F64690296}"/>
    <cellStyle name="40% - Accent6 12 4" xfId="4632" xr:uid="{365907FD-32A6-4B08-A1CC-B0FC96C7DAD1}"/>
    <cellStyle name="40% - Accent6 12 4 2" xfId="24984" xr:uid="{E7673875-5156-490A-9286-379C1B07F675}"/>
    <cellStyle name="40% - Accent6 12 4 3" xfId="20931" xr:uid="{B840534A-AAC5-4428-B597-539AB82F1AF7}"/>
    <cellStyle name="40% - Accent6 12 5" xfId="5244" xr:uid="{7D339DC6-8AAD-4EA7-AE14-AF1CF4304713}"/>
    <cellStyle name="40% - Accent6 12 5 2" xfId="25596" xr:uid="{B09F7ED6-636B-43BF-B4CD-5C6FE1216D7C}"/>
    <cellStyle name="40% - Accent6 12 5 3" xfId="21543" xr:uid="{AB6E7FAF-142D-4272-A84A-A534E3AE0B51}"/>
    <cellStyle name="40% - Accent6 12 6" xfId="5856" xr:uid="{568EC5BD-CCBB-45C4-84F4-0A3140D2CB2C}"/>
    <cellStyle name="40% - Accent6 12 6 2" xfId="26208" xr:uid="{3A460903-65E6-4180-B841-C987AEDC3BDA}"/>
    <cellStyle name="40% - Accent6 12 6 3" xfId="22155" xr:uid="{3F1CA9B7-71DE-47CB-AC2B-F0380F5405FD}"/>
    <cellStyle name="40% - Accent6 12 7" xfId="6468" xr:uid="{F23DA74F-CD1E-4A23-AD51-B6E53222FEA2}"/>
    <cellStyle name="40% - Accent6 12 7 2" xfId="19095" xr:uid="{6D692077-9CD9-4E68-96BA-2FADA5FB7547}"/>
    <cellStyle name="40% - Accent6 12 8" xfId="7080" xr:uid="{43821E72-F613-436D-B908-E13EF0331070}"/>
    <cellStyle name="40% - Accent6 12 8 2" xfId="23149" xr:uid="{42C13063-6CE8-4849-95D4-DBA02F9FC006}"/>
    <cellStyle name="40% - Accent6 12 9" xfId="7692" xr:uid="{4E0CA583-01E6-47D9-AE93-C0A5B283D704}"/>
    <cellStyle name="40% - Accent6 13" xfId="2820" xr:uid="{6006934C-BD3C-4888-91B0-BF1A186D1ECD}"/>
    <cellStyle name="40% - Accent6 13 10" xfId="8327" xr:uid="{E94C2748-6849-4ED0-A778-6AB41BB7CA85}"/>
    <cellStyle name="40% - Accent6 13 11" xfId="8939" xr:uid="{6AD0B210-3860-4E49-AE93-9AD734A67019}"/>
    <cellStyle name="40% - Accent6 13 12" xfId="9551" xr:uid="{7CE51576-31C7-4BF2-AA48-3E06C89A5D3A}"/>
    <cellStyle name="40% - Accent6 13 13" xfId="10163" xr:uid="{E32F3225-E131-4592-B202-5F26998082EE}"/>
    <cellStyle name="40% - Accent6 13 14" xfId="10775" xr:uid="{04BB916C-2E3A-4597-8373-9A79B50A4000}"/>
    <cellStyle name="40% - Accent6 13 15" xfId="11387" xr:uid="{28BD0474-B16B-4F70-A033-96C764C5865C}"/>
    <cellStyle name="40% - Accent6 13 16" xfId="11999" xr:uid="{801CA61A-A2F3-4852-BA52-C536F33C9C14}"/>
    <cellStyle name="40% - Accent6 13 17" xfId="12611" xr:uid="{4F98B0DF-A808-4431-8C85-B0806CACA044}"/>
    <cellStyle name="40% - Accent6 13 18" xfId="13223" xr:uid="{5396FCC2-A8BB-4765-9D27-EECE4CAF82DB}"/>
    <cellStyle name="40% - Accent6 13 19" xfId="13835" xr:uid="{AFD42B00-A5C4-477C-85AB-69090E30AE76}"/>
    <cellStyle name="40% - Accent6 13 2" xfId="3431" xr:uid="{35D946C4-C7BB-44ED-B28C-7C5F175474E4}"/>
    <cellStyle name="40% - Accent6 13 2 2" xfId="23783" xr:uid="{B27BC4ED-6A4A-419C-AAFB-5A587082254A}"/>
    <cellStyle name="40% - Accent6 13 2 3" xfId="19730" xr:uid="{D6AC019F-4760-4780-8A65-FE136506C021}"/>
    <cellStyle name="40% - Accent6 13 20" xfId="14447" xr:uid="{24850E5C-90A7-4F3F-B92E-6BA81D454F3D}"/>
    <cellStyle name="40% - Accent6 13 21" xfId="15059" xr:uid="{29DB935A-72EF-4B19-982A-847635356E73}"/>
    <cellStyle name="40% - Accent6 13 22" xfId="15671" xr:uid="{CAA07869-5132-4721-99B1-44CE5B1D6E4D}"/>
    <cellStyle name="40% - Accent6 13 23" xfId="16283" xr:uid="{C06781D2-55EA-45A2-9EEF-58E37DF99072}"/>
    <cellStyle name="40% - Accent6 13 24" xfId="26843" xr:uid="{D45E9C9A-EE06-4E7D-A15D-14AF00752412}"/>
    <cellStyle name="40% - Accent6 13 25" xfId="29635" xr:uid="{654D21C1-D93F-4D42-A763-7CE144688DA9}"/>
    <cellStyle name="40% - Accent6 13 3" xfId="4043" xr:uid="{8DB69662-36F8-4768-86D2-A88B0D5D9BD7}"/>
    <cellStyle name="40% - Accent6 13 3 2" xfId="24395" xr:uid="{C10484C9-102A-4A54-8C7A-819FD9B4E589}"/>
    <cellStyle name="40% - Accent6 13 3 3" xfId="20342" xr:uid="{72E3A238-2CEE-46A5-9044-10A8C24579BC}"/>
    <cellStyle name="40% - Accent6 13 4" xfId="4655" xr:uid="{F7397AE3-F286-4389-A9AC-FAFB543E6AF0}"/>
    <cellStyle name="40% - Accent6 13 4 2" xfId="25007" xr:uid="{0FF5F49F-9F38-4755-AB09-D8AA44B71E78}"/>
    <cellStyle name="40% - Accent6 13 4 3" xfId="20954" xr:uid="{59C79E06-3614-40DF-8DE6-7BCF6CA69229}"/>
    <cellStyle name="40% - Accent6 13 5" xfId="5267" xr:uid="{C5C765D8-1BE5-4715-A020-C26A808CAF1B}"/>
    <cellStyle name="40% - Accent6 13 5 2" xfId="25619" xr:uid="{F841DE29-FAAD-4E16-8275-B82CBE79A024}"/>
    <cellStyle name="40% - Accent6 13 5 3" xfId="21566" xr:uid="{394B1708-DE26-49E9-9E80-F23D9EB55B58}"/>
    <cellStyle name="40% - Accent6 13 6" xfId="5879" xr:uid="{9B5815F2-9156-4367-A1E6-BF1DCF63115C}"/>
    <cellStyle name="40% - Accent6 13 6 2" xfId="26231" xr:uid="{1B96D9F1-14E8-49DD-B2AC-610955C0CE6D}"/>
    <cellStyle name="40% - Accent6 13 6 3" xfId="22178" xr:uid="{A8FB2F3A-714F-4743-A143-E73F6BA1C686}"/>
    <cellStyle name="40% - Accent6 13 7" xfId="6491" xr:uid="{0DD18FA0-15C9-4959-AE7D-C1EC7814AF48}"/>
    <cellStyle name="40% - Accent6 13 7 2" xfId="19118" xr:uid="{91F40392-A956-47F4-8113-07F7AB3E57A5}"/>
    <cellStyle name="40% - Accent6 13 8" xfId="7103" xr:uid="{18844741-9277-4D69-A331-0541026C70BE}"/>
    <cellStyle name="40% - Accent6 13 8 2" xfId="23172" xr:uid="{28C1C546-F443-4DE5-A164-104570C7DA73}"/>
    <cellStyle name="40% - Accent6 13 9" xfId="7715" xr:uid="{0F0C6655-D5BB-4CDF-8142-1169D8B29C80}"/>
    <cellStyle name="40% - Accent6 14" xfId="2307" xr:uid="{6571D097-5E7A-4F3B-8EA1-28120C377495}"/>
    <cellStyle name="40% - Accent6 14 2" xfId="18602" xr:uid="{DD4FB728-E96A-45C9-8C63-AFAE56213783}"/>
    <cellStyle name="40% - Accent6 14 3" xfId="22656" xr:uid="{E84CDBE0-D1F5-4819-86CC-9A640840C12F}"/>
    <cellStyle name="40% - Accent6 14 4" xfId="17747" xr:uid="{3BD17305-7485-4A02-A19E-22056E1B53AB}"/>
    <cellStyle name="40% - Accent6 15" xfId="2916" xr:uid="{5FCA2139-9F30-44EC-8A29-AEF97F0C6C8F}"/>
    <cellStyle name="40% - Accent6 15 2" xfId="23267" xr:uid="{D65EB311-A212-4E7A-BD1E-439EEE55F863}"/>
    <cellStyle name="40% - Accent6 15 3" xfId="19214" xr:uid="{E7A70C23-5BB6-46EC-A2C0-850B23F58133}"/>
    <cellStyle name="40% - Accent6 16" xfId="3527" xr:uid="{E73DDAD9-AA5C-4005-81D6-CA06892FBB19}"/>
    <cellStyle name="40% - Accent6 16 2" xfId="23879" xr:uid="{17F26D03-7778-4DBF-BDE9-53D5E99EADD4}"/>
    <cellStyle name="40% - Accent6 16 3" xfId="19826" xr:uid="{0C3E674E-34C6-4090-9D46-CA5D88CC1EF6}"/>
    <cellStyle name="40% - Accent6 17" xfId="4139" xr:uid="{D3A7E94D-D97F-45DD-9FF1-DCB70B2F3B65}"/>
    <cellStyle name="40% - Accent6 17 2" xfId="24491" xr:uid="{E4658C61-5D19-40CB-BF98-EF83605CDBC9}"/>
    <cellStyle name="40% - Accent6 17 3" xfId="20438" xr:uid="{795DF355-94EE-4F4A-97C0-AF83B28A6EBC}"/>
    <cellStyle name="40% - Accent6 18" xfId="4751" xr:uid="{6628456A-3735-43BF-BB3E-7B8E36AB2349}"/>
    <cellStyle name="40% - Accent6 18 2" xfId="25103" xr:uid="{A23E3F15-1512-4E29-8417-5AEC439E5AF9}"/>
    <cellStyle name="40% - Accent6 18 3" xfId="21050" xr:uid="{37A82B2E-C48B-415C-B227-6F810E2D9095}"/>
    <cellStyle name="40% - Accent6 19" xfId="5363" xr:uid="{6975540D-4E2A-47D4-A6FE-8F61CF44621D}"/>
    <cellStyle name="40% - Accent6 19 2" xfId="25715" xr:uid="{203DC23D-A927-4A7D-8190-11FE275916F2}"/>
    <cellStyle name="40% - Accent6 19 3" xfId="21662" xr:uid="{D36E0BDF-548B-4819-BFD7-06D2C3A635E9}"/>
    <cellStyle name="40% - Accent6 2" xfId="163" xr:uid="{5A77C400-BF0D-45CE-A243-4F3FBAC94346}"/>
    <cellStyle name="40% - Accent6 2 10" xfId="6608" xr:uid="{B4D6A5BE-EC09-490D-91F6-3D0F52FD0604}"/>
    <cellStyle name="40% - Accent6 2 10 2" xfId="17768" xr:uid="{1482BCAA-5218-4A5D-A509-DDD4075E3C88}"/>
    <cellStyle name="40% - Accent6 2 11" xfId="7220" xr:uid="{C804624A-8C82-4498-B461-A08A0D4B415C}"/>
    <cellStyle name="40% - Accent6 2 11 2" xfId="18242" xr:uid="{CD1D9801-A4E8-4945-A50A-4D6D5F2A7A97}"/>
    <cellStyle name="40% - Accent6 2 12" xfId="7832" xr:uid="{47030531-204F-4EEC-BE52-0372601AD8DE}"/>
    <cellStyle name="40% - Accent6 2 12 2" xfId="22295" xr:uid="{68DAD9FD-476F-4155-8D44-5071CDB8491C}"/>
    <cellStyle name="40% - Accent6 2 13" xfId="8444" xr:uid="{0EBD18BB-4D76-465F-A7E8-5A5DFA0BFB50}"/>
    <cellStyle name="40% - Accent6 2 14" xfId="9056" xr:uid="{D6FB390C-6336-44A5-937A-6D0FB45C50B5}"/>
    <cellStyle name="40% - Accent6 2 15" xfId="9668" xr:uid="{EE6E59A4-E56D-473D-A34E-BC96B5CDF0E1}"/>
    <cellStyle name="40% - Accent6 2 16" xfId="10280" xr:uid="{8E0FAC4E-0796-43DD-BB9D-B3F678C47949}"/>
    <cellStyle name="40% - Accent6 2 17" xfId="10892" xr:uid="{041B50DA-7D29-4EEF-8DEB-73822255A669}"/>
    <cellStyle name="40% - Accent6 2 18" xfId="11504" xr:uid="{7E3977B1-1E0D-49EB-864A-F64D0BCFA6EB}"/>
    <cellStyle name="40% - Accent6 2 19" xfId="12116" xr:uid="{6D579012-17AD-4C39-B73A-567D2E6822DA}"/>
    <cellStyle name="40% - Accent6 2 2" xfId="1179" xr:uid="{AD1A0D42-959B-4043-9A94-96A9100A004B}"/>
    <cellStyle name="40% - Accent6 2 2 10" xfId="7411" xr:uid="{4B8C2AEA-27CA-4703-A1F5-222299EFB123}"/>
    <cellStyle name="40% - Accent6 2 2 11" xfId="8023" xr:uid="{B8DE6B96-3D26-4EAB-83CF-73267E820375}"/>
    <cellStyle name="40% - Accent6 2 2 12" xfId="8635" xr:uid="{EF561759-B9D9-4064-AF99-BEE469AE36D0}"/>
    <cellStyle name="40% - Accent6 2 2 13" xfId="9247" xr:uid="{7198EF0D-E658-4921-8F3E-5C42B0533980}"/>
    <cellStyle name="40% - Accent6 2 2 14" xfId="9859" xr:uid="{A825A6C0-42B7-49A8-951C-4789E6FC10E5}"/>
    <cellStyle name="40% - Accent6 2 2 15" xfId="10471" xr:uid="{8A16FB9C-049B-4DCD-95A4-E3AD21775F8C}"/>
    <cellStyle name="40% - Accent6 2 2 16" xfId="11083" xr:uid="{4CC82D57-4E9E-477B-A7B0-5B5188262EFA}"/>
    <cellStyle name="40% - Accent6 2 2 17" xfId="11695" xr:uid="{DF3AE765-C88C-4E77-8026-B8D04F4E3DBF}"/>
    <cellStyle name="40% - Accent6 2 2 18" xfId="12307" xr:uid="{4988A128-729D-4613-A406-D2F4D007117D}"/>
    <cellStyle name="40% - Accent6 2 2 19" xfId="12919" xr:uid="{24F4F57A-3120-4CEE-A136-A04FE7CD7F9A}"/>
    <cellStyle name="40% - Accent6 2 2 2" xfId="2518" xr:uid="{D9759683-A9E8-44CA-A836-2AC1A270E91D}"/>
    <cellStyle name="40% - Accent6 2 2 2 2" xfId="18814" xr:uid="{ECE35644-7D39-459A-97B2-2F0B0CFB99E5}"/>
    <cellStyle name="40% - Accent6 2 2 2 3" xfId="22868" xr:uid="{F3FAA6E2-EC1D-4CA9-B3A7-FD70387C5980}"/>
    <cellStyle name="40% - Accent6 2 2 2 4" xfId="17579" xr:uid="{6A2DC92E-6FC8-4C3B-A17E-7AC4DF9CC144}"/>
    <cellStyle name="40% - Accent6 2 2 2 5" xfId="29114" xr:uid="{94706E05-2ED9-43A3-9288-7C43F4CC1C6B}"/>
    <cellStyle name="40% - Accent6 2 2 20" xfId="13531" xr:uid="{47EA1F2E-9F9B-430C-A13E-5C5732ABC5A0}"/>
    <cellStyle name="40% - Accent6 2 2 21" xfId="14143" xr:uid="{F5599C86-244E-4BCD-84FF-5508F5092D3E}"/>
    <cellStyle name="40% - Accent6 2 2 22" xfId="14755" xr:uid="{5DDAFB06-8813-463E-8EB9-FB602A3F0B93}"/>
    <cellStyle name="40% - Accent6 2 2 23" xfId="15367" xr:uid="{AAE27462-A6C7-4281-B4F2-BF902A1EF7F6}"/>
    <cellStyle name="40% - Accent6 2 2 24" xfId="15979" xr:uid="{FACBFED8-D5FA-41F1-8B0F-DD6FA889BF03}"/>
    <cellStyle name="40% - Accent6 2 2 25" xfId="26539" xr:uid="{9490E956-8B61-4BA5-B9CC-3FD055B39CEC}"/>
    <cellStyle name="40% - Accent6 2 2 26" xfId="27118" xr:uid="{D2218DCC-0159-41EC-BDEA-AFC17EC3F145}"/>
    <cellStyle name="40% - Accent6 2 2 26 2" xfId="28974" xr:uid="{64E8AA44-0B10-49FB-826C-F3C85F0AB013}"/>
    <cellStyle name="40% - Accent6 2 2 27" xfId="2138" xr:uid="{D852B251-87EE-4C54-BFC8-6A78EBAB3C9F}"/>
    <cellStyle name="40% - Accent6 2 2 3" xfId="3128" xr:uid="{D8529074-6CC5-4BED-90DF-4E8B62B67537}"/>
    <cellStyle name="40% - Accent6 2 2 3 2" xfId="19426" xr:uid="{CA4AC728-D5DA-45CB-A03C-DDCD15727982}"/>
    <cellStyle name="40% - Accent6 2 2 3 3" xfId="23479" xr:uid="{BBDD7D82-28AB-4624-973E-5E804AAB121B}"/>
    <cellStyle name="40% - Accent6 2 2 3 4" xfId="17959" xr:uid="{FB9F71C1-626A-4215-9440-151F4DFAF6E5}"/>
    <cellStyle name="40% - Accent6 2 2 4" xfId="3739" xr:uid="{ED491B16-1C65-4181-8A80-6334105BAC71}"/>
    <cellStyle name="40% - Accent6 2 2 4 2" xfId="24091" xr:uid="{86A13B47-232A-497F-BEC9-58F75CBE57E4}"/>
    <cellStyle name="40% - Accent6 2 2 4 3" xfId="20038" xr:uid="{552CFEA9-28E3-4D78-B318-B82B3C833E01}"/>
    <cellStyle name="40% - Accent6 2 2 5" xfId="4351" xr:uid="{6568C858-F8AB-453B-91FB-BB25F856CD1D}"/>
    <cellStyle name="40% - Accent6 2 2 5 2" xfId="24703" xr:uid="{0A9ACEAD-5852-4B8F-8697-9188F4EA21C1}"/>
    <cellStyle name="40% - Accent6 2 2 5 3" xfId="20650" xr:uid="{5BF1744C-7A69-4203-BDAC-259A72C798A6}"/>
    <cellStyle name="40% - Accent6 2 2 6" xfId="4963" xr:uid="{5C989047-F501-4E33-9238-AF3A4AE4AD79}"/>
    <cellStyle name="40% - Accent6 2 2 6 2" xfId="25315" xr:uid="{4481AEE2-938F-4B58-8F06-D4EB065E201F}"/>
    <cellStyle name="40% - Accent6 2 2 6 3" xfId="21262" xr:uid="{0DA67640-8977-4ED0-A0B3-799026CAC676}"/>
    <cellStyle name="40% - Accent6 2 2 7" xfId="5575" xr:uid="{0ACEEF2B-D677-4A07-905B-135B38E02254}"/>
    <cellStyle name="40% - Accent6 2 2 7 2" xfId="25927" xr:uid="{EC04B553-36F0-4692-8216-795AB54BE6D6}"/>
    <cellStyle name="40% - Accent6 2 2 7 3" xfId="21874" xr:uid="{17A80AC9-638C-4197-9A02-6A4FD7C85E52}"/>
    <cellStyle name="40% - Accent6 2 2 8" xfId="6187" xr:uid="{F583E248-B440-490C-AF7E-BB883AD3C22E}"/>
    <cellStyle name="40% - Accent6 2 2 8 2" xfId="18433" xr:uid="{4201B202-574B-4A42-9757-484FD105D604}"/>
    <cellStyle name="40% - Accent6 2 2 9" xfId="6799" xr:uid="{86A99ACA-1A42-4005-AC49-F527B2F2726C}"/>
    <cellStyle name="40% - Accent6 2 2 9 2" xfId="22486" xr:uid="{B5A89E0A-92CD-4E12-8AA6-D4387C32C5D9}"/>
    <cellStyle name="40% - Accent6 2 20" xfId="12728" xr:uid="{2A953113-BAF3-4C4C-819A-80B85A85374A}"/>
    <cellStyle name="40% - Accent6 2 21" xfId="13340" xr:uid="{A8A12944-512E-4BAC-9E47-2EA7DA661BE3}"/>
    <cellStyle name="40% - Accent6 2 22" xfId="13952" xr:uid="{C92A442E-00A5-4D44-90C7-435C997FEA47}"/>
    <cellStyle name="40% - Accent6 2 23" xfId="14564" xr:uid="{333DBA0A-3182-4066-A09C-00EFA6EA4190}"/>
    <cellStyle name="40% - Accent6 2 24" xfId="15176" xr:uid="{5F28432E-7FC4-4B1B-9509-9643A0C5914E}"/>
    <cellStyle name="40% - Accent6 2 25" xfId="15788" xr:uid="{9DD0D1EC-BBBA-42AB-80B3-8885E613E03C}"/>
    <cellStyle name="40% - Accent6 2 26" xfId="26348" xr:uid="{6C446481-8187-481C-AB52-60DA716578E3}"/>
    <cellStyle name="40% - Accent6 2 27" xfId="26930" xr:uid="{00C4D8AC-0E6B-4E70-9A5F-3A3FD539FB6C}"/>
    <cellStyle name="40% - Accent6 2 27 2" xfId="28927" xr:uid="{4A0BC5E1-1EBD-436D-81B9-20B238A78E7D}"/>
    <cellStyle name="40% - Accent6 2 28" xfId="1945" xr:uid="{583DD757-598A-47E7-8B36-B421DB36F0C8}"/>
    <cellStyle name="40% - Accent6 2 29" xfId="29906" xr:uid="{BA4175F0-5B37-4384-8195-28D67A93B5FB}"/>
    <cellStyle name="40% - Accent6 2 3" xfId="2328" xr:uid="{4BE450ED-BDE9-4DF7-BD8C-F72E36049B1A}"/>
    <cellStyle name="40% - Accent6 2 3 2" xfId="18623" xr:uid="{0DBF19D3-3B19-4FB9-A2FC-D2C30E96CE45}"/>
    <cellStyle name="40% - Accent6 2 3 3" xfId="22677" xr:uid="{99721CCE-16D7-4E55-8FBA-AEDC08C09DC0}"/>
    <cellStyle name="40% - Accent6 2 3 4" xfId="16380" xr:uid="{5D628E97-A3F6-46B7-ABF8-4FF37D700489}"/>
    <cellStyle name="40% - Accent6 2 3 5" xfId="29071" xr:uid="{43519B55-8CBD-4B30-A45A-00B2EFA1853B}"/>
    <cellStyle name="40% - Accent6 2 4" xfId="2937" xr:uid="{E4E7F93A-256A-4485-976A-DC910370BEB5}"/>
    <cellStyle name="40% - Accent6 2 4 2" xfId="19235" xr:uid="{4985ED23-FDDE-4227-9D27-5D4A61466199}"/>
    <cellStyle name="40% - Accent6 2 4 3" xfId="23288" xr:uid="{7481834C-508C-4DA5-9EFE-545213D28210}"/>
    <cellStyle name="40% - Accent6 2 4 4" xfId="16549" xr:uid="{11A072E8-DF80-4AA0-917D-9B5A59DD2BAA}"/>
    <cellStyle name="40% - Accent6 2 4 5" xfId="29038" xr:uid="{98545880-FF3D-42BE-91C8-911020ED13F8}"/>
    <cellStyle name="40% - Accent6 2 5" xfId="3548" xr:uid="{869F624B-4E04-4302-BCAE-ECDED0A69E52}"/>
    <cellStyle name="40% - Accent6 2 5 2" xfId="19847" xr:uid="{B486C8E6-132C-483B-8273-1BE6BF9B7DF5}"/>
    <cellStyle name="40% - Accent6 2 5 3" xfId="23900" xr:uid="{65E81961-8329-4277-82C2-95DF972884C8}"/>
    <cellStyle name="40% - Accent6 2 5 4" xfId="16718" xr:uid="{A018EE1E-9145-41E0-865E-6305DAFBE7B7}"/>
    <cellStyle name="40% - Accent6 2 5 5" xfId="29252" xr:uid="{3F64B7C0-0333-46A3-B102-45F143647031}"/>
    <cellStyle name="40% - Accent6 2 6" xfId="4160" xr:uid="{2919D174-E751-400B-8BDD-4C45AC4F7333}"/>
    <cellStyle name="40% - Accent6 2 6 2" xfId="20459" xr:uid="{E3809079-4828-4C43-8219-2AD85128E428}"/>
    <cellStyle name="40% - Accent6 2 6 3" xfId="24512" xr:uid="{6A4C3229-96FF-44D1-879D-14E0E67F4CC6}"/>
    <cellStyle name="40% - Accent6 2 6 4" xfId="16887" xr:uid="{ABFB1291-1816-4E8C-B72A-3CDC352DB22B}"/>
    <cellStyle name="40% - Accent6 2 7" xfId="4772" xr:uid="{171075EF-676B-4F3E-92EB-4841AA2F556D}"/>
    <cellStyle name="40% - Accent6 2 7 2" xfId="21071" xr:uid="{31C44625-7F5A-487F-973B-DF61C2F28554}"/>
    <cellStyle name="40% - Accent6 2 7 3" xfId="25124" xr:uid="{F558A783-BAAE-40A3-A169-B38646E9BAA8}"/>
    <cellStyle name="40% - Accent6 2 7 4" xfId="17056" xr:uid="{82655F34-85EF-4F94-B6AE-6B704115D909}"/>
    <cellStyle name="40% - Accent6 2 8" xfId="5384" xr:uid="{8E45574B-7543-4692-9E07-D7C96E91F470}"/>
    <cellStyle name="40% - Accent6 2 8 2" xfId="21683" xr:uid="{A21BB010-6C43-4866-9801-448E2851BEAB}"/>
    <cellStyle name="40% - Accent6 2 8 3" xfId="25736" xr:uid="{407EF750-D933-49A5-80B5-A4DFD52A4175}"/>
    <cellStyle name="40% - Accent6 2 8 4" xfId="17225" xr:uid="{299449AD-A8BF-4164-AF8F-9C11817D4F80}"/>
    <cellStyle name="40% - Accent6 2 9" xfId="5996" xr:uid="{F518050A-6339-40B3-B35F-97C9008F8FF6}"/>
    <cellStyle name="40% - Accent6 2 9 2" xfId="17397" xr:uid="{505CD913-93F0-4198-B11C-3A6EA5F540EE}"/>
    <cellStyle name="40% - Accent6 20" xfId="5975" xr:uid="{2002818B-5107-4DF0-B7F1-70040F3F9A1C}"/>
    <cellStyle name="40% - Accent6 20 2" xfId="18221" xr:uid="{C132CB8D-328F-4177-87CC-228EF5B7A281}"/>
    <cellStyle name="40% - Accent6 21" xfId="6587" xr:uid="{415291EC-080E-4935-9DC6-39CBAC848791}"/>
    <cellStyle name="40% - Accent6 21 2" xfId="22274" xr:uid="{B0802027-6152-45CD-B193-74D68624F23A}"/>
    <cellStyle name="40% - Accent6 22" xfId="7199" xr:uid="{B50AFC6D-302A-44B4-A6F1-FF9584847388}"/>
    <cellStyle name="40% - Accent6 23" xfId="7811" xr:uid="{695757F2-7A97-430E-80DB-37B0A2A440FB}"/>
    <cellStyle name="40% - Accent6 24" xfId="8423" xr:uid="{E5609FE8-28F2-4F4C-A105-1D05C8A896E4}"/>
    <cellStyle name="40% - Accent6 25" xfId="9035" xr:uid="{FFAF743E-C406-4EBF-8476-25D074F324F3}"/>
    <cellStyle name="40% - Accent6 26" xfId="9647" xr:uid="{721E2C28-3891-4CE9-A159-86DB50C320CA}"/>
    <cellStyle name="40% - Accent6 27" xfId="10259" xr:uid="{15C57E9C-4AD6-4A84-B10B-9565731CC59C}"/>
    <cellStyle name="40% - Accent6 28" xfId="10871" xr:uid="{1F5720D9-A373-43E4-BA91-72840B600305}"/>
    <cellStyle name="40% - Accent6 29" xfId="11483" xr:uid="{6B56D27D-9D89-4B81-AC2A-C4CD0243DCD4}"/>
    <cellStyle name="40% - Accent6 3" xfId="723" xr:uid="{237839DC-3C29-443B-A4AD-0FE4A0F91A80}"/>
    <cellStyle name="40% - Accent6 3 10" xfId="7390" xr:uid="{BF623F79-6332-4F9B-B583-C953A004A7F7}"/>
    <cellStyle name="40% - Accent6 3 11" xfId="8002" xr:uid="{9DE4A320-7E12-4D1D-8F88-1B54829C1643}"/>
    <cellStyle name="40% - Accent6 3 12" xfId="8614" xr:uid="{D58C757B-7FD0-4400-9CCE-E1D1D1BA7222}"/>
    <cellStyle name="40% - Accent6 3 13" xfId="9226" xr:uid="{FD7BA87B-2809-4EA7-BEB0-F9F1A8EA80B0}"/>
    <cellStyle name="40% - Accent6 3 14" xfId="9838" xr:uid="{F14ED757-79FA-4FCD-9575-F850C47747BD}"/>
    <cellStyle name="40% - Accent6 3 15" xfId="10450" xr:uid="{798E9D6A-CCFB-4BE8-8907-8C16A7F62D2B}"/>
    <cellStyle name="40% - Accent6 3 16" xfId="11062" xr:uid="{1143CAEA-9B1C-406E-A6FE-996F389671B0}"/>
    <cellStyle name="40% - Accent6 3 17" xfId="11674" xr:uid="{3725E09B-600F-44F3-BC3E-C333CE771BEC}"/>
    <cellStyle name="40% - Accent6 3 18" xfId="12286" xr:uid="{E6D5C492-5DBD-4F36-A671-ECFA91CAACFC}"/>
    <cellStyle name="40% - Accent6 3 19" xfId="12898" xr:uid="{6E1E1DEA-906D-40FE-8BD4-AA5982165086}"/>
    <cellStyle name="40% - Accent6 3 2" xfId="2498" xr:uid="{550C7B5E-AC7F-435A-838A-065B76004F9A}"/>
    <cellStyle name="40% - Accent6 3 2 2" xfId="18793" xr:uid="{18BF189F-9A4D-455F-BF73-8BE18F2E58EE}"/>
    <cellStyle name="40% - Accent6 3 2 3" xfId="22847" xr:uid="{3D8E2F8A-9D89-4DC7-90A6-AB13AEEE0465}"/>
    <cellStyle name="40% - Accent6 3 2 4" xfId="17561" xr:uid="{554E10FF-D1A9-4185-A8ED-C2EF2C2AD5C4}"/>
    <cellStyle name="40% - Accent6 3 20" xfId="13510" xr:uid="{0A1235FC-8C2B-4B9A-AA34-A126919ED138}"/>
    <cellStyle name="40% - Accent6 3 21" xfId="14122" xr:uid="{9662C817-808F-4FAC-B21F-81C3199897DA}"/>
    <cellStyle name="40% - Accent6 3 22" xfId="14734" xr:uid="{B2402B97-648F-4EF7-912B-054AAECF27F5}"/>
    <cellStyle name="40% - Accent6 3 23" xfId="15346" xr:uid="{B5A76EE4-258A-4647-A199-CFEC5FCC0580}"/>
    <cellStyle name="40% - Accent6 3 24" xfId="15958" xr:uid="{434E8057-07A5-480F-B89F-0AD179054E24}"/>
    <cellStyle name="40% - Accent6 3 25" xfId="26518" xr:uid="{CCCE698C-EA41-40B7-8B14-E48EC31129B7}"/>
    <cellStyle name="40% - Accent6 3 26" xfId="27119" xr:uid="{53CB6008-717B-4308-AD5D-6E8F1AFAAB1D}"/>
    <cellStyle name="40% - Accent6 3 26 2" xfId="29022" xr:uid="{03FE3822-0C4C-4925-B577-36954CEE12DB}"/>
    <cellStyle name="40% - Accent6 3 27" xfId="2117" xr:uid="{EC2CBC35-2902-48F5-B24D-154A3192C9AD}"/>
    <cellStyle name="40% - Accent6 3 3" xfId="3107" xr:uid="{5836B6DE-BCB3-4D3C-9644-6D1475808070}"/>
    <cellStyle name="40% - Accent6 3 3 2" xfId="19405" xr:uid="{CD39448E-A05F-4A02-9E58-5C2130DA5D38}"/>
    <cellStyle name="40% - Accent6 3 3 3" xfId="23458" xr:uid="{79BED4E2-BCB5-497E-B96A-1868F4023779}"/>
    <cellStyle name="40% - Accent6 3 3 4" xfId="17938" xr:uid="{AFCF589B-7454-4252-BCB1-6FBDB3442ACB}"/>
    <cellStyle name="40% - Accent6 3 4" xfId="3718" xr:uid="{ADCEFC77-0C46-4B6F-8D80-C1669DEBC1D3}"/>
    <cellStyle name="40% - Accent6 3 4 2" xfId="24070" xr:uid="{310B2F25-BDAB-424A-A2DF-73B37C5AC849}"/>
    <cellStyle name="40% - Accent6 3 4 3" xfId="20017" xr:uid="{157BA03F-5CAA-415F-A025-CFFAB484E790}"/>
    <cellStyle name="40% - Accent6 3 5" xfId="4330" xr:uid="{9BC7F4DE-4914-488C-B85E-D36B7FB0B77E}"/>
    <cellStyle name="40% - Accent6 3 5 2" xfId="24682" xr:uid="{D111F2C9-7E2B-4879-B1E7-8609214E45F8}"/>
    <cellStyle name="40% - Accent6 3 5 3" xfId="20629" xr:uid="{DA49D1BF-BF9D-462D-B19E-A3F6E52E3265}"/>
    <cellStyle name="40% - Accent6 3 6" xfId="4942" xr:uid="{4AFA604B-C38F-4186-B962-9114A272EA4F}"/>
    <cellStyle name="40% - Accent6 3 6 2" xfId="25294" xr:uid="{1BFE4070-2D89-465A-8FD5-568006956E54}"/>
    <cellStyle name="40% - Accent6 3 6 3" xfId="21241" xr:uid="{53BC76BF-B460-4AE7-8519-D2BD17EF9755}"/>
    <cellStyle name="40% - Accent6 3 7" xfId="5554" xr:uid="{43CA3E1A-D6D2-4291-90A4-7264D378C874}"/>
    <cellStyle name="40% - Accent6 3 7 2" xfId="25906" xr:uid="{643099AD-2C46-470E-83E1-F4E8B714DBCD}"/>
    <cellStyle name="40% - Accent6 3 7 3" xfId="21853" xr:uid="{8D07B11C-5652-4914-8944-F2E8CD4A8D2E}"/>
    <cellStyle name="40% - Accent6 3 8" xfId="6166" xr:uid="{AE001A98-5933-4A4A-B650-796B9C0B64A7}"/>
    <cellStyle name="40% - Accent6 3 8 2" xfId="18412" xr:uid="{8ED12E48-A6F7-4501-BAB6-0AE20615B700}"/>
    <cellStyle name="40% - Accent6 3 9" xfId="6778" xr:uid="{5A8700F3-0E45-483C-9DB8-7DEA4CE9C6DC}"/>
    <cellStyle name="40% - Accent6 3 9 2" xfId="22465" xr:uid="{806B12BF-52E2-469E-810A-8223ED97FE91}"/>
    <cellStyle name="40% - Accent6 30" xfId="12095" xr:uid="{5D9E13E7-C978-4474-9633-A7A43A1797CB}"/>
    <cellStyle name="40% - Accent6 31" xfId="12707" xr:uid="{CB73DB8E-1431-4EB5-9DB7-92599BFAA40F}"/>
    <cellStyle name="40% - Accent6 32" xfId="13319" xr:uid="{2241F8DD-3A94-4009-B378-A80A90DA2E5B}"/>
    <cellStyle name="40% - Accent6 33" xfId="13931" xr:uid="{056D6098-9584-4484-A2E0-70723E53C820}"/>
    <cellStyle name="40% - Accent6 34" xfId="14543" xr:uid="{C6DDFF00-33D0-455D-8860-C5F10BF386FB}"/>
    <cellStyle name="40% - Accent6 35" xfId="15155" xr:uid="{8815F4C2-D964-4987-8A8B-3C42CECE1BF9}"/>
    <cellStyle name="40% - Accent6 36" xfId="15767" xr:uid="{948EFB61-3491-4107-B7D9-6019B398E218}"/>
    <cellStyle name="40% - Accent6 37" xfId="26327" xr:uid="{3F84D6E1-272C-4930-9603-19E7BEE0DC98}"/>
    <cellStyle name="40% - Accent6 38" xfId="1790" xr:uid="{1EEB31AD-199F-4C1A-9D0A-EE4E90DDB08D}"/>
    <cellStyle name="40% - Accent6 39" xfId="27501" xr:uid="{83E2E31B-57E5-4717-AB03-AC8B3DC28B1D}"/>
    <cellStyle name="40% - Accent6 4" xfId="1416" xr:uid="{0DE62F1F-C3DC-49E5-8471-A9AC503DD3E7}"/>
    <cellStyle name="40% - Accent6 4 10" xfId="8120" xr:uid="{88883B71-91DC-4089-AC00-FF0DD33602F4}"/>
    <cellStyle name="40% - Accent6 4 11" xfId="8732" xr:uid="{73D0A709-7642-404D-AD28-20C0377F70D8}"/>
    <cellStyle name="40% - Accent6 4 12" xfId="9344" xr:uid="{2F1E9DF1-C69B-402F-9E7D-28E649649388}"/>
    <cellStyle name="40% - Accent6 4 13" xfId="9956" xr:uid="{29B8057A-CBE5-403E-93D8-AE5B493F04A5}"/>
    <cellStyle name="40% - Accent6 4 14" xfId="10568" xr:uid="{C15872ED-0561-4143-AC42-97CED539C6BC}"/>
    <cellStyle name="40% - Accent6 4 15" xfId="11180" xr:uid="{B2428010-6C08-4AD7-ACC0-FFB24F2F47DE}"/>
    <cellStyle name="40% - Accent6 4 16" xfId="11792" xr:uid="{99FE0DE3-D4C9-470C-A9F9-D17A881E7555}"/>
    <cellStyle name="40% - Accent6 4 17" xfId="12404" xr:uid="{2BF5EB27-FC1C-4B82-92CB-45EF0E5BCD38}"/>
    <cellStyle name="40% - Accent6 4 18" xfId="13016" xr:uid="{459744AF-0CC6-439F-9402-C7B905C149C2}"/>
    <cellStyle name="40% - Accent6 4 19" xfId="13628" xr:uid="{2E107559-FC00-492A-A6AC-79E440313C8E}"/>
    <cellStyle name="40% - Accent6 4 2" xfId="3225" xr:uid="{E24B45B2-FEBE-4488-BFB1-210ABA07DB0F}"/>
    <cellStyle name="40% - Accent6 4 2 2" xfId="19523" xr:uid="{18C9E439-6B51-46B5-A1E7-45F680D67621}"/>
    <cellStyle name="40% - Accent6 4 2 3" xfId="23576" xr:uid="{5A7B39AF-39F2-4F22-ABF9-01B26711916B}"/>
    <cellStyle name="40% - Accent6 4 2 4" xfId="18053" xr:uid="{98C12B1A-0BAC-45B4-ADD0-3CFF1A91D288}"/>
    <cellStyle name="40% - Accent6 4 20" xfId="14240" xr:uid="{66745681-A84A-4ABF-8632-DA5941C253D3}"/>
    <cellStyle name="40% - Accent6 4 21" xfId="14852" xr:uid="{CEE4EEDE-471F-4ACE-BE13-770FFEAE980C}"/>
    <cellStyle name="40% - Accent6 4 22" xfId="15464" xr:uid="{7382102F-C689-4A63-ACA5-E84258A27C69}"/>
    <cellStyle name="40% - Accent6 4 23" xfId="16076" xr:uid="{00285383-59D3-435B-ABED-7BD08C72A1BD}"/>
    <cellStyle name="40% - Accent6 4 24" xfId="26636" xr:uid="{2D486603-2CA0-45F4-9DE3-343F41EE7D62}"/>
    <cellStyle name="40% - Accent6 4 25" xfId="29059" xr:uid="{EC68BCF2-0B76-4BBC-824F-079E3760D8AC}"/>
    <cellStyle name="40% - Accent6 4 26" xfId="28596" xr:uid="{1F8D2643-0740-4D5C-BB42-2EBDBFEA9D02}"/>
    <cellStyle name="40% - Accent6 4 27" xfId="2615" xr:uid="{EE7421EF-B914-4E61-84A6-777FFCC01347}"/>
    <cellStyle name="40% - Accent6 4 3" xfId="3836" xr:uid="{2235AA42-43BC-404F-914D-616B7E80F295}"/>
    <cellStyle name="40% - Accent6 4 3 2" xfId="24188" xr:uid="{07AE11A7-D6B7-43F7-AF60-F35A0826589E}"/>
    <cellStyle name="40% - Accent6 4 3 3" xfId="20135" xr:uid="{75168687-B928-4541-A5FF-5948F01BE4A4}"/>
    <cellStyle name="40% - Accent6 4 4" xfId="4448" xr:uid="{44913837-5DF4-414B-90A2-679D55805D4D}"/>
    <cellStyle name="40% - Accent6 4 4 2" xfId="24800" xr:uid="{BEB4702D-44CF-45A6-BD62-2C529CF235B5}"/>
    <cellStyle name="40% - Accent6 4 4 3" xfId="20747" xr:uid="{1CA9E427-C906-4B6E-94E6-5A041C5D7121}"/>
    <cellStyle name="40% - Accent6 4 5" xfId="5060" xr:uid="{23E90468-C140-42AC-8A10-558D6AC2A340}"/>
    <cellStyle name="40% - Accent6 4 5 2" xfId="25412" xr:uid="{E13510EF-D247-4057-8CBE-37495882C024}"/>
    <cellStyle name="40% - Accent6 4 5 3" xfId="21359" xr:uid="{35107148-E276-4373-BC64-923976B2C2A7}"/>
    <cellStyle name="40% - Accent6 4 6" xfId="5672" xr:uid="{112282FD-285B-4806-A436-DA3E7C35F010}"/>
    <cellStyle name="40% - Accent6 4 6 2" xfId="26024" xr:uid="{71A3F1D8-D86C-436E-80A3-E253061394A4}"/>
    <cellStyle name="40% - Accent6 4 6 3" xfId="21971" xr:uid="{B09F3FF8-0EA9-4761-903B-DD184F84D389}"/>
    <cellStyle name="40% - Accent6 4 7" xfId="6284" xr:uid="{5D86A08C-66E9-4888-AC7A-5594D7E53ECB}"/>
    <cellStyle name="40% - Accent6 4 7 2" xfId="18911" xr:uid="{EC7E53C6-AAF6-4999-9ADE-D65304E80F76}"/>
    <cellStyle name="40% - Accent6 4 8" xfId="6896" xr:uid="{81C21895-F96D-4AF6-A4BA-C318FB6A6EB5}"/>
    <cellStyle name="40% - Accent6 4 8 2" xfId="22965" xr:uid="{D032B673-F3E0-4684-8656-96758E4099EF}"/>
    <cellStyle name="40% - Accent6 4 9" xfId="7508" xr:uid="{ACE65F91-511C-4589-934F-BFE671192CDF}"/>
    <cellStyle name="40% - Accent6 40" xfId="27534" xr:uid="{8B4FEEDD-04F5-4CD9-9D4C-F9BA4EB80531}"/>
    <cellStyle name="40% - Accent6 5" xfId="1507" xr:uid="{40216498-710D-4862-9AB9-CDD6D2AC3D7F}"/>
    <cellStyle name="40% - Accent6 5 10" xfId="8143" xr:uid="{8B5F2574-8A70-4FDF-ACC1-7DD068EAA513}"/>
    <cellStyle name="40% - Accent6 5 11" xfId="8755" xr:uid="{69E91A72-3227-4FA5-A529-9CC4C2B1C4EE}"/>
    <cellStyle name="40% - Accent6 5 12" xfId="9367" xr:uid="{62513AF9-7334-48CF-9EDE-2B20CF94A055}"/>
    <cellStyle name="40% - Accent6 5 13" xfId="9979" xr:uid="{C412F724-003E-48FD-931F-925DF9B54AEF}"/>
    <cellStyle name="40% - Accent6 5 14" xfId="10591" xr:uid="{6D1BC981-E1E6-43EE-A8C3-F4D1D16DC893}"/>
    <cellStyle name="40% - Accent6 5 15" xfId="11203" xr:uid="{99CEE022-C588-4A72-A7F6-341FCB0F8E9D}"/>
    <cellStyle name="40% - Accent6 5 16" xfId="11815" xr:uid="{C14D4AF0-F0AD-42E0-BAA1-4423C89E44EF}"/>
    <cellStyle name="40% - Accent6 5 17" xfId="12427" xr:uid="{BC27DB34-BD1A-467E-9FCC-ED2972B4A1A5}"/>
    <cellStyle name="40% - Accent6 5 18" xfId="13039" xr:uid="{785F3417-77BA-4930-B383-ABE106C9DB0C}"/>
    <cellStyle name="40% - Accent6 5 19" xfId="13651" xr:uid="{8EB02F3A-BDD5-4E46-BCFB-B4D5816E5C71}"/>
    <cellStyle name="40% - Accent6 5 2" xfId="3248" xr:uid="{734A45B5-FECA-48A2-9299-95034A43891F}"/>
    <cellStyle name="40% - Accent6 5 2 2" xfId="19546" xr:uid="{BDF59C6B-1949-478E-8E05-C40944B9910F}"/>
    <cellStyle name="40% - Accent6 5 2 3" xfId="23599" xr:uid="{1F665415-4B22-4253-9C46-81715832E39C}"/>
    <cellStyle name="40% - Accent6 5 2 4" xfId="18071" xr:uid="{F083E1E9-D783-4DEA-BFA3-3862A2A8A58A}"/>
    <cellStyle name="40% - Accent6 5 20" xfId="14263" xr:uid="{D6E6DAFC-66DF-4201-8DD1-AEB40AA2F3EC}"/>
    <cellStyle name="40% - Accent6 5 21" xfId="14875" xr:uid="{F7AFC02C-D16B-49D6-8D9B-F25F06BBF364}"/>
    <cellStyle name="40% - Accent6 5 22" xfId="15487" xr:uid="{1D030A88-60C3-4164-8A18-93398B5A3BF2}"/>
    <cellStyle name="40% - Accent6 5 23" xfId="16099" xr:uid="{8DFD5C48-6F10-468B-BD2F-8F291B2E3CB3}"/>
    <cellStyle name="40% - Accent6 5 24" xfId="26659" xr:uid="{BDDD2987-E7D2-4FF3-B0A1-873AA2142184}"/>
    <cellStyle name="40% - Accent6 5 25" xfId="29190" xr:uid="{1EEC9E33-F989-49C2-AA3A-9D48C3D949CD}"/>
    <cellStyle name="40% - Accent6 5 26" xfId="28627" xr:uid="{9263CE29-A7DB-425A-A3A6-356A1FDC954F}"/>
    <cellStyle name="40% - Accent6 5 27" xfId="2637" xr:uid="{D01BF2DB-D198-462A-94B5-5193B7FA1D82}"/>
    <cellStyle name="40% - Accent6 5 3" xfId="3859" xr:uid="{5B2A525B-77AD-439E-9ADA-C9FBEBC37A48}"/>
    <cellStyle name="40% - Accent6 5 3 2" xfId="24211" xr:uid="{616F9DF2-436A-4B4D-B96A-12802F80197B}"/>
    <cellStyle name="40% - Accent6 5 3 3" xfId="20158" xr:uid="{4BF9069F-F639-4CA1-9D75-A14466C0FF03}"/>
    <cellStyle name="40% - Accent6 5 4" xfId="4471" xr:uid="{72060ECA-757D-4DB1-90E5-E50458520AB1}"/>
    <cellStyle name="40% - Accent6 5 4 2" xfId="24823" xr:uid="{463CECA2-FF6E-4DA1-ADE4-3DDDBCC4A2B2}"/>
    <cellStyle name="40% - Accent6 5 4 3" xfId="20770" xr:uid="{4D869AF6-D680-4CA7-BBB4-AEF01AEDC3A6}"/>
    <cellStyle name="40% - Accent6 5 5" xfId="5083" xr:uid="{54E295A4-3B39-4A94-BC77-89D07B969452}"/>
    <cellStyle name="40% - Accent6 5 5 2" xfId="25435" xr:uid="{A5562E98-B3ED-4C1E-9AEA-3EAE75D30EAF}"/>
    <cellStyle name="40% - Accent6 5 5 3" xfId="21382" xr:uid="{0CDDB0F9-F108-446D-BD91-651D08AD506E}"/>
    <cellStyle name="40% - Accent6 5 6" xfId="5695" xr:uid="{F3F1ED37-3023-4440-B35F-F9A6F0611708}"/>
    <cellStyle name="40% - Accent6 5 6 2" xfId="26047" xr:uid="{6DA4261A-DDAD-49B1-ABA0-FB0D2AEE27C7}"/>
    <cellStyle name="40% - Accent6 5 6 3" xfId="21994" xr:uid="{22903FB6-9122-40D9-8AE2-EA2FE5219F57}"/>
    <cellStyle name="40% - Accent6 5 7" xfId="6307" xr:uid="{61F0B8AA-0B9B-4F6F-8828-FFF9951999CB}"/>
    <cellStyle name="40% - Accent6 5 7 2" xfId="18934" xr:uid="{0116CF4C-461C-4BBD-8354-2883BC8A6F00}"/>
    <cellStyle name="40% - Accent6 5 8" xfId="6919" xr:uid="{AED73731-DE7E-40C5-A98A-B4AD83BCAA8B}"/>
    <cellStyle name="40% - Accent6 5 8 2" xfId="22988" xr:uid="{F4728C70-9692-4B33-8355-B81014C6BE86}"/>
    <cellStyle name="40% - Accent6 5 9" xfId="7531" xr:uid="{4BE2485E-C144-43D1-89CD-1E22221A89C7}"/>
    <cellStyle name="40% - Accent6 6" xfId="2660" xr:uid="{5A270F8E-E33B-482A-8DEB-4DA2FB21A938}"/>
    <cellStyle name="40% - Accent6 6 10" xfId="8166" xr:uid="{CE05D60B-9009-4714-8839-BCB452ABC676}"/>
    <cellStyle name="40% - Accent6 6 11" xfId="8778" xr:uid="{2ACD7E4C-BA7D-4995-9575-6565115F0977}"/>
    <cellStyle name="40% - Accent6 6 12" xfId="9390" xr:uid="{51F43A40-F400-48B6-899B-3FAC8E059EE4}"/>
    <cellStyle name="40% - Accent6 6 13" xfId="10002" xr:uid="{E9878340-9792-4736-9727-C959F6818665}"/>
    <cellStyle name="40% - Accent6 6 14" xfId="10614" xr:uid="{7EF10588-2611-43F6-B24D-6ACE77524200}"/>
    <cellStyle name="40% - Accent6 6 15" xfId="11226" xr:uid="{78D72D9A-619B-4922-B935-2ED1DF141899}"/>
    <cellStyle name="40% - Accent6 6 16" xfId="11838" xr:uid="{FF7635A7-CE80-45AF-A090-D8373BF53309}"/>
    <cellStyle name="40% - Accent6 6 17" xfId="12450" xr:uid="{4B8F6505-D125-40A8-9E7F-FB80211F2C6B}"/>
    <cellStyle name="40% - Accent6 6 18" xfId="13062" xr:uid="{FBDCE384-1549-4837-8D74-631863DBB5F3}"/>
    <cellStyle name="40% - Accent6 6 19" xfId="13674" xr:uid="{9FEE4527-FF7F-465D-9F02-5D790A6701D8}"/>
    <cellStyle name="40% - Accent6 6 2" xfId="3271" xr:uid="{E1243D02-272F-4BFD-B9FB-E0480701DFAB}"/>
    <cellStyle name="40% - Accent6 6 2 2" xfId="19569" xr:uid="{DCC1E96F-07D3-439D-8253-833374A9764D}"/>
    <cellStyle name="40% - Accent6 6 2 3" xfId="23622" xr:uid="{E1AFC2E6-2793-4239-9965-67A9D076CB34}"/>
    <cellStyle name="40% - Accent6 6 2 4" xfId="18083" xr:uid="{667EC710-C23D-4370-904A-067EDC2FA866}"/>
    <cellStyle name="40% - Accent6 6 20" xfId="14286" xr:uid="{0F025701-7507-49AC-A8ED-AAD79696D522}"/>
    <cellStyle name="40% - Accent6 6 21" xfId="14898" xr:uid="{5F9643C5-7465-4D59-A528-61677D2FB7AD}"/>
    <cellStyle name="40% - Accent6 6 22" xfId="15510" xr:uid="{0D221A05-6B27-4C63-B497-BC5E12B0CF50}"/>
    <cellStyle name="40% - Accent6 6 23" xfId="16122" xr:uid="{48276738-1FAF-4D8D-937C-7ADCEAD77611}"/>
    <cellStyle name="40% - Accent6 6 24" xfId="26682" xr:uid="{03BB1D0F-1BC4-4B30-966D-CEAA1C290EC3}"/>
    <cellStyle name="40% - Accent6 6 25" xfId="29329" xr:uid="{8E41CBCA-F7A7-4341-B01C-4DDEF98A5B87}"/>
    <cellStyle name="40% - Accent6 6 3" xfId="3882" xr:uid="{EB71AC1C-F4C6-492F-9FE8-43D92BD1B569}"/>
    <cellStyle name="40% - Accent6 6 3 2" xfId="24234" xr:uid="{45819459-7B76-44D0-AB40-A5E5745F5C13}"/>
    <cellStyle name="40% - Accent6 6 3 3" xfId="20181" xr:uid="{004900BB-2C64-4247-A515-6DD0DC4DC384}"/>
    <cellStyle name="40% - Accent6 6 4" xfId="4494" xr:uid="{B06049F4-4E79-4DBD-AF3A-9E05ABE773FF}"/>
    <cellStyle name="40% - Accent6 6 4 2" xfId="24846" xr:uid="{67E5041B-7792-47C1-80D0-F629BAF2BBC2}"/>
    <cellStyle name="40% - Accent6 6 4 3" xfId="20793" xr:uid="{DE21E1B2-B544-47E4-B08B-48231D100390}"/>
    <cellStyle name="40% - Accent6 6 5" xfId="5106" xr:uid="{23E6917E-4DFF-4018-B2EA-F8130ABC12BD}"/>
    <cellStyle name="40% - Accent6 6 5 2" xfId="25458" xr:uid="{35649E5D-6B6C-48B3-8038-F39493B576E7}"/>
    <cellStyle name="40% - Accent6 6 5 3" xfId="21405" xr:uid="{7CA49010-8BF4-482D-9741-53CB4629EC1E}"/>
    <cellStyle name="40% - Accent6 6 6" xfId="5718" xr:uid="{661E0812-D484-4D9A-9C59-F9CB372D2330}"/>
    <cellStyle name="40% - Accent6 6 6 2" xfId="26070" xr:uid="{3C812A79-3B5B-41C6-A0C0-B744B43325D2}"/>
    <cellStyle name="40% - Accent6 6 6 3" xfId="22017" xr:uid="{28C80A90-6CF2-4A46-9551-1E765B05EC02}"/>
    <cellStyle name="40% - Accent6 6 7" xfId="6330" xr:uid="{D1664F77-0D58-4096-A540-46717D7A8ABE}"/>
    <cellStyle name="40% - Accent6 6 7 2" xfId="18957" xr:uid="{C7008629-F4CD-49F9-B8D6-0D3F6756618B}"/>
    <cellStyle name="40% - Accent6 6 8" xfId="6942" xr:uid="{B5DBBDB3-B23A-437F-999D-F9FE066A055C}"/>
    <cellStyle name="40% - Accent6 6 8 2" xfId="23011" xr:uid="{F8D80622-86E3-4F23-85F8-6ABDCF10E994}"/>
    <cellStyle name="40% - Accent6 6 9" xfId="7554" xr:uid="{816663B3-6C8E-4FF2-A108-6F6424E528F8}"/>
    <cellStyle name="40% - Accent6 7" xfId="2683" xr:uid="{7AEA6E52-CB83-4317-BFCA-E9966460E687}"/>
    <cellStyle name="40% - Accent6 7 10" xfId="8189" xr:uid="{E119CB5D-0829-441C-B742-7255C69C62E2}"/>
    <cellStyle name="40% - Accent6 7 11" xfId="8801" xr:uid="{419F3EB8-16B5-4621-8093-3E1E97E1203C}"/>
    <cellStyle name="40% - Accent6 7 12" xfId="9413" xr:uid="{546475BB-5E0A-414A-A1B3-A23BF08147E8}"/>
    <cellStyle name="40% - Accent6 7 13" xfId="10025" xr:uid="{D16EA9CC-7E05-4A08-9E20-9BE880B2DB25}"/>
    <cellStyle name="40% - Accent6 7 14" xfId="10637" xr:uid="{569D9C2E-137C-45F8-A99E-F311D5FA17B6}"/>
    <cellStyle name="40% - Accent6 7 15" xfId="11249" xr:uid="{3940AB2D-396E-4795-860A-C93E348C2AAA}"/>
    <cellStyle name="40% - Accent6 7 16" xfId="11861" xr:uid="{C53BB051-A359-4D5D-872D-A73D2E764DA0}"/>
    <cellStyle name="40% - Accent6 7 17" xfId="12473" xr:uid="{9542C2C5-3DEA-4BEF-A947-A1B1591DFD78}"/>
    <cellStyle name="40% - Accent6 7 18" xfId="13085" xr:uid="{DAF22841-78AB-4A09-A748-E0A645501CC8}"/>
    <cellStyle name="40% - Accent6 7 19" xfId="13697" xr:uid="{FE2146A6-076E-4905-AC7F-D7C96811A15C}"/>
    <cellStyle name="40% - Accent6 7 2" xfId="3294" xr:uid="{629F0FB2-B810-49C7-9A6D-937048CB9A23}"/>
    <cellStyle name="40% - Accent6 7 2 2" xfId="19592" xr:uid="{0BA94B38-4C76-4B11-90C8-0B553A24B63F}"/>
    <cellStyle name="40% - Accent6 7 2 3" xfId="23645" xr:uid="{78839022-1367-41A7-9B89-368EE70A807F}"/>
    <cellStyle name="40% - Accent6 7 2 4" xfId="18095" xr:uid="{36801C95-7406-435F-8FDC-5478CF4BE357}"/>
    <cellStyle name="40% - Accent6 7 20" xfId="14309" xr:uid="{3196DA82-CBF4-458B-BDF6-F04DF639EBE6}"/>
    <cellStyle name="40% - Accent6 7 21" xfId="14921" xr:uid="{38AFEFF0-6290-496A-82EC-69EF25A86EB5}"/>
    <cellStyle name="40% - Accent6 7 22" xfId="15533" xr:uid="{6467CC66-6DEF-410F-9A33-09D83529EBD2}"/>
    <cellStyle name="40% - Accent6 7 23" xfId="16145" xr:uid="{A0B3A0C5-CF78-463C-9197-5D9D873964C5}"/>
    <cellStyle name="40% - Accent6 7 24" xfId="26705" xr:uid="{DE7BFD42-F729-4F52-8B42-192DF8634DAC}"/>
    <cellStyle name="40% - Accent6 7 25" xfId="29381" xr:uid="{D0BADFBC-8449-49D9-BD1A-9A806ACA3D2F}"/>
    <cellStyle name="40% - Accent6 7 3" xfId="3905" xr:uid="{36F58332-DFD0-45D7-90FB-467B2188464C}"/>
    <cellStyle name="40% - Accent6 7 3 2" xfId="24257" xr:uid="{FDE92D5B-FCBA-4109-900B-3840A2ECAC53}"/>
    <cellStyle name="40% - Accent6 7 3 3" xfId="20204" xr:uid="{1A16FDFC-C2B1-443E-8C39-7E7AEDE04AD7}"/>
    <cellStyle name="40% - Accent6 7 4" xfId="4517" xr:uid="{CEFAD0B5-F078-4D71-B880-7F30FD7EB0D7}"/>
    <cellStyle name="40% - Accent6 7 4 2" xfId="24869" xr:uid="{592BD60D-443E-4A87-A761-F67BF342804D}"/>
    <cellStyle name="40% - Accent6 7 4 3" xfId="20816" xr:uid="{C83CDB28-EE95-4303-9D8F-D8623C65FF56}"/>
    <cellStyle name="40% - Accent6 7 5" xfId="5129" xr:uid="{FE79F24E-CC7F-4992-8791-A1B38E878937}"/>
    <cellStyle name="40% - Accent6 7 5 2" xfId="25481" xr:uid="{3E4A1027-6461-40E5-AE96-C664C9E4E2DD}"/>
    <cellStyle name="40% - Accent6 7 5 3" xfId="21428" xr:uid="{10639D75-8C78-4FCF-B548-4EFA1AF84279}"/>
    <cellStyle name="40% - Accent6 7 6" xfId="5741" xr:uid="{D3D54EA7-DDE6-4D1E-9DEE-A6EF1DEF9C87}"/>
    <cellStyle name="40% - Accent6 7 6 2" xfId="26093" xr:uid="{F7C1609E-232D-46F8-823D-4BFE08515A4F}"/>
    <cellStyle name="40% - Accent6 7 6 3" xfId="22040" xr:uid="{912BDC86-15CB-47DF-913C-38A001D5EF17}"/>
    <cellStyle name="40% - Accent6 7 7" xfId="6353" xr:uid="{D313AF48-AB88-4476-B4F4-9BD3B4C14699}"/>
    <cellStyle name="40% - Accent6 7 7 2" xfId="18980" xr:uid="{87218090-5E66-4F25-8966-FE12F3125393}"/>
    <cellStyle name="40% - Accent6 7 8" xfId="6965" xr:uid="{0FD89370-FF1F-4FF9-81D2-97DB627AD574}"/>
    <cellStyle name="40% - Accent6 7 8 2" xfId="23034" xr:uid="{542F6D43-E7CC-4426-B86A-E32F817F9254}"/>
    <cellStyle name="40% - Accent6 7 9" xfId="7577" xr:uid="{082FD36F-FEC4-485A-BD6E-86ADC2A8D79E}"/>
    <cellStyle name="40% - Accent6 8" xfId="2706" xr:uid="{DBA12889-31C2-413B-9AA3-ADB3FCEB502D}"/>
    <cellStyle name="40% - Accent6 8 10" xfId="8212" xr:uid="{417FFB18-4CE5-4311-9D20-A09493545782}"/>
    <cellStyle name="40% - Accent6 8 11" xfId="8824" xr:uid="{0CD4C917-0C03-4C26-B9B7-EF1D487810AC}"/>
    <cellStyle name="40% - Accent6 8 12" xfId="9436" xr:uid="{FE17C7B0-9195-46A2-A51F-B9FDDA6F0708}"/>
    <cellStyle name="40% - Accent6 8 13" xfId="10048" xr:uid="{5CA49233-6381-4C59-AEAD-671DE76F85D4}"/>
    <cellStyle name="40% - Accent6 8 14" xfId="10660" xr:uid="{BE3E2F00-0368-4EA4-A527-6B8F25FA26E6}"/>
    <cellStyle name="40% - Accent6 8 15" xfId="11272" xr:uid="{6D36BA02-6145-4654-A90A-09B2B4FFECE9}"/>
    <cellStyle name="40% - Accent6 8 16" xfId="11884" xr:uid="{A9843062-52EB-4A89-BF36-5286BAB2E110}"/>
    <cellStyle name="40% - Accent6 8 17" xfId="12496" xr:uid="{F96C1688-90A9-4D42-A7AB-CBD695A4A8B1}"/>
    <cellStyle name="40% - Accent6 8 18" xfId="13108" xr:uid="{604DD206-0F90-43AD-8A76-6D188D080C53}"/>
    <cellStyle name="40% - Accent6 8 19" xfId="13720" xr:uid="{14155279-C0E9-4C9D-9392-FDCDD41FEB64}"/>
    <cellStyle name="40% - Accent6 8 2" xfId="3317" xr:uid="{7F015BEB-F1EF-45AB-8BE2-F9FCF1D37B29}"/>
    <cellStyle name="40% - Accent6 8 2 2" xfId="19615" xr:uid="{4E423CC8-9FC2-4717-984B-830C0AE819E5}"/>
    <cellStyle name="40% - Accent6 8 2 3" xfId="23668" xr:uid="{A0E79D2B-D8BB-4D63-8E57-364B878163D8}"/>
    <cellStyle name="40% - Accent6 8 2 4" xfId="18107" xr:uid="{E22F5DB0-3E71-458E-A623-9AF892E5C63B}"/>
    <cellStyle name="40% - Accent6 8 20" xfId="14332" xr:uid="{9610D97D-D783-4FC9-8549-FCC9C3CFDAF7}"/>
    <cellStyle name="40% - Accent6 8 21" xfId="14944" xr:uid="{168C9519-019E-414C-A13F-1077D3EDB5D0}"/>
    <cellStyle name="40% - Accent6 8 22" xfId="15556" xr:uid="{62FDB9C9-3596-4E19-B407-ACE30A9D44EE}"/>
    <cellStyle name="40% - Accent6 8 23" xfId="16168" xr:uid="{1457A164-FA85-47AE-84C4-7C8156BD92A8}"/>
    <cellStyle name="40% - Accent6 8 24" xfId="26728" xr:uid="{9F039C90-92C0-4215-95AF-181F6AD2D8EA}"/>
    <cellStyle name="40% - Accent6 8 25" xfId="29438" xr:uid="{8569A13D-EF33-4BA7-B606-B75D0F88A5F4}"/>
    <cellStyle name="40% - Accent6 8 3" xfId="3928" xr:uid="{386B65D0-00DF-4260-A27E-13359AC6FBF3}"/>
    <cellStyle name="40% - Accent6 8 3 2" xfId="24280" xr:uid="{93F2FCCC-C9EA-46AD-B1B7-12B0ECCFE418}"/>
    <cellStyle name="40% - Accent6 8 3 3" xfId="20227" xr:uid="{AE962939-3246-44D2-98DB-274829CDD45F}"/>
    <cellStyle name="40% - Accent6 8 4" xfId="4540" xr:uid="{CEC5C07A-0035-49AF-909D-3B898309B9F6}"/>
    <cellStyle name="40% - Accent6 8 4 2" xfId="24892" xr:uid="{4BDBBD9C-CFB8-4D00-8F1B-0E4DA900F50B}"/>
    <cellStyle name="40% - Accent6 8 4 3" xfId="20839" xr:uid="{F4BA70FE-AD9E-4654-A159-AA7D1BE9017F}"/>
    <cellStyle name="40% - Accent6 8 5" xfId="5152" xr:uid="{2BF24E23-0FE6-4A65-AE95-F870E15B99E3}"/>
    <cellStyle name="40% - Accent6 8 5 2" xfId="25504" xr:uid="{FB122EDC-D916-41F8-87D4-79DDD4CFE0F5}"/>
    <cellStyle name="40% - Accent6 8 5 3" xfId="21451" xr:uid="{F0AC9369-A0A9-4233-90C4-72AEA0CD489C}"/>
    <cellStyle name="40% - Accent6 8 6" xfId="5764" xr:uid="{9FAC5FEB-EF73-444B-9B00-7AA6F7DDA98A}"/>
    <cellStyle name="40% - Accent6 8 6 2" xfId="26116" xr:uid="{D92E6B27-8152-4222-B799-7515F820AD46}"/>
    <cellStyle name="40% - Accent6 8 6 3" xfId="22063" xr:uid="{81D65D08-6A41-4C2F-AA48-D1944C201369}"/>
    <cellStyle name="40% - Accent6 8 7" xfId="6376" xr:uid="{2345F55C-2BA0-43E8-9E1E-51F24F748E8A}"/>
    <cellStyle name="40% - Accent6 8 7 2" xfId="19003" xr:uid="{95C58510-EAE8-4469-A231-8D7EFB8A9F36}"/>
    <cellStyle name="40% - Accent6 8 8" xfId="6988" xr:uid="{C5B67DD6-0D06-413B-A742-871348BDFD08}"/>
    <cellStyle name="40% - Accent6 8 8 2" xfId="23057" xr:uid="{05372938-3FB8-4A72-BD73-8DE22557A67E}"/>
    <cellStyle name="40% - Accent6 8 9" xfId="7600" xr:uid="{1B86EFD0-3F0A-458A-9670-F978A20C1241}"/>
    <cellStyle name="40% - Accent6 9" xfId="2729" xr:uid="{D650CBDA-EFE9-4956-9D59-F1D0AF97D928}"/>
    <cellStyle name="40% - Accent6 9 10" xfId="8235" xr:uid="{1836C8E9-7440-4516-B29D-6F4841F19612}"/>
    <cellStyle name="40% - Accent6 9 11" xfId="8847" xr:uid="{F5037C0D-B687-43BD-B3C7-CE476C30BE34}"/>
    <cellStyle name="40% - Accent6 9 12" xfId="9459" xr:uid="{5B3466EB-2777-4CB2-920C-00784EA38572}"/>
    <cellStyle name="40% - Accent6 9 13" xfId="10071" xr:uid="{5BDA5DCC-F36F-4790-A5C6-B9E4015F1A49}"/>
    <cellStyle name="40% - Accent6 9 14" xfId="10683" xr:uid="{ED6D42C5-A096-4635-928E-0053DC38AF0D}"/>
    <cellStyle name="40% - Accent6 9 15" xfId="11295" xr:uid="{234E4E84-798F-4F10-B072-C99C118BCA41}"/>
    <cellStyle name="40% - Accent6 9 16" xfId="11907" xr:uid="{72B1AA10-FFF1-404A-BFC0-20FB4C895BB5}"/>
    <cellStyle name="40% - Accent6 9 17" xfId="12519" xr:uid="{B0076B0B-CE2C-45E9-98A1-8D7F25AB2219}"/>
    <cellStyle name="40% - Accent6 9 18" xfId="13131" xr:uid="{78F7B527-B21D-4159-B16C-020704247A4C}"/>
    <cellStyle name="40% - Accent6 9 19" xfId="13743" xr:uid="{EBF9873A-414D-4837-84AA-33513ECAA043}"/>
    <cellStyle name="40% - Accent6 9 2" xfId="3340" xr:uid="{507AF19F-E197-47E3-8412-5C4A80C4B953}"/>
    <cellStyle name="40% - Accent6 9 2 2" xfId="19638" xr:uid="{A8FDEB84-5598-45C6-BE80-4CC5EC7EFDBC}"/>
    <cellStyle name="40% - Accent6 9 2 3" xfId="23691" xr:uid="{D6F5B250-DA80-4208-9E7B-E9F7A542A0E6}"/>
    <cellStyle name="40% - Accent6 9 2 4" xfId="18119" xr:uid="{FD6C2A53-D4A3-4A7A-9AEF-2D45BCC79DC1}"/>
    <cellStyle name="40% - Accent6 9 20" xfId="14355" xr:uid="{E45B7F0B-D7E5-45D8-B0AD-3EAD17A916C8}"/>
    <cellStyle name="40% - Accent6 9 21" xfId="14967" xr:uid="{9E77A397-E740-44D4-A085-C3417C4406BF}"/>
    <cellStyle name="40% - Accent6 9 22" xfId="15579" xr:uid="{5FB969FA-A2CD-4E99-9B24-C2EB9B776B7D}"/>
    <cellStyle name="40% - Accent6 9 23" xfId="16191" xr:uid="{FE676B2D-0480-4C64-9AE3-7AF5EBC1533D}"/>
    <cellStyle name="40% - Accent6 9 24" xfId="26751" xr:uid="{2D5FBD7C-763B-4207-A742-FD5B667A367D}"/>
    <cellStyle name="40% - Accent6 9 25" xfId="29494" xr:uid="{311F699B-6C9E-46C9-A60C-D730D4BDD3C5}"/>
    <cellStyle name="40% - Accent6 9 3" xfId="3951" xr:uid="{21475097-883C-4410-9519-4C684A26308C}"/>
    <cellStyle name="40% - Accent6 9 3 2" xfId="24303" xr:uid="{016C8349-8B38-424F-BDC1-4AB771BEEF22}"/>
    <cellStyle name="40% - Accent6 9 3 3" xfId="20250" xr:uid="{45A453F3-0F34-4130-B62C-8A04E87C110E}"/>
    <cellStyle name="40% - Accent6 9 4" xfId="4563" xr:uid="{E0ED3562-6463-46C4-87E7-4E96596F7CEC}"/>
    <cellStyle name="40% - Accent6 9 4 2" xfId="24915" xr:uid="{A18C3E25-46EA-4A55-BF58-F8123D205610}"/>
    <cellStyle name="40% - Accent6 9 4 3" xfId="20862" xr:uid="{B31C9EA8-7A7A-439D-AEA8-AE68F3B827BD}"/>
    <cellStyle name="40% - Accent6 9 5" xfId="5175" xr:uid="{B9F25627-BDB2-4687-B5F0-8622A8A956FD}"/>
    <cellStyle name="40% - Accent6 9 5 2" xfId="25527" xr:uid="{33AD19A3-0687-45E9-ABE2-B7A3AC70AAFF}"/>
    <cellStyle name="40% - Accent6 9 5 3" xfId="21474" xr:uid="{369957DA-0EBD-405F-AE4E-F5635044BD1C}"/>
    <cellStyle name="40% - Accent6 9 6" xfId="5787" xr:uid="{9B0D4822-82AF-42E6-AF45-73EDDFFE9C12}"/>
    <cellStyle name="40% - Accent6 9 6 2" xfId="26139" xr:uid="{25EBD1FF-B00D-4DCB-94E4-4C4C35F82460}"/>
    <cellStyle name="40% - Accent6 9 6 3" xfId="22086" xr:uid="{EBF724C7-38B8-489E-AA55-1DC7E98C3635}"/>
    <cellStyle name="40% - Accent6 9 7" xfId="6399" xr:uid="{64CE75C8-DA07-4B9C-8DB1-C1EC605D8C64}"/>
    <cellStyle name="40% - Accent6 9 7 2" xfId="19026" xr:uid="{647C62D5-4613-4B4E-B9C9-EC43C7D471AD}"/>
    <cellStyle name="40% - Accent6 9 8" xfId="7011" xr:uid="{B3C1F7AE-285D-413B-8086-BE2F0D45DB3C}"/>
    <cellStyle name="40% - Accent6 9 8 2" xfId="23080" xr:uid="{E077A5B6-C772-461F-BC4F-114BC8E08C31}"/>
    <cellStyle name="40% - Accent6 9 9" xfId="7623" xr:uid="{50ADC0F9-DBE4-4EF4-BEA4-27798F7E8B07}"/>
    <cellStyle name="40% - ส่วนที่ถูกเน้น1" xfId="454" xr:uid="{A75F30F1-44DA-4BC1-91EA-BEDD025F98D7}"/>
    <cellStyle name="40% - ส่วนที่ถูกเน้น1 2" xfId="501" xr:uid="{E3A8F967-02EA-47E4-9563-BF09C2CD3AF2}"/>
    <cellStyle name="40% - ส่วนที่ถูกเน้น1 2 2" xfId="1737" xr:uid="{94B64500-ADB6-4906-A59A-6B595B6230F1}"/>
    <cellStyle name="40% - ส่วนที่ถูกเน้น1 2 2 2" xfId="29115" xr:uid="{1AC1FB3D-BDCD-49A4-9721-E4758E7635AF}"/>
    <cellStyle name="40% - ส่วนที่ถูกเน้น1 2 3" xfId="1680" xr:uid="{9AAD9F93-956B-43BB-9E36-3C9BC0A75D90}"/>
    <cellStyle name="40% - ส่วนที่ถูกเน้น1 2 4" xfId="27120" xr:uid="{53ECD1D2-9A15-4761-B74C-4C34384BCF0C}"/>
    <cellStyle name="40% - ส่วนที่ถูกเน้น1 2 5" xfId="28889" xr:uid="{2670BDB9-2A9E-41CC-99E7-6D694E3D043D}"/>
    <cellStyle name="40% - ส่วนที่ถูกเน้น1 2 6" xfId="1578" xr:uid="{BBD2AA9F-8A8C-48FA-ACE8-72BAAC84AF99}"/>
    <cellStyle name="40% - ส่วนที่ถูกเน้น1 2 7" xfId="1011" xr:uid="{E2B6FF84-80EC-4A7D-953F-BF7CF389283B}"/>
    <cellStyle name="40% - ส่วนที่ถูกเน้น1 3" xfId="27294" xr:uid="{FF3C80F2-87EF-4707-B5C7-9D16ADD7AD5F}"/>
    <cellStyle name="40% - ส่วนที่ถูกเน้น1 4" xfId="1517" xr:uid="{4493E77A-B57A-49B8-9EA8-9A52585EAB66}"/>
    <cellStyle name="40% - ส่วนที่ถูกเน้น1 5" xfId="29907" xr:uid="{FBA9EB4E-CFF0-4EC8-AB10-32718D87D35E}"/>
    <cellStyle name="40% - ส่วนที่ถูกเน้น2" xfId="455" xr:uid="{91EE6E6F-CA1D-4729-AC64-ED3E9142B4FF}"/>
    <cellStyle name="40% - ส่วนที่ถูกเน้น2 2" xfId="502" xr:uid="{0387C8B5-4C28-4D28-99F6-E4131BCE38A3}"/>
    <cellStyle name="40% - ส่วนที่ถูกเน้น2 2 2" xfId="1738" xr:uid="{B2E021F2-1C2F-47B1-87C9-18535857FA8D}"/>
    <cellStyle name="40% - ส่วนที่ถูกเน้น2 2 2 2" xfId="29116" xr:uid="{86B2A4E6-5621-4305-874D-0454C39DF0C7}"/>
    <cellStyle name="40% - ส่วนที่ถูกเน้น2 2 3" xfId="1681" xr:uid="{8EA4D2AC-C2B5-4560-B836-114363B9A7C1}"/>
    <cellStyle name="40% - ส่วนที่ถูกเน้น2 2 4" xfId="27121" xr:uid="{58DE14AF-45D9-4BAE-9974-924FC391ABB2}"/>
    <cellStyle name="40% - ส่วนที่ถูกเน้น2 2 5" xfId="28397" xr:uid="{F0E53D3C-AFD5-43A7-ACE1-BA9B9EE3A9DD}"/>
    <cellStyle name="40% - ส่วนที่ถูกเน้น2 2 6" xfId="1579" xr:uid="{18A0DEFF-547A-410D-980B-CF20801AB8D8}"/>
    <cellStyle name="40% - ส่วนที่ถูกเน้น2 2 7" xfId="826" xr:uid="{94AD97A6-C5A8-451A-9F81-760E022B3A23}"/>
    <cellStyle name="40% - ส่วนที่ถูกเน้น3" xfId="456" xr:uid="{696D90F4-3636-486E-AA6E-C6CC734782B1}"/>
    <cellStyle name="40% - ส่วนที่ถูกเน้น3 2" xfId="503" xr:uid="{9E1E41CB-DD06-450A-A244-EDDA61452C0D}"/>
    <cellStyle name="40% - ส่วนที่ถูกเน้น3 2 2" xfId="1739" xr:uid="{F6997515-FFA6-4D07-879F-69EE3DDFD336}"/>
    <cellStyle name="40% - ส่วนที่ถูกเน้น3 2 2 2" xfId="29117" xr:uid="{FFBA377B-3F6C-4620-B584-C42F11434FCC}"/>
    <cellStyle name="40% - ส่วนที่ถูกเน้น3 2 3" xfId="1682" xr:uid="{8B5A2F06-D313-4EFA-8455-D662472CE977}"/>
    <cellStyle name="40% - ส่วนที่ถูกเน้น3 2 4" xfId="27122" xr:uid="{AA863C1F-A0D4-4B9B-A3A6-953529DDE91A}"/>
    <cellStyle name="40% - ส่วนที่ถูกเน้น3 2 5" xfId="28361" xr:uid="{B9E22383-E9D5-445A-A25E-B30E5C34CA5E}"/>
    <cellStyle name="40% - ส่วนที่ถูกเน้น3 2 6" xfId="1580" xr:uid="{895F566B-F109-4E34-B0CE-0259B6083209}"/>
    <cellStyle name="40% - ส่วนที่ถูกเน้น3 2 7" xfId="726" xr:uid="{56FF7C15-861B-4592-8275-138605793331}"/>
    <cellStyle name="40% - ส่วนที่ถูกเน้น3 3" xfId="27295" xr:uid="{E1019A07-A58E-4EB7-916E-CE8BF693F9DA}"/>
    <cellStyle name="40% - ส่วนที่ถูกเน้น3 4" xfId="1518" xr:uid="{8903A205-7319-4B1B-A396-BEF194D33AC0}"/>
    <cellStyle name="40% - ส่วนที่ถูกเน้น4" xfId="457" xr:uid="{8A3040FB-6E58-444B-84CD-A9428FFD007E}"/>
    <cellStyle name="40% - ส่วนที่ถูกเน้น4 2" xfId="504" xr:uid="{CB56776C-79A7-4C3A-9EEE-F5F9901D2B3F}"/>
    <cellStyle name="40% - ส่วนที่ถูกเน้น4 2 2" xfId="1740" xr:uid="{FE0D8059-6911-4FFA-B95E-ECE861D14111}"/>
    <cellStyle name="40% - ส่วนที่ถูกเน้น4 2 2 2" xfId="29118" xr:uid="{F68A75D3-05FC-4819-89F8-0098612FE6A3}"/>
    <cellStyle name="40% - ส่วนที่ถูกเน้น4 2 3" xfId="1683" xr:uid="{CCD039E2-DFCD-49BC-B508-991E2298542F}"/>
    <cellStyle name="40% - ส่วนที่ถูกเน้น4 2 4" xfId="27123" xr:uid="{F1253C56-6560-4730-A724-192DC088F5AC}"/>
    <cellStyle name="40% - ส่วนที่ถูกเน้น4 2 5" xfId="28323" xr:uid="{D3D804F0-8E60-4FA1-B797-0C46A6D806CE}"/>
    <cellStyle name="40% - ส่วนที่ถูกเน้น4 2 6" xfId="1581" xr:uid="{03AFC0E1-59A0-4BE1-90C9-DCFB91DCEF28}"/>
    <cellStyle name="40% - ส่วนที่ถูกเน้น4 2 7" xfId="745" xr:uid="{74BB4780-CF65-4EB1-974F-359099BD86F3}"/>
    <cellStyle name="40% - ส่วนที่ถูกเน้น4 3" xfId="27296" xr:uid="{4AC547A6-B987-434C-ABA7-52900F72EA19}"/>
    <cellStyle name="40% - ส่วนที่ถูกเน้น4 4" xfId="1519" xr:uid="{3371535D-3B4F-412C-A1ED-E5312FB5260C}"/>
    <cellStyle name="40% - ส่วนที่ถูกเน้น4 5" xfId="29908" xr:uid="{5E593144-0B01-451A-9356-CC33EBC30128}"/>
    <cellStyle name="40% - ส่วนที่ถูกเน้น5" xfId="458" xr:uid="{FBD3E514-76FE-4475-BF29-22AD05F4A569}"/>
    <cellStyle name="40% - ส่วนที่ถูกเน้น5 2" xfId="505" xr:uid="{956B0A20-AF5F-4260-9886-897CB5A70C76}"/>
    <cellStyle name="40% - ส่วนที่ถูกเน้น5 2 2" xfId="1741" xr:uid="{F37D2559-78D3-4E7F-BD08-F1CF9B29E471}"/>
    <cellStyle name="40% - ส่วนที่ถูกเน้น5 2 2 2" xfId="29119" xr:uid="{13BB7522-0E36-43E6-B6CA-886766882A4C}"/>
    <cellStyle name="40% - ส่วนที่ถูกเน้น5 2 3" xfId="1684" xr:uid="{FFE91BF7-52D3-415A-BC29-1675532FFE88}"/>
    <cellStyle name="40% - ส่วนที่ถูกเน้น5 2 4" xfId="27124" xr:uid="{45C67C43-A474-48F5-B9CA-5333DB08B548}"/>
    <cellStyle name="40% - ส่วนที่ถูกเน้น5 2 5" xfId="28283" xr:uid="{B685B94E-6DF8-4CB5-BC30-DF8D1B7F5754}"/>
    <cellStyle name="40% - ส่วนที่ถูกเน้น5 2 6" xfId="1582" xr:uid="{7B5D184E-93AD-40A7-9610-0329DBAB540A}"/>
    <cellStyle name="40% - ส่วนที่ถูกเน้น5 2 7" xfId="1202" xr:uid="{88ECDE3B-97B4-4E58-B52A-04ED545DE1A0}"/>
    <cellStyle name="40% - ส่วนที่ถูกเน้น5 3" xfId="29909" xr:uid="{8E25E946-66A7-4F4A-BF32-58878D48AEFA}"/>
    <cellStyle name="40% - ส่วนที่ถูกเน้น6" xfId="459" xr:uid="{7EE3449B-966F-4B30-A72C-278F0323E154}"/>
    <cellStyle name="40% - ส่วนที่ถูกเน้น6 2" xfId="506" xr:uid="{10655746-BF52-44EA-8E6A-F579D2C9CB37}"/>
    <cellStyle name="40% - ส่วนที่ถูกเน้น6 2 2" xfId="1742" xr:uid="{9167D5E7-E3A9-4204-9F46-E1CB51AF2C78}"/>
    <cellStyle name="40% - ส่วนที่ถูกเน้น6 2 2 2" xfId="29120" xr:uid="{632D7460-C22D-4119-841F-552CB7BFE263}"/>
    <cellStyle name="40% - ส่วนที่ถูกเน้น6 2 3" xfId="1685" xr:uid="{AC57B2AB-D5D5-48D1-A5F5-5ED36C2F9605}"/>
    <cellStyle name="40% - ส่วนที่ถูกเน้น6 2 4" xfId="27125" xr:uid="{BD0E07FC-BFD2-4851-A306-B7CD66399431}"/>
    <cellStyle name="40% - ส่วนที่ถูกเน้น6 2 5" xfId="28501" xr:uid="{E2F52D22-2490-440B-8A52-2FC66B179166}"/>
    <cellStyle name="40% - ส่วนที่ถูกเน้น6 2 6" xfId="1583" xr:uid="{344F30F2-5CD0-423A-9AA2-A381753BD910}"/>
    <cellStyle name="40% - ส่วนที่ถูกเน้น6 2 7" xfId="1010" xr:uid="{317FD631-03A2-4874-9797-C6E8151F0C54}"/>
    <cellStyle name="40% - ส่วนที่ถูกเน้น6 3" xfId="27297" xr:uid="{ECCF7035-2DD5-4357-AC07-B49E08A78414}"/>
    <cellStyle name="40% - ส่วนที่ถูกเน้น6 4" xfId="1520" xr:uid="{23B63A3E-7AA4-4C14-B46D-6F6935FFD337}"/>
    <cellStyle name="40% - ส่วนที่ถูกเน้น6 5" xfId="29910" xr:uid="{DCAC0F90-6B5E-4AEC-850E-93DDD1BE849B}"/>
    <cellStyle name="60% - Accent1" xfId="25" builtinId="32" customBuiltin="1"/>
    <cellStyle name="60% - Accent1 2" xfId="164" xr:uid="{9556F306-FC87-421C-BA9E-A57728447A52}"/>
    <cellStyle name="60% - Accent1 2 2" xfId="1007" xr:uid="{F6E3C49F-BE80-4D45-BBA8-BF76DCECA580}"/>
    <cellStyle name="60% - Accent1 2 3" xfId="26931" xr:uid="{63E23507-3961-4ADA-A382-BAB98C6753B3}"/>
    <cellStyle name="60% - Accent1 2 4" xfId="1919" xr:uid="{CE369EBE-CF5C-4AA2-97E0-479756800391}"/>
    <cellStyle name="60% - Accent1 2 5" xfId="29911" xr:uid="{47508A0D-6020-41D4-B1A2-01690D59E07B}"/>
    <cellStyle name="60% - Accent1 3" xfId="1173" xr:uid="{07BDDDC5-BA3D-4BE9-AD46-D9DE69CDCE24}"/>
    <cellStyle name="60% - Accent1 3 2" xfId="29008" xr:uid="{B1E24F83-AD23-4BB9-8A52-84114CC13218}"/>
    <cellStyle name="60% - Accent1 4" xfId="1417" xr:uid="{C6376FF8-9A66-44B2-AE02-35B3388197C5}"/>
    <cellStyle name="60% - Accent1 4 2" xfId="29424" xr:uid="{27014BFC-7D9A-4BBA-BFE2-B9E54B752C65}"/>
    <cellStyle name="60% - Accent1 4 3" xfId="28809" xr:uid="{C74DCB15-6B0F-4749-A54B-801F1C813309}"/>
    <cellStyle name="60% - Accent1 4 4" xfId="27487" xr:uid="{4B5E755A-16C3-47B0-A547-38D04C01B075}"/>
    <cellStyle name="60% - Accent1 5" xfId="1488" xr:uid="{D62D0ED2-4EE7-491E-8852-337B0D08465C}"/>
    <cellStyle name="60% - Accent1 5 2" xfId="29480" xr:uid="{50A3B0AD-EF23-43B8-A2F2-38462267CC97}"/>
    <cellStyle name="60% - Accent1 6" xfId="29499" xr:uid="{44938188-B422-446F-8769-02878EF225EB}"/>
    <cellStyle name="60% - Accent1 7" xfId="28907" xr:uid="{5753FCBF-22AD-4678-9F51-870412DD6418}"/>
    <cellStyle name="60% - Accent2" xfId="29" builtinId="36" customBuiltin="1"/>
    <cellStyle name="60% - Accent2 2" xfId="165" xr:uid="{022376DE-0867-4137-93FD-2347DCAAC568}"/>
    <cellStyle name="60% - Accent2 2 2" xfId="893" xr:uid="{4729E6C9-1B07-46D9-A63C-D8B459EAFB04}"/>
    <cellStyle name="60% - Accent2 2 3" xfId="26932" xr:uid="{1F7A1E56-3A39-452D-8BDE-4B1547DD008A}"/>
    <cellStyle name="60% - Accent2 2 4" xfId="1920" xr:uid="{8AF4585D-217B-428B-85B3-AC8D38600313}"/>
    <cellStyle name="60% - Accent2 2 5" xfId="29912" xr:uid="{430DB87A-F284-4980-9D20-0492110CF0C6}"/>
    <cellStyle name="60% - Accent2 3" xfId="811" xr:uid="{EE9C2707-8656-4ED8-AF35-9DA1B8A1337B}"/>
    <cellStyle name="60% - Accent2 3 2" xfId="29011" xr:uid="{D94DDA8E-8EC1-414F-9917-AA21E366DC04}"/>
    <cellStyle name="60% - Accent2 4" xfId="1418" xr:uid="{E787E17D-7072-487D-A038-C99859BD05CB}"/>
    <cellStyle name="60% - Accent2 4 2" xfId="29427" xr:uid="{AB7F96A6-CBA9-4AC2-AAB5-0D89C9FEE35A}"/>
    <cellStyle name="60% - Accent2 4 3" xfId="27741" xr:uid="{4BDF01AA-9267-4E0F-8803-4048D07AE538}"/>
    <cellStyle name="60% - Accent2 4 4" xfId="27490" xr:uid="{A62BA7E8-1429-4D8D-9E5E-56B5D934EB9D}"/>
    <cellStyle name="60% - Accent2 5" xfId="1492" xr:uid="{9F0C79D4-0C7F-4176-9748-41B0E85BA9CD}"/>
    <cellStyle name="60% - Accent2 5 2" xfId="29483" xr:uid="{E3E3B99C-3E78-403A-96EE-A46B657F1E55}"/>
    <cellStyle name="60% - Accent2 6" xfId="29502" xr:uid="{6B4FA737-BC2E-4504-8910-2692298C6555}"/>
    <cellStyle name="60% - Accent2 7" xfId="28908" xr:uid="{A82B5BA5-A7DF-4A49-8EDB-FEA207782A83}"/>
    <cellStyle name="60% - Accent3" xfId="33" builtinId="40" customBuiltin="1"/>
    <cellStyle name="60% - Accent3 2" xfId="166" xr:uid="{E6A9F9B3-B10C-4E2F-87C5-C701E385F7A6}"/>
    <cellStyle name="60% - Accent3 2 2" xfId="717" xr:uid="{F45ECA51-C622-4A9A-A1C1-B0E2BB76DB6C}"/>
    <cellStyle name="60% - Accent3 2 2 2" xfId="30131" xr:uid="{EF93C77E-3CAB-4DF3-B614-E8E7C4690926}"/>
    <cellStyle name="60% - Accent3 2 3" xfId="26933" xr:uid="{03454C1B-A3A6-4D2D-87D9-FA2EC0035045}"/>
    <cellStyle name="60% - Accent3 2 4" xfId="1921" xr:uid="{53256732-8D81-4D01-8092-1F1A1CDB7386}"/>
    <cellStyle name="60% - Accent3 2 5" xfId="29913" xr:uid="{413A8EC4-CCC8-4727-849A-241892BB5C95}"/>
    <cellStyle name="60% - Accent3 3" xfId="970" xr:uid="{6B4221DE-E717-4031-83D3-7782E50150D2}"/>
    <cellStyle name="60% - Accent3 3 2" xfId="29014" xr:uid="{73755F61-CE26-49B4-8D5E-E6E1ADD5B20B}"/>
    <cellStyle name="60% - Accent3 4" xfId="1419" xr:uid="{46986847-43BD-43D5-9217-EC33D4A5FE4D}"/>
    <cellStyle name="60% - Accent3 4 2" xfId="29430" xr:uid="{433EA56E-67AB-4140-8F52-FD8572089381}"/>
    <cellStyle name="60% - Accent3 4 3" xfId="28563" xr:uid="{8D735D96-C91A-4458-A839-C7F5D73AD6FD}"/>
    <cellStyle name="60% - Accent3 4 4" xfId="27493" xr:uid="{BEA15F6C-54CC-449A-8DCE-5A2123889DA0}"/>
    <cellStyle name="60% - Accent3 5" xfId="1496" xr:uid="{A0FE32FB-AAFA-4B93-8D8A-C0EAFEB8EF32}"/>
    <cellStyle name="60% - Accent3 5 2" xfId="29486" xr:uid="{BE521706-20E0-428D-B39F-6DA596BBE34D}"/>
    <cellStyle name="60% - Accent3 6" xfId="29505" xr:uid="{B03E78C5-198A-4223-8E9B-2496439BB967}"/>
    <cellStyle name="60% - Accent3 7" xfId="28909" xr:uid="{DB437FC4-B530-4603-8F71-70DBA99BB281}"/>
    <cellStyle name="60% - Accent4" xfId="37" builtinId="44" customBuiltin="1"/>
    <cellStyle name="60% - Accent4 2" xfId="167" xr:uid="{BE9B2754-2F38-4D74-9B17-CE21AF424AF1}"/>
    <cellStyle name="60% - Accent4 2 2" xfId="827" xr:uid="{0289513E-BD12-4705-B4B2-02E4A82F6E9A}"/>
    <cellStyle name="60% - Accent4 2 3" xfId="26934" xr:uid="{904E24C0-D081-4018-B171-915B9FB709F3}"/>
    <cellStyle name="60% - Accent4 2 4" xfId="1922" xr:uid="{10A98187-8032-4F0C-94F2-DABA602B8E72}"/>
    <cellStyle name="60% - Accent4 2 5" xfId="29914" xr:uid="{B9D16B2A-A589-4A48-852B-56290959DFA7}"/>
    <cellStyle name="60% - Accent4 3" xfId="788" xr:uid="{10A5C785-11C4-4CD0-B899-028EA98E9BFF}"/>
    <cellStyle name="60% - Accent4 3 2" xfId="29017" xr:uid="{D4389603-11B9-448A-A880-D27EE7D79676}"/>
    <cellStyle name="60% - Accent4 4" xfId="1420" xr:uid="{6F48E220-E63D-4C95-949D-DF855317A54F}"/>
    <cellStyle name="60% - Accent4 4 2" xfId="29433" xr:uid="{3416A3FC-98FC-4D8D-9B7E-D1E388382559}"/>
    <cellStyle name="60% - Accent4 4 3" xfId="28776" xr:uid="{44EC0531-1543-401D-A8E7-D1EEB6A21B63}"/>
    <cellStyle name="60% - Accent4 4 4" xfId="27496" xr:uid="{0A85FD61-8746-43D3-A1D5-ED5CBD0FEB18}"/>
    <cellStyle name="60% - Accent4 5" xfId="1500" xr:uid="{FDCE2559-E4D2-482B-AFC6-1AAE92324BD3}"/>
    <cellStyle name="60% - Accent4 5 2" xfId="29489" xr:uid="{AB8F2891-E85B-4C73-9DB5-A6219187566C}"/>
    <cellStyle name="60% - Accent4 6" xfId="29508" xr:uid="{0D64346C-E4DB-4575-85DF-FDCBBFA36830}"/>
    <cellStyle name="60% - Accent4 7" xfId="28910" xr:uid="{2E10E7AD-38D2-4142-8C2C-F7F284D266CE}"/>
    <cellStyle name="60% - Accent5" xfId="41" builtinId="48" customBuiltin="1"/>
    <cellStyle name="60% - Accent5 2" xfId="168" xr:uid="{420A8294-C97F-4670-A67B-FC3213F54B47}"/>
    <cellStyle name="60% - Accent5 2 2" xfId="1164" xr:uid="{46930019-602B-4831-BADA-FCBEDB43CA75}"/>
    <cellStyle name="60% - Accent5 2 3" xfId="26935" xr:uid="{C9D81C66-B3C4-4C86-8828-284887BED399}"/>
    <cellStyle name="60% - Accent5 2 4" xfId="1923" xr:uid="{44E3433C-C379-4676-A314-2576B83363FE}"/>
    <cellStyle name="60% - Accent5 2 5" xfId="29915" xr:uid="{A4E630C6-6771-4912-911B-AD65C34BBF83}"/>
    <cellStyle name="60% - Accent5 3" xfId="803" xr:uid="{2BC5DD2A-885F-422D-82F1-306028FF355B}"/>
    <cellStyle name="60% - Accent5 3 2" xfId="29020" xr:uid="{38C6F527-5E7E-44F3-912F-CB4178F99077}"/>
    <cellStyle name="60% - Accent5 4" xfId="1421" xr:uid="{05014373-EF6C-4F88-8495-F9C40D9B89F9}"/>
    <cellStyle name="60% - Accent5 4 2" xfId="29436" xr:uid="{6322D4D1-973B-4362-86BC-C516D3A50401}"/>
    <cellStyle name="60% - Accent5 4 3" xfId="27706" xr:uid="{113B40CA-677F-4265-B0FB-4DBF3A2B4452}"/>
    <cellStyle name="60% - Accent5 4 4" xfId="27499" xr:uid="{010A6589-1D1C-4EAB-958F-8E1C0B3B2956}"/>
    <cellStyle name="60% - Accent5 5" xfId="1504" xr:uid="{CE14830A-237F-487D-A741-2F39FD1DB8F3}"/>
    <cellStyle name="60% - Accent5 5 2" xfId="29492" xr:uid="{4E4DBD70-19DE-4C97-AD4A-22FA011A7C0B}"/>
    <cellStyle name="60% - Accent5 6" xfId="29511" xr:uid="{C9E69506-4E5A-468C-B635-D6AD917A42CD}"/>
    <cellStyle name="60% - Accent5 7" xfId="28911" xr:uid="{4FBBCD17-DB0B-48AB-A850-C69B951AF82D}"/>
    <cellStyle name="60% - Accent6" xfId="45" builtinId="52" customBuiltin="1"/>
    <cellStyle name="60% - Accent6 2" xfId="169" xr:uid="{7E6EF9E9-2453-48ED-BE60-BA2CDD159E3D}"/>
    <cellStyle name="60% - Accent6 2 2" xfId="878" xr:uid="{EA68634E-BACC-4832-BE56-3DFC9CD13A99}"/>
    <cellStyle name="60% - Accent6 2 3" xfId="26936" xr:uid="{41C1BE39-87F0-493F-956A-9B45EB318866}"/>
    <cellStyle name="60% - Accent6 2 4" xfId="1924" xr:uid="{E31DF9FE-8E5C-4B86-8C30-A00844125719}"/>
    <cellStyle name="60% - Accent6 2 5" xfId="29916" xr:uid="{71E3D8DE-1022-47DF-85BE-0DC27C80D83A}"/>
    <cellStyle name="60% - Accent6 3" xfId="891" xr:uid="{00798E11-206E-48F2-ADC7-9B4D466D8DC4}"/>
    <cellStyle name="60% - Accent6 3 2" xfId="29023" xr:uid="{75BF8565-1347-4D25-A870-6FEC757101B6}"/>
    <cellStyle name="60% - Accent6 4" xfId="1422" xr:uid="{1E47B1CC-5D04-4B12-988A-ADF923E37423}"/>
    <cellStyle name="60% - Accent6 4 2" xfId="29439" xr:uid="{E98D36AB-A2E8-46B5-992E-96CD71B117E1}"/>
    <cellStyle name="60% - Accent6 4 3" xfId="28527" xr:uid="{628B1C1F-77B3-4A3E-8DC1-F1926ED4F3F3}"/>
    <cellStyle name="60% - Accent6 4 4" xfId="27502" xr:uid="{A5545AD3-A4A5-49B2-8E4C-513ADF02B575}"/>
    <cellStyle name="60% - Accent6 5" xfId="1508" xr:uid="{5993753C-0E2E-41DB-8FF1-460E1B2EA83D}"/>
    <cellStyle name="60% - Accent6 5 2" xfId="29495" xr:uid="{D3B6DC17-68DA-4DF1-81F3-EAAE52614A38}"/>
    <cellStyle name="60% - Accent6 6" xfId="29514" xr:uid="{922D1ED3-A974-4D97-B4AC-B6C5E573E454}"/>
    <cellStyle name="60% - Accent6 7" xfId="28912" xr:uid="{8B7E0B8E-3D19-41E3-A1E0-5C1F55610532}"/>
    <cellStyle name="60% - ส่วนที่ถูกเน้น1" xfId="460" xr:uid="{BB5C787E-A375-4515-AD01-09ED690B8B1B}"/>
    <cellStyle name="60% - ส่วนที่ถูกเน้น1 2" xfId="507" xr:uid="{1B603547-90D3-4583-B0BE-23F67E222154}"/>
    <cellStyle name="60% - ส่วนที่ถูกเน้น1 2 2" xfId="1686" xr:uid="{291AB10A-D251-4E3E-9519-677069D72B3E}"/>
    <cellStyle name="60% - ส่วนที่ถูกเน้น1 2 3" xfId="27126" xr:uid="{1E545573-BEEE-4627-AA37-1404503D7E74}"/>
    <cellStyle name="60% - ส่วนที่ถูกเน้น1 2 4" xfId="28718" xr:uid="{97E46867-2091-4828-AB7E-3BD41C564E2A}"/>
    <cellStyle name="60% - ส่วนที่ถูกเน้น1 2 5" xfId="1584" xr:uid="{3EFE40BE-6597-484D-98D9-5F081776E384}"/>
    <cellStyle name="60% - ส่วนที่ถูกเน้น1 2 6" xfId="905" xr:uid="{C352B0FD-789B-4F6A-B9D3-F05370D8F2B8}"/>
    <cellStyle name="60% - ส่วนที่ถูกเน้น1 3" xfId="27298" xr:uid="{69BF0D47-FFBE-4E97-8A42-637D02F40EBC}"/>
    <cellStyle name="60% - ส่วนที่ถูกเน้น1 4" xfId="1521" xr:uid="{CFA718F7-FEB1-4173-AFA5-0B19E244D66D}"/>
    <cellStyle name="60% - ส่วนที่ถูกเน้น1 5" xfId="29917" xr:uid="{09AA7C81-AD8F-46FC-8FAC-511BF849E586}"/>
    <cellStyle name="60% - ส่วนที่ถูกเน้น2" xfId="461" xr:uid="{444D04FE-D998-4702-A055-E145A0FFD047}"/>
    <cellStyle name="60% - ส่วนที่ถูกเน้น2 2" xfId="508" xr:uid="{B466BD2A-E96D-4EE1-8739-3728A73E6BFD}"/>
    <cellStyle name="60% - ส่วนที่ถูกเน้น2 2 2" xfId="1687" xr:uid="{3D0294D7-D8C7-4297-8BF6-844399A064D0}"/>
    <cellStyle name="60% - ส่วนที่ถูกเน้น2 2 3" xfId="27127" xr:uid="{1B721E0D-E131-4954-8F50-DCBC8E05CD89}"/>
    <cellStyle name="60% - ส่วนที่ถูกเน้น2 2 4" xfId="27645" xr:uid="{F670B0CE-A27E-4D12-B688-E7151CBC19CB}"/>
    <cellStyle name="60% - ส่วนที่ถูกเน้น2 2 5" xfId="1585" xr:uid="{8BBB0E5B-A6A6-4FD6-B077-8F2452A55CE8}"/>
    <cellStyle name="60% - ส่วนที่ถูกเน้น2 2 6" xfId="857" xr:uid="{7F1FBAF8-2EAC-45F4-8B92-67CCEB9C85F5}"/>
    <cellStyle name="60% - ส่วนที่ถูกเน้น2 3" xfId="29918" xr:uid="{522E4EDD-8DEF-4A58-BE7D-DCAA2EF0CCE1}"/>
    <cellStyle name="60% - ส่วนที่ถูกเน้น3" xfId="462" xr:uid="{4430DBB1-7968-404B-AB2C-4C2166CECD94}"/>
    <cellStyle name="60% - ส่วนที่ถูกเน้น3 2" xfId="509" xr:uid="{97D838B1-B8B3-4B44-87FE-24F3FA37C6BE}"/>
    <cellStyle name="60% - ส่วนที่ถูกเน้น3 2 2" xfId="1688" xr:uid="{05CC1FA2-15AA-4043-8A73-2577D242AC21}"/>
    <cellStyle name="60% - ส่วนที่ถูกเน้น3 2 3" xfId="27128" xr:uid="{CC1287C5-FA80-4D9A-8EEE-2D8243BBDCD1}"/>
    <cellStyle name="60% - ส่วนที่ถูกเน้น3 2 4" xfId="28247" xr:uid="{749F88EC-B234-455B-B433-68C7FA1B60B2}"/>
    <cellStyle name="60% - ส่วนที่ถูกเน้น3 2 5" xfId="1586" xr:uid="{67491F39-2095-4365-9173-6D2383072C95}"/>
    <cellStyle name="60% - ส่วนที่ถูกเน้น3 2 6" xfId="824" xr:uid="{A4BE4F49-49D0-4F91-ADA1-F8F739274ACA}"/>
    <cellStyle name="60% - ส่วนที่ถูกเน้น3 3" xfId="27299" xr:uid="{8559225F-4735-422D-97D2-7AAA750A6DD8}"/>
    <cellStyle name="60% - ส่วนที่ถูกเน้น3 4" xfId="1522" xr:uid="{6E9B874E-9B42-4C81-BF6A-BED2CE8D0DF9}"/>
    <cellStyle name="60% - ส่วนที่ถูกเน้น3 5" xfId="29919" xr:uid="{DD4A243B-4ACC-46DB-A02D-0932C08E04E9}"/>
    <cellStyle name="60% - ส่วนที่ถูกเน้น4" xfId="463" xr:uid="{90584B5C-CFD1-4757-9203-A2CDEA658093}"/>
    <cellStyle name="60% - ส่วนที่ถูกเน้น4 2" xfId="510" xr:uid="{EBE27E39-80C1-4891-A8C3-D8B8326BDB2B}"/>
    <cellStyle name="60% - ส่วนที่ถูกเน้น4 2 2" xfId="1689" xr:uid="{16654138-C7E6-422A-9C2C-668B197A64AB}"/>
    <cellStyle name="60% - ส่วนที่ถูกเน้น4 2 3" xfId="27129" xr:uid="{5F75FEB2-BA22-4746-BE1F-171990B4DC43}"/>
    <cellStyle name="60% - ส่วนที่ถูกเน้น4 2 4" xfId="28212" xr:uid="{C54B4C23-EA2B-4593-89C8-741A96E6B297}"/>
    <cellStyle name="60% - ส่วนที่ถูกเน้น4 2 5" xfId="1587" xr:uid="{508CC90E-5F49-4F08-BCA4-C314DDACE12A}"/>
    <cellStyle name="60% - ส่วนที่ถูกเน้น4 2 6" xfId="961" xr:uid="{6E887AE4-CF9D-44BB-94D6-59681F1FA119}"/>
    <cellStyle name="60% - ส่วนที่ถูกเน้น4 3" xfId="27300" xr:uid="{A33C2432-225F-4286-A0AA-E616A0EEEF0C}"/>
    <cellStyle name="60% - ส่วนที่ถูกเน้น4 4" xfId="1523" xr:uid="{1D87C371-0152-4579-B39A-3A426E4DDC93}"/>
    <cellStyle name="60% - ส่วนที่ถูกเน้น4 5" xfId="29920" xr:uid="{C30B58BB-0683-423C-A1DB-48A111F96E93}"/>
    <cellStyle name="60% - ส่วนที่ถูกเน้น5" xfId="464" xr:uid="{BE30FBA0-791D-4682-9AEA-93E2A74A4D17}"/>
    <cellStyle name="60% - ส่วนที่ถูกเน้น5 2" xfId="511" xr:uid="{DE6674DB-9C39-4EA9-A62E-C75AEF58862F}"/>
    <cellStyle name="60% - ส่วนที่ถูกเน้น5 2 2" xfId="1690" xr:uid="{E818FEC9-F446-4AD1-A247-CDB4BB08450B}"/>
    <cellStyle name="60% - ส่วนที่ถูกเน้น5 2 3" xfId="27130" xr:uid="{4AE1D952-690A-49C5-82B6-4080B2C5EEAB}"/>
    <cellStyle name="60% - ส่วนที่ถูกเน้น5 2 4" xfId="28174" xr:uid="{876B27F7-33C7-4FB1-94EC-E8E96E5D2660}"/>
    <cellStyle name="60% - ส่วนที่ถูกเน้น5 2 5" xfId="1588" xr:uid="{EEC2870C-D360-4E98-A492-9F3434C9AE25}"/>
    <cellStyle name="60% - ส่วนที่ถูกเน้น5 2 6" xfId="759" xr:uid="{2701FBCE-04F5-496B-A122-2D565B6E7383}"/>
    <cellStyle name="60% - ส่วนที่ถูกเน้น5 3" xfId="27301" xr:uid="{FF186BB3-D594-4A9B-BF3B-B67E00EBCF6D}"/>
    <cellStyle name="60% - ส่วนที่ถูกเน้น5 4" xfId="1524" xr:uid="{43C60959-2498-47FB-884B-0C25B840C59A}"/>
    <cellStyle name="60% - ส่วนที่ถูกเน้น5 5" xfId="29921" xr:uid="{A37880C3-3A48-487C-A414-7E7382660B51}"/>
    <cellStyle name="60% - ส่วนที่ถูกเน้น6" xfId="465" xr:uid="{24F17450-9098-4DE6-9B19-5A27F59DD095}"/>
    <cellStyle name="60% - ส่วนที่ถูกเน้น6 2" xfId="512" xr:uid="{F43E3912-5470-4E79-A509-47ED5CF83507}"/>
    <cellStyle name="60% - ส่วนที่ถูกเน้น6 2 2" xfId="1691" xr:uid="{9FFF6CEB-5C2B-4212-9F91-C19D5647C528}"/>
    <cellStyle name="60% - ส่วนที่ถูกเน้น6 2 3" xfId="27131" xr:uid="{325B51ED-07FD-4515-AC49-050DCDB7B424}"/>
    <cellStyle name="60% - ส่วนที่ถูกเน้น6 2 4" xfId="28136" xr:uid="{0543CDCF-F028-416C-843F-DB8F492142F1}"/>
    <cellStyle name="60% - ส่วนที่ถูกเน้น6 2 5" xfId="1589" xr:uid="{C126BB4C-B954-48CD-956D-E6BD07BB780A}"/>
    <cellStyle name="60% - ส่วนที่ถูกเน้น6 2 6" xfId="1029" xr:uid="{642A35C7-51EF-4E9F-B314-0E21A9E2704C}"/>
    <cellStyle name="60% - ส่วนที่ถูกเน้น6 3" xfId="27302" xr:uid="{B268EA61-5EC5-4C44-B3BD-A4B3D81E3502}"/>
    <cellStyle name="60% - ส่วนที่ถูกเน้น6 4" xfId="1525" xr:uid="{509C7ACF-82DD-4923-8D2E-4F55F06D1EA2}"/>
    <cellStyle name="75" xfId="939" xr:uid="{53F9D741-110C-473A-AFB3-1146531343B0}"/>
    <cellStyle name="Accent1" xfId="22" builtinId="29" customBuiltin="1"/>
    <cellStyle name="Accent1 2" xfId="170" xr:uid="{534AA4AF-6352-451A-A68E-1785140CF071}"/>
    <cellStyle name="Accent1 2 2" xfId="989" xr:uid="{112A02F4-37CE-4F7F-97FA-4BD40E4C29F1}"/>
    <cellStyle name="Accent1 2 2 2" xfId="30132" xr:uid="{4D4DCAB3-449E-4BEB-9AE6-4EE85395A04F}"/>
    <cellStyle name="Accent1 2 3" xfId="26937" xr:uid="{2FF1692A-8CD4-4079-B1DC-FBC89063DD00}"/>
    <cellStyle name="Accent1 2 4" xfId="1773" xr:uid="{C708FD6D-3294-4421-B2E4-161B2FECB34F}"/>
    <cellStyle name="Accent1 2 5" xfId="29922" xr:uid="{9A36B42F-C320-469A-84D9-801C4A35F0DB}"/>
    <cellStyle name="Accent1 3" xfId="749" xr:uid="{2D4CD1B1-26B7-4FC0-912A-503AF5B357FF}"/>
    <cellStyle name="Accent1 3 2" xfId="33412" xr:uid="{70ECCA99-4FBE-4F59-9AD7-87C1AD338723}"/>
    <cellStyle name="Accent1 4" xfId="1423" xr:uid="{2383E40A-BFFD-45AD-B19D-C2B49CF03B57}"/>
    <cellStyle name="Accent1 5" xfId="1485" xr:uid="{8A5A67A9-EF35-4A39-92AC-24CB7427FCB9}"/>
    <cellStyle name="Accent2" xfId="26" builtinId="33" customBuiltin="1"/>
    <cellStyle name="Accent2 2" xfId="171" xr:uid="{0E81FBB9-A5F1-4DE8-9A4C-852AA69785A4}"/>
    <cellStyle name="Accent2 2 2" xfId="1161" xr:uid="{8776A32D-BF79-44F1-824E-DC5060F83990}"/>
    <cellStyle name="Accent2 2 3" xfId="26938" xr:uid="{AAB1D5F2-9AA8-44E1-9027-A38EF3B9E06C}"/>
    <cellStyle name="Accent2 2 4" xfId="1776" xr:uid="{DA3374DE-7C15-4E45-9D2D-B8E26FBCE500}"/>
    <cellStyle name="Accent2 2 5" xfId="29923" xr:uid="{321D26D0-840F-4490-BEE4-57FF9CB9203F}"/>
    <cellStyle name="Accent2 3" xfId="815" xr:uid="{1BAAC9FA-15C4-4C84-8AB0-A5C8E74F16F9}"/>
    <cellStyle name="Accent2 3 2" xfId="33413" xr:uid="{CAB72FE7-7013-4E18-9953-48403FA87A1E}"/>
    <cellStyle name="Accent2 4" xfId="1424" xr:uid="{88F9F455-4C53-4E73-B7C5-3FCEA2E2DA7C}"/>
    <cellStyle name="Accent2 5" xfId="1489" xr:uid="{F7F642E1-0D38-4BE8-89E6-5E166C6FCED7}"/>
    <cellStyle name="Accent3" xfId="30" builtinId="37" customBuiltin="1"/>
    <cellStyle name="Accent3 2" xfId="172" xr:uid="{77DA10B2-AECF-4195-9996-526996EB2B3C}"/>
    <cellStyle name="Accent3 2 2" xfId="757" xr:uid="{8066C1C8-ABDE-49F2-B551-61415E3B245D}"/>
    <cellStyle name="Accent3 2 2 2" xfId="30133" xr:uid="{758AC714-846C-481B-A031-9F46F287FEA1}"/>
    <cellStyle name="Accent3 2 3" xfId="26939" xr:uid="{0463572D-77F2-468C-B73B-2005EA859D99}"/>
    <cellStyle name="Accent3 2 4" xfId="1779" xr:uid="{A9568EF6-EB1D-4F3E-AADF-65B29D1EEBA3}"/>
    <cellStyle name="Accent3 2 5" xfId="29924" xr:uid="{4B327071-5FBE-4036-8E30-3D1CDF1AA03A}"/>
    <cellStyle name="Accent3 3" xfId="976" xr:uid="{DBC22E6D-9C02-406D-8BC1-7A48C083228A}"/>
    <cellStyle name="Accent3 3 2" xfId="33414" xr:uid="{5283FAE8-5CA3-45D4-AF98-3392AC354131}"/>
    <cellStyle name="Accent3 4" xfId="1425" xr:uid="{5F468DAF-1BC3-4A7B-BE11-AD1C79FCF49E}"/>
    <cellStyle name="Accent3 5" xfId="1493" xr:uid="{E0E9E97B-C357-4761-B014-A68C244FF313}"/>
    <cellStyle name="Accent4" xfId="34" builtinId="41" customBuiltin="1"/>
    <cellStyle name="Accent4 2" xfId="173" xr:uid="{CD9F576C-EAFC-4B66-A2DA-3CA5827DED96}"/>
    <cellStyle name="Accent4 2 2" xfId="1045" xr:uid="{2358799D-14ED-4A09-9A3A-899AF2DF7942}"/>
    <cellStyle name="Accent4 2 3" xfId="26940" xr:uid="{CAD29645-83C9-4A43-9016-D2D0185EDF71}"/>
    <cellStyle name="Accent4 2 4" xfId="1782" xr:uid="{2FEE1DC6-3B08-43D5-BFF4-3962CFC192DE}"/>
    <cellStyle name="Accent4 2 5" xfId="29925" xr:uid="{780FE064-4175-43BE-AC77-A868189AD902}"/>
    <cellStyle name="Accent4 3" xfId="828" xr:uid="{CF6EF6C9-9198-4A37-8A40-E5CE7666A609}"/>
    <cellStyle name="Accent4 3 2" xfId="33415" xr:uid="{FE46076F-E64D-4AC7-81EC-34720C73AE13}"/>
    <cellStyle name="Accent4 4" xfId="1426" xr:uid="{A8D09921-E8F8-4336-80A5-800740D5E773}"/>
    <cellStyle name="Accent4 5" xfId="1497" xr:uid="{9AE868D2-90AB-46FA-9E19-3CBD6965C8BB}"/>
    <cellStyle name="Accent5" xfId="38" builtinId="45" customBuiltin="1"/>
    <cellStyle name="Accent5 2" xfId="174" xr:uid="{0138C92A-78FE-4DF6-9B25-84CBA82449BA}"/>
    <cellStyle name="Accent5 2 2" xfId="1069" xr:uid="{96D2FB9C-4A20-4283-98A1-CA79347908E1}"/>
    <cellStyle name="Accent5 2 3" xfId="26941" xr:uid="{7C701804-FAA9-4B8A-969D-17345B9F5DD2}"/>
    <cellStyle name="Accent5 2 4" xfId="1785" xr:uid="{9B598F4A-FE3A-4CB0-9140-2710174B3CB0}"/>
    <cellStyle name="Accent5 2 5" xfId="29926" xr:uid="{6B7DE486-E6BA-494F-9022-E6FA0C85CBC3}"/>
    <cellStyle name="Accent5 3" xfId="713" xr:uid="{B3830FC8-AEF6-4096-8242-DAAE7F27F3A2}"/>
    <cellStyle name="Accent5 3 2" xfId="33416" xr:uid="{82D1AFE1-E998-4FA9-9953-1BCB814F4438}"/>
    <cellStyle name="Accent5 4" xfId="1427" xr:uid="{CDFF780A-E5A1-4C6E-82F8-8A10AFCE6F38}"/>
    <cellStyle name="Accent5 5" xfId="1501" xr:uid="{A9EFC212-67AA-4EDE-A5DB-55D23BB765C3}"/>
    <cellStyle name="Accent6" xfId="42" builtinId="49" customBuiltin="1"/>
    <cellStyle name="Accent6 2" xfId="175" xr:uid="{956A7550-8695-40A1-8A4F-243F788C98CB}"/>
    <cellStyle name="Accent6 2 2" xfId="814" xr:uid="{3815A6C3-0D4D-44B1-BC0D-1F970B5C1B31}"/>
    <cellStyle name="Accent6 2 3" xfId="26942" xr:uid="{B2C65D77-239F-457D-B8C7-DD00DF7FF74B}"/>
    <cellStyle name="Accent6 2 4" xfId="1788" xr:uid="{7773FF4B-C082-4545-9A40-36871D5D9AE1}"/>
    <cellStyle name="Accent6 2 5" xfId="29927" xr:uid="{405B42D3-E199-403F-803A-0BB1F3640508}"/>
    <cellStyle name="Accent6 3" xfId="955" xr:uid="{B3E22256-245E-4760-BA04-D1AEDAC7A5E0}"/>
    <cellStyle name="Accent6 3 2" xfId="33417" xr:uid="{2842C490-0E07-4984-AA3C-2B108184E3ED}"/>
    <cellStyle name="Accent6 4" xfId="1428" xr:uid="{D7630D4F-40BB-4D39-B174-E7D7ACC36D03}"/>
    <cellStyle name="Accent6 5" xfId="1505" xr:uid="{FDE6765A-958F-4AB3-AFE1-9970C67DBA4F}"/>
    <cellStyle name="Bad" xfId="12" builtinId="27" customBuiltin="1"/>
    <cellStyle name="Bad 2" xfId="176" xr:uid="{34EF7D6F-86E1-41E2-8771-A5FDEB4511CB}"/>
    <cellStyle name="Bad 2 2" xfId="1012" xr:uid="{331167D7-D5EA-4EB4-86D6-365E76305FB9}"/>
    <cellStyle name="Bad 2 3" xfId="26943" xr:uid="{6F6F53B2-726C-4971-92AC-CBF98F6E00DC}"/>
    <cellStyle name="Bad 2 4" xfId="1764" xr:uid="{F296A587-78AA-4D4A-9FCE-EDF4E95FFD55}"/>
    <cellStyle name="Bad 2 5" xfId="29928" xr:uid="{171B7C65-5EDF-44BD-9966-2C7662DCA5E7}"/>
    <cellStyle name="Bad 3" xfId="1107" xr:uid="{71B69C5A-B2F3-4F78-BA73-48F0DD797EFD}"/>
    <cellStyle name="Bad 3 2" xfId="33402" xr:uid="{4BECF6E1-B7BD-46BA-983B-E029A3104DAE}"/>
    <cellStyle name="Bad 4" xfId="1429" xr:uid="{9BA2B1B2-2539-4719-B406-738EE9E14564}"/>
    <cellStyle name="Bad 5" xfId="1474" xr:uid="{0CADC544-CF13-4B16-829B-84CC118395D3}"/>
    <cellStyle name="Calculation" xfId="16" builtinId="22" customBuiltin="1"/>
    <cellStyle name="Calculation 2" xfId="177" xr:uid="{25DAD863-DECC-4FC3-A097-0EA92EDC583E}"/>
    <cellStyle name="Calculation 2 10" xfId="30439" xr:uid="{FA980B3E-E673-4BDD-9DF9-52AC19F4987E}"/>
    <cellStyle name="Calculation 2 11" xfId="32359" xr:uid="{AD30EF7D-6338-4D64-A018-D089CD4E1BA8}"/>
    <cellStyle name="Calculation 2 12" xfId="33332" xr:uid="{B6462833-FBF8-456A-BC6F-30A4270440E0}"/>
    <cellStyle name="Calculation 2 2" xfId="927" xr:uid="{5E42BF26-2D63-4D6E-B1DE-A3298E396E18}"/>
    <cellStyle name="Calculation 2 2 2" xfId="27441" xr:uid="{29A7A3CD-264A-415E-AA4C-CEDDC6F695D4}"/>
    <cellStyle name="Calculation 2 2 2 2" xfId="29760" xr:uid="{A9DA539C-2367-41CF-BF90-11BB76FDDE1C}"/>
    <cellStyle name="Calculation 2 2 2 2 2" xfId="31523" xr:uid="{2C5E2C9C-F3F2-4832-B448-45900FAA1F08}"/>
    <cellStyle name="Calculation 2 2 2 2 2 2" xfId="32194" xr:uid="{627C2DC1-7D67-400A-B595-E0833D1F795D}"/>
    <cellStyle name="Calculation 2 2 2 2 2 3" xfId="33148" xr:uid="{D9EFEE4F-9364-46A7-BE53-CB455C28CBC4}"/>
    <cellStyle name="Calculation 2 2 2 2 3" xfId="30999" xr:uid="{FC2B28AF-A954-4EF9-916B-BA0D4C53E5FE}"/>
    <cellStyle name="Calculation 2 2 2 2 4" xfId="30302" xr:uid="{8F3CEE08-B34B-4144-BC5B-CE7564BCE95A}"/>
    <cellStyle name="Calculation 2 2 2 2 5" xfId="32655" xr:uid="{0B280213-141F-40AB-9509-BA05BF47B659}"/>
    <cellStyle name="Calculation 2 2 2 3" xfId="31335" xr:uid="{60FF6ED4-1B77-45ED-8889-2B15A425B946}"/>
    <cellStyle name="Calculation 2 2 2 3 2" xfId="32006" xr:uid="{EA5F6AFF-DAFD-4D67-946F-3FC6BBB60E37}"/>
    <cellStyle name="Calculation 2 2 2 3 3" xfId="32960" xr:uid="{BCA744E6-1CEB-42E7-9A05-1CC0478A8489}"/>
    <cellStyle name="Calculation 2 2 2 4" xfId="30797" xr:uid="{489EF0A8-1466-4E33-A94F-E6C8C0A0CFAE}"/>
    <cellStyle name="Calculation 2 2 2 5" xfId="30495" xr:uid="{9C93CFCD-0D59-4E99-B3A2-9FC156198D8C}"/>
    <cellStyle name="Calculation 2 2 2 6" xfId="32495" xr:uid="{0DA83AC1-F887-4B87-A3AD-EB66821FE089}"/>
    <cellStyle name="Calculation 2 2 3" xfId="28904" xr:uid="{4CE7E2BC-212D-411E-B31A-871791763482}"/>
    <cellStyle name="Calculation 2 2 3 2" xfId="29865" xr:uid="{613EC900-D421-4377-A644-CDD7A3304C38}"/>
    <cellStyle name="Calculation 2 2 3 2 2" xfId="31628" xr:uid="{8E89389C-CF96-4EFC-8A80-034C0957B26B}"/>
    <cellStyle name="Calculation 2 2 3 2 2 2" xfId="32299" xr:uid="{20CA5FB2-C2B7-4B32-9D33-EBD6EB8D62CB}"/>
    <cellStyle name="Calculation 2 2 3 2 2 3" xfId="33253" xr:uid="{E60FE0DC-C0A4-4677-B8D4-5ADA0DC99832}"/>
    <cellStyle name="Calculation 2 2 3 2 3" xfId="31104" xr:uid="{FF60A918-B944-47A1-86B0-5BE57C911E31}"/>
    <cellStyle name="Calculation 2 2 3 2 4" xfId="31785" xr:uid="{5E816C45-6BCD-49E0-A6C1-56454D351528}"/>
    <cellStyle name="Calculation 2 2 3 2 5" xfId="32743" xr:uid="{B358D468-7273-495D-BEFB-CAE492F5932D}"/>
    <cellStyle name="Calculation 2 2 3 3" xfId="31439" xr:uid="{CF98F876-0942-4414-985A-391863A078F1}"/>
    <cellStyle name="Calculation 2 2 3 3 2" xfId="32110" xr:uid="{E787F2D1-6108-4AC5-914F-09425E14E2DF}"/>
    <cellStyle name="Calculation 2 2 3 3 3" xfId="33064" xr:uid="{DFFF7973-63C9-4706-BBE6-B36C1B5547F7}"/>
    <cellStyle name="Calculation 2 2 3 4" xfId="30901" xr:uid="{51E1CBAC-4FDC-472F-821C-D62BAFCDAFBB}"/>
    <cellStyle name="Calculation 2 2 3 5" xfId="30501" xr:uid="{63822C7B-4F78-4A13-BE8E-E1017D6ED9A5}"/>
    <cellStyle name="Calculation 2 2 3 6" xfId="32583" xr:uid="{B6BC8963-7187-470A-94AE-32BD1D6C4A24}"/>
    <cellStyle name="Calculation 2 2 4" xfId="31218" xr:uid="{FADE09F3-9D9D-464E-BB42-870F5040347C}"/>
    <cellStyle name="Calculation 2 2 4 2" xfId="31889" xr:uid="{574F67F2-A4E1-4FBC-BD5C-D467F9F6E21E}"/>
    <cellStyle name="Calculation 2 2 4 3" xfId="32843" xr:uid="{705DF445-BEFE-42E6-BD68-28F579462061}"/>
    <cellStyle name="Calculation 2 2 5" xfId="30370" xr:uid="{A9EF1AC7-38A0-4293-8744-B947D23E9CD3}"/>
    <cellStyle name="Calculation 2 2 6" xfId="30664" xr:uid="{F319C8DF-B7DC-4802-9BE2-CAF1DC8F89F9}"/>
    <cellStyle name="Calculation 2 2 7" xfId="32399" xr:uid="{A0545314-3130-4E19-BB51-24C441C5588D}"/>
    <cellStyle name="Calculation 2 3" xfId="26944" xr:uid="{BB8B3905-A7A5-47FE-8EFF-C57B5C48FC96}"/>
    <cellStyle name="Calculation 2 3 2" xfId="29702" xr:uid="{122F8FE9-F5D5-4EEC-B472-197BAFA68AD9}"/>
    <cellStyle name="Calculation 2 3 2 2" xfId="31465" xr:uid="{003775DA-14A6-4512-9374-5FD9AEDFCCDE}"/>
    <cellStyle name="Calculation 2 3 2 2 2" xfId="32136" xr:uid="{306482D8-F060-43B6-9294-8AD74630585C}"/>
    <cellStyle name="Calculation 2 3 2 2 3" xfId="33090" xr:uid="{EC8E0677-25B6-43D2-912D-8CBE04FD9279}"/>
    <cellStyle name="Calculation 2 3 2 3" xfId="30941" xr:uid="{E96DA582-4356-49A0-BE24-CF5915482A10}"/>
    <cellStyle name="Calculation 2 3 2 4" xfId="30526" xr:uid="{F5A13F8F-9DA3-4FE0-9BA9-3546A98BCB68}"/>
    <cellStyle name="Calculation 2 3 2 5" xfId="32603" xr:uid="{90B11F99-40C6-4347-96BC-C9AC93CEA0A5}"/>
    <cellStyle name="Calculation 2 3 3" xfId="31279" xr:uid="{6161ACBE-9A3D-4069-AE07-2141BEBE10A4}"/>
    <cellStyle name="Calculation 2 3 3 2" xfId="31950" xr:uid="{9AAC05C6-2E56-4D7B-A128-7A6CF28CEEA1}"/>
    <cellStyle name="Calculation 2 3 3 3" xfId="32904" xr:uid="{B9C86DE6-C46F-4149-A3C4-FF7DA3ED4F84}"/>
    <cellStyle name="Calculation 2 3 4" xfId="30736" xr:uid="{CC1DC96C-F21C-4DA4-A555-5F1F7115C5F9}"/>
    <cellStyle name="Calculation 2 3 5" xfId="30514" xr:uid="{87269F51-F64B-4165-A3CC-A144ABE5A432}"/>
    <cellStyle name="Calculation 2 3 6" xfId="32445" xr:uid="{DA1F37B1-769D-4CFA-8311-35D888613738}"/>
    <cellStyle name="Calculation 2 4" xfId="27399" xr:uid="{EE5DF3F6-783E-4E6F-B5BC-957E31599197}"/>
    <cellStyle name="Calculation 2 4 2" xfId="29721" xr:uid="{1A058ED8-C3B9-414B-8D4C-E2A1120F0978}"/>
    <cellStyle name="Calculation 2 4 2 2" xfId="31484" xr:uid="{6350EF25-0D42-41A3-8407-D7F122B12E58}"/>
    <cellStyle name="Calculation 2 4 2 2 2" xfId="32155" xr:uid="{CDBC5620-1BB3-4CD0-A8EC-F9A76094ECE1}"/>
    <cellStyle name="Calculation 2 4 2 2 3" xfId="33109" xr:uid="{7BCEA347-B19A-4011-9F49-8E4680DEA58E}"/>
    <cellStyle name="Calculation 2 4 2 3" xfId="30960" xr:uid="{7C5A6900-A8EF-413A-93D8-239E2578847F}"/>
    <cellStyle name="Calculation 2 4 2 4" xfId="30464" xr:uid="{56FC7298-61A8-42EF-B3D4-06679FC65BAD}"/>
    <cellStyle name="Calculation 2 4 2 5" xfId="32618" xr:uid="{74B3B5CF-E867-4231-BE39-A1D0C1856B37}"/>
    <cellStyle name="Calculation 2 4 3" xfId="31298" xr:uid="{128E104A-4855-42F3-AE17-2A84D7E5C051}"/>
    <cellStyle name="Calculation 2 4 3 2" xfId="31969" xr:uid="{00888390-79B5-4B86-8344-C8299C5AF23D}"/>
    <cellStyle name="Calculation 2 4 3 3" xfId="32923" xr:uid="{1BEEE717-5FFC-4B6B-A10E-E6B8F681DF62}"/>
    <cellStyle name="Calculation 2 4 4" xfId="30760" xr:uid="{7A2AFC03-54F1-49AD-9B3C-E54BC5E8204D}"/>
    <cellStyle name="Calculation 2 4 5" xfId="30453" xr:uid="{9A9EF8C1-3112-4D71-960A-139754F92A5A}"/>
    <cellStyle name="Calculation 2 4 6" xfId="32460" xr:uid="{5B995F1E-A977-4187-A2C4-C6ECE3E53A52}"/>
    <cellStyle name="Calculation 2 5" xfId="27648" xr:uid="{B3E49BC2-C760-45A5-AD60-41F062B3DB9E}"/>
    <cellStyle name="Calculation 2 5 2" xfId="29797" xr:uid="{3F486669-3170-4523-B92F-0F42E8326D9A}"/>
    <cellStyle name="Calculation 2 5 2 2" xfId="31560" xr:uid="{F1C40A4C-6D5D-48E5-974A-8B1381C0C493}"/>
    <cellStyle name="Calculation 2 5 2 2 2" xfId="32231" xr:uid="{7CCB32A7-8E42-41F8-B898-D9FFC6CB5D7B}"/>
    <cellStyle name="Calculation 2 5 2 2 3" xfId="33185" xr:uid="{DE60BF80-4FA1-4BDA-A2D3-510D3E9064F1}"/>
    <cellStyle name="Calculation 2 5 2 3" xfId="31036" xr:uid="{6E485122-8690-4F1B-B543-7239EE966166}"/>
    <cellStyle name="Calculation 2 5 2 4" xfId="31717" xr:uid="{D59ED432-F00B-4DBD-B4A8-7B9AFD587058}"/>
    <cellStyle name="Calculation 2 5 2 5" xfId="32686" xr:uid="{449528C2-333C-4121-AAE8-76E0CB821E62}"/>
    <cellStyle name="Calculation 2 5 3" xfId="31372" xr:uid="{84811790-9061-4BB7-BF67-942BF440499E}"/>
    <cellStyle name="Calculation 2 5 3 2" xfId="32043" xr:uid="{8D6F05A9-2181-40D3-B5C8-2CFDDFA04D96}"/>
    <cellStyle name="Calculation 2 5 3 3" xfId="32997" xr:uid="{BF5B1760-AA99-4793-B8C2-84114CEB40A0}"/>
    <cellStyle name="Calculation 2 5 4" xfId="30834" xr:uid="{ADD3778B-0F73-4EF6-8791-61F5641617FA}"/>
    <cellStyle name="Calculation 2 5 5" xfId="30730" xr:uid="{F1AA6020-F9CE-49AE-BC1E-E84A138898CC}"/>
    <cellStyle name="Calculation 2 5 6" xfId="32526" xr:uid="{2571CB7F-9D3B-426C-800A-13536E4EE049}"/>
    <cellStyle name="Calculation 2 6" xfId="1767" xr:uid="{118AA9DE-1B83-49F7-ABB6-F7F44157866D}"/>
    <cellStyle name="Calculation 2 7" xfId="29929" xr:uid="{74BF559E-E788-4D9B-9C43-06030BD7B55E}"/>
    <cellStyle name="Calculation 2 7 2" xfId="31630" xr:uid="{9FF59D7F-A5A8-4A44-98D4-372BA94B558F}"/>
    <cellStyle name="Calculation 2 7 2 2" xfId="32301" xr:uid="{F325F416-8C8D-4F28-9C73-DC8CB15AE380}"/>
    <cellStyle name="Calculation 2 7 2 3" xfId="33255" xr:uid="{3D93373F-9ED4-46B2-91E1-6C144A499EC7}"/>
    <cellStyle name="Calculation 2 7 3" xfId="31111" xr:uid="{0B3B7CCB-1F66-4893-A469-18AACDCC69A2}"/>
    <cellStyle name="Calculation 2 7 4" xfId="31787" xr:uid="{FFA9C3DE-3FA5-4457-B653-CC14AE876849}"/>
    <cellStyle name="Calculation 2 7 5" xfId="32745" xr:uid="{FF28E793-3F0C-4839-88FF-AAB8248BC146}"/>
    <cellStyle name="Calculation 2 8" xfId="31172" xr:uid="{58ECAD86-B0F0-4F14-B16F-6E9DC0F9F827}"/>
    <cellStyle name="Calculation 2 8 2" xfId="31843" xr:uid="{738676AA-EEB1-4CEA-AFBF-D681CA353CFC}"/>
    <cellStyle name="Calculation 2 8 3" xfId="32797" xr:uid="{1054361F-EF0E-465C-80D6-73336F431351}"/>
    <cellStyle name="Calculation 2 9" xfId="30314" xr:uid="{E1D46757-E6C9-48F9-954C-DFCE4DDD2ACC}"/>
    <cellStyle name="Calculation 3" xfId="791" xr:uid="{037F33F8-60A0-4AA1-BCA4-E9CFE5C158F7}"/>
    <cellStyle name="Calculation 3 2" xfId="27442" xr:uid="{E08463D1-335D-435B-914D-2590A9AE2115}"/>
    <cellStyle name="Calculation 3 2 2" xfId="29761" xr:uid="{69F53143-529B-4198-9397-19BCD9567782}"/>
    <cellStyle name="Calculation 3 2 2 2" xfId="31524" xr:uid="{12189563-FE28-4201-B6BE-6CCDBEB151EB}"/>
    <cellStyle name="Calculation 3 2 2 2 2" xfId="32195" xr:uid="{DEE734D4-B124-41C3-BBE6-AD7EF222CD13}"/>
    <cellStyle name="Calculation 3 2 2 2 3" xfId="33149" xr:uid="{F350F757-5BA7-4F99-9039-92567212F608}"/>
    <cellStyle name="Calculation 3 2 2 3" xfId="31000" xr:uid="{50F7D04F-1CB7-49BD-8841-BD67F038415E}"/>
    <cellStyle name="Calculation 3 2 2 4" xfId="31106" xr:uid="{7EFB3A3E-AB9D-4A76-A142-83A8F1148F7E}"/>
    <cellStyle name="Calculation 3 2 2 5" xfId="32656" xr:uid="{7843E73F-869D-4B46-842D-AE48B8EBD17D}"/>
    <cellStyle name="Calculation 3 2 3" xfId="31336" xr:uid="{E84209D4-6583-4475-AD78-ED37AE165415}"/>
    <cellStyle name="Calculation 3 2 3 2" xfId="32007" xr:uid="{78BFEE43-160B-4A62-869C-09B938C0E562}"/>
    <cellStyle name="Calculation 3 2 3 3" xfId="32961" xr:uid="{FBA44AB2-4E4C-462C-ADC4-4FD2807D9185}"/>
    <cellStyle name="Calculation 3 2 4" xfId="30798" xr:uid="{4BAD6269-2C58-4C35-A1BC-2FCEC3A681AA}"/>
    <cellStyle name="Calculation 3 2 5" xfId="30669" xr:uid="{9DBA4E63-CFAC-4CAB-88CD-6C7E770BEF34}"/>
    <cellStyle name="Calculation 3 2 6" xfId="32496" xr:uid="{39D2270B-8CCD-443F-A39C-86523CBE0115}"/>
    <cellStyle name="Calculation 3 3" xfId="27544" xr:uid="{979F2919-A7F6-4DE0-B27C-A1DD91ED5A28}"/>
    <cellStyle name="Calculation 3 3 2" xfId="29788" xr:uid="{02A7BFC7-FDA3-4CB7-96BF-639D35FA19DA}"/>
    <cellStyle name="Calculation 3 3 2 2" xfId="31551" xr:uid="{FCD39B37-9967-4F00-8A99-B59D6B5F3EF7}"/>
    <cellStyle name="Calculation 3 3 2 2 2" xfId="32222" xr:uid="{461AB0ED-A567-48C4-8D8D-9480D48824B4}"/>
    <cellStyle name="Calculation 3 3 2 2 3" xfId="33176" xr:uid="{AB8B7ABB-56C8-4B54-A0F2-DAA57DE8DC9F}"/>
    <cellStyle name="Calculation 3 3 2 3" xfId="31027" xr:uid="{0F512CAC-6E5A-4535-86E3-BD9D99289429}"/>
    <cellStyle name="Calculation 3 3 2 4" xfId="31708" xr:uid="{6F58C3B7-1607-419F-BCB5-DCF5A0EEBD83}"/>
    <cellStyle name="Calculation 3 3 2 5" xfId="32677" xr:uid="{E148F630-1D49-4D56-A87E-B0448A2DC23E}"/>
    <cellStyle name="Calculation 3 3 3" xfId="31363" xr:uid="{AD4B3E59-513A-49A9-979A-75973A3C5915}"/>
    <cellStyle name="Calculation 3 3 3 2" xfId="32034" xr:uid="{0ED46530-FAAB-48A6-BF76-602DA5FA6D61}"/>
    <cellStyle name="Calculation 3 3 3 3" xfId="32988" xr:uid="{8C749F90-AB7C-40B7-96AE-710B89EF0356}"/>
    <cellStyle name="Calculation 3 3 4" xfId="30825" xr:uid="{5D4685C2-FAC3-4FB2-B830-A9D7D40081F1}"/>
    <cellStyle name="Calculation 3 3 5" xfId="30557" xr:uid="{BF3B31CC-31D9-4868-861A-0B8399AA5C80}"/>
    <cellStyle name="Calculation 3 3 6" xfId="32517" xr:uid="{A9AECD55-B943-4175-8BBD-492C50185D4C}"/>
    <cellStyle name="Calculation 3 4" xfId="31204" xr:uid="{B750BE7E-0444-42B7-B30A-22B6EFAEA229}"/>
    <cellStyle name="Calculation 3 4 2" xfId="31875" xr:uid="{7BF07EAC-582F-43E0-B2F9-D331371FFD8B}"/>
    <cellStyle name="Calculation 3 4 3" xfId="32829" xr:uid="{07550944-30B4-460C-B35A-9F127FB5819C}"/>
    <cellStyle name="Calculation 3 5" xfId="30352" xr:uid="{437390E6-32AF-4D16-B3A2-5BE8E95BA353}"/>
    <cellStyle name="Calculation 3 6" xfId="30323" xr:uid="{6C007C63-50DF-4EE4-A260-879644C4DCA3}"/>
    <cellStyle name="Calculation 3 7" xfId="32385" xr:uid="{22340E5C-5323-4FDA-BAEB-E99CD3C3F397}"/>
    <cellStyle name="Calculation 3 8" xfId="33406" xr:uid="{BDD669E6-6FFD-4245-834C-D442A05C9B14}"/>
    <cellStyle name="Calculation 4" xfId="1430" xr:uid="{63CF8DBC-0A11-448F-9C69-B6BBCA7187F6}"/>
    <cellStyle name="Calculation 4 2" xfId="28387" xr:uid="{29E28599-664A-4E45-9E14-C1E86E1AA450}"/>
    <cellStyle name="Calculation 4 2 2" xfId="31417" xr:uid="{6798427D-EB23-4D5D-915B-217464568CCE}"/>
    <cellStyle name="Calculation 4 2 2 2" xfId="32088" xr:uid="{91AB97FF-B85B-44D7-908A-03703F1E3302}"/>
    <cellStyle name="Calculation 4 2 2 3" xfId="33042" xr:uid="{2007C20C-414A-4284-9C13-DAC1791D917F}"/>
    <cellStyle name="Calculation 4 2 3" xfId="30879" xr:uid="{5AABF441-145C-483E-BA03-FE0793A1F157}"/>
    <cellStyle name="Calculation 4 2 4" xfId="30719" xr:uid="{3692681B-E1A4-4838-AD27-728E02AD5824}"/>
    <cellStyle name="Calculation 4 2 5" xfId="32565" xr:uid="{8D70DD8E-600C-460E-948E-8B96F37F3FBA}"/>
    <cellStyle name="Calculation 4 3" xfId="29843" xr:uid="{7347FFC4-ECAC-4B08-93CE-E80E53E53391}"/>
    <cellStyle name="Calculation 4 3 2" xfId="31606" xr:uid="{E7F0DE66-0634-4423-99D1-44D4EF2F8985}"/>
    <cellStyle name="Calculation 4 3 2 2" xfId="32277" xr:uid="{39B373E9-9DC4-4517-B276-4904D3F5C9AC}"/>
    <cellStyle name="Calculation 4 3 2 3" xfId="33231" xr:uid="{0CB18185-F100-42D9-98FC-F8D5683A3A65}"/>
    <cellStyle name="Calculation 4 3 3" xfId="31082" xr:uid="{2138E7A6-A2BD-4FCE-A40C-13BFDC7D0AE6}"/>
    <cellStyle name="Calculation 4 3 4" xfId="31763" xr:uid="{1BBA1AFF-D3C0-4DE2-A3AD-221DE26673E2}"/>
    <cellStyle name="Calculation 4 3 5" xfId="32725" xr:uid="{4B0DE3B7-7AD6-4E84-8B7E-CEAF3337151A}"/>
    <cellStyle name="Calculation 4 4" xfId="31241" xr:uid="{0CD88681-7983-4EC4-886E-AAC00EA7DD39}"/>
    <cellStyle name="Calculation 4 4 2" xfId="31912" xr:uid="{5CB520E3-B5F0-4BA1-ACE4-48DFE6865EA0}"/>
    <cellStyle name="Calculation 4 4 3" xfId="32866" xr:uid="{C48F4BED-1D84-4FA6-8774-27D3BE951DED}"/>
    <cellStyle name="Calculation 4 5" xfId="30401" xr:uid="{90B38BD7-D094-41BA-A0C2-25706B8E77C4}"/>
    <cellStyle name="Calculation 4 6" xfId="30504" xr:uid="{CA576EB2-7844-41EA-9D30-0DBA7999D9EE}"/>
    <cellStyle name="Calculation 4 7" xfId="32418" xr:uid="{53BF77CE-01B6-472C-B998-AFEC70038C7A}"/>
    <cellStyle name="Calculation 5" xfId="1478" xr:uid="{CA1FC5D5-2A2A-453A-8E0B-4D49D68108B3}"/>
    <cellStyle name="Check Cell" xfId="18" builtinId="23" customBuiltin="1"/>
    <cellStyle name="Check Cell 2" xfId="178" xr:uid="{9AD67480-20C3-459E-8A72-626680C1A777}"/>
    <cellStyle name="Check Cell 2 2" xfId="1187" xr:uid="{7DF6A02C-CAC7-45B7-BDFF-6FE87FD3EFEB}"/>
    <cellStyle name="Check Cell 2 3" xfId="26945" xr:uid="{383FE2DB-AB97-4D53-B72A-B2FE6C6DDA92}"/>
    <cellStyle name="Check Cell 2 4" xfId="1769" xr:uid="{5AF4FE93-6688-4ECC-A090-D9B9088FD66D}"/>
    <cellStyle name="Check Cell 2 5" xfId="29930" xr:uid="{B050E4E1-9854-4EE9-A3C7-05D25BED54A1}"/>
    <cellStyle name="Check Cell 3" xfId="1177" xr:uid="{F06B3DB0-1974-454C-B707-470A5F722316}"/>
    <cellStyle name="Check Cell 3 2" xfId="33408" xr:uid="{A9757054-92B2-4D58-BC67-75020AFC4550}"/>
    <cellStyle name="Check Cell 4" xfId="1431" xr:uid="{F7447C1B-A48D-48EF-BF06-B95889E7607E}"/>
    <cellStyle name="Check Cell 5" xfId="1480" xr:uid="{01052890-D95F-487E-AB36-F8613F8D1005}"/>
    <cellStyle name="Comma" xfId="1" builtinId="3"/>
    <cellStyle name="Comma  - Style7" xfId="112" xr:uid="{44B7F3BC-E2B3-4356-9EE0-45DDAFE1FCD3}"/>
    <cellStyle name="Comma  - Style7 2" xfId="179" xr:uid="{CAD51FDA-7249-45E1-B02F-382D4C7B58BF}"/>
    <cellStyle name="Comma  - Style7 2 2" xfId="29873" xr:uid="{4DCCAEE8-2738-4310-A16F-0D6242645609}"/>
    <cellStyle name="Comma  - Style8" xfId="108" xr:uid="{4E6613E7-0D84-465D-AE7B-D877995510C3}"/>
    <cellStyle name="Comma  - Style8 2" xfId="180" xr:uid="{B916D138-5565-4479-A701-50BBE20AF788}"/>
    <cellStyle name="Comma  - Style8 2 2" xfId="29874" xr:uid="{DAD84706-C7A3-483A-8F9C-394F111D4A6A}"/>
    <cellStyle name="Comma [0] 2" xfId="33328" xr:uid="{577E5D6B-2C75-44D6-A5A0-AF7CD2FF9D31}"/>
    <cellStyle name="Comma [0] 2 2" xfId="58" xr:uid="{1DF5165F-EF2D-4941-B41C-B598513685A2}"/>
    <cellStyle name="Comma [0] 3" xfId="54" xr:uid="{846C29CA-F262-46F4-B847-3F9340E1B270}"/>
    <cellStyle name="Comma [0] 4" xfId="63" xr:uid="{10CA2330-EA49-4946-9783-AD257EDEB081}"/>
    <cellStyle name="Comma 10" xfId="120" xr:uid="{8649A089-8B68-482F-9001-ADA734D0AF59}"/>
    <cellStyle name="Comma 10 10" xfId="7301" xr:uid="{07A284CA-E343-4D9B-90CC-0957F4D844E4}"/>
    <cellStyle name="Comma 10 10 2" xfId="27870" xr:uid="{7277CC9E-43AD-41EF-B1A2-B6608350861E}"/>
    <cellStyle name="Comma 10 11" xfId="7913" xr:uid="{ACE9AE81-5DC7-475A-AB8E-79FC3213A621}"/>
    <cellStyle name="Comma 10 11 2" xfId="27906" xr:uid="{CF9A21C5-91F5-4D75-B08A-90B5E8B94F28}"/>
    <cellStyle name="Comma 10 12" xfId="8525" xr:uid="{DE54CB17-A040-4E97-B203-9557A6387EF5}"/>
    <cellStyle name="Comma 10 12 2" xfId="27942" xr:uid="{88B0213A-DF8C-4205-898C-18C25674808A}"/>
    <cellStyle name="Comma 10 13" xfId="9137" xr:uid="{B37E1FB1-0968-40A0-8B0D-BF955052E446}"/>
    <cellStyle name="Comma 10 13 2" xfId="27976" xr:uid="{2BF9B504-7EAA-47B9-9178-461CADE28574}"/>
    <cellStyle name="Comma 10 14" xfId="9749" xr:uid="{26845422-9174-42AC-8976-446245DB0EC7}"/>
    <cellStyle name="Comma 10 14 2" xfId="28012" xr:uid="{B97543D7-4F46-4414-91F6-8F3DE118F4EB}"/>
    <cellStyle name="Comma 10 15" xfId="10361" xr:uid="{A908B687-651B-42D0-BECD-40EA3DA72DC4}"/>
    <cellStyle name="Comma 10 15 2" xfId="28046" xr:uid="{BBEBA89A-FF98-4FC4-9A77-85378CD96580}"/>
    <cellStyle name="Comma 10 16" xfId="10973" xr:uid="{0983DD6C-8795-408F-AE96-0B40CF29F3A4}"/>
    <cellStyle name="Comma 10 16 2" xfId="28086" xr:uid="{78B48B09-E8CE-4525-BD49-C3E2021D38ED}"/>
    <cellStyle name="Comma 10 17" xfId="11585" xr:uid="{568314EE-4E67-46F3-9F5D-1D5FFAC89C5D}"/>
    <cellStyle name="Comma 10 17 2" xfId="28122" xr:uid="{34DD8BDC-2B26-47BB-88FC-E2FFD627A27A}"/>
    <cellStyle name="Comma 10 18" xfId="12197" xr:uid="{F20743AA-8066-495C-9BF1-F0E55DC21E73}"/>
    <cellStyle name="Comma 10 18 2" xfId="28159" xr:uid="{0A16A53E-FC82-4CF1-9013-F887B49363AE}"/>
    <cellStyle name="Comma 10 19" xfId="12809" xr:uid="{7356317B-F381-420A-9E6E-30B1253942BF}"/>
    <cellStyle name="Comma 10 19 2" xfId="28196" xr:uid="{A10EC336-24F0-4065-8DB0-30D64BAE2ED7}"/>
    <cellStyle name="Comma 10 2" xfId="513" xr:uid="{391A55F8-A212-420D-8875-2E2D0C2BB95A}"/>
    <cellStyle name="Comma 10 2 10" xfId="33452" xr:uid="{195DC689-B8B9-4F95-A7B3-E52431565A89}"/>
    <cellStyle name="Comma 10 2 2" xfId="634" xr:uid="{C6AA5AC7-F112-40A1-854C-ED48F5C03F0A}"/>
    <cellStyle name="Comma 10 2 2 2" xfId="28456" xr:uid="{8717B7F3-4751-4752-B985-3ABA14A1A2E4}"/>
    <cellStyle name="Comma 10 2 2 3" xfId="28780" xr:uid="{BF5A8805-B39B-4AC4-BD58-A184B5C4ABA5}"/>
    <cellStyle name="Comma 10 2 2 4" xfId="18704" xr:uid="{B68CC048-B2A5-438C-A041-27E650B4A6AE}"/>
    <cellStyle name="Comma 10 2 3" xfId="22758" xr:uid="{3D097275-C51D-4D77-A3A1-682F67DCE9FE}"/>
    <cellStyle name="Comma 10 2 3 2" xfId="28671" xr:uid="{47B98D13-5B23-4563-85AC-E72084C76D04}"/>
    <cellStyle name="Comma 10 2 4" xfId="17849" xr:uid="{9312F087-13AF-4FA3-ACB3-40045E71311E}"/>
    <cellStyle name="Comma 10 2 4 2" xfId="28430" xr:uid="{AD051625-3824-4F8A-9E58-ED3469F98131}"/>
    <cellStyle name="Comma 10 2 5" xfId="27132" xr:uid="{18501288-9F29-4FB4-80F5-1DB0BB172F44}"/>
    <cellStyle name="Comma 10 2 5 2" xfId="29283" xr:uid="{DC56FFA6-90D7-4394-AC54-32E1A17C318D}"/>
    <cellStyle name="Comma 10 2 6" xfId="27595" xr:uid="{2629D485-07E9-4FAE-B74E-BCADBD98A5C3}"/>
    <cellStyle name="Comma 10 2 7" xfId="28063" xr:uid="{E556CA47-5C13-48D5-8DE3-D274C9C0D0E8}"/>
    <cellStyle name="Comma 10 2 8" xfId="2409" xr:uid="{3CB7ED7F-2AC5-4ABC-8515-2E0A67E22776}"/>
    <cellStyle name="Comma 10 2 9" xfId="1035" xr:uid="{3767C2AD-5F21-405D-85AC-3A0D4BC495DA}"/>
    <cellStyle name="Comma 10 20" xfId="13421" xr:uid="{9386D35D-F695-4F49-97BF-CB82B25D445D}"/>
    <cellStyle name="Comma 10 20 2" xfId="28234" xr:uid="{A89CBDE4-FDE2-4DE1-A11A-B3921BF743F9}"/>
    <cellStyle name="Comma 10 21" xfId="14033" xr:uid="{DBF04A06-5203-490E-B37D-BE109076776F}"/>
    <cellStyle name="Comma 10 21 2" xfId="28269" xr:uid="{BE900B2E-FA4A-4DA9-B387-F3E961050B8F}"/>
    <cellStyle name="Comma 10 22" xfId="14645" xr:uid="{2719E03F-624D-4A1E-8269-26BAF1C1DD38}"/>
    <cellStyle name="Comma 10 22 2" xfId="28307" xr:uid="{629C45A8-34B4-4B84-8480-A4DC1EF3BF57}"/>
    <cellStyle name="Comma 10 23" xfId="15257" xr:uid="{96162572-463B-4B70-9FBC-52ECC8BB80BE}"/>
    <cellStyle name="Comma 10 23 2" xfId="28346" xr:uid="{5E5A56FA-A58A-4823-8255-176C304DEE8E}"/>
    <cellStyle name="Comma 10 24" xfId="15869" xr:uid="{1757481A-83D9-431E-8CE5-B6FAD6F943F0}"/>
    <cellStyle name="Comma 10 24 2" xfId="28383" xr:uid="{F2DA11A7-67EA-41EC-9928-A51B7EAEBE17}"/>
    <cellStyle name="Comma 10 25" xfId="26429" xr:uid="{1639A130-E323-46F3-8FB9-CA72C98407CF}"/>
    <cellStyle name="Comma 10 25 2" xfId="28875" xr:uid="{ACFA6AB3-413E-48B6-B641-97DC2F005F28}"/>
    <cellStyle name="Comma 10 26" xfId="2028" xr:uid="{D703C572-A358-4D98-874A-6AD595EEFC6B}"/>
    <cellStyle name="Comma 10 26 2" xfId="27581" xr:uid="{7DE90A31-E0E5-4379-8B62-7E1DDFB1D0D1}"/>
    <cellStyle name="Comma 10 27" xfId="1750" xr:uid="{229EA69E-63CE-4065-8279-63D61F371199}"/>
    <cellStyle name="Comma 10 27 2" xfId="29039" xr:uid="{485629EB-5679-47CC-9B0A-239EBDF89196}"/>
    <cellStyle name="Comma 10 28" xfId="26947" xr:uid="{52896BC9-0E39-4435-9C81-D74FF5BC5AF8}"/>
    <cellStyle name="Comma 10 29" xfId="1658" xr:uid="{34C0B33B-817E-44DE-9259-08362FABE31F}"/>
    <cellStyle name="Comma 10 3" xfId="181" xr:uid="{1A2AC8CE-DF3D-4E65-B456-0D100A92BA51}"/>
    <cellStyle name="Comma 10 3 2" xfId="23369" xr:uid="{79F026C6-7ADD-4A1C-95F1-0658A1245608}"/>
    <cellStyle name="Comma 10 3 2 2" xfId="28705" xr:uid="{96470A15-EFC5-495C-A21C-552FA8BED1DE}"/>
    <cellStyle name="Comma 10 3 3" xfId="19316" xr:uid="{4FE3E9B4-32AD-4B78-BEAB-887972A8B516}"/>
    <cellStyle name="Comma 10 3 3 2" xfId="28489" xr:uid="{0CDAF510-86CF-439C-8553-2B5625B123E3}"/>
    <cellStyle name="Comma 10 3 4" xfId="27133" xr:uid="{97C9F59C-A046-428D-A083-4DE63FA3ABC6}"/>
    <cellStyle name="Comma 10 3 4 2" xfId="29206" xr:uid="{4FFB4B20-0B06-4B48-9333-AF75D6E57AAB}"/>
    <cellStyle name="Comma 10 3 5" xfId="27632" xr:uid="{659C39C0-B5DE-409F-8019-E49C4F76E545}"/>
    <cellStyle name="Comma 10 3 6" xfId="3018" xr:uid="{EEDA0B81-F683-4579-9EAE-0C0811E8172E}"/>
    <cellStyle name="Comma 10 3 7" xfId="863" xr:uid="{CEC7CD46-91A3-415F-ACDC-A6E6E1003997}"/>
    <cellStyle name="Comma 10 3 8" xfId="33425" xr:uid="{EFAC1D81-9572-4197-BC8F-BA00B5F640AF}"/>
    <cellStyle name="Comma 10 4" xfId="1083" xr:uid="{B1672740-FF64-4419-8B6A-3742F61B4856}"/>
    <cellStyle name="Comma 10 4 2" xfId="23981" xr:uid="{E0F82A06-AD50-44C1-A13B-8DA43D35DF21}"/>
    <cellStyle name="Comma 10 4 2 2" xfId="28738" xr:uid="{E696E0C2-CD0C-4836-AB28-A9C300C2DA4B}"/>
    <cellStyle name="Comma 10 4 3" xfId="19928" xr:uid="{7B11DDA2-9094-4754-B21A-05F54B75D838}"/>
    <cellStyle name="Comma 10 4 3 2" xfId="28523" xr:uid="{9F55B892-EF2F-4876-8B6C-AB39505E8CAD}"/>
    <cellStyle name="Comma 10 4 4" xfId="27667" xr:uid="{EEDBF96C-F3C2-4150-8F1A-17B3CE2758E3}"/>
    <cellStyle name="Comma 10 4 5" xfId="3629" xr:uid="{6C4022A4-B830-4C31-89AC-3AAFAAE8AA7A}"/>
    <cellStyle name="Comma 10 5" xfId="4241" xr:uid="{A66EF815-C4CC-4E49-9BFF-9B93489F471F}"/>
    <cellStyle name="Comma 10 5 2" xfId="24593" xr:uid="{C5B0DC3B-1B20-475D-B17A-9AACAA63FFA2}"/>
    <cellStyle name="Comma 10 5 2 2" xfId="29294" xr:uid="{CBC457CC-AA07-4546-8045-6FF7C5E61E89}"/>
    <cellStyle name="Comma 10 5 2 3" xfId="28772" xr:uid="{84EA3DA7-474A-465F-902D-2B71FB829EF8}"/>
    <cellStyle name="Comma 10 5 3" xfId="20540" xr:uid="{45A72412-6DF9-416C-9CCB-AD1040F9CA17}"/>
    <cellStyle name="Comma 10 5 3 2" xfId="28559" xr:uid="{1BF9113D-C4DA-48F3-9E48-BF4AC4B18B68}"/>
    <cellStyle name="Comma 10 5 4" xfId="29230" xr:uid="{B3EF2DEC-0F85-49EC-BA43-E7F69E333D71}"/>
    <cellStyle name="Comma 10 5 5" xfId="27701" xr:uid="{91BD223C-8442-4B0A-89E4-D238FBDFEE36}"/>
    <cellStyle name="Comma 10 6" xfId="4853" xr:uid="{D5836436-51CF-4DAC-A8E3-7486302AF5C3}"/>
    <cellStyle name="Comma 10 6 2" xfId="25205" xr:uid="{B708FDDA-F57F-4A26-8533-45DED1F60C67}"/>
    <cellStyle name="Comma 10 6 2 2" xfId="28805" xr:uid="{A9470837-7B99-466D-A983-59286DFD8382}"/>
    <cellStyle name="Comma 10 6 3" xfId="21152" xr:uid="{3AE67FB8-6D37-458D-8C68-3F506E13BFD2}"/>
    <cellStyle name="Comma 10 6 3 2" xfId="28592" xr:uid="{72C6D1E7-61F4-464F-83F7-A0626F65EE07}"/>
    <cellStyle name="Comma 10 6 4" xfId="27737" xr:uid="{D1511DA1-681C-47B8-B7C9-4CC3042E259C}"/>
    <cellStyle name="Comma 10 7" xfId="5465" xr:uid="{EF774ED3-964B-413F-BFF8-B081088A127B}"/>
    <cellStyle name="Comma 10 7 2" xfId="25817" xr:uid="{36F16FEC-32EB-42B1-8754-EA9975E29517}"/>
    <cellStyle name="Comma 10 7 2 2" xfId="28839" xr:uid="{CBA9684C-2DBF-488C-9511-001C5C7980C2}"/>
    <cellStyle name="Comma 10 7 3" xfId="21764" xr:uid="{08FF097C-D2D9-44C9-B582-609FBDF5DC62}"/>
    <cellStyle name="Comma 10 7 3 2" xfId="28624" xr:uid="{E960558A-D4BC-4CD1-82CB-45FE08E520C8}"/>
    <cellStyle name="Comma 10 7 4" xfId="27770" xr:uid="{B830B8D9-C980-410B-8A52-EA77FF96DEF6}"/>
    <cellStyle name="Comma 10 8" xfId="6077" xr:uid="{38171C84-10C6-4D02-A9C3-BCAFC3EF7422}"/>
    <cellStyle name="Comma 10 8 2" xfId="18323" xr:uid="{16333152-7CE4-403D-AA34-BE81193AF4DF}"/>
    <cellStyle name="Comma 10 8 2 2" xfId="28444" xr:uid="{9B5553E1-9F5D-4C87-902B-A2B06CA06635}"/>
    <cellStyle name="Comma 10 8 3" xfId="27802" xr:uid="{665858EF-9442-47B1-8407-7C4F67AB3F7A}"/>
    <cellStyle name="Comma 10 9" xfId="6689" xr:uid="{D7625FA5-2E1F-4A6A-83E7-C03795957BE6}"/>
    <cellStyle name="Comma 10 9 2" xfId="22376" xr:uid="{B52ED8D9-3C2F-48D3-8AC9-1160D8059DC8}"/>
    <cellStyle name="Comma 10 9 2 2" xfId="28659" xr:uid="{0218CE95-9DA3-4EE4-B20E-612DC50DC606}"/>
    <cellStyle name="Comma 10 9 3" xfId="27836" xr:uid="{9BA3A2B0-F1AF-4E63-BF1F-6855620A5157}"/>
    <cellStyle name="Comma 100" xfId="30388" xr:uid="{BAFAD458-B619-4FA2-A2C9-A9C5403814B3}"/>
    <cellStyle name="Comma 100 2" xfId="33451" xr:uid="{1527D046-D768-454D-A24D-1883659591C7}"/>
    <cellStyle name="Comma 101" xfId="32357" xr:uid="{FA54DF24-D048-434E-80D1-564A643BE175}"/>
    <cellStyle name="Comma 101 2" xfId="33459" xr:uid="{01B8EB0F-C1A0-47CB-98E8-E55959ACC770}"/>
    <cellStyle name="Comma 102" xfId="33311" xr:uid="{0C1B195C-8103-4D7D-B891-CE5709DD5064}"/>
    <cellStyle name="Comma 103" xfId="33314" xr:uid="{ABA862CD-8114-4434-8E24-152E0D750F5E}"/>
    <cellStyle name="Comma 104" xfId="33321" xr:uid="{FABA3EB1-2A8C-470D-8363-1BA66A42BFA2}"/>
    <cellStyle name="Comma 105" xfId="33323" xr:uid="{242DA1EA-91B9-4533-A565-CD495A92A32F}"/>
    <cellStyle name="Comma 106" xfId="33325" xr:uid="{0390A04A-3295-45EE-84BF-0EDF5C11987A}"/>
    <cellStyle name="Comma 107" xfId="33327" xr:uid="{FE454A4A-7BC7-42F3-8C5E-2E1B132D3886}"/>
    <cellStyle name="Comma 108" xfId="33318" xr:uid="{60078C37-FE53-4D34-A9A0-D785F1E4928F}"/>
    <cellStyle name="Comma 109" xfId="47" xr:uid="{60C67684-2E1E-4AE9-87DB-A1521408A705}"/>
    <cellStyle name="Comma 11" xfId="125" xr:uid="{91C7A795-E8AA-45B6-8B25-8431A2EC93D8}"/>
    <cellStyle name="Comma 11 10" xfId="8105" xr:uid="{21CA2CEE-9C1E-440E-A564-A697D4CCE554}"/>
    <cellStyle name="Comma 11 11" xfId="8717" xr:uid="{F6194818-3814-4541-BD41-A7BF11F5584F}"/>
    <cellStyle name="Comma 11 12" xfId="9329" xr:uid="{5BB545CF-1CAB-4DC2-94AD-338F00EFF4A4}"/>
    <cellStyle name="Comma 11 13" xfId="9941" xr:uid="{E7D3DC31-972B-4E55-A0D4-6EA37C8D586C}"/>
    <cellStyle name="Comma 11 14" xfId="10553" xr:uid="{A39FE77A-D06D-4201-A240-E20B5BE14207}"/>
    <cellStyle name="Comma 11 15" xfId="11165" xr:uid="{C9336123-BBBB-460F-93CA-CACB0D5621F2}"/>
    <cellStyle name="Comma 11 16" xfId="11777" xr:uid="{95A4EEA2-EE6D-4526-B900-796154C4A50D}"/>
    <cellStyle name="Comma 11 17" xfId="12389" xr:uid="{D05662FB-0B00-40FE-8F65-D780372B1AC9}"/>
    <cellStyle name="Comma 11 18" xfId="13001" xr:uid="{704ACE0B-9758-433A-AF2A-B390A633333E}"/>
    <cellStyle name="Comma 11 19" xfId="13613" xr:uid="{060E1284-CCA7-404E-B115-050411C96AE9}"/>
    <cellStyle name="Comma 11 2" xfId="514" xr:uid="{F89649A7-F781-4B40-BD1D-DD70A64E1AD8}"/>
    <cellStyle name="Comma 11 2 2" xfId="635" xr:uid="{C20C98D7-BC2C-4B59-BBD3-45B30C4194B6}"/>
    <cellStyle name="Comma 11 2 2 2" xfId="30258" xr:uid="{F8F0FB2F-4591-410A-915E-29D517699209}"/>
    <cellStyle name="Comma 11 2 2 3" xfId="29931" xr:uid="{10075CFF-AF42-43A0-ACB1-3CC72965FF04}"/>
    <cellStyle name="Comma 11 2 2 4" xfId="19508" xr:uid="{07EA4E3B-97AF-4815-9D29-F28B33C128BB}"/>
    <cellStyle name="Comma 11 2 3" xfId="23561" xr:uid="{AA7AB485-9BB3-4A93-992B-9634EAED7939}"/>
    <cellStyle name="Comma 11 2 4" xfId="18040" xr:uid="{9EC48F07-A0CC-42CC-80B4-397BF72700D9}"/>
    <cellStyle name="Comma 11 2 5" xfId="27086" xr:uid="{4C64E9AC-0AE7-41F4-AB37-E52F350F6571}"/>
    <cellStyle name="Comma 11 2 5 2" xfId="29291" xr:uid="{4E7164C7-FC6D-46AA-9402-6D729B54CF76}"/>
    <cellStyle name="Comma 11 2 6" xfId="3210" xr:uid="{034A702A-D12E-48AB-9491-3D5C11363E48}"/>
    <cellStyle name="Comma 11 2 7" xfId="913" xr:uid="{329628DF-553B-44AC-9F75-94AFC4DEA0FC}"/>
    <cellStyle name="Comma 11 20" xfId="14225" xr:uid="{F282237C-4871-4001-87EC-49C349224D94}"/>
    <cellStyle name="Comma 11 21" xfId="14837" xr:uid="{E0495D8A-82B2-4B5C-A4A1-13D36959E7A9}"/>
    <cellStyle name="Comma 11 22" xfId="15449" xr:uid="{0AD48CF9-2C36-4F73-826D-DB0F958879FD}"/>
    <cellStyle name="Comma 11 23" xfId="16061" xr:uid="{0AF28917-93EA-4BA2-932C-D5489DA150A8}"/>
    <cellStyle name="Comma 11 24" xfId="17304" xr:uid="{4AD3D291-C5FC-4BD8-B26F-11FB25683584}"/>
    <cellStyle name="Comma 11 24 2" xfId="28419" xr:uid="{1690B2C5-5D3F-41EE-9683-066290EE4246}"/>
    <cellStyle name="Comma 11 25" xfId="26621" xr:uid="{276BCAAD-A3E6-4EF6-BFD1-C2B65EF00197}"/>
    <cellStyle name="Comma 11 26" xfId="26948" xr:uid="{2A7DC4D0-8A66-4C14-89C8-0F147EB06C96}"/>
    <cellStyle name="Comma 11 26 2" xfId="29226" xr:uid="{EE15102B-F482-4501-A218-764B77A2E462}"/>
    <cellStyle name="Comma 11 27" xfId="2600" xr:uid="{018F575E-7EED-45C0-9054-4E68B66019F4}"/>
    <cellStyle name="Comma 11 3" xfId="71" xr:uid="{EA27BAE8-6BF3-4038-8506-4E1A501F2B35}"/>
    <cellStyle name="Comma 11 3 2" xfId="24173" xr:uid="{8C8F9C21-1E21-4568-A9A2-3D582CD38A94}"/>
    <cellStyle name="Comma 11 3 3" xfId="20120" xr:uid="{BF61D185-BAA8-41CA-840B-E7E4C7C65BA5}"/>
    <cellStyle name="Comma 11 3 4" xfId="27134" xr:uid="{25A9F8E0-75D3-438A-BF44-0D3306A38158}"/>
    <cellStyle name="Comma 11 3 5" xfId="3821" xr:uid="{D0D59F5B-A5C8-4E9D-9E29-D4FA586F415A}"/>
    <cellStyle name="Comma 11 3 6" xfId="29932" xr:uid="{7B7BA515-0FA2-4665-9F55-80CDBD2FB0A9}"/>
    <cellStyle name="Comma 11 3 7" xfId="1214" xr:uid="{A5B25F2E-86D3-4C99-A8AE-0DE2DC1DC292}"/>
    <cellStyle name="Comma 11 4" xfId="182" xr:uid="{2DFDFF91-DA0C-4C62-9AE6-B94B57BE1986}"/>
    <cellStyle name="Comma 11 4 2" xfId="24785" xr:uid="{033D5F78-971E-4D13-8338-B6E7EF8D79CC}"/>
    <cellStyle name="Comma 11 4 3" xfId="20732" xr:uid="{0975DDBE-0C2D-453A-BA8D-1664D39A73DC}"/>
    <cellStyle name="Comma 11 4 4" xfId="4433" xr:uid="{8EBCF6DA-9BE5-4829-9E8A-3DDC91DF3904}"/>
    <cellStyle name="Comma 11 5" xfId="1088" xr:uid="{E1DE5990-C0D5-41EE-966D-D290A1E8787A}"/>
    <cellStyle name="Comma 11 5 2" xfId="25397" xr:uid="{82AE3581-BA45-410D-8467-573C447BBA5B}"/>
    <cellStyle name="Comma 11 5 3" xfId="21344" xr:uid="{DBB636C6-F148-4062-B40A-7B57A50006F9}"/>
    <cellStyle name="Comma 11 5 4" xfId="5045" xr:uid="{79D0F5E9-AFA1-4F84-BAC1-295E98BDCBB6}"/>
    <cellStyle name="Comma 11 6" xfId="5657" xr:uid="{BEA92DF3-A324-4524-9291-10572E04CD46}"/>
    <cellStyle name="Comma 11 6 2" xfId="26009" xr:uid="{C4D521D2-DF61-456D-84EC-ED07EBE41BAB}"/>
    <cellStyle name="Comma 11 6 3" xfId="21956" xr:uid="{2562FAED-88B2-4B1D-AFA5-1DDBF4721C30}"/>
    <cellStyle name="Comma 11 7" xfId="6269" xr:uid="{8402D12C-6DF6-4374-B929-F4DB62F9E715}"/>
    <cellStyle name="Comma 11 7 2" xfId="18896" xr:uid="{82C4D242-0018-4C15-94D6-E8ED986FB6C5}"/>
    <cellStyle name="Comma 11 8" xfId="6881" xr:uid="{2AF8D903-0E26-499B-A6A6-5D6CC3CA3BA9}"/>
    <cellStyle name="Comma 11 8 2" xfId="22950" xr:uid="{0AA8BDAE-EA53-4429-A162-36F304501DFC}"/>
    <cellStyle name="Comma 11 9" xfId="7493" xr:uid="{202C71A4-7738-4DCE-8E97-4EA51E4CD203}"/>
    <cellStyle name="Comma 12" xfId="123" xr:uid="{B5E9792C-8482-4423-B486-CD439546A55D}"/>
    <cellStyle name="Comma 12 10" xfId="8128" xr:uid="{0F729D30-3E5A-4C40-8A29-0F10DD1D7C3A}"/>
    <cellStyle name="Comma 12 11" xfId="8740" xr:uid="{B7E80FE2-1FF4-4C01-9B5A-6D315BB89527}"/>
    <cellStyle name="Comma 12 12" xfId="9352" xr:uid="{3CD039ED-D468-407C-BB93-2CD444B06204}"/>
    <cellStyle name="Comma 12 13" xfId="9964" xr:uid="{6C74FE31-19BA-404A-B493-6EFA783AD291}"/>
    <cellStyle name="Comma 12 14" xfId="10576" xr:uid="{5D2C01AB-46A1-4B19-9381-3552A46F7692}"/>
    <cellStyle name="Comma 12 15" xfId="11188" xr:uid="{C97B61E2-0C6F-423F-AFD0-F1610E808973}"/>
    <cellStyle name="Comma 12 16" xfId="11800" xr:uid="{0083249B-51E5-4BDB-9249-7B03850F5026}"/>
    <cellStyle name="Comma 12 17" xfId="12412" xr:uid="{1DD5C770-854E-4873-B321-0DA49484AD15}"/>
    <cellStyle name="Comma 12 18" xfId="13024" xr:uid="{8309A2F9-C0A3-4C44-B457-7F5E9E8832E2}"/>
    <cellStyle name="Comma 12 19" xfId="13636" xr:uid="{1BB7BDB2-6691-4B39-A5AA-5D7CEB4D9868}"/>
    <cellStyle name="Comma 12 2" xfId="515" xr:uid="{C90E0A1B-F373-4D21-AA07-5459CDA9D6FF}"/>
    <cellStyle name="Comma 12 2 10" xfId="29933" xr:uid="{222EA77E-470A-4489-8EF4-6CC23F7BF96F}"/>
    <cellStyle name="Comma 12 2 11" xfId="1213" xr:uid="{331A1C86-B055-4A55-847A-40277FD8BEB6}"/>
    <cellStyle name="Comma 12 2 2" xfId="636" xr:uid="{01D7D4E9-3B16-44F0-B203-B44D8A004131}"/>
    <cellStyle name="Comma 12 2 2 2" xfId="29363" xr:uid="{FF97E874-EB94-4B75-8D22-4A139BDD4E34}"/>
    <cellStyle name="Comma 12 2 2 3" xfId="29934" xr:uid="{2E133618-35FF-4D35-AB00-64CEF86474B5}"/>
    <cellStyle name="Comma 12 2 2 4" xfId="23584" xr:uid="{8CF0DFE0-6692-4025-8DE8-4CD691E7220A}"/>
    <cellStyle name="Comma 12 2 3" xfId="19531" xr:uid="{33E3BB42-426F-4211-BBE5-317B1CD360AF}"/>
    <cellStyle name="Comma 12 2 3 2" xfId="29416" xr:uid="{0B96159B-1CCA-481A-885C-5894792CE895}"/>
    <cellStyle name="Comma 12 2 4" xfId="27135" xr:uid="{960E6E77-BFC6-4E02-9F09-906FE2232308}"/>
    <cellStyle name="Comma 12 2 4 2" xfId="29474" xr:uid="{0D60157A-F6AC-4385-A976-571C9C4E858B}"/>
    <cellStyle name="Comma 12 2 5" xfId="29565" xr:uid="{A0625F4F-32B4-4875-8DD7-7EDA08A741A1}"/>
    <cellStyle name="Comma 12 2 6" xfId="29618" xr:uid="{7EE64F12-5097-4A7E-8673-BA24BCAB9C7E}"/>
    <cellStyle name="Comma 12 2 7" xfId="29670" xr:uid="{016938C4-4CEA-4F70-98CA-A17BCEEC4691}"/>
    <cellStyle name="Comma 12 2 8" xfId="29296" xr:uid="{D77420AF-A887-4C81-93E5-0102518845D0}"/>
    <cellStyle name="Comma 12 2 9" xfId="3233" xr:uid="{C40D3779-A5D5-4D11-BD60-94EA909E8ED4}"/>
    <cellStyle name="Comma 12 20" xfId="14248" xr:uid="{73940ACC-1393-4CDB-84BF-19F4842AB077}"/>
    <cellStyle name="Comma 12 21" xfId="14860" xr:uid="{76351CF3-BB63-4AFC-9A0F-C2A56CA49C19}"/>
    <cellStyle name="Comma 12 22" xfId="15472" xr:uid="{43AAA82D-202D-4A8E-8BD4-C8E26D1CB7C0}"/>
    <cellStyle name="Comma 12 23" xfId="16084" xr:uid="{12F1437F-C699-42B7-995B-52CD36AD0DC4}"/>
    <cellStyle name="Comma 12 24" xfId="26644" xr:uid="{D609CCC8-93F1-422C-AACD-D35656EE462A}"/>
    <cellStyle name="Comma 12 25" xfId="26949" xr:uid="{C5C6EA64-4225-4E1D-8514-5B386B318AA6}"/>
    <cellStyle name="Comma 12 25 2" xfId="29236" xr:uid="{AC6E4386-C737-42C4-8CEF-509548F25F19}"/>
    <cellStyle name="Comma 12 26" xfId="2622" xr:uid="{60DBECA0-C1A3-4A3C-AAE2-9A4125D1DE62}"/>
    <cellStyle name="Comma 12 3" xfId="183" xr:uid="{8F4342EF-BC52-400A-9F3F-902780856569}"/>
    <cellStyle name="Comma 12 3 2" xfId="24196" xr:uid="{4065CBAE-AE25-44E4-80AD-1F9AA3F9D2D5}"/>
    <cellStyle name="Comma 12 3 3" xfId="20143" xr:uid="{CE596640-38B2-4F50-8BFF-7067AEDB4168}"/>
    <cellStyle name="Comma 12 3 4" xfId="27136" xr:uid="{491C2CDC-9FE0-4D0E-A0B7-63F3D9367183}"/>
    <cellStyle name="Comma 12 3 4 2" xfId="29275" xr:uid="{CB845BB1-A613-4001-90C7-5ADC36EDFBE4}"/>
    <cellStyle name="Comma 12 3 5" xfId="3844" xr:uid="{86E51243-F864-40CE-AB11-F3659E3A3ED1}"/>
    <cellStyle name="Comma 12 3 6" xfId="948" xr:uid="{A0AF73BC-E26D-4C05-80E2-633D63D4A85D}"/>
    <cellStyle name="Comma 12 4" xfId="64" xr:uid="{7CAAA48B-6505-488C-9728-9155897CA1ED}"/>
    <cellStyle name="Comma 12 4 2" xfId="24808" xr:uid="{873EFC7E-E497-47EB-8C80-482E6679CB1F}"/>
    <cellStyle name="Comma 12 4 3" xfId="20755" xr:uid="{AAE83BFB-41CB-4C93-990D-41BA24289F67}"/>
    <cellStyle name="Comma 12 4 4" xfId="29351" xr:uid="{E089E9DD-25C4-4154-81AA-B152E4E9F06D}"/>
    <cellStyle name="Comma 12 4 5" xfId="29935" xr:uid="{1B4C454A-E33E-4D88-A25D-67FE1F66C389}"/>
    <cellStyle name="Comma 12 4 6" xfId="4456" xr:uid="{C96FA6F1-2943-4247-9EC7-A5932B465C46}"/>
    <cellStyle name="Comma 12 5" xfId="1086" xr:uid="{2B0D178B-ADA7-454C-ACD2-574832822226}"/>
    <cellStyle name="Comma 12 5 2" xfId="25420" xr:uid="{62694CF8-403B-4A5E-B862-07CFD5A766BF}"/>
    <cellStyle name="Comma 12 5 3" xfId="21367" xr:uid="{FB0DC857-AD6E-4EBE-BF78-71264B8652D9}"/>
    <cellStyle name="Comma 12 5 4" xfId="29404" xr:uid="{08B72484-42FC-44D2-861E-F1269B60AA51}"/>
    <cellStyle name="Comma 12 5 5" xfId="5068" xr:uid="{0E568375-BD32-4AAA-99CE-5DD081D82BC9}"/>
    <cellStyle name="Comma 12 6" xfId="5680" xr:uid="{2BF2902D-5F1D-4A61-8692-96521F867688}"/>
    <cellStyle name="Comma 12 6 2" xfId="26032" xr:uid="{ACF4FDB1-8220-4B38-B14E-4546B9D8C264}"/>
    <cellStyle name="Comma 12 6 3" xfId="21979" xr:uid="{4A597E27-151C-4EC0-8718-A4D02B0A131B}"/>
    <cellStyle name="Comma 12 6 4" xfId="29462" xr:uid="{D629D56D-1E4D-460C-9D1D-F6E6550FFCC3}"/>
    <cellStyle name="Comma 12 7" xfId="6292" xr:uid="{B916BE4D-5FBB-470D-BABB-D4F14441959E}"/>
    <cellStyle name="Comma 12 7 2" xfId="18919" xr:uid="{CDCC47A0-3762-4D00-938F-6054E70727D7}"/>
    <cellStyle name="Comma 12 7 3" xfId="29553" xr:uid="{518F0BAD-937D-4C1F-B5A8-BE4E47C65935}"/>
    <cellStyle name="Comma 12 8" xfId="6904" xr:uid="{495F7C40-2765-4823-8FD8-6704AC10474E}"/>
    <cellStyle name="Comma 12 8 2" xfId="22973" xr:uid="{37B2D1AE-F86D-433A-9300-2C39B2772259}"/>
    <cellStyle name="Comma 12 8 3" xfId="29606" xr:uid="{41B44BAC-31B3-4BCF-8324-764172B9FB5D}"/>
    <cellStyle name="Comma 12 9" xfId="7516" xr:uid="{5F73BABB-C674-47F1-B08E-EA97E292CA36}"/>
    <cellStyle name="Comma 12 9 2" xfId="29658" xr:uid="{92A33B1B-A4CC-43DF-9B44-0E4DE81BBB01}"/>
    <cellStyle name="Comma 129" xfId="67" xr:uid="{E4BBC445-FB0B-4477-ADC0-ADBD4FB8FD20}"/>
    <cellStyle name="Comma 13" xfId="121" xr:uid="{86643125-3A7D-4F25-8A4E-8C56CBF62561}"/>
    <cellStyle name="Comma 13 10" xfId="8151" xr:uid="{21728A46-984D-4B13-8F81-7798FD9991B8}"/>
    <cellStyle name="Comma 13 11" xfId="8763" xr:uid="{74FB6673-814A-4763-9187-06004F3EB6F6}"/>
    <cellStyle name="Comma 13 12" xfId="9375" xr:uid="{3D1BC342-595B-44DF-A9BD-92CE4DAD8057}"/>
    <cellStyle name="Comma 13 13" xfId="9987" xr:uid="{EAEBA3CD-6457-410E-9F94-011653C9950D}"/>
    <cellStyle name="Comma 13 14" xfId="10599" xr:uid="{0A21752F-942C-42DE-A243-F3F84008F881}"/>
    <cellStyle name="Comma 13 15" xfId="11211" xr:uid="{8CA148CC-784C-4A8F-96CF-7DC0CDC471FF}"/>
    <cellStyle name="Comma 13 16" xfId="11823" xr:uid="{4E0162B5-9E4A-4A4E-83E1-E721DC01E783}"/>
    <cellStyle name="Comma 13 17" xfId="12435" xr:uid="{4BB46925-1F0E-4E6F-A229-6559D27484D3}"/>
    <cellStyle name="Comma 13 18" xfId="13047" xr:uid="{5C15643C-F304-4A54-91E0-48AB7E5355B4}"/>
    <cellStyle name="Comma 13 19" xfId="13659" xr:uid="{4A13CC4E-632D-4798-844D-05A34C93745D}"/>
    <cellStyle name="Comma 13 2" xfId="516" xr:uid="{ACC4EC43-AD4A-48C5-B75A-A0CEE944D088}"/>
    <cellStyle name="Comma 13 2 2" xfId="637" xr:uid="{412C23DC-8C4F-4F49-81F0-C4BBE662039A}"/>
    <cellStyle name="Comma 13 2 2 2" xfId="29936" xr:uid="{63F2E2D1-CE02-4461-B70F-F18D920DFAC6}"/>
    <cellStyle name="Comma 13 2 2 3" xfId="23607" xr:uid="{30C2CE9F-0126-4614-B460-537FCD321DF0}"/>
    <cellStyle name="Comma 13 2 3" xfId="19554" xr:uid="{5BEAF7AF-0C8D-42F6-A69A-E705337BE1D7}"/>
    <cellStyle name="Comma 13 2 4" xfId="27137" xr:uid="{2180CF74-0C72-447C-B192-0F45EAA29343}"/>
    <cellStyle name="Comma 13 2 4 2" xfId="29276" xr:uid="{060D7609-829D-4F62-A9BE-2239DCD1D068}"/>
    <cellStyle name="Comma 13 2 5" xfId="3256" xr:uid="{F7F575E3-4745-4E2F-8B61-9795BC709873}"/>
    <cellStyle name="Comma 13 2 6" xfId="817" xr:uid="{CFC022B4-4492-453F-AAC6-CF70A9692510}"/>
    <cellStyle name="Comma 13 20" xfId="14271" xr:uid="{F2BCDC9D-9DE1-4423-82DB-5754874B7959}"/>
    <cellStyle name="Comma 13 21" xfId="14883" xr:uid="{D2230E11-CAC7-42B7-BA95-C7F5F2B6DFF6}"/>
    <cellStyle name="Comma 13 22" xfId="15495" xr:uid="{5FBB6F81-9EF4-42B3-9C07-448E002A9CFE}"/>
    <cellStyle name="Comma 13 23" xfId="16107" xr:uid="{749AA4DC-A169-4854-9D25-109650E8D39C}"/>
    <cellStyle name="Comma 13 24" xfId="26667" xr:uid="{CBB4D763-0095-473A-BC66-446D72CB6EFA}"/>
    <cellStyle name="Comma 13 25" xfId="26950" xr:uid="{72047B7B-A683-44F5-8739-328B0376072B}"/>
    <cellStyle name="Comma 13 25 2" xfId="29191" xr:uid="{212E227C-F8A2-4933-AEF6-6F72A6182495}"/>
    <cellStyle name="Comma 13 26" xfId="2645" xr:uid="{33A8C484-5382-43D3-B60B-3B60F273B53B}"/>
    <cellStyle name="Comma 13 3" xfId="184" xr:uid="{19B72F40-DE97-4A7E-8BEA-38DA6AE111FB}"/>
    <cellStyle name="Comma 13 3 2" xfId="24219" xr:uid="{5CC32CFD-9DA8-45C8-9B12-5BEF0584F813}"/>
    <cellStyle name="Comma 13 3 3" xfId="20166" xr:uid="{F22B3207-CE39-4C9E-8888-10F8FCC8AADA}"/>
    <cellStyle name="Comma 13 3 4" xfId="27138" xr:uid="{111AD3DE-9AE1-4D10-AD16-BEFB7F2071D0}"/>
    <cellStyle name="Comma 13 3 4 2" xfId="29352" xr:uid="{CC4528EC-2E81-4395-A2F1-CF24AEF6C09B}"/>
    <cellStyle name="Comma 13 3 5" xfId="3867" xr:uid="{A2129304-D0D4-4761-B747-8A0C2F86F9C1}"/>
    <cellStyle name="Comma 13 3 6" xfId="29937" xr:uid="{736BA490-9861-4F59-B168-68958BFBCC23}"/>
    <cellStyle name="Comma 13 3 7" xfId="1105" xr:uid="{0AE31EA9-B442-4ADA-8FEE-B109554BD822}"/>
    <cellStyle name="Comma 13 4" xfId="1084" xr:uid="{E70BC6C1-C43D-41AD-8B57-3935DC184D71}"/>
    <cellStyle name="Comma 13 4 2" xfId="24831" xr:uid="{593B15F5-2FAB-4376-8B4C-0B119CE10A77}"/>
    <cellStyle name="Comma 13 4 3" xfId="20778" xr:uid="{A9A629F5-1ECC-44A3-A3D1-453EED5FA938}"/>
    <cellStyle name="Comma 13 4 4" xfId="29405" xr:uid="{F10CB1DD-FE0F-40CA-8CEE-D2DEAF790588}"/>
    <cellStyle name="Comma 13 4 5" xfId="29938" xr:uid="{9C1D253E-EE07-40F6-98EB-9E1452F8D9DD}"/>
    <cellStyle name="Comma 13 4 6" xfId="4479" xr:uid="{E95620C6-67E1-4C96-B40A-58B4969AEF87}"/>
    <cellStyle name="Comma 13 5" xfId="5091" xr:uid="{EF3EE435-A6AE-489C-8CC2-73EF66CF970E}"/>
    <cellStyle name="Comma 13 5 2" xfId="25443" xr:uid="{DFF02201-03D8-49E6-9404-41F4B268C982}"/>
    <cellStyle name="Comma 13 5 3" xfId="21390" xr:uid="{A8E7C1DA-EB23-4C2A-9F4D-56C69483CECA}"/>
    <cellStyle name="Comma 13 5 4" xfId="29463" xr:uid="{87994CEB-4809-47F4-8071-4B0D485C2A4D}"/>
    <cellStyle name="Comma 13 6" xfId="5703" xr:uid="{C7D691C0-5F37-41AB-AC8B-429D6A957FA8}"/>
    <cellStyle name="Comma 13 6 2" xfId="26055" xr:uid="{8CC8E0B1-23C1-4BBD-9280-D02C0F776CD1}"/>
    <cellStyle name="Comma 13 6 3" xfId="22002" xr:uid="{C64A0109-FD18-43B0-A3B3-6FCE382F7EAF}"/>
    <cellStyle name="Comma 13 6 4" xfId="29554" xr:uid="{29D41BB4-1E32-429E-9C07-52DF606C8469}"/>
    <cellStyle name="Comma 13 7" xfId="6315" xr:uid="{405D4C2C-5127-4D06-9DB9-D9F2B937010B}"/>
    <cellStyle name="Comma 13 7 2" xfId="18942" xr:uid="{B3E56529-8BA1-4B90-BD8E-DECFF90BCFC1}"/>
    <cellStyle name="Comma 13 7 3" xfId="29607" xr:uid="{9F8538D7-FDD3-4520-B2C6-4DA0016F12FA}"/>
    <cellStyle name="Comma 13 8" xfId="6927" xr:uid="{FA530549-C1E6-47CF-AFE1-60DE550E2813}"/>
    <cellStyle name="Comma 13 8 2" xfId="22996" xr:uid="{00B437CB-186D-4979-8E47-0C9155CA9EF4}"/>
    <cellStyle name="Comma 13 8 3" xfId="29659" xr:uid="{D20B2FCD-CAFB-4FDB-9ADE-82B5845E3B85}"/>
    <cellStyle name="Comma 13 9" xfId="7539" xr:uid="{E6FAB8DA-69C5-481B-8353-4483AC176BC8}"/>
    <cellStyle name="Comma 14" xfId="83" xr:uid="{D03C4D13-321F-4B4B-BFA3-1D2B5EAD1202}"/>
    <cellStyle name="Comma 14 10" xfId="8174" xr:uid="{EA3A2FDB-FD56-4142-9514-2C2FF9EBDAF2}"/>
    <cellStyle name="Comma 14 11" xfId="8786" xr:uid="{49AC2A1B-40F9-42E0-9D88-195BF27BFB58}"/>
    <cellStyle name="Comma 14 12" xfId="9398" xr:uid="{85E7D37B-FDC1-40D4-96BC-C6C752DE6ADD}"/>
    <cellStyle name="Comma 14 13" xfId="10010" xr:uid="{81EBB7A2-42C1-4991-9B98-68159F9E0598}"/>
    <cellStyle name="Comma 14 14" xfId="10622" xr:uid="{F9ABCCB9-0471-4409-8148-7EF36B580A02}"/>
    <cellStyle name="Comma 14 15" xfId="11234" xr:uid="{D48A7E28-0F4F-4B30-B400-B8A900D0F410}"/>
    <cellStyle name="Comma 14 16" xfId="11846" xr:uid="{81B7BEC4-6CAB-41A3-8C5B-1D392E9EF6E9}"/>
    <cellStyle name="Comma 14 17" xfId="12458" xr:uid="{E89F25A9-7EAE-4A7D-A3D3-5E2264E2830A}"/>
    <cellStyle name="Comma 14 18" xfId="13070" xr:uid="{B08A4F95-2DEB-48D9-81E8-42FBCD53BCD5}"/>
    <cellStyle name="Comma 14 19" xfId="13682" xr:uid="{490189F6-FF88-4314-B1B3-F209F73CB28F}"/>
    <cellStyle name="Comma 14 2" xfId="619" xr:uid="{B803D8D3-2602-426F-86E0-B15AF85698E8}"/>
    <cellStyle name="Comma 14 2 2" xfId="23630" xr:uid="{5AAAEB41-03CD-42C6-87DC-2485E18E14BC}"/>
    <cellStyle name="Comma 14 2 2 2" xfId="29939" xr:uid="{E504B56B-3237-4DF7-9A04-4253C73860D1}"/>
    <cellStyle name="Comma 14 2 3" xfId="19577" xr:uid="{2F94F901-24B5-4AE1-9E7D-789162F54721}"/>
    <cellStyle name="Comma 14 2 4" xfId="26881" xr:uid="{39C05BD8-B04E-418F-BBD5-EF158105279B}"/>
    <cellStyle name="Comma 14 2 5" xfId="27139" xr:uid="{C327B8DC-57F3-42BF-9EB4-FCD70E22F186}"/>
    <cellStyle name="Comma 14 2 6" xfId="3279" xr:uid="{6F5D173D-4C23-4395-AB23-36E5DEC5A0DD}"/>
    <cellStyle name="Comma 14 20" xfId="14294" xr:uid="{FC6DD656-E546-4F9D-B57B-A5C2826DE8FE}"/>
    <cellStyle name="Comma 14 21" xfId="14906" xr:uid="{0A097AB4-4A48-46F4-985E-48FCD2490549}"/>
    <cellStyle name="Comma 14 22" xfId="15518" xr:uid="{C599D6CE-4FEB-40CF-B86C-D4C9F4FDD44F}"/>
    <cellStyle name="Comma 14 23" xfId="16130" xr:uid="{1F8A6150-F386-492B-B8B4-7E3937144260}"/>
    <cellStyle name="Comma 14 24" xfId="26690" xr:uid="{126E82E1-4359-47BA-B20F-E9FE772B324B}"/>
    <cellStyle name="Comma 14 25" xfId="26858" xr:uid="{1991CF37-F7D1-44C8-A4BC-C0EFF0F6E429}"/>
    <cellStyle name="Comma 14 26" xfId="26872" xr:uid="{B3338C43-E64B-4525-9D31-0ACD56838008}"/>
    <cellStyle name="Comma 14 27" xfId="26951" xr:uid="{CB7B6555-23D7-41FA-B196-63AB7DC2B2DB}"/>
    <cellStyle name="Comma 14 27 2" xfId="29238" xr:uid="{FC3FDD82-438E-4334-AD58-F5F902411814}"/>
    <cellStyle name="Comma 14 28" xfId="2668" xr:uid="{CED40F5B-866B-4D7D-BF3E-4A00BABB92AA}"/>
    <cellStyle name="Comma 14 3" xfId="185" xr:uid="{350B0EB8-43B7-4E71-9B96-F40C4EDAC33B}"/>
    <cellStyle name="Comma 14 3 2" xfId="24242" xr:uid="{94FE7230-7D09-4881-9716-0EDE4511A1F6}"/>
    <cellStyle name="Comma 14 3 3" xfId="20189" xr:uid="{E370D645-500C-4AE4-A535-C3D198203328}"/>
    <cellStyle name="Comma 14 3 4" xfId="29940" xr:uid="{51386317-0B57-48FF-AFE3-9D3A9FCAC0EF}"/>
    <cellStyle name="Comma 14 3 5" xfId="3890" xr:uid="{5CFEB384-3EE6-43C8-8FE4-4980C1A42533}"/>
    <cellStyle name="Comma 14 4" xfId="1074" xr:uid="{5ABC7D26-652D-4433-9AB5-3561A9539546}"/>
    <cellStyle name="Comma 14 4 2" xfId="24854" xr:uid="{ED3491A2-58BE-4342-946B-2FA8E0709FE5}"/>
    <cellStyle name="Comma 14 4 3" xfId="20801" xr:uid="{08EC59D8-41EA-4175-90F5-189AEAF41526}"/>
    <cellStyle name="Comma 14 4 4" xfId="29941" xr:uid="{FA3E84D1-A156-4EFA-A526-41F45018CC30}"/>
    <cellStyle name="Comma 14 4 5" xfId="4502" xr:uid="{1AB874DF-63E0-4E34-85F2-4A3BE5D77B85}"/>
    <cellStyle name="Comma 14 5" xfId="5114" xr:uid="{9908460D-AC08-49C2-93BC-0E22392DE680}"/>
    <cellStyle name="Comma 14 5 2" xfId="25466" xr:uid="{4B40846F-05C7-459E-BEE2-B11F9BD4B7A7}"/>
    <cellStyle name="Comma 14 5 3" xfId="21413" xr:uid="{0B678FA5-D7D8-4ECA-AFD5-539386EBBAD6}"/>
    <cellStyle name="Comma 14 6" xfId="5726" xr:uid="{AAB8F62B-81E3-4737-A94E-35E3C2DE2A63}"/>
    <cellStyle name="Comma 14 6 2" xfId="26078" xr:uid="{60231833-DDF4-4043-A370-96A2FF0B3CF3}"/>
    <cellStyle name="Comma 14 6 3" xfId="22025" xr:uid="{1BFFBE31-E340-4CE5-9E39-C18A7FB6A010}"/>
    <cellStyle name="Comma 14 7" xfId="6338" xr:uid="{65BF308B-10B8-4664-92AF-4F2A429068BC}"/>
    <cellStyle name="Comma 14 7 2" xfId="18965" xr:uid="{3C941387-19D3-44A7-8103-D76903DB727E}"/>
    <cellStyle name="Comma 14 8" xfId="6950" xr:uid="{B3781FBC-6F7F-43FA-8334-68C3F5B159D9}"/>
    <cellStyle name="Comma 14 8 2" xfId="23019" xr:uid="{9FB78377-2A07-4383-A6B7-246449442556}"/>
    <cellStyle name="Comma 14 9" xfId="7562" xr:uid="{B6204F64-AAA0-410F-B3FB-3ADA02D7CFC8}"/>
    <cellStyle name="Comma 15" xfId="93" xr:uid="{57AC85A5-5E84-44A7-A342-37D74A93C444}"/>
    <cellStyle name="Comma 15 10" xfId="8197" xr:uid="{49A0FCB1-DA70-47EF-BD51-78E1AF41F278}"/>
    <cellStyle name="Comma 15 11" xfId="8809" xr:uid="{4092C06D-1FCE-4DE7-9738-5FECDD294CF6}"/>
    <cellStyle name="Comma 15 12" xfId="9421" xr:uid="{FCA68923-BB33-473A-A70A-6A4A4289C46F}"/>
    <cellStyle name="Comma 15 13" xfId="10033" xr:uid="{EFF4A382-50A2-431C-8CF6-3626908DCC78}"/>
    <cellStyle name="Comma 15 14" xfId="10645" xr:uid="{AA16D681-062B-4C17-B1F7-6A9E0787C9E0}"/>
    <cellStyle name="Comma 15 15" xfId="11257" xr:uid="{6DD74BFC-E0A2-4F7D-B04C-C1075C84A913}"/>
    <cellStyle name="Comma 15 16" xfId="11869" xr:uid="{E4C678D0-3D04-495C-914D-A2C0E4E395B4}"/>
    <cellStyle name="Comma 15 17" xfId="12481" xr:uid="{95E0035C-7557-44BA-A39F-AFEC56DA9EC4}"/>
    <cellStyle name="Comma 15 18" xfId="13093" xr:uid="{20F96742-9800-4D59-B83D-56F7F335F8CC}"/>
    <cellStyle name="Comma 15 19" xfId="13705" xr:uid="{8042C13E-E014-4A4F-9A55-711F4B34BF3F}"/>
    <cellStyle name="Comma 15 2" xfId="517" xr:uid="{0275089D-957B-4B32-831E-D5BABA518C98}"/>
    <cellStyle name="Comma 15 2 2" xfId="638" xr:uid="{23E0E728-1C27-4A12-98B7-38D472C6DB6C}"/>
    <cellStyle name="Comma 15 2 2 2" xfId="23653" xr:uid="{14B10E46-541B-41D5-9BE5-FD4936C2A1AA}"/>
    <cellStyle name="Comma 15 2 3" xfId="19600" xr:uid="{26AEB7D8-F49D-4B4E-8827-8F8935E93DB6}"/>
    <cellStyle name="Comma 15 2 4" xfId="27140" xr:uid="{6EA0525D-450B-4437-9209-3A05A59CBC01}"/>
    <cellStyle name="Comma 15 2 4 2" xfId="29295" xr:uid="{90533251-41E2-487B-9934-8722173368F5}"/>
    <cellStyle name="Comma 15 2 5" xfId="3302" xr:uid="{86DDB59E-5471-445E-BDBB-59020444882D}"/>
    <cellStyle name="Comma 15 2 6" xfId="802" xr:uid="{39F95982-5706-423C-873C-A69A2005A120}"/>
    <cellStyle name="Comma 15 20" xfId="14317" xr:uid="{2148BDF0-02B1-44A2-9501-30C05E307618}"/>
    <cellStyle name="Comma 15 21" xfId="14929" xr:uid="{9F5F0785-54CF-4548-A8C6-F75912A37650}"/>
    <cellStyle name="Comma 15 22" xfId="15541" xr:uid="{05F4332D-9DE4-47A7-B1B9-EAA6EC2111CE}"/>
    <cellStyle name="Comma 15 23" xfId="16153" xr:uid="{8A75C620-5CEE-4F19-BB88-49632276F4E0}"/>
    <cellStyle name="Comma 15 24" xfId="26713" xr:uid="{8ADF5E9B-BC3F-4CD8-BF9C-DA8EF9ACFF0B}"/>
    <cellStyle name="Comma 15 25" xfId="26952" xr:uid="{C7F97812-7DE3-4F7B-9BD4-C4F4D84AE32D}"/>
    <cellStyle name="Comma 15 26" xfId="2691" xr:uid="{B91216B3-905D-4831-8E58-4F08D7522FEC}"/>
    <cellStyle name="Comma 15 3" xfId="620" xr:uid="{0F2E0421-EC4D-442C-A477-25A11A2BA453}"/>
    <cellStyle name="Comma 15 3 2" xfId="24265" xr:uid="{8C6F827C-B935-45CA-ABB7-AA342D7C9775}"/>
    <cellStyle name="Comma 15 3 3" xfId="20212" xr:uid="{31B9356E-CD99-4571-958C-BF5BF7F057AB}"/>
    <cellStyle name="Comma 15 3 4" xfId="29942" xr:uid="{073773AF-54BE-4D9C-BB91-0E4BDC26E0C0}"/>
    <cellStyle name="Comma 15 3 5" xfId="3913" xr:uid="{C5674BE4-AEB4-4827-8385-7CA2C466FE38}"/>
    <cellStyle name="Comma 15 4" xfId="186" xr:uid="{C7994399-FCB5-4994-AFEB-A36F22C2D91D}"/>
    <cellStyle name="Comma 15 4 2" xfId="24877" xr:uid="{6AA379E1-BD04-4FDF-924B-75FA2228C5FC}"/>
    <cellStyle name="Comma 15 4 3" xfId="20824" xr:uid="{46CD2CF7-FC51-4CB8-8269-F682824682CB}"/>
    <cellStyle name="Comma 15 4 4" xfId="4525" xr:uid="{9775ABE8-6262-4257-B13B-74AD0E7E2E53}"/>
    <cellStyle name="Comma 15 5" xfId="1079" xr:uid="{E2935B75-2D18-477E-B8C3-477438738118}"/>
    <cellStyle name="Comma 15 5 2" xfId="25489" xr:uid="{0E6A8213-F6EB-440A-8322-D1CBD556CFE3}"/>
    <cellStyle name="Comma 15 5 3" xfId="21436" xr:uid="{112CEABC-CDD9-46D6-819F-C1E65CB3ABDE}"/>
    <cellStyle name="Comma 15 5 4" xfId="5137" xr:uid="{2759CEB2-6520-4B10-9CB1-2A769885938E}"/>
    <cellStyle name="Comma 15 6" xfId="5749" xr:uid="{ACD03690-BD10-4DD6-B7E0-9F10C85A2C37}"/>
    <cellStyle name="Comma 15 6 2" xfId="26101" xr:uid="{2C3A872B-0490-46C9-840B-1487010CE239}"/>
    <cellStyle name="Comma 15 6 3" xfId="22048" xr:uid="{4BC9911B-8424-43ED-BFB5-6ECC63373E25}"/>
    <cellStyle name="Comma 15 7" xfId="6361" xr:uid="{CE34E3F9-F634-4954-8306-BDC1969C1DBC}"/>
    <cellStyle name="Comma 15 7 2" xfId="18988" xr:uid="{4902D09D-AB04-4F64-B41E-5A6C9A55AF6D}"/>
    <cellStyle name="Comma 15 8" xfId="6973" xr:uid="{3ED034A6-C679-4608-B5C4-B90A5900A374}"/>
    <cellStyle name="Comma 15 8 2" xfId="23042" xr:uid="{8E0E9BBB-B020-476B-861A-3ED34C6D0021}"/>
    <cellStyle name="Comma 15 9" xfId="7585" xr:uid="{CBC0C432-96A3-4921-83AD-A9FB1B4E70F0}"/>
    <cellStyle name="Comma 16" xfId="90" xr:uid="{F71815D9-74E2-43EB-8FA5-C6CFDE816C60}"/>
    <cellStyle name="Comma 16 10" xfId="8220" xr:uid="{B6324CF0-4028-47B3-A0CC-E0C560398A20}"/>
    <cellStyle name="Comma 16 11" xfId="8832" xr:uid="{8DA44E7D-9E3A-466B-9CD0-F5311BBE88A0}"/>
    <cellStyle name="Comma 16 12" xfId="9444" xr:uid="{B3B81C09-4B86-42D7-988F-8EEAAF4FE53D}"/>
    <cellStyle name="Comma 16 13" xfId="10056" xr:uid="{830AB45F-1078-4097-B936-CFD7D58B6A17}"/>
    <cellStyle name="Comma 16 14" xfId="10668" xr:uid="{0BA36D96-8EEC-421C-9DCB-5805292AF2EC}"/>
    <cellStyle name="Comma 16 15" xfId="11280" xr:uid="{17F1670B-50BB-4B67-9940-D876B41F32AC}"/>
    <cellStyle name="Comma 16 16" xfId="11892" xr:uid="{C8E1AAD8-A58E-47AF-861E-66647BA4534C}"/>
    <cellStyle name="Comma 16 17" xfId="12504" xr:uid="{CBA7B7FC-40F1-4C78-882A-397E8DB0F886}"/>
    <cellStyle name="Comma 16 18" xfId="13116" xr:uid="{4AF50286-B4E2-4919-BEA8-1653680A03A5}"/>
    <cellStyle name="Comma 16 19" xfId="13728" xr:uid="{A3BC1833-A9E3-4EC2-A679-AD2E200F728A}"/>
    <cellStyle name="Comma 16 2" xfId="621" xr:uid="{1827A921-D02A-4D96-BFF9-0D2F9B0B1C18}"/>
    <cellStyle name="Comma 16 2 2" xfId="23676" xr:uid="{95B3F420-8D42-4C37-A425-3D6C477B5FF3}"/>
    <cellStyle name="Comma 16 2 3" xfId="19623" xr:uid="{7B139E72-EBC5-41FD-8F92-B952FECDDC54}"/>
    <cellStyle name="Comma 16 2 4" xfId="27141" xr:uid="{12403EAC-644B-4D35-9235-80EF80D327E0}"/>
    <cellStyle name="Comma 16 2 5" xfId="3325" xr:uid="{B4518E30-D8AA-4C44-B67F-DF61B3857F76}"/>
    <cellStyle name="Comma 16 2 6" xfId="1042" xr:uid="{85EB0587-89B7-4D7C-935C-EE498239396A}"/>
    <cellStyle name="Comma 16 20" xfId="14340" xr:uid="{7616CCE7-E251-4C2E-94A3-F7573A80F33D}"/>
    <cellStyle name="Comma 16 21" xfId="14952" xr:uid="{89F952C8-A561-4BD7-BD8A-6AC1742FB255}"/>
    <cellStyle name="Comma 16 22" xfId="15564" xr:uid="{4B530A65-EB8C-45FB-ABC4-E928C52BFA7E}"/>
    <cellStyle name="Comma 16 23" xfId="16176" xr:uid="{8EE0C535-6234-4E49-AF80-FE2E700C9786}"/>
    <cellStyle name="Comma 16 24" xfId="26736" xr:uid="{67CCCFC6-E523-49CC-B096-3BC52C21897D}"/>
    <cellStyle name="Comma 16 25" xfId="26953" xr:uid="{8CB2786B-1668-4278-A2BA-01053E4A860F}"/>
    <cellStyle name="Comma 16 25 2" xfId="28928" xr:uid="{E3B94459-349F-4C3F-8405-99A958D932F6}"/>
    <cellStyle name="Comma 16 26" xfId="2714" xr:uid="{AE80A867-670E-4048-BD5D-59184ED5FB97}"/>
    <cellStyle name="Comma 16 27" xfId="29943" xr:uid="{C06F331F-9C3A-46F9-8EB4-3CA153B9711D}"/>
    <cellStyle name="Comma 16 3" xfId="187" xr:uid="{80A212E7-FCB9-4352-9699-56B7295497F2}"/>
    <cellStyle name="Comma 16 3 2" xfId="24288" xr:uid="{0F3634A3-B8BF-4056-9AA3-87A45824B657}"/>
    <cellStyle name="Comma 16 3 3" xfId="20235" xr:uid="{602D325E-6DCA-4B42-BF57-07BACDE039A7}"/>
    <cellStyle name="Comma 16 3 4" xfId="3936" xr:uid="{B415C7A6-2958-4DA7-966E-664349C90428}"/>
    <cellStyle name="Comma 16 4" xfId="1077" xr:uid="{60B6BE16-D54B-4B25-B549-DE1C2040427E}"/>
    <cellStyle name="Comma 16 4 2" xfId="24900" xr:uid="{F0DD5F06-F923-4084-B99C-F6C9D8D46CBC}"/>
    <cellStyle name="Comma 16 4 3" xfId="20847" xr:uid="{10669DAC-686F-4E56-A80C-E77B70C39BCC}"/>
    <cellStyle name="Comma 16 4 4" xfId="4548" xr:uid="{0A4A7287-1A51-4B3E-8E95-31E12D6EA85A}"/>
    <cellStyle name="Comma 16 5" xfId="5160" xr:uid="{B70850D1-AAC8-4144-81EF-9ECCB2ED9699}"/>
    <cellStyle name="Comma 16 5 2" xfId="25512" xr:uid="{54DAAA40-E72D-4B28-91FB-C575B070C79F}"/>
    <cellStyle name="Comma 16 5 3" xfId="21459" xr:uid="{1748AE28-F3B9-45BE-A0B7-237E8B019CB9}"/>
    <cellStyle name="Comma 16 6" xfId="5772" xr:uid="{884AEB49-98EF-42AB-A144-4C1A5492D818}"/>
    <cellStyle name="Comma 16 6 2" xfId="26124" xr:uid="{E6002E12-2C5C-4085-B0E6-C4585248C18A}"/>
    <cellStyle name="Comma 16 6 3" xfId="22071" xr:uid="{F2DB0222-09F7-4C74-9CFA-5F606F5A4D70}"/>
    <cellStyle name="Comma 16 7" xfId="6384" xr:uid="{5D00E391-86B6-473A-9380-AD8A758A0480}"/>
    <cellStyle name="Comma 16 7 2" xfId="19011" xr:uid="{057532A7-B038-4C8D-9378-0DA361DEC0F0}"/>
    <cellStyle name="Comma 16 8" xfId="6996" xr:uid="{659ED287-0132-44D0-959A-BC0765BC457D}"/>
    <cellStyle name="Comma 16 8 2" xfId="23065" xr:uid="{4AF54643-936B-42D0-8118-AFB437D9CF98}"/>
    <cellStyle name="Comma 16 9" xfId="7608" xr:uid="{AFC2AD4E-3D5D-48AC-8079-54246920375E}"/>
    <cellStyle name="Comma 17" xfId="4" xr:uid="{7618C9E7-A1AA-4F1B-9576-861D4C5C43C0}"/>
    <cellStyle name="Comma 17 10" xfId="8243" xr:uid="{0C1AEA5B-D344-42AA-AE14-D92C82CC35ED}"/>
    <cellStyle name="Comma 17 11" xfId="8855" xr:uid="{C668E0F7-A611-443A-8F8A-E1690A2C408B}"/>
    <cellStyle name="Comma 17 12" xfId="9467" xr:uid="{3492A394-4DC4-4B34-BFA6-5B0F82EC30CB}"/>
    <cellStyle name="Comma 17 13" xfId="10079" xr:uid="{90C1AC59-5798-4F73-B755-A93B3344FF97}"/>
    <cellStyle name="Comma 17 14" xfId="10691" xr:uid="{193B2818-889E-43F7-B35E-2484842D86A3}"/>
    <cellStyle name="Comma 17 15" xfId="11303" xr:uid="{33368710-97A0-437C-8F99-006BF8A766C6}"/>
    <cellStyle name="Comma 17 16" xfId="11915" xr:uid="{C2528C17-E3F9-486B-A537-D9D483FE7251}"/>
    <cellStyle name="Comma 17 17" xfId="12527" xr:uid="{59F91A6D-6990-4692-9704-3CECF20459CA}"/>
    <cellStyle name="Comma 17 18" xfId="13139" xr:uid="{721C83B9-3220-4A67-9B48-0F7536B2357B}"/>
    <cellStyle name="Comma 17 19" xfId="13751" xr:uid="{F3E879AA-870B-49F9-AAC2-5D941E4E06FC}"/>
    <cellStyle name="Comma 17 2" xfId="518" xr:uid="{332EDDD4-14E6-4FEE-B8D7-96057C0AF7CF}"/>
    <cellStyle name="Comma 17 2 2" xfId="639" xr:uid="{0054B865-6CF2-4133-ACE3-95F12A0A16FF}"/>
    <cellStyle name="Comma 17 2 2 2" xfId="1139" xr:uid="{8A8384EC-5FB4-4940-B764-6CC479496003}"/>
    <cellStyle name="Comma 17 2 2 3" xfId="23699" xr:uid="{30920CCC-5533-4CEF-A5B2-6B76CEB1DC91}"/>
    <cellStyle name="Comma 17 2 3" xfId="1113" xr:uid="{33F079BA-8A67-4FB1-8E59-47788EFB5ADE}"/>
    <cellStyle name="Comma 17 2 3 2" xfId="19646" xr:uid="{02A13AEE-028B-4F57-BC24-C0868833EA56}"/>
    <cellStyle name="Comma 17 2 4" xfId="27142" xr:uid="{F0BAFBD7-01DA-49E1-806C-64FDB227FCF3}"/>
    <cellStyle name="Comma 17 2 4 2" xfId="29292" xr:uid="{D79E8B5A-CF11-4180-967E-DD1920973A56}"/>
    <cellStyle name="Comma 17 2 5" xfId="3348" xr:uid="{04612C85-D96A-49A4-9587-A89E1F323460}"/>
    <cellStyle name="Comma 17 2 6" xfId="1046" xr:uid="{A33716C1-42E4-49BB-B428-B5A44AC8DC66}"/>
    <cellStyle name="Comma 17 20" xfId="14363" xr:uid="{DF116ECE-BB8E-4C7F-AE12-36676A0CBBE9}"/>
    <cellStyle name="Comma 17 21" xfId="14975" xr:uid="{955B5408-516F-429F-AFF2-1B467970ACFB}"/>
    <cellStyle name="Comma 17 22" xfId="15587" xr:uid="{5DC21C53-266D-4D9C-80A3-098A71DB9AAD}"/>
    <cellStyle name="Comma 17 23" xfId="16199" xr:uid="{A62B8D62-FF02-43DE-9F23-78B7682C657D}"/>
    <cellStyle name="Comma 17 24" xfId="26759" xr:uid="{9CE8D0B4-F7AB-424C-A39B-771070CF3A75}"/>
    <cellStyle name="Comma 17 25" xfId="26954" xr:uid="{512F4D6E-973F-4945-B5C9-02BB0618EE0D}"/>
    <cellStyle name="Comma 17 25 2" xfId="29228" xr:uid="{B7E13068-E379-4F5C-B495-74CF40CD6A07}"/>
    <cellStyle name="Comma 17 26" xfId="2737" xr:uid="{5D25ECF6-EFD1-4786-A52E-F9E4FC0C6B40}"/>
    <cellStyle name="Comma 17 27" xfId="29944" xr:uid="{A9569ECF-269B-4177-B7BB-E330EF469FC8}"/>
    <cellStyle name="Comma 17 28" xfId="1021" xr:uid="{3BD7943C-627F-4A60-9EEC-5DDF617C7DD0}"/>
    <cellStyle name="Comma 17 3" xfId="618" xr:uid="{34FCE5FD-A57E-46CD-8AAF-2E5675178CE0}"/>
    <cellStyle name="Comma 17 3 2" xfId="24311" xr:uid="{7CC988E2-D798-4F07-8735-75CEC469A7A3}"/>
    <cellStyle name="Comma 17 3 3" xfId="20258" xr:uid="{E23A8939-F46E-47DE-8C68-02C3176A0027}"/>
    <cellStyle name="Comma 17 3 4" xfId="3959" xr:uid="{7C4B1C78-C59F-41DE-94E7-E8CC6E2795BB}"/>
    <cellStyle name="Comma 17 4" xfId="4571" xr:uid="{04AAD3C6-1AF8-4DF0-8A59-8F4641FF8552}"/>
    <cellStyle name="Comma 17 4 2" xfId="24923" xr:uid="{A796FEF3-CDCC-4AA6-BCA8-A812ED6F5DDA}"/>
    <cellStyle name="Comma 17 4 3" xfId="20870" xr:uid="{BB6DC55F-5182-4167-A2CE-F0E798318121}"/>
    <cellStyle name="Comma 17 5" xfId="5183" xr:uid="{B7637932-0701-4E09-8B6A-8AB20C3A20EA}"/>
    <cellStyle name="Comma 17 5 2" xfId="25535" xr:uid="{9FB98C88-D187-4BA4-BE43-F3C973108CD2}"/>
    <cellStyle name="Comma 17 5 3" xfId="21482" xr:uid="{8850205E-C996-4123-AB1F-F0FFD4395E41}"/>
    <cellStyle name="Comma 17 6" xfId="5795" xr:uid="{FBDE5A90-EE2C-4FF6-88F5-81468966CD9D}"/>
    <cellStyle name="Comma 17 6 2" xfId="26147" xr:uid="{0DD32934-A2EC-4A83-BDB3-2264840F847D}"/>
    <cellStyle name="Comma 17 6 3" xfId="22094" xr:uid="{4A53C140-B0B7-4D27-B7EC-A10BCD9BDC9A}"/>
    <cellStyle name="Comma 17 7" xfId="6407" xr:uid="{FDA76E9F-CED8-4840-9976-06250C7780A1}"/>
    <cellStyle name="Comma 17 7 2" xfId="19034" xr:uid="{DB48DD92-092A-4EA4-A6AB-F6F227C9C725}"/>
    <cellStyle name="Comma 17 8" xfId="7019" xr:uid="{CB2C38A8-564B-49AF-85EF-6DC7C90164BC}"/>
    <cellStyle name="Comma 17 8 2" xfId="23088" xr:uid="{9B7C50BA-19BA-40B7-AAB0-902E9DC11223}"/>
    <cellStyle name="Comma 17 9" xfId="7631" xr:uid="{F6291A58-89CA-4305-895B-97C045EBCFE0}"/>
    <cellStyle name="Comma 18" xfId="585" xr:uid="{BE46AE26-F1DF-4C98-A778-83E500031B20}"/>
    <cellStyle name="Comma 18 10" xfId="8266" xr:uid="{934CA400-B558-4A46-B6E5-015AB194AEFA}"/>
    <cellStyle name="Comma 18 11" xfId="8878" xr:uid="{FAD213DF-46AB-432D-B2EE-ADF2FF51D0CF}"/>
    <cellStyle name="Comma 18 12" xfId="9490" xr:uid="{EF1C5CFF-F981-4BDA-990C-D3D0E3C6D050}"/>
    <cellStyle name="Comma 18 13" xfId="10102" xr:uid="{5329DC1D-A9BA-4AA5-A251-93741583F651}"/>
    <cellStyle name="Comma 18 14" xfId="10714" xr:uid="{9D3A7ECE-588E-477B-9306-34FDF8A9F699}"/>
    <cellStyle name="Comma 18 15" xfId="11326" xr:uid="{F06C62A3-CB7D-40C1-8570-4FBF7939B294}"/>
    <cellStyle name="Comma 18 16" xfId="11938" xr:uid="{A8E9DED5-E73E-470E-A96B-D0335521FC41}"/>
    <cellStyle name="Comma 18 17" xfId="12550" xr:uid="{781D8D23-4155-4FAA-9594-9BF41FFDCEFA}"/>
    <cellStyle name="Comma 18 18" xfId="13162" xr:uid="{A33A6207-1143-4F79-AE50-667EA52466D0}"/>
    <cellStyle name="Comma 18 19" xfId="13774" xr:uid="{C4916FEE-DBDA-4D80-96F2-DE44F4214119}"/>
    <cellStyle name="Comma 18 2" xfId="660" xr:uid="{C0F2DCF6-1BA2-4047-84E7-DD729AD6F7D7}"/>
    <cellStyle name="Comma 18 2 2" xfId="1147" xr:uid="{AAF944D6-9E1A-499F-97BF-E8BFB61F34BA}"/>
    <cellStyle name="Comma 18 2 2 2" xfId="23722" xr:uid="{0FACD19A-0E9C-4B05-9451-730D10F90849}"/>
    <cellStyle name="Comma 18 2 3" xfId="19669" xr:uid="{7EB3A9C0-5A85-475E-9FF0-CE4A6847323F}"/>
    <cellStyle name="Comma 18 2 4" xfId="27303" xr:uid="{F86175A2-640A-45A6-BB03-4E1D93AA6A02}"/>
    <cellStyle name="Comma 18 2 5" xfId="27463" xr:uid="{89127AEC-F9E3-43C1-9910-62C08459C31B}"/>
    <cellStyle name="Comma 18 2 6" xfId="28521" xr:uid="{637E6E0B-8CA4-4BA2-9D65-A7CB27CCC8D3}"/>
    <cellStyle name="Comma 18 2 7" xfId="3371" xr:uid="{C9AE6614-302D-4D33-997B-B3584DF05381}"/>
    <cellStyle name="Comma 18 2 8" xfId="1305" xr:uid="{06899F47-564C-4BE5-948F-EE64354F00F2}"/>
    <cellStyle name="Comma 18 20" xfId="14386" xr:uid="{CCBD9154-66A7-4B81-8543-283CFC23C100}"/>
    <cellStyle name="Comma 18 21" xfId="14998" xr:uid="{52F1549C-51BD-42B0-B699-CFD362923B74}"/>
    <cellStyle name="Comma 18 22" xfId="15610" xr:uid="{9EABD936-36BD-44E8-9B46-D890DD6DBD6F}"/>
    <cellStyle name="Comma 18 23" xfId="16222" xr:uid="{36058F0D-00D6-41D1-8899-F91D3DC98AB6}"/>
    <cellStyle name="Comma 18 24" xfId="26782" xr:uid="{B7125728-FB18-476B-A755-DF71109F9C3B}"/>
    <cellStyle name="Comma 18 25" xfId="27143" xr:uid="{B4CF967C-8210-4E3B-A4C1-6577365AE83A}"/>
    <cellStyle name="Comma 18 25 2" xfId="29315" xr:uid="{C50D1B44-690B-42BD-9ACB-C3D0E7622A0A}"/>
    <cellStyle name="Comma 18 26" xfId="2760" xr:uid="{C19D4731-3AE1-43B1-8D56-40E726D22EF7}"/>
    <cellStyle name="Comma 18 27" xfId="29945" xr:uid="{04369307-FD16-4F60-84C2-51FA3077F5AC}"/>
    <cellStyle name="Comma 18 28" xfId="1058" xr:uid="{2AFC324A-3760-45F6-899F-B471B249B1FF}"/>
    <cellStyle name="Comma 18 3" xfId="1121" xr:uid="{9114D83D-EE58-42CD-B641-096A6395F891}"/>
    <cellStyle name="Comma 18 3 2" xfId="24334" xr:uid="{678423D2-A885-4B7E-8ADA-72FD50BC0392}"/>
    <cellStyle name="Comma 18 3 3" xfId="20281" xr:uid="{DEEB15A0-0AEB-4366-9056-3F98FAB5976B}"/>
    <cellStyle name="Comma 18 3 4" xfId="3982" xr:uid="{96DEA929-9B5B-49A2-9B73-169915FCE52E}"/>
    <cellStyle name="Comma 18 4" xfId="4594" xr:uid="{9D29F371-8612-47F9-85E1-222875EE95D2}"/>
    <cellStyle name="Comma 18 4 2" xfId="24946" xr:uid="{04410ABE-2EB8-425B-BB5F-F0516C199F6A}"/>
    <cellStyle name="Comma 18 4 3" xfId="20893" xr:uid="{0E35D8CA-3A6D-4B4D-B7DE-1B4ACF1A25D9}"/>
    <cellStyle name="Comma 18 5" xfId="5206" xr:uid="{A94BF034-F8FF-4456-A854-B73C6C2E3DC6}"/>
    <cellStyle name="Comma 18 5 2" xfId="25558" xr:uid="{45E844E3-6380-402C-BF16-28F6D2CEA825}"/>
    <cellStyle name="Comma 18 5 3" xfId="21505" xr:uid="{4C4C8F74-E47D-4493-9BB7-3C38DD512B33}"/>
    <cellStyle name="Comma 18 6" xfId="5818" xr:uid="{D40C2BE9-2E11-446E-B8A9-16183F295296}"/>
    <cellStyle name="Comma 18 6 2" xfId="26170" xr:uid="{692807AF-F454-4526-89F2-7B663EF372C4}"/>
    <cellStyle name="Comma 18 6 3" xfId="22117" xr:uid="{0745924C-F7FE-46D1-A8B9-D7D646DC1D9F}"/>
    <cellStyle name="Comma 18 7" xfId="6430" xr:uid="{36A79D41-131A-4AEA-8484-F387CFEAAD39}"/>
    <cellStyle name="Comma 18 7 2" xfId="19057" xr:uid="{21F32531-3FC6-400E-9A86-0EAA2099BA5A}"/>
    <cellStyle name="Comma 18 8" xfId="7042" xr:uid="{AA50B843-1863-4F1D-A8D6-064533C493E5}"/>
    <cellStyle name="Comma 18 8 2" xfId="23111" xr:uid="{860166E6-7C5E-46F1-A041-3FB0184A386F}"/>
    <cellStyle name="Comma 18 9" xfId="7654" xr:uid="{A2D3FA2F-54B1-4003-96E3-82E8C5F6C889}"/>
    <cellStyle name="Comma 19" xfId="297" xr:uid="{EF5C37F1-58F8-4401-A005-E5FAA83E2DCF}"/>
    <cellStyle name="Comma 19 10" xfId="8289" xr:uid="{10EC3DB8-46F4-482B-89F7-D9A949E0B04B}"/>
    <cellStyle name="Comma 19 11" xfId="8901" xr:uid="{BCA44145-EF76-4D88-A70D-8AAA1F7F330E}"/>
    <cellStyle name="Comma 19 12" xfId="9513" xr:uid="{FA26B2BF-936C-40DA-9940-D3F0E4EAFF4A}"/>
    <cellStyle name="Comma 19 13" xfId="10125" xr:uid="{A9D27930-6E95-4AFA-AFD4-821FA1375026}"/>
    <cellStyle name="Comma 19 14" xfId="10737" xr:uid="{E0F3540E-0913-4291-A018-7B378DC98DA3}"/>
    <cellStyle name="Comma 19 15" xfId="11349" xr:uid="{B3535DDC-CADF-4043-A60C-26AE3651A4AD}"/>
    <cellStyle name="Comma 19 16" xfId="11961" xr:uid="{BB41C0B5-E629-43EE-8297-D894F0FF2F15}"/>
    <cellStyle name="Comma 19 17" xfId="12573" xr:uid="{21685C0E-27E9-496E-A7B9-B84DB0614B18}"/>
    <cellStyle name="Comma 19 18" xfId="13185" xr:uid="{2FD70ECD-0E4C-42D5-9347-54AD4AC375FF}"/>
    <cellStyle name="Comma 19 19" xfId="13797" xr:uid="{296E78B4-D2C2-47A7-9EB5-0AD38FEF3413}"/>
    <cellStyle name="Comma 19 2" xfId="626" xr:uid="{022723BD-6DDB-4DA4-AFF0-7C67EF934DAF}"/>
    <cellStyle name="Comma 19 2 2" xfId="1133" xr:uid="{C34BD72D-9DE1-4114-91EA-00443D9C2FB3}"/>
    <cellStyle name="Comma 19 2 2 2" xfId="23745" xr:uid="{C85A60FC-58D1-4325-A998-E33E856001E3}"/>
    <cellStyle name="Comma 19 2 3" xfId="19692" xr:uid="{22112A0B-7ADB-4630-A795-58F196873637}"/>
    <cellStyle name="Comma 19 2 4" xfId="1307" xr:uid="{61031991-C762-4329-862E-38BE9237ECBB}"/>
    <cellStyle name="Comma 19 20" xfId="14409" xr:uid="{B2C8BECF-017A-4DBF-B765-847261A61942}"/>
    <cellStyle name="Comma 19 21" xfId="15021" xr:uid="{914D9F87-FF86-4F30-82E3-E43153AD40B9}"/>
    <cellStyle name="Comma 19 22" xfId="15633" xr:uid="{2782632E-EDC7-44CC-B62D-EA7F93BD4CA8}"/>
    <cellStyle name="Comma 19 23" xfId="16245" xr:uid="{AE1C5436-551A-4671-9C4C-C85BBEE7EEC9}"/>
    <cellStyle name="Comma 19 24" xfId="26805" xr:uid="{E9722675-1AD7-48DD-8D12-9C58BA6739C6}"/>
    <cellStyle name="Comma 19 25" xfId="29367" xr:uid="{B1733748-B857-4D2A-A0BC-408897343FA0}"/>
    <cellStyle name="Comma 19 26" xfId="29946" xr:uid="{A56DA765-087F-4771-B408-7DB2A846C8F4}"/>
    <cellStyle name="Comma 19 27" xfId="1306" xr:uid="{9ADBC243-5689-4664-8BEB-A4B49DB94DC0}"/>
    <cellStyle name="Comma 19 3" xfId="1104" xr:uid="{70366B08-ABA6-41AF-B819-5BC6072BD984}"/>
    <cellStyle name="Comma 19 3 2" xfId="24357" xr:uid="{66E30E49-71E1-4C9F-8682-A0085867F226}"/>
    <cellStyle name="Comma 19 3 3" xfId="20304" xr:uid="{E8C0A1C0-E32D-4555-BB49-CFD28D2171D3}"/>
    <cellStyle name="Comma 19 3 4" xfId="4005" xr:uid="{588F0EA4-F2C5-4216-A149-8F97E0DA3FF6}"/>
    <cellStyle name="Comma 19 4" xfId="4617" xr:uid="{3939B4DF-3B25-4F49-8AF3-3DCF8E67D78A}"/>
    <cellStyle name="Comma 19 4 2" xfId="24969" xr:uid="{8EFD299D-F70D-4ABC-A7F0-4961122686CE}"/>
    <cellStyle name="Comma 19 4 3" xfId="20916" xr:uid="{18449C5D-3C6F-49CD-8A72-80E4C3CD1EEF}"/>
    <cellStyle name="Comma 19 5" xfId="5229" xr:uid="{68F362D2-8CC0-4812-98E0-3EA0AE8913D1}"/>
    <cellStyle name="Comma 19 5 2" xfId="25581" xr:uid="{03533EC7-E538-44BD-94A5-4248B650E097}"/>
    <cellStyle name="Comma 19 5 3" xfId="21528" xr:uid="{7BED8B11-89A3-4E2F-B6E0-6C2A89B47265}"/>
    <cellStyle name="Comma 19 6" xfId="5841" xr:uid="{CB6B0C17-8378-49D0-A7BD-0C8E62C788DD}"/>
    <cellStyle name="Comma 19 6 2" xfId="26193" xr:uid="{3CD3B94E-517C-4BCA-8EFF-1AB93AB93E72}"/>
    <cellStyle name="Comma 19 6 3" xfId="22140" xr:uid="{36380E2B-3BB8-4E7D-8841-DDAA9C39D7B8}"/>
    <cellStyle name="Comma 19 7" xfId="6453" xr:uid="{797D4831-5627-439C-B090-2C99A4BB6FE8}"/>
    <cellStyle name="Comma 19 7 2" xfId="19080" xr:uid="{AA8F0005-02FA-41B0-ADB2-C20657C0A687}"/>
    <cellStyle name="Comma 19 8" xfId="7065" xr:uid="{134F86A2-69B2-42AB-BB5A-F8CFE1B42D97}"/>
    <cellStyle name="Comma 19 8 2" xfId="23134" xr:uid="{45256C51-262B-4D3C-8CB7-D55BAA2AE9B4}"/>
    <cellStyle name="Comma 19 9" xfId="7677" xr:uid="{666D04B4-E68C-4230-9EEB-53568464562A}"/>
    <cellStyle name="Comma 2" xfId="2" xr:uid="{593587D0-0EC9-42BB-8DBF-F684E059B44B}"/>
    <cellStyle name="Comma 2 10" xfId="1457" xr:uid="{0B86B4EF-CDB4-4CD4-B922-0D80D58925E3}"/>
    <cellStyle name="Comma 2 10 10" xfId="8245" xr:uid="{29EE65FC-F72B-4697-AE9A-3449E8F2FC22}"/>
    <cellStyle name="Comma 2 10 11" xfId="8857" xr:uid="{3EC721C9-C146-490F-8C1E-7CE1FAE6B785}"/>
    <cellStyle name="Comma 2 10 12" xfId="9469" xr:uid="{6AFC88DC-5F3E-4D3B-BEA6-73885940D3D9}"/>
    <cellStyle name="Comma 2 10 13" xfId="10081" xr:uid="{163E7A01-DA99-4C44-BD34-F78CB39AB3D2}"/>
    <cellStyle name="Comma 2 10 14" xfId="10693" xr:uid="{7350CEED-34FD-4ED8-AC53-FEB56BB222FD}"/>
    <cellStyle name="Comma 2 10 15" xfId="11305" xr:uid="{52BC7D9C-53D3-4BA7-90B6-6E207E49D3AD}"/>
    <cellStyle name="Comma 2 10 16" xfId="11917" xr:uid="{BF03D207-AEE9-41E0-89AD-97BE94FD54BA}"/>
    <cellStyle name="Comma 2 10 17" xfId="12529" xr:uid="{6FF503D7-3877-4550-9E2C-A9834756F10C}"/>
    <cellStyle name="Comma 2 10 18" xfId="13141" xr:uid="{D91EC9D6-EDFE-4A6F-BBCA-F178C0767279}"/>
    <cellStyle name="Comma 2 10 19" xfId="13753" xr:uid="{830AF3E6-46C6-4416-A7A3-D71F863E3C57}"/>
    <cellStyle name="Comma 2 10 2" xfId="3350" xr:uid="{111E9579-503C-4552-8644-B833FFAB2802}"/>
    <cellStyle name="Comma 2 10 2 2" xfId="23701" xr:uid="{3AA7A7A3-507E-46F1-B2F0-3B83ACB13B4F}"/>
    <cellStyle name="Comma 2 10 2 3" xfId="19648" xr:uid="{FAA1CBD3-25FB-4F91-B61B-6529EFDA8E0D}"/>
    <cellStyle name="Comma 2 10 20" xfId="14365" xr:uid="{68EA9F7B-ADF1-4746-ACF9-BFFE72CFED7B}"/>
    <cellStyle name="Comma 2 10 21" xfId="14977" xr:uid="{CC6FFD69-806D-416F-94FF-232FBB9A0BCA}"/>
    <cellStyle name="Comma 2 10 22" xfId="15589" xr:uid="{ED20412B-2A86-4619-AFBC-2FA9FA3A3653}"/>
    <cellStyle name="Comma 2 10 23" xfId="16201" xr:uid="{6E2F4470-C6FF-4D91-AD58-2DE74086A264}"/>
    <cellStyle name="Comma 2 10 24" xfId="26761" xr:uid="{85330955-8896-4BCA-99E6-266264BBBB3C}"/>
    <cellStyle name="Comma 2 10 25" xfId="28657" xr:uid="{06C8FAC6-3E74-4741-9957-71C4CA975919}"/>
    <cellStyle name="Comma 2 10 26" xfId="2739" xr:uid="{D681A1D6-9732-4DC1-8148-7B6F616512A9}"/>
    <cellStyle name="Comma 2 10 3" xfId="3961" xr:uid="{9605C8FB-02BB-4C6C-8CBE-AB87C8BF1C61}"/>
    <cellStyle name="Comma 2 10 3 2" xfId="24313" xr:uid="{5D21D328-8372-4720-BB08-CC43FA433E32}"/>
    <cellStyle name="Comma 2 10 3 3" xfId="20260" xr:uid="{E7C401EF-9FB7-4C7A-B31B-59F4CFC28E56}"/>
    <cellStyle name="Comma 2 10 4" xfId="4573" xr:uid="{60B6A955-8FEF-44D5-9A21-742AA5E70C25}"/>
    <cellStyle name="Comma 2 10 4 2" xfId="24925" xr:uid="{9154EF29-4442-4D04-AEDD-DA552D93D881}"/>
    <cellStyle name="Comma 2 10 4 3" xfId="20872" xr:uid="{3C811C9A-3942-4497-A037-9A702E170DC8}"/>
    <cellStyle name="Comma 2 10 5" xfId="5185" xr:uid="{0B374DEF-CF6B-4FD8-95AC-F9FCC7371D49}"/>
    <cellStyle name="Comma 2 10 5 2" xfId="25537" xr:uid="{90EB0364-C32A-4FE7-89C8-938524594496}"/>
    <cellStyle name="Comma 2 10 5 3" xfId="21484" xr:uid="{146C4F6E-EDA5-4538-BE94-FD51DC2CA5C8}"/>
    <cellStyle name="Comma 2 10 6" xfId="5797" xr:uid="{8B17C59D-046A-4231-A4CA-48A5359E7C1A}"/>
    <cellStyle name="Comma 2 10 6 2" xfId="26149" xr:uid="{DA759931-D6AF-42A2-A737-2D26222EA370}"/>
    <cellStyle name="Comma 2 10 6 3" xfId="22096" xr:uid="{D44E813E-4A5C-41BD-A568-652C60C8EA21}"/>
    <cellStyle name="Comma 2 10 7" xfId="6409" xr:uid="{9AE55B54-9AB7-496A-A3BC-07C7E05155AB}"/>
    <cellStyle name="Comma 2 10 7 2" xfId="19036" xr:uid="{4A4F934F-3A9F-468B-9556-12093DC32B78}"/>
    <cellStyle name="Comma 2 10 8" xfId="7021" xr:uid="{F5DBAB64-6948-4A95-9174-19526A3FC551}"/>
    <cellStyle name="Comma 2 10 8 2" xfId="23090" xr:uid="{B945AFB1-EE51-4636-BAB4-60EBF110F04C}"/>
    <cellStyle name="Comma 2 10 9" xfId="7633" xr:uid="{D91AAD7F-A817-434C-B896-97B6562FBE9E}"/>
    <cellStyle name="Comma 2 11" xfId="2762" xr:uid="{A6805D57-B73A-4AB9-A1E7-C1E5A76D8962}"/>
    <cellStyle name="Comma 2 11 10" xfId="8268" xr:uid="{85789C7F-A959-44A7-9588-AEE2F211293A}"/>
    <cellStyle name="Comma 2 11 11" xfId="8880" xr:uid="{B6ADA884-1A46-42C4-A6F2-390B073A2F59}"/>
    <cellStyle name="Comma 2 11 12" xfId="9492" xr:uid="{E91B4ABA-64C7-4D9C-9C75-B1A4E929014D}"/>
    <cellStyle name="Comma 2 11 13" xfId="10104" xr:uid="{28251377-E675-44C8-9D0B-54AFE68DF3E6}"/>
    <cellStyle name="Comma 2 11 14" xfId="10716" xr:uid="{CBE9F222-7F3A-41F9-9280-2F6BE2263669}"/>
    <cellStyle name="Comma 2 11 15" xfId="11328" xr:uid="{14271FD8-7223-4781-8C37-2C4C8578CEC6}"/>
    <cellStyle name="Comma 2 11 16" xfId="11940" xr:uid="{9AB4EB64-8813-4842-982C-AAA4AC517844}"/>
    <cellStyle name="Comma 2 11 17" xfId="12552" xr:uid="{1BB038EC-02E7-4E90-9FDD-ADFE57C09359}"/>
    <cellStyle name="Comma 2 11 18" xfId="13164" xr:uid="{922EF993-86AF-412F-A11D-151C418BFF39}"/>
    <cellStyle name="Comma 2 11 19" xfId="13776" xr:uid="{64CAA38C-887D-4FCE-805D-BBBA7BD067AD}"/>
    <cellStyle name="Comma 2 11 2" xfId="3373" xr:uid="{FF453382-08C1-423D-A8D5-1ED53179B949}"/>
    <cellStyle name="Comma 2 11 2 2" xfId="23724" xr:uid="{B25F1CBE-5265-4896-89F0-EDFBF3E041A4}"/>
    <cellStyle name="Comma 2 11 2 3" xfId="19671" xr:uid="{95F0E642-C5AC-4441-90A5-03633B05A0CC}"/>
    <cellStyle name="Comma 2 11 20" xfId="14388" xr:uid="{9949DF78-C0B7-4158-AF53-C7B77E93E6CF}"/>
    <cellStyle name="Comma 2 11 21" xfId="15000" xr:uid="{8614B034-3F4C-42CB-AF43-5C6D09543FD0}"/>
    <cellStyle name="Comma 2 11 22" xfId="15612" xr:uid="{0282A3BB-F795-49CE-8E5D-E289857963EC}"/>
    <cellStyle name="Comma 2 11 23" xfId="16224" xr:uid="{CB2804E5-05D9-4607-A183-3E71B0C4DA6E}"/>
    <cellStyle name="Comma 2 11 24" xfId="26784" xr:uid="{DE8ADFF4-F37A-48D0-AF3C-540179D573F0}"/>
    <cellStyle name="Comma 2 11 3" xfId="3984" xr:uid="{A3867D9A-17DC-47E4-A322-26189CD7CDC8}"/>
    <cellStyle name="Comma 2 11 3 2" xfId="24336" xr:uid="{F13896F7-9457-4708-9D55-F41F4AD9053D}"/>
    <cellStyle name="Comma 2 11 3 3" xfId="20283" xr:uid="{F2DBCD25-25B3-45AB-85D8-BAC7C3C01C39}"/>
    <cellStyle name="Comma 2 11 4" xfId="4596" xr:uid="{1F63384B-FAEF-4053-A39C-3DB9F3AA1EC2}"/>
    <cellStyle name="Comma 2 11 4 2" xfId="24948" xr:uid="{1D880941-F890-4623-97B1-F27F0CA6FC86}"/>
    <cellStyle name="Comma 2 11 4 3" xfId="20895" xr:uid="{A3BB9D22-B79B-4B1B-8A8B-2FFA6DE60016}"/>
    <cellStyle name="Comma 2 11 5" xfId="5208" xr:uid="{F9F0EAE4-8784-4BAA-B4D2-ABB335488C55}"/>
    <cellStyle name="Comma 2 11 5 2" xfId="25560" xr:uid="{B3B2D57E-746C-40C1-B810-55FC2BC3DF26}"/>
    <cellStyle name="Comma 2 11 5 3" xfId="21507" xr:uid="{121230B0-1517-4321-9FCA-EB65925E6DDE}"/>
    <cellStyle name="Comma 2 11 6" xfId="5820" xr:uid="{41CB96A4-11A7-4359-B9C4-4E7799FAB97D}"/>
    <cellStyle name="Comma 2 11 6 2" xfId="26172" xr:uid="{7C6D80C0-E3F3-40B4-A9A3-FB2E2B230416}"/>
    <cellStyle name="Comma 2 11 6 3" xfId="22119" xr:uid="{648D83BF-4756-4DCA-AF92-D79FFD244499}"/>
    <cellStyle name="Comma 2 11 7" xfId="6432" xr:uid="{E059D2F9-1A33-43EF-800C-C5F4251362E1}"/>
    <cellStyle name="Comma 2 11 7 2" xfId="19059" xr:uid="{86FF0403-E0C8-4F27-81B3-173F12F25498}"/>
    <cellStyle name="Comma 2 11 8" xfId="7044" xr:uid="{7855D7AE-B432-41B7-94AA-DE31F3503F66}"/>
    <cellStyle name="Comma 2 11 8 2" xfId="23113" xr:uid="{83407507-FBB3-4BFE-90E9-78775AE4F908}"/>
    <cellStyle name="Comma 2 11 9" xfId="7656" xr:uid="{9C31DF5F-7A9B-45B3-8994-D5405837BEC3}"/>
    <cellStyle name="Comma 2 12" xfId="2784" xr:uid="{259047A0-8608-4B18-9DA9-8F230CD20DC1}"/>
    <cellStyle name="Comma 2 12 10" xfId="8291" xr:uid="{4A0B7BBC-8DB3-4FE2-989B-C4D1D617D7D4}"/>
    <cellStyle name="Comma 2 12 11" xfId="8903" xr:uid="{0B8CEC8F-0E35-46A2-9212-DBDC77FA0028}"/>
    <cellStyle name="Comma 2 12 12" xfId="9515" xr:uid="{53A904DB-CA2B-4F48-8024-22DBF69B5E07}"/>
    <cellStyle name="Comma 2 12 13" xfId="10127" xr:uid="{B9F46A98-E1F5-44C0-9462-9AC259284C04}"/>
    <cellStyle name="Comma 2 12 14" xfId="10739" xr:uid="{BA8DD717-283A-4B15-82C6-DADAF34042DE}"/>
    <cellStyle name="Comma 2 12 15" xfId="11351" xr:uid="{637C1988-4820-462A-A639-DD5F4EACC28F}"/>
    <cellStyle name="Comma 2 12 16" xfId="11963" xr:uid="{42F415B9-3451-4401-A0A1-31DDD19B2AF2}"/>
    <cellStyle name="Comma 2 12 17" xfId="12575" xr:uid="{A9339AA5-7E66-4E8C-A187-AAD16A353ED7}"/>
    <cellStyle name="Comma 2 12 18" xfId="13187" xr:uid="{F3B0A1D2-2C7C-4404-8CA2-126F0662B7F3}"/>
    <cellStyle name="Comma 2 12 19" xfId="13799" xr:uid="{D7F93436-EB0B-4889-8FB3-EA89C74EAA4E}"/>
    <cellStyle name="Comma 2 12 2" xfId="3395" xr:uid="{674EB4CD-8A96-4B60-A7CB-AF7A6E88AF31}"/>
    <cellStyle name="Comma 2 12 2 2" xfId="23747" xr:uid="{722A4EEF-AF99-4C74-8737-AE80326C79F8}"/>
    <cellStyle name="Comma 2 12 2 3" xfId="19694" xr:uid="{CD903420-85D0-4909-BB99-575C29BCBF3E}"/>
    <cellStyle name="Comma 2 12 20" xfId="14411" xr:uid="{9BE77074-59DF-48C1-AFB0-D1082A21F3DE}"/>
    <cellStyle name="Comma 2 12 21" xfId="15023" xr:uid="{81E92217-34FC-4590-8CCD-5EA4C7D6478E}"/>
    <cellStyle name="Comma 2 12 22" xfId="15635" xr:uid="{2B88BC53-3642-4E5B-8D6D-28BBBA72A098}"/>
    <cellStyle name="Comma 2 12 23" xfId="16247" xr:uid="{3C19F72F-A2D5-4263-AB61-64AC64047C76}"/>
    <cellStyle name="Comma 2 12 24" xfId="26807" xr:uid="{D3E4F137-851F-4C53-97AC-6C177315FE71}"/>
    <cellStyle name="Comma 2 12 3" xfId="4007" xr:uid="{5DD7020D-1008-4E8E-BDE7-C2A20571E374}"/>
    <cellStyle name="Comma 2 12 3 2" xfId="24359" xr:uid="{AE12A6AF-2A5D-42EC-A025-9898618B846A}"/>
    <cellStyle name="Comma 2 12 3 3" xfId="20306" xr:uid="{D15C95F3-4603-41FC-BB84-71CB24057B8E}"/>
    <cellStyle name="Comma 2 12 4" xfId="4619" xr:uid="{245A95C5-63FF-4036-A6E0-C488DBC5173A}"/>
    <cellStyle name="Comma 2 12 4 2" xfId="24971" xr:uid="{B58F78CA-AECD-4263-91EF-5BEBEC80D2C2}"/>
    <cellStyle name="Comma 2 12 4 3" xfId="20918" xr:uid="{E615D476-3A68-4183-8B79-B768FADA4376}"/>
    <cellStyle name="Comma 2 12 5" xfId="5231" xr:uid="{882FA27D-C3C8-4400-A600-5F897204FFF0}"/>
    <cellStyle name="Comma 2 12 5 2" xfId="25583" xr:uid="{118971AB-5675-4EC3-A2D2-9B803283E3F9}"/>
    <cellStyle name="Comma 2 12 5 3" xfId="21530" xr:uid="{D2CA63C2-6994-4FDA-8115-AB07081F0CC7}"/>
    <cellStyle name="Comma 2 12 6" xfId="5843" xr:uid="{1A099F37-9D8B-45B9-B645-B94E742E72E0}"/>
    <cellStyle name="Comma 2 12 6 2" xfId="26195" xr:uid="{E9918E3F-BD07-453E-B7FC-A3FD08668111}"/>
    <cellStyle name="Comma 2 12 6 3" xfId="22142" xr:uid="{080940FE-6D11-4F80-B3B2-D2BA38421F45}"/>
    <cellStyle name="Comma 2 12 7" xfId="6455" xr:uid="{343B99D3-42DC-41EE-8F3C-184851BEAE63}"/>
    <cellStyle name="Comma 2 12 7 2" xfId="19082" xr:uid="{73656833-E450-4DF3-AD82-C3250DC2242F}"/>
    <cellStyle name="Comma 2 12 8" xfId="7067" xr:uid="{8662ED57-AA1A-4E96-9722-D3B147048DAA}"/>
    <cellStyle name="Comma 2 12 8 2" xfId="23136" xr:uid="{D3651CBC-15DF-437B-99D1-4730A573710D}"/>
    <cellStyle name="Comma 2 12 9" xfId="7679" xr:uid="{C7E53B29-B799-4A03-B2C5-5E24A4FA19EB}"/>
    <cellStyle name="Comma 2 13" xfId="2807" xr:uid="{1A5A2221-03A3-442B-9E5E-3B5A45528D69}"/>
    <cellStyle name="Comma 2 13 10" xfId="8314" xr:uid="{6A5F545C-F4E6-4FB4-88F5-7408128CC91B}"/>
    <cellStyle name="Comma 2 13 11" xfId="8926" xr:uid="{7D2CE1AA-7D24-48C9-B7AA-4B1E8E8DA625}"/>
    <cellStyle name="Comma 2 13 12" xfId="9538" xr:uid="{931CECEC-856B-438B-ABEC-85420D8CB9D7}"/>
    <cellStyle name="Comma 2 13 13" xfId="10150" xr:uid="{532CFD4C-5056-4677-9D74-D9EE93038296}"/>
    <cellStyle name="Comma 2 13 14" xfId="10762" xr:uid="{F239DFC8-3F78-4727-AA54-43489D38C383}"/>
    <cellStyle name="Comma 2 13 15" xfId="11374" xr:uid="{DA51AC5A-909B-45BE-8A52-F891BF80B284}"/>
    <cellStyle name="Comma 2 13 16" xfId="11986" xr:uid="{B92D0A80-190E-44D3-ABCA-5DF6A0ECA44D}"/>
    <cellStyle name="Comma 2 13 17" xfId="12598" xr:uid="{1DEF10EC-76AE-4556-824F-1DCA94D1F912}"/>
    <cellStyle name="Comma 2 13 18" xfId="13210" xr:uid="{701FEAF5-6654-4564-81E3-A940F01D0963}"/>
    <cellStyle name="Comma 2 13 19" xfId="13822" xr:uid="{FF34A8A3-BF2A-4749-81B8-06568C18C197}"/>
    <cellStyle name="Comma 2 13 2" xfId="3418" xr:uid="{82EDD170-43F5-4B4F-96F5-81262CB93D5A}"/>
    <cellStyle name="Comma 2 13 2 2" xfId="23770" xr:uid="{41954A4A-BD92-48BD-9DFB-1682DD79A415}"/>
    <cellStyle name="Comma 2 13 2 3" xfId="19717" xr:uid="{D5CF8E76-8FFA-4FC6-B550-4CCB211F3B46}"/>
    <cellStyle name="Comma 2 13 20" xfId="14434" xr:uid="{3A3E22AC-6952-4E9B-8697-B440BF82932A}"/>
    <cellStyle name="Comma 2 13 21" xfId="15046" xr:uid="{3B6490CB-1F91-4AEE-BC3C-D2C570FF61E3}"/>
    <cellStyle name="Comma 2 13 22" xfId="15658" xr:uid="{23F6092B-31AE-406F-8F8E-DF5FEB178DA3}"/>
    <cellStyle name="Comma 2 13 23" xfId="16270" xr:uid="{BA7131AF-C857-442D-8249-25B9934E3440}"/>
    <cellStyle name="Comma 2 13 24" xfId="26830" xr:uid="{779EB3E8-1069-4157-B088-F659AA6CFA77}"/>
    <cellStyle name="Comma 2 13 3" xfId="4030" xr:uid="{CBA224F8-79B6-4F21-A557-634F3EC6A758}"/>
    <cellStyle name="Comma 2 13 3 2" xfId="24382" xr:uid="{BE6C36CD-D650-4882-BEE2-6CC38A3C3DE2}"/>
    <cellStyle name="Comma 2 13 3 3" xfId="20329" xr:uid="{489FC73D-D9F6-4207-803F-2C5666D35BED}"/>
    <cellStyle name="Comma 2 13 4" xfId="4642" xr:uid="{64D3F472-157E-48B1-9809-467B6E921D19}"/>
    <cellStyle name="Comma 2 13 4 2" xfId="24994" xr:uid="{54BB5528-62EB-48D0-990B-1828693A5209}"/>
    <cellStyle name="Comma 2 13 4 3" xfId="20941" xr:uid="{9ABB1D8D-14AC-4DAC-AB7A-6F279CEA5D07}"/>
    <cellStyle name="Comma 2 13 5" xfId="5254" xr:uid="{8623EB54-0160-42E4-BA0B-93AD6DE616DC}"/>
    <cellStyle name="Comma 2 13 5 2" xfId="25606" xr:uid="{1ED49F6D-1E56-4704-BE9B-280F31F262BB}"/>
    <cellStyle name="Comma 2 13 5 3" xfId="21553" xr:uid="{E7A2189B-CBC9-4ABE-9058-E2BE90DDAC54}"/>
    <cellStyle name="Comma 2 13 6" xfId="5866" xr:uid="{8D522D31-7176-434F-9DBB-840D4C738B07}"/>
    <cellStyle name="Comma 2 13 6 2" xfId="26218" xr:uid="{E47C2E28-9718-494E-B8BA-F948C1C405FB}"/>
    <cellStyle name="Comma 2 13 6 3" xfId="22165" xr:uid="{751E052A-DB71-49E6-AC32-D4C0ADC2DAE5}"/>
    <cellStyle name="Comma 2 13 7" xfId="6478" xr:uid="{3E42E5A4-DEF7-466B-8E41-F0FF4BB50858}"/>
    <cellStyle name="Comma 2 13 7 2" xfId="19105" xr:uid="{80E1F9F6-B13E-45F5-96EC-7F2D32340227}"/>
    <cellStyle name="Comma 2 13 8" xfId="7090" xr:uid="{DFAD46D8-71E0-4A7A-92B9-B197E2DD08C6}"/>
    <cellStyle name="Comma 2 13 8 2" xfId="23159" xr:uid="{435153C9-6F06-460B-BA2D-00AA99A4DBA0}"/>
    <cellStyle name="Comma 2 13 9" xfId="7702" xr:uid="{0D027474-5D0B-4A45-AA05-A68BE1952999}"/>
    <cellStyle name="Comma 2 14" xfId="2221" xr:uid="{5DD6CCF8-996E-4E80-8944-BA8CFEE16906}"/>
    <cellStyle name="Comma 2 14 2" xfId="18515" xr:uid="{186EBC0B-D617-4F2F-B89B-329EE5C778DA}"/>
    <cellStyle name="Comma 2 14 3" xfId="22569" xr:uid="{95A60AC3-AE53-41EB-9536-45BF110C44ED}"/>
    <cellStyle name="Comma 2 14 4" xfId="17660" xr:uid="{7CF9D69F-B306-499D-B967-9515A475F8FE}"/>
    <cellStyle name="Comma 2 15" xfId="2829" xr:uid="{05F6B1BA-8C06-44FB-9B94-D23C22DD0F89}"/>
    <cellStyle name="Comma 2 15 2" xfId="23180" xr:uid="{872B35FA-7FE7-400A-A2DC-15506E0B035E}"/>
    <cellStyle name="Comma 2 15 3" xfId="19127" xr:uid="{6D6DBC8C-F5C8-40B5-9D80-B9BB50DF7820}"/>
    <cellStyle name="Comma 2 16" xfId="3440" xr:uid="{032DC11A-EB02-480D-A93F-7A1DE410E974}"/>
    <cellStyle name="Comma 2 16 2" xfId="23792" xr:uid="{48DDDD43-F6EE-429E-B21D-1481C1859EEF}"/>
    <cellStyle name="Comma 2 16 3" xfId="19739" xr:uid="{7ECBD84C-7BF3-4236-BDAF-F9898A58FB83}"/>
    <cellStyle name="Comma 2 17" xfId="4052" xr:uid="{A7E90EB5-4D0F-4A07-A3F8-B375F23DACAF}"/>
    <cellStyle name="Comma 2 17 2" xfId="24404" xr:uid="{F68B8418-0558-48EB-990E-26CF01A27EAD}"/>
    <cellStyle name="Comma 2 17 3" xfId="20351" xr:uid="{DB3598D6-E172-4221-8CBD-9A5E350CDDD0}"/>
    <cellStyle name="Comma 2 18" xfId="4664" xr:uid="{B3A2FF84-E31C-4D7C-A8B2-B48A44739C99}"/>
    <cellStyle name="Comma 2 18 2" xfId="25016" xr:uid="{0A4C9F35-8876-48DE-88E9-62123CA73DA2}"/>
    <cellStyle name="Comma 2 18 3" xfId="20963" xr:uid="{0E51BFED-41A4-47B7-914C-F22C8F5C7973}"/>
    <cellStyle name="Comma 2 19" xfId="5276" xr:uid="{8E83692E-F4A4-4F1F-916C-96C7430EDE1C}"/>
    <cellStyle name="Comma 2 19 2" xfId="25628" xr:uid="{7239A209-28CB-4C1E-8968-2504763E45FA}"/>
    <cellStyle name="Comma 2 19 3" xfId="21575" xr:uid="{8AF06E7C-6534-4DB5-9925-8923E1447EA2}"/>
    <cellStyle name="Comma 2 2" xfId="57" xr:uid="{24F81338-DD33-4D1B-B064-DF31C7798943}"/>
    <cellStyle name="Comma 2 2 10" xfId="2777" xr:uid="{AEB6F66A-0840-4788-8F80-2FDEC28647FD}"/>
    <cellStyle name="Comma 2 2 10 10" xfId="8283" xr:uid="{BD19D8A0-A557-4783-B728-A0E14FCCB1BE}"/>
    <cellStyle name="Comma 2 2 10 11" xfId="8895" xr:uid="{7FC4E073-2759-4DBC-AB07-E049CB7C9D6F}"/>
    <cellStyle name="Comma 2 2 10 12" xfId="9507" xr:uid="{15905839-6CCA-4691-809F-3D54D7D68A2E}"/>
    <cellStyle name="Comma 2 2 10 13" xfId="10119" xr:uid="{2195F889-9C4F-4646-ABEC-1F5399ABC20D}"/>
    <cellStyle name="Comma 2 2 10 14" xfId="10731" xr:uid="{0E50FCA9-607F-408D-9924-35B5AB54153F}"/>
    <cellStyle name="Comma 2 2 10 15" xfId="11343" xr:uid="{1C9D70A8-C866-4207-A326-46B583060CA7}"/>
    <cellStyle name="Comma 2 2 10 16" xfId="11955" xr:uid="{D59CA7FD-768C-478A-92B8-EC08627A3C70}"/>
    <cellStyle name="Comma 2 2 10 17" xfId="12567" xr:uid="{5CFFFF8E-0B3F-4BC8-803E-AB82A58D0F2F}"/>
    <cellStyle name="Comma 2 2 10 18" xfId="13179" xr:uid="{1496A02D-9ED2-4E11-9174-8F0EBD248F4A}"/>
    <cellStyle name="Comma 2 2 10 19" xfId="13791" xr:uid="{644DD5C7-B779-48A1-AA83-F29D22B9CEAC}"/>
    <cellStyle name="Comma 2 2 10 2" xfId="3388" xr:uid="{5EAA4C52-9D8A-4304-B15D-C18326875A87}"/>
    <cellStyle name="Comma 2 2 10 2 2" xfId="23739" xr:uid="{4903E026-6D31-42E9-BAC4-1053A4D63816}"/>
    <cellStyle name="Comma 2 2 10 2 3" xfId="19686" xr:uid="{3CA74EA9-9E74-44DE-A267-C1486A190A12}"/>
    <cellStyle name="Comma 2 2 10 20" xfId="14403" xr:uid="{5B3B5447-48DD-4BB8-B82C-F4F13F97E379}"/>
    <cellStyle name="Comma 2 2 10 21" xfId="15015" xr:uid="{D3712F38-66C3-4755-89C5-0AC39267AE54}"/>
    <cellStyle name="Comma 2 2 10 22" xfId="15627" xr:uid="{617A6508-7528-4170-938F-48074DA23826}"/>
    <cellStyle name="Comma 2 2 10 23" xfId="16239" xr:uid="{ECC9E78E-54CD-4D91-9614-6B115CBFEDCB}"/>
    <cellStyle name="Comma 2 2 10 24" xfId="26799" xr:uid="{F2F67D6B-47C5-4A21-8752-B6D8AF7F47EF}"/>
    <cellStyle name="Comma 2 2 10 3" xfId="3999" xr:uid="{7D17FBFA-014E-439D-9FC5-32B09E3F1353}"/>
    <cellStyle name="Comma 2 2 10 3 2" xfId="24351" xr:uid="{13847C07-95CE-4D28-B1EC-52E947A0206E}"/>
    <cellStyle name="Comma 2 2 10 3 3" xfId="20298" xr:uid="{20C3EEB1-EAD5-47BD-AF4A-69A080EC0A20}"/>
    <cellStyle name="Comma 2 2 10 4" xfId="4611" xr:uid="{8EA75478-860F-4B2E-8375-BF391BE75554}"/>
    <cellStyle name="Comma 2 2 10 4 2" xfId="24963" xr:uid="{F17D7344-BB70-4E51-B594-1A7C38A54596}"/>
    <cellStyle name="Comma 2 2 10 4 3" xfId="20910" xr:uid="{61DD260A-B112-46BD-9B9E-621C1DED2D2F}"/>
    <cellStyle name="Comma 2 2 10 5" xfId="5223" xr:uid="{46A9ECEC-D289-42BD-A844-CB566C0609E5}"/>
    <cellStyle name="Comma 2 2 10 5 2" xfId="25575" xr:uid="{3BD879B9-151B-4D58-B0A4-6BC2C0AE3374}"/>
    <cellStyle name="Comma 2 2 10 5 3" xfId="21522" xr:uid="{302E7514-8D2C-4657-9E04-23983397C9A8}"/>
    <cellStyle name="Comma 2 2 10 6" xfId="5835" xr:uid="{BFC709EF-29AB-4813-AA7F-1176F5E2226E}"/>
    <cellStyle name="Comma 2 2 10 6 2" xfId="26187" xr:uid="{B1BBFC67-3E66-4095-A5DD-EE2366339D10}"/>
    <cellStyle name="Comma 2 2 10 6 3" xfId="22134" xr:uid="{90E18AAD-5D5A-47D6-98BF-EC29F5451006}"/>
    <cellStyle name="Comma 2 2 10 7" xfId="6447" xr:uid="{4924FE7A-ED96-4326-8875-4153908B8D69}"/>
    <cellStyle name="Comma 2 2 10 7 2" xfId="19074" xr:uid="{4B57491B-A1FD-4F93-AEF7-8AB4AEA576B8}"/>
    <cellStyle name="Comma 2 2 10 8" xfId="7059" xr:uid="{993FFD84-EC85-4D12-8B63-5C21EBF721A4}"/>
    <cellStyle name="Comma 2 2 10 8 2" xfId="23128" xr:uid="{E07B2333-B191-4D84-B32D-7A585F0A4554}"/>
    <cellStyle name="Comma 2 2 10 9" xfId="7671" xr:uid="{A728CD36-5C3F-452D-B6C0-CC9F2804DE1F}"/>
    <cellStyle name="Comma 2 2 11" xfId="2799" xr:uid="{D583182C-F3C5-4B14-9E15-1B41B2523803}"/>
    <cellStyle name="Comma 2 2 11 10" xfId="8306" xr:uid="{AC454890-6363-4B72-A253-1FD2DBEAC62E}"/>
    <cellStyle name="Comma 2 2 11 11" xfId="8918" xr:uid="{AF8EFEC8-FD09-42A2-A8F3-FE23687B437F}"/>
    <cellStyle name="Comma 2 2 11 12" xfId="9530" xr:uid="{311C5122-7EAE-437D-9E63-ED02F5FE0CF8}"/>
    <cellStyle name="Comma 2 2 11 13" xfId="10142" xr:uid="{76D9C4B0-F858-41F2-BA86-2C34AD7F0CF9}"/>
    <cellStyle name="Comma 2 2 11 14" xfId="10754" xr:uid="{D3C4360F-4DAF-4322-A753-B859A61846FA}"/>
    <cellStyle name="Comma 2 2 11 15" xfId="11366" xr:uid="{E05F6F0D-F76F-4A39-AB0C-5D19E1312E8E}"/>
    <cellStyle name="Comma 2 2 11 16" xfId="11978" xr:uid="{75FDF11A-1B99-4C44-AACA-6DD7E4F5760A}"/>
    <cellStyle name="Comma 2 2 11 17" xfId="12590" xr:uid="{5C66733E-6551-4DAE-A7C8-D1F726A2587E}"/>
    <cellStyle name="Comma 2 2 11 18" xfId="13202" xr:uid="{AC20CE70-A0A6-4877-9BA5-BB73816BAD45}"/>
    <cellStyle name="Comma 2 2 11 19" xfId="13814" xr:uid="{C6974954-3F4F-40A7-8347-68DF1DC3B71B}"/>
    <cellStyle name="Comma 2 2 11 2" xfId="3410" xr:uid="{4E66619B-65F9-4E5C-9B52-823E950744CE}"/>
    <cellStyle name="Comma 2 2 11 2 2" xfId="23762" xr:uid="{A97118CA-FA62-451A-B6EA-2E782D49C021}"/>
    <cellStyle name="Comma 2 2 11 2 3" xfId="19709" xr:uid="{10460018-46BE-46AE-A1FA-9C8A60F2DFA9}"/>
    <cellStyle name="Comma 2 2 11 20" xfId="14426" xr:uid="{EC5C334B-639E-41D1-8EF8-936262ED3BE2}"/>
    <cellStyle name="Comma 2 2 11 21" xfId="15038" xr:uid="{E852D9CE-2240-4935-8448-25CA8318D52E}"/>
    <cellStyle name="Comma 2 2 11 22" xfId="15650" xr:uid="{3F9005A2-682C-45BE-B614-52C45D16E136}"/>
    <cellStyle name="Comma 2 2 11 23" xfId="16262" xr:uid="{37AB8421-3FCF-447D-A37C-A8A4DAE65FE7}"/>
    <cellStyle name="Comma 2 2 11 24" xfId="26822" xr:uid="{9A5A6C37-3488-4F17-839D-230229D67508}"/>
    <cellStyle name="Comma 2 2 11 3" xfId="4022" xr:uid="{08C461AB-B09B-4DD0-9E40-7A8B5FCEAC2A}"/>
    <cellStyle name="Comma 2 2 11 3 2" xfId="24374" xr:uid="{618F56E2-1401-4461-9D73-B2E3D86241E3}"/>
    <cellStyle name="Comma 2 2 11 3 3" xfId="20321" xr:uid="{956D4294-44B7-4717-9372-06796BF439D6}"/>
    <cellStyle name="Comma 2 2 11 4" xfId="4634" xr:uid="{3918C910-8FBC-4CE4-97D8-6E6FED8B0EEF}"/>
    <cellStyle name="Comma 2 2 11 4 2" xfId="24986" xr:uid="{4179345A-BB8D-4992-B0D2-C1ED97C91B96}"/>
    <cellStyle name="Comma 2 2 11 4 3" xfId="20933" xr:uid="{4A83B4C1-F511-4200-A705-D1A34FF42447}"/>
    <cellStyle name="Comma 2 2 11 5" xfId="5246" xr:uid="{2F847B11-4891-43ED-8887-681509D27079}"/>
    <cellStyle name="Comma 2 2 11 5 2" xfId="25598" xr:uid="{D1F5804B-75B0-47E5-9AD2-FA823F731A76}"/>
    <cellStyle name="Comma 2 2 11 5 3" xfId="21545" xr:uid="{95DF60BA-4742-4740-AF9F-D06EAFA4CB66}"/>
    <cellStyle name="Comma 2 2 11 6" xfId="5858" xr:uid="{E40C5BFD-3075-49C2-8C8A-FE45538B1113}"/>
    <cellStyle name="Comma 2 2 11 6 2" xfId="26210" xr:uid="{8F25670A-7F19-4CD5-BA80-2B3BB9C662B3}"/>
    <cellStyle name="Comma 2 2 11 6 3" xfId="22157" xr:uid="{F6A8CBC5-5338-4AE4-AA58-E0E706B629DB}"/>
    <cellStyle name="Comma 2 2 11 7" xfId="6470" xr:uid="{87B9D958-0C6E-4D0E-A08D-479871A1165E}"/>
    <cellStyle name="Comma 2 2 11 7 2" xfId="19097" xr:uid="{1BAFDC9B-9D2B-4C34-8EEF-997491605E0F}"/>
    <cellStyle name="Comma 2 2 11 8" xfId="7082" xr:uid="{B24D951C-F50F-4945-A0B3-1FCD18DDE56D}"/>
    <cellStyle name="Comma 2 2 11 8 2" xfId="23151" xr:uid="{449F5099-A07A-49CD-8394-45DC2BEA4C88}"/>
    <cellStyle name="Comma 2 2 11 9" xfId="7694" xr:uid="{E628D953-66F0-44C2-B825-55861C3D07CC}"/>
    <cellStyle name="Comma 2 2 12" xfId="2822" xr:uid="{CF7C9502-C737-404C-91B1-8C740B26F8CA}"/>
    <cellStyle name="Comma 2 2 12 10" xfId="8329" xr:uid="{B63BAB8D-F680-4C03-B3C1-9789EA0DE6ED}"/>
    <cellStyle name="Comma 2 2 12 11" xfId="8941" xr:uid="{2013C596-D855-4E14-8F69-EC8EE076DA57}"/>
    <cellStyle name="Comma 2 2 12 12" xfId="9553" xr:uid="{2FC71534-2E0C-4B9E-94FA-CAAC6351DA99}"/>
    <cellStyle name="Comma 2 2 12 13" xfId="10165" xr:uid="{7E172C06-FB6C-4287-9EC1-371632B257E0}"/>
    <cellStyle name="Comma 2 2 12 14" xfId="10777" xr:uid="{993CF177-2FCB-49C7-8D89-301FD023CB79}"/>
    <cellStyle name="Comma 2 2 12 15" xfId="11389" xr:uid="{3BFE64B5-8023-427F-A2DF-F409D4CCD26A}"/>
    <cellStyle name="Comma 2 2 12 16" xfId="12001" xr:uid="{09ADD60E-347E-446A-BEF3-29A1721B4C8B}"/>
    <cellStyle name="Comma 2 2 12 17" xfId="12613" xr:uid="{61CE5049-7045-4603-8A1E-092C8A117A51}"/>
    <cellStyle name="Comma 2 2 12 18" xfId="13225" xr:uid="{3499F2A2-21BD-4C6C-9746-791444D63D88}"/>
    <cellStyle name="Comma 2 2 12 19" xfId="13837" xr:uid="{BD8372CC-5C25-409E-92A3-269D6A61969C}"/>
    <cellStyle name="Comma 2 2 12 2" xfId="3433" xr:uid="{16D17930-5669-4735-96BC-DE64CBC98407}"/>
    <cellStyle name="Comma 2 2 12 2 2" xfId="23785" xr:uid="{78FC99BB-7A56-47FB-B1B3-A77588DEA4EE}"/>
    <cellStyle name="Comma 2 2 12 2 3" xfId="19732" xr:uid="{18D28FFC-5E65-4FF3-A500-48CDB3998DCB}"/>
    <cellStyle name="Comma 2 2 12 20" xfId="14449" xr:uid="{34FA9DDA-0EEA-4B5A-9A1B-E17B30152CDD}"/>
    <cellStyle name="Comma 2 2 12 21" xfId="15061" xr:uid="{9C87D380-F625-45CD-9520-3E59D4D220B9}"/>
    <cellStyle name="Comma 2 2 12 22" xfId="15673" xr:uid="{87CE0115-BED0-441C-9DB4-D4955DF2E0A7}"/>
    <cellStyle name="Comma 2 2 12 23" xfId="16285" xr:uid="{87B303D6-8859-474D-8D67-98BB69987B18}"/>
    <cellStyle name="Comma 2 2 12 24" xfId="26845" xr:uid="{FC81B5CF-533F-4E4F-9C93-2BFDB42F8F05}"/>
    <cellStyle name="Comma 2 2 12 3" xfId="4045" xr:uid="{E7B8B82F-5645-49D4-ADDC-2475A252D5A5}"/>
    <cellStyle name="Comma 2 2 12 3 2" xfId="24397" xr:uid="{8FB3EDA2-2434-4103-82AE-58DD77758663}"/>
    <cellStyle name="Comma 2 2 12 3 3" xfId="20344" xr:uid="{00C6B9C5-0E61-48B2-8B12-AB5FA31EAA84}"/>
    <cellStyle name="Comma 2 2 12 4" xfId="4657" xr:uid="{A43952A1-D4A0-4765-B02A-634FAFE8990A}"/>
    <cellStyle name="Comma 2 2 12 4 2" xfId="25009" xr:uid="{FE0A2CBD-D390-4A7C-B5A2-6CA5AA7EE006}"/>
    <cellStyle name="Comma 2 2 12 4 3" xfId="20956" xr:uid="{F9513C9D-1A48-4AD4-B61E-025099DC8214}"/>
    <cellStyle name="Comma 2 2 12 5" xfId="5269" xr:uid="{EBF2ADBD-D8A8-4B89-9EA3-600940C5B995}"/>
    <cellStyle name="Comma 2 2 12 5 2" xfId="25621" xr:uid="{B6A1EA9F-991C-4D6C-A897-78870AB66491}"/>
    <cellStyle name="Comma 2 2 12 5 3" xfId="21568" xr:uid="{CC6B188D-6988-48E1-A7E3-7E4A2E2E81CA}"/>
    <cellStyle name="Comma 2 2 12 6" xfId="5881" xr:uid="{7205FE02-7438-4A7E-B5A9-4FB6F35F2F56}"/>
    <cellStyle name="Comma 2 2 12 6 2" xfId="26233" xr:uid="{0FC3A0AD-EC8A-4A25-A6FE-FA94BAD2B2BA}"/>
    <cellStyle name="Comma 2 2 12 6 3" xfId="22180" xr:uid="{BF73B41F-269D-4241-9B57-E998338B6A11}"/>
    <cellStyle name="Comma 2 2 12 7" xfId="6493" xr:uid="{EA3A3FF9-2520-48B6-8A64-EAA43F306FB6}"/>
    <cellStyle name="Comma 2 2 12 7 2" xfId="19120" xr:uid="{42DFFFB6-AAD8-4655-9014-334AD137CEDB}"/>
    <cellStyle name="Comma 2 2 12 8" xfId="7105" xr:uid="{635FA5E8-F53F-405F-9722-0D369AAB6B34}"/>
    <cellStyle name="Comma 2 2 12 8 2" xfId="23174" xr:uid="{AC8555D7-B449-49B5-8E15-3D1252631412}"/>
    <cellStyle name="Comma 2 2 12 9" xfId="7717" xr:uid="{74CD45F9-A3D7-4733-8B34-70B920AA104B}"/>
    <cellStyle name="Comma 2 2 13" xfId="2312" xr:uid="{CF204FF6-46BC-4F11-9B8C-3E14BECBD38F}"/>
    <cellStyle name="Comma 2 2 13 2" xfId="18607" xr:uid="{4A697469-65FE-4ECD-9CD8-15B292429FE9}"/>
    <cellStyle name="Comma 2 2 13 3" xfId="22661" xr:uid="{E5A9C885-2620-45E6-BC03-DA82D8933A8B}"/>
    <cellStyle name="Comma 2 2 13 4" xfId="17752" xr:uid="{94DBBA6C-18BE-4A5A-9186-3EEE0704D286}"/>
    <cellStyle name="Comma 2 2 14" xfId="2921" xr:uid="{22F6C875-0512-41A3-B7F9-BFF24B2ED6F9}"/>
    <cellStyle name="Comma 2 2 14 2" xfId="23272" xr:uid="{0F52624D-A19D-4768-93C2-60F9B08DC01C}"/>
    <cellStyle name="Comma 2 2 14 3" xfId="19219" xr:uid="{23465424-9AD4-4454-AE2F-7D3C83C09FDF}"/>
    <cellStyle name="Comma 2 2 15" xfId="3532" xr:uid="{2E6ED8BD-336C-4ABF-B133-05F8A3F6BE9A}"/>
    <cellStyle name="Comma 2 2 15 2" xfId="23884" xr:uid="{72BF7C02-CF37-4969-9784-35453C10D8CA}"/>
    <cellStyle name="Comma 2 2 15 3" xfId="19831" xr:uid="{0532C606-0A33-40AC-97B9-75CA423CF62D}"/>
    <cellStyle name="Comma 2 2 16" xfId="4144" xr:uid="{1FF6209C-78B3-425A-AB4E-7913AAEF39AB}"/>
    <cellStyle name="Comma 2 2 16 2" xfId="24496" xr:uid="{9E260B15-AD3E-42E1-B8A9-0D610F9D5DAE}"/>
    <cellStyle name="Comma 2 2 16 3" xfId="20443" xr:uid="{42E56CCA-65E0-4980-9C20-1CF7DEC09E5D}"/>
    <cellStyle name="Comma 2 2 17" xfId="4756" xr:uid="{0DF7DFC5-F59A-4C86-8010-9193E10A6C9E}"/>
    <cellStyle name="Comma 2 2 17 2" xfId="25108" xr:uid="{F37C465C-A46E-4B2E-BF8B-5094982BA77C}"/>
    <cellStyle name="Comma 2 2 17 3" xfId="21055" xr:uid="{128A11A9-4CF7-45DD-AB68-85072500FE22}"/>
    <cellStyle name="Comma 2 2 18" xfId="5368" xr:uid="{DBD7B579-F987-4C5A-A3A6-AF9FD1E242FF}"/>
    <cellStyle name="Comma 2 2 18 2" xfId="25720" xr:uid="{24389ADF-1090-4A25-ABEC-B78E0FCA74B7}"/>
    <cellStyle name="Comma 2 2 18 3" xfId="21667" xr:uid="{13011436-E210-4E7D-93CD-82E613DF69EC}"/>
    <cellStyle name="Comma 2 2 19" xfId="5980" xr:uid="{90F4C632-1984-4607-AC46-2A203606CB6E}"/>
    <cellStyle name="Comma 2 2 19 2" xfId="18226" xr:uid="{C1CF14FC-BB29-4E26-A9C9-BF1E86EB62B9}"/>
    <cellStyle name="Comma 2 2 2" xfId="494" xr:uid="{35722C20-E999-4ADC-92BC-E2C017428FD6}"/>
    <cellStyle name="Comma 2 2 2 10" xfId="7395" xr:uid="{19C884F6-AC67-427D-9ECC-FCD8ED024B73}"/>
    <cellStyle name="Comma 2 2 2 11" xfId="8007" xr:uid="{889458A2-8FBD-4168-8B63-49696021C887}"/>
    <cellStyle name="Comma 2 2 2 12" xfId="8619" xr:uid="{3C1C2FD5-AD15-491F-8B72-E9F48B1E7507}"/>
    <cellStyle name="Comma 2 2 2 13" xfId="9231" xr:uid="{449EE487-E105-4F00-BF52-D201EF86625D}"/>
    <cellStyle name="Comma 2 2 2 14" xfId="9843" xr:uid="{55AA73CE-AA59-48EE-9A14-9D398F5B0759}"/>
    <cellStyle name="Comma 2 2 2 15" xfId="10455" xr:uid="{B29FF750-1053-44AF-8835-528846AC3F04}"/>
    <cellStyle name="Comma 2 2 2 16" xfId="11067" xr:uid="{E95EC8C2-A2BB-4D87-82AE-340A893283C0}"/>
    <cellStyle name="Comma 2 2 2 17" xfId="11679" xr:uid="{6BCBF959-A8DB-4139-934B-E61AAD75386E}"/>
    <cellStyle name="Comma 2 2 2 18" xfId="12291" xr:uid="{58451945-CADA-4055-9B59-1F04E34E60B6}"/>
    <cellStyle name="Comma 2 2 2 19" xfId="12903" xr:uid="{02BBB171-0594-48F5-AAD5-0017F877BD5E}"/>
    <cellStyle name="Comma 2 2 2 2" xfId="633" xr:uid="{E0D84588-155C-4C96-9991-1D13A93D4879}"/>
    <cellStyle name="Comma 2 2 2 2 10" xfId="668" xr:uid="{748311A6-AF46-473F-865A-BE4CCD53A18A}"/>
    <cellStyle name="Comma 2 2 2 2 2" xfId="18798" xr:uid="{48FF3B8F-01EE-4D4D-BDBE-13630415B47E}"/>
    <cellStyle name="Comma 2 2 2 2 3" xfId="22852" xr:uid="{F5629AE6-3EB6-4D41-A8F2-8DBA6A0AEDDA}"/>
    <cellStyle name="Comma 2 2 2 2 4" xfId="17943" xr:uid="{5F73377E-E4EC-457D-ACB6-F4629ADBD333}"/>
    <cellStyle name="Comma 2 2 2 2 5" xfId="29005" xr:uid="{45752BC7-8996-448F-B6F2-16E04BE1A3CB}"/>
    <cellStyle name="Comma 2 2 2 20" xfId="13515" xr:uid="{9A95F6BD-5500-41EE-8A58-9C6635FFE150}"/>
    <cellStyle name="Comma 2 2 2 21" xfId="14127" xr:uid="{210568AE-C7C7-4E4A-AAB3-DF7069B1FFE6}"/>
    <cellStyle name="Comma 2 2 2 22" xfId="14739" xr:uid="{90A2F50D-E0D5-4283-A14A-84F2FF67EF89}"/>
    <cellStyle name="Comma 2 2 2 23" xfId="15351" xr:uid="{839C820A-82CE-41C4-A17D-BB3F0405818B}"/>
    <cellStyle name="Comma 2 2 2 24" xfId="15963" xr:uid="{277841D5-0EE8-44B4-9858-C0877BCE74C7}"/>
    <cellStyle name="Comma 2 2 2 25" xfId="26523" xr:uid="{A765331D-84E4-44E4-8190-E344A35BCA19}"/>
    <cellStyle name="Comma 2 2 2 26" xfId="2122" xr:uid="{7A310F43-0209-4DCC-A3BE-59865A817E54}"/>
    <cellStyle name="Comma 2 2 2 27" xfId="1817" xr:uid="{92C53750-D1DC-4944-9E91-1872BDE70A53}"/>
    <cellStyle name="Comma 2 2 2 27 2" xfId="27553" xr:uid="{374235B9-EEA5-434C-963E-B8624E5BCC7E}"/>
    <cellStyle name="Comma 2 2 2 28" xfId="27304" xr:uid="{BCAE8808-23A1-46BC-B950-24AEDB7C94E6}"/>
    <cellStyle name="Comma 2 2 2 28 2" xfId="28959" xr:uid="{8DAFECC1-9775-405D-8809-C70689BCF990}"/>
    <cellStyle name="Comma 2 2 2 29" xfId="1743" xr:uid="{A99D0EB4-B39B-4A26-ADD0-E6C19D5D5346}"/>
    <cellStyle name="Comma 2 2 2 3" xfId="3112" xr:uid="{2244EDC7-1D11-4F4C-B6F7-6645AC6CEC3C}"/>
    <cellStyle name="Comma 2 2 2 3 2" xfId="23463" xr:uid="{CA36F4F3-92E6-4E84-8111-CB671524F44E}"/>
    <cellStyle name="Comma 2 2 2 3 3" xfId="19410" xr:uid="{4E568B49-A200-4D47-831C-3451AB142F39}"/>
    <cellStyle name="Comma 2 2 2 3 4" xfId="29122" xr:uid="{B4473AB8-0492-4CEB-840A-1087E102E878}"/>
    <cellStyle name="Comma 2 2 2 30" xfId="30134" xr:uid="{05AEC214-46E8-492C-8A02-38C66FEFE249}"/>
    <cellStyle name="Comma 2 2 2 31" xfId="1308" xr:uid="{9FCDDF11-E12D-467B-87F9-14CB00B3B928}"/>
    <cellStyle name="Comma 2 2 2 4" xfId="3723" xr:uid="{71B252B7-B2EC-4373-8888-6E3A37BA92C6}"/>
    <cellStyle name="Comma 2 2 2 4 2" xfId="24075" xr:uid="{D41317E7-CE3C-4781-A87C-6BF6AC7D8CA3}"/>
    <cellStyle name="Comma 2 2 2 4 3" xfId="20022" xr:uid="{A1F8B7CC-61E9-464E-BB83-144F0602164A}"/>
    <cellStyle name="Comma 2 2 2 4 4" xfId="29167" xr:uid="{688DFA5A-5294-4976-A666-4FF9F5095057}"/>
    <cellStyle name="Comma 2 2 2 5" xfId="4335" xr:uid="{DB7FADD8-981E-4FC5-AFA6-ECEC75BC4478}"/>
    <cellStyle name="Comma 2 2 2 5 2" xfId="24687" xr:uid="{3C065664-E4EA-400D-BE3A-812013B876EA}"/>
    <cellStyle name="Comma 2 2 2 5 3" xfId="20634" xr:uid="{64728138-0740-4309-8744-111C2B553F9C}"/>
    <cellStyle name="Comma 2 2 2 6" xfId="4947" xr:uid="{70BFEF35-2CAF-44C9-9402-DDCAC5015085}"/>
    <cellStyle name="Comma 2 2 2 6 2" xfId="25299" xr:uid="{B110D40C-970A-400D-8A73-6F19B5F2E24A}"/>
    <cellStyle name="Comma 2 2 2 6 3" xfId="21246" xr:uid="{C5C968BF-5BB6-4A93-B39D-5A9C3C5C5A2F}"/>
    <cellStyle name="Comma 2 2 2 7" xfId="5559" xr:uid="{BF3769E6-AE69-49F7-84C6-6B6A0756B977}"/>
    <cellStyle name="Comma 2 2 2 7 2" xfId="25911" xr:uid="{900A7F9E-3737-4C22-AE98-72DED5E11E1B}"/>
    <cellStyle name="Comma 2 2 2 7 3" xfId="21858" xr:uid="{1377126B-6114-4A7D-BDFA-8F5B689C0B92}"/>
    <cellStyle name="Comma 2 2 2 8" xfId="6171" xr:uid="{5FE366F4-2A32-46D9-A390-2671F238AFF0}"/>
    <cellStyle name="Comma 2 2 2 8 2" xfId="18417" xr:uid="{B7122C1E-0214-4ED7-956D-4473AB1BFB2B}"/>
    <cellStyle name="Comma 2 2 2 9" xfId="6783" xr:uid="{1AAF038F-2C0C-41AE-ABC0-9DA815F66371}"/>
    <cellStyle name="Comma 2 2 2 9 2" xfId="22470" xr:uid="{0BA66D53-0F0E-43E0-85A2-E1077DC81112}"/>
    <cellStyle name="Comma 2 2 20" xfId="6592" xr:uid="{B72A04E4-53CB-4D86-9CE7-FA1A4D87585A}"/>
    <cellStyle name="Comma 2 2 20 2" xfId="22279" xr:uid="{50E6810E-D4AF-4A77-93F9-2EDCFE8DE2CD}"/>
    <cellStyle name="Comma 2 2 21" xfId="7204" xr:uid="{7E0A4FEB-7D81-49DF-B7D4-03CD2F904C58}"/>
    <cellStyle name="Comma 2 2 22" xfId="7816" xr:uid="{C378D85B-A70B-4275-8DE5-2BED0C250D4B}"/>
    <cellStyle name="Comma 2 2 23" xfId="8428" xr:uid="{78D79483-D91F-4B60-AF9C-A1A83E1F39B9}"/>
    <cellStyle name="Comma 2 2 24" xfId="9040" xr:uid="{2A137E56-DDAC-4FB0-953E-579A172AD301}"/>
    <cellStyle name="Comma 2 2 25" xfId="9652" xr:uid="{3317B902-BDCC-410E-8055-37B0812CCD2E}"/>
    <cellStyle name="Comma 2 2 26" xfId="10264" xr:uid="{F51A03DB-C9F7-4F1A-A4B2-486055964557}"/>
    <cellStyle name="Comma 2 2 27" xfId="10876" xr:uid="{53205AA9-7C10-4204-A23A-F122C9C475CF}"/>
    <cellStyle name="Comma 2 2 28" xfId="11488" xr:uid="{8660A8A7-C6E7-4A0F-BAA4-F025E40DD444}"/>
    <cellStyle name="Comma 2 2 29" xfId="12100" xr:uid="{CB793D32-835C-4FE6-BAE0-26C9904B9361}"/>
    <cellStyle name="Comma 2 2 3" xfId="189" xr:uid="{95717032-823B-420B-BBD0-F120EA5CA676}"/>
    <cellStyle name="Comma 2 2 3 10" xfId="8122" xr:uid="{2210AE3E-2B50-4A3A-87AC-8F183C56435F}"/>
    <cellStyle name="Comma 2 2 3 11" xfId="8734" xr:uid="{00E22ED3-25C2-45CE-A1ED-97FFB7699C7B}"/>
    <cellStyle name="Comma 2 2 3 12" xfId="9346" xr:uid="{07F6FDB8-9B90-44E0-A33E-61BC8787372B}"/>
    <cellStyle name="Comma 2 2 3 13" xfId="9958" xr:uid="{2FD9F861-FB73-4ADF-860B-6971D4F593F4}"/>
    <cellStyle name="Comma 2 2 3 14" xfId="10570" xr:uid="{49BB5766-E5F0-492C-9BEE-09D582949A7B}"/>
    <cellStyle name="Comma 2 2 3 15" xfId="11182" xr:uid="{97A1014A-BF00-4092-A5F8-821A3D0740BF}"/>
    <cellStyle name="Comma 2 2 3 16" xfId="11794" xr:uid="{447404BB-8F13-41B8-B4A5-F002EBCD8027}"/>
    <cellStyle name="Comma 2 2 3 17" xfId="12406" xr:uid="{E709AF57-A3B9-4948-934F-D03498652F1F}"/>
    <cellStyle name="Comma 2 2 3 18" xfId="13018" xr:uid="{4923442E-301B-4BEC-B6F8-9D7848AB1149}"/>
    <cellStyle name="Comma 2 2 3 19" xfId="13630" xr:uid="{FAA4EF7F-0ADD-4409-BF40-C53A2364CAA0}"/>
    <cellStyle name="Comma 2 2 3 2" xfId="3227" xr:uid="{1E902C78-AAB9-4A71-9019-02E9B8FDD695}"/>
    <cellStyle name="Comma 2 2 3 2 2" xfId="19525" xr:uid="{28E5D9D0-2C0E-4AA2-BB3B-73602A9F2023}"/>
    <cellStyle name="Comma 2 2 3 2 3" xfId="23578" xr:uid="{924EC141-9E4E-4ABE-9FE6-9F108D8EAA7E}"/>
    <cellStyle name="Comma 2 2 3 2 4" xfId="18055" xr:uid="{26F83007-4FE1-47DA-8038-A975E30489AE}"/>
    <cellStyle name="Comma 2 2 3 2 5" xfId="29160" xr:uid="{63C6CDD7-8987-468A-9473-1B580E0A9C1C}"/>
    <cellStyle name="Comma 2 2 3 20" xfId="14242" xr:uid="{FC51483A-C2AC-4E7E-8BF3-838672A64FF7}"/>
    <cellStyle name="Comma 2 2 3 21" xfId="14854" xr:uid="{86094B4F-0ED6-4030-8BD8-99AB9FBD0DC2}"/>
    <cellStyle name="Comma 2 2 3 22" xfId="15466" xr:uid="{5453F34F-8279-4C63-BC3D-D7C96ED33D7F}"/>
    <cellStyle name="Comma 2 2 3 23" xfId="16078" xr:uid="{5260E51D-95CB-488B-AD36-C8C481C51568}"/>
    <cellStyle name="Comma 2 2 3 24" xfId="26638" xr:uid="{19EE4921-C567-4E2F-96DA-5FF81D163701}"/>
    <cellStyle name="Comma 2 2 3 25" xfId="2617" xr:uid="{31E11387-1282-43EB-8006-9777AFE12831}"/>
    <cellStyle name="Comma 2 2 3 26" xfId="27305" xr:uid="{A96406EF-D9AA-4982-8B04-4F05DFB5512F}"/>
    <cellStyle name="Comma 2 2 3 26 2" xfId="28976" xr:uid="{538B0B1C-C0E1-4633-9751-DB75B1673DD4}"/>
    <cellStyle name="Comma 2 2 3 27" xfId="27552" xr:uid="{61C64E09-D07D-4D82-8568-860121D7971B}"/>
    <cellStyle name="Comma 2 2 3 28" xfId="1816" xr:uid="{1A032DCC-6527-49AE-839E-148A731B2A1B}"/>
    <cellStyle name="Comma 2 2 3 29" xfId="1309" xr:uid="{B8B2176B-AD26-4FA2-A521-3F3C9DAFE1B5}"/>
    <cellStyle name="Comma 2 2 3 3" xfId="3838" xr:uid="{226480E1-7EDB-4BBC-8651-2908CB99F3EB}"/>
    <cellStyle name="Comma 2 2 3 3 2" xfId="24190" xr:uid="{8BD77F2F-7A2B-4373-A9E7-CF6DCD1E19CB}"/>
    <cellStyle name="Comma 2 2 3 3 3" xfId="20137" xr:uid="{F5D75839-ECAC-4CA0-ACC8-EA138E66BDDB}"/>
    <cellStyle name="Comma 2 2 3 4" xfId="4450" xr:uid="{5F6B61C3-1162-43D8-9437-015B708EF411}"/>
    <cellStyle name="Comma 2 2 3 4 2" xfId="24802" xr:uid="{01CC5F17-5CD0-4D06-A0F0-068FCEDF0C60}"/>
    <cellStyle name="Comma 2 2 3 4 3" xfId="20749" xr:uid="{6D6EA198-BD9A-4528-95C0-224D4C7143AF}"/>
    <cellStyle name="Comma 2 2 3 5" xfId="5062" xr:uid="{4496162E-3531-4D92-981B-92BE9C597600}"/>
    <cellStyle name="Comma 2 2 3 5 2" xfId="25414" xr:uid="{BA2EAD6A-91E0-4491-9429-24A518A210A5}"/>
    <cellStyle name="Comma 2 2 3 5 3" xfId="21361" xr:uid="{17FC2CA8-5388-4AB6-9D58-96D1DF9410F9}"/>
    <cellStyle name="Comma 2 2 3 6" xfId="5674" xr:uid="{E0490C21-21E6-4387-8A95-0339AC847E04}"/>
    <cellStyle name="Comma 2 2 3 6 2" xfId="26026" xr:uid="{7F9538F3-8A53-4DD2-95DD-AC790907069A}"/>
    <cellStyle name="Comma 2 2 3 6 3" xfId="21973" xr:uid="{B11D14AA-86E4-422F-8BF2-17EDAEFC1F00}"/>
    <cellStyle name="Comma 2 2 3 7" xfId="6286" xr:uid="{32B8F032-7A9A-4DD3-90EA-6526996A591B}"/>
    <cellStyle name="Comma 2 2 3 7 2" xfId="18913" xr:uid="{671D142C-9BB1-41CE-A2E1-6EB85E82070B}"/>
    <cellStyle name="Comma 2 2 3 8" xfId="6898" xr:uid="{12A4DA1F-ACBF-4A66-B74D-A4498D960C7D}"/>
    <cellStyle name="Comma 2 2 3 8 2" xfId="22967" xr:uid="{1E9EB7A3-A701-4D70-9F06-2E772538DD37}"/>
    <cellStyle name="Comma 2 2 3 9" xfId="7510" xr:uid="{B0D5BFD3-20B9-473E-ACE3-EA0CEF8FF065}"/>
    <cellStyle name="Comma 2 2 30" xfId="12712" xr:uid="{A114F662-21BA-41C5-B369-00BB6E674CDE}"/>
    <cellStyle name="Comma 2 2 31" xfId="13324" xr:uid="{CC42F366-2CF0-452D-BB05-758515D4241F}"/>
    <cellStyle name="Comma 2 2 32" xfId="13936" xr:uid="{F3906BAC-D7EA-45A7-B40A-13DD910C753C}"/>
    <cellStyle name="Comma 2 2 33" xfId="14548" xr:uid="{F7FD39AD-D9C3-4345-9891-42BC3D009C7B}"/>
    <cellStyle name="Comma 2 2 34" xfId="15160" xr:uid="{3DA8DE80-053D-4BF1-93FA-3498CF0813BE}"/>
    <cellStyle name="Comma 2 2 35" xfId="15772" xr:uid="{1B2246DD-E6CD-4345-BA41-7418706B3341}"/>
    <cellStyle name="Comma 2 2 36" xfId="26332" xr:uid="{89567BF7-88E4-4AE7-AC93-0C8D61D7D813}"/>
    <cellStyle name="Comma 2 2 37" xfId="1930" xr:uid="{0F65FE32-C57E-4E3C-A47D-BBAD115D89F7}"/>
    <cellStyle name="Comma 2 2 38" xfId="1792" xr:uid="{2C2D6D2F-92A8-4ABE-8A77-410900D01931}"/>
    <cellStyle name="Comma 2 2 39" xfId="1794" xr:uid="{09078702-4073-4C30-A9B1-6230E755FDFF}"/>
    <cellStyle name="Comma 2 2 4" xfId="1057" xr:uid="{111B7E26-4A63-431F-B119-C94A60A91CD0}"/>
    <cellStyle name="Comma 2 2 4 10" xfId="8145" xr:uid="{0D141D98-AFB2-40D9-917F-2060B6F8C6B6}"/>
    <cellStyle name="Comma 2 2 4 11" xfId="8757" xr:uid="{F7F1F27C-0B6F-4544-A27A-FCD5A064BFB0}"/>
    <cellStyle name="Comma 2 2 4 12" xfId="9369" xr:uid="{F03C7B42-570F-458C-939D-69802A7975FF}"/>
    <cellStyle name="Comma 2 2 4 13" xfId="9981" xr:uid="{FE090F50-AC40-4322-B5AF-C9720B85483A}"/>
    <cellStyle name="Comma 2 2 4 14" xfId="10593" xr:uid="{6FA5B07C-6AF0-4B6F-8D81-6E77CE276D57}"/>
    <cellStyle name="Comma 2 2 4 15" xfId="11205" xr:uid="{BBCE0310-B574-4243-A2CA-BD460F10B0E0}"/>
    <cellStyle name="Comma 2 2 4 16" xfId="11817" xr:uid="{692C5D74-4095-465B-84F8-51005C4C2012}"/>
    <cellStyle name="Comma 2 2 4 17" xfId="12429" xr:uid="{A1F4BE9C-9AAC-4977-B56D-9DCD4C47576D}"/>
    <cellStyle name="Comma 2 2 4 18" xfId="13041" xr:uid="{BCD3C09B-B122-4BEC-AA80-BC44903A51E9}"/>
    <cellStyle name="Comma 2 2 4 19" xfId="13653" xr:uid="{B5C551AB-C3C9-458E-8DF1-C0DECA7C0BD7}"/>
    <cellStyle name="Comma 2 2 4 2" xfId="3250" xr:uid="{65A3ACAC-8FA5-431F-9AF0-EC26779D11B8}"/>
    <cellStyle name="Comma 2 2 4 2 2" xfId="23601" xr:uid="{2183AC13-D337-42B0-AC30-EF9D33A9471D}"/>
    <cellStyle name="Comma 2 2 4 2 3" xfId="19548" xr:uid="{6C6792A6-797A-497A-8416-9469D6535DD1}"/>
    <cellStyle name="Comma 2 2 4 20" xfId="14265" xr:uid="{F2F78A64-EA8B-42D1-937D-9535DED7BC72}"/>
    <cellStyle name="Comma 2 2 4 21" xfId="14877" xr:uid="{6AF40738-2DB1-4C0D-B4F6-6A57ACE1EBF6}"/>
    <cellStyle name="Comma 2 2 4 22" xfId="15489" xr:uid="{AE6CEB3E-7B21-435D-8517-DB079F291E54}"/>
    <cellStyle name="Comma 2 2 4 23" xfId="16101" xr:uid="{CBC5D423-19C2-4D78-A8F1-F497B9CCDF77}"/>
    <cellStyle name="Comma 2 2 4 24" xfId="26661" xr:uid="{4834D01D-1CCB-494E-917D-22EDBF20CBE5}"/>
    <cellStyle name="Comma 2 2 4 25" xfId="29074" xr:uid="{B00E2777-F01D-456C-9398-E27A4F22F545}"/>
    <cellStyle name="Comma 2 2 4 26" xfId="2639" xr:uid="{51A449A6-367E-4B04-A617-FA8B396867EC}"/>
    <cellStyle name="Comma 2 2 4 3" xfId="3861" xr:uid="{489B50D3-E026-4E53-BE0E-830DC331464F}"/>
    <cellStyle name="Comma 2 2 4 3 2" xfId="24213" xr:uid="{5A66506A-2A09-4976-A709-00FA72CDB4AA}"/>
    <cellStyle name="Comma 2 2 4 3 3" xfId="20160" xr:uid="{73FF6274-068A-4895-ABFD-A6683288325C}"/>
    <cellStyle name="Comma 2 2 4 4" xfId="4473" xr:uid="{CF77EBA4-9DC7-4069-A196-185E78D528F9}"/>
    <cellStyle name="Comma 2 2 4 4 2" xfId="24825" xr:uid="{2178C352-AC1F-40EE-867E-AAE1EACFD6FA}"/>
    <cellStyle name="Comma 2 2 4 4 3" xfId="20772" xr:uid="{787FB279-4D18-4BD7-BA24-34723A984C9A}"/>
    <cellStyle name="Comma 2 2 4 5" xfId="5085" xr:uid="{0B2D20C5-1391-454A-A765-B37FA107A08C}"/>
    <cellStyle name="Comma 2 2 4 5 2" xfId="25437" xr:uid="{C3BD87ED-2364-4091-968E-FA9B7CEA30D3}"/>
    <cellStyle name="Comma 2 2 4 5 3" xfId="21384" xr:uid="{06E4F1F4-2E2D-4FA7-B271-39ECBBFE6FD3}"/>
    <cellStyle name="Comma 2 2 4 6" xfId="5697" xr:uid="{7624313C-D846-434E-B264-AF3D5F46D825}"/>
    <cellStyle name="Comma 2 2 4 6 2" xfId="26049" xr:uid="{1EE39599-6183-4542-B31B-7F950C51B22D}"/>
    <cellStyle name="Comma 2 2 4 6 3" xfId="21996" xr:uid="{9463C9EE-9E95-4378-AEEC-C33FA794C717}"/>
    <cellStyle name="Comma 2 2 4 7" xfId="6309" xr:uid="{E933ED5D-1F98-4A9F-87D7-FD16E9BDA5A3}"/>
    <cellStyle name="Comma 2 2 4 7 2" xfId="18936" xr:uid="{CD836BC9-862D-4201-9F1F-97726158AB05}"/>
    <cellStyle name="Comma 2 2 4 8" xfId="6921" xr:uid="{1B327117-A1A6-41EE-BD6A-09C46E6E1AE0}"/>
    <cellStyle name="Comma 2 2 4 8 2" xfId="22990" xr:uid="{894104AD-274D-4C31-BA6A-FAD4D3940A74}"/>
    <cellStyle name="Comma 2 2 4 9" xfId="7533" xr:uid="{AF8FC5D5-984F-4E98-8484-1A847469528B}"/>
    <cellStyle name="Comma 2 2 40" xfId="26956" xr:uid="{D45CABB8-5CB2-4EC2-AF1E-BCB4B0E4F498}"/>
    <cellStyle name="Comma 2 2 40 2" xfId="28930" xr:uid="{4FDFEA84-AC0A-401F-8D6C-5A11E783760C}"/>
    <cellStyle name="Comma 2 2 41" xfId="28504" xr:uid="{2852C873-8022-4D38-ACD9-5E433EC84FE8}"/>
    <cellStyle name="Comma 2 2 42" xfId="1614" xr:uid="{F3A5BD06-5EB5-4599-94C4-CFA3968764F7}"/>
    <cellStyle name="Comma 2 2 5" xfId="2662" xr:uid="{F53EC29A-BCDB-4D85-9016-5EF5D049DF51}"/>
    <cellStyle name="Comma 2 2 5 10" xfId="8168" xr:uid="{4F36667D-B7B8-473A-8E54-C48B082BEFEC}"/>
    <cellStyle name="Comma 2 2 5 11" xfId="8780" xr:uid="{20B325EC-0FF2-4AF4-A771-ECB9FCBC54DC}"/>
    <cellStyle name="Comma 2 2 5 12" xfId="9392" xr:uid="{5E8A6602-2168-4977-B368-EE26A884A4E8}"/>
    <cellStyle name="Comma 2 2 5 13" xfId="10004" xr:uid="{7B76C29A-ACA1-4A5B-917B-821D15E47EEF}"/>
    <cellStyle name="Comma 2 2 5 14" xfId="10616" xr:uid="{58B8439B-B094-4347-8CC3-1DD5B65BF336}"/>
    <cellStyle name="Comma 2 2 5 15" xfId="11228" xr:uid="{71040A07-8D8D-409D-B378-E45F93EE2677}"/>
    <cellStyle name="Comma 2 2 5 16" xfId="11840" xr:uid="{47945F97-5EB4-490C-BC2B-7F8A1D2687CA}"/>
    <cellStyle name="Comma 2 2 5 17" xfId="12452" xr:uid="{57F42CBC-0B60-4E9F-827D-B892CE798894}"/>
    <cellStyle name="Comma 2 2 5 18" xfId="13064" xr:uid="{1521E0BB-E2E8-42F4-9D62-E2CD61D287CD}"/>
    <cellStyle name="Comma 2 2 5 19" xfId="13676" xr:uid="{D41D8419-8B35-409D-B93E-A6B6619C6A9D}"/>
    <cellStyle name="Comma 2 2 5 2" xfId="3273" xr:uid="{E6FC565F-3799-4F17-80E7-8239C580EF1A}"/>
    <cellStyle name="Comma 2 2 5 2 2" xfId="23624" xr:uid="{9FD70892-70C8-47E2-8282-124B8A01B4BB}"/>
    <cellStyle name="Comma 2 2 5 2 3" xfId="19571" xr:uid="{EBD4FDA0-18FE-4A4F-A9B7-00FE4FB1EB61}"/>
    <cellStyle name="Comma 2 2 5 20" xfId="14288" xr:uid="{F0DFD9A8-9F95-410A-88C1-E6CE01F85233}"/>
    <cellStyle name="Comma 2 2 5 21" xfId="14900" xr:uid="{3A859677-AC58-47EE-8361-7DF409C1998E}"/>
    <cellStyle name="Comma 2 2 5 22" xfId="15512" xr:uid="{B53A1C47-80E0-4D26-8CEA-3B1F0753BAAE}"/>
    <cellStyle name="Comma 2 2 5 23" xfId="16124" xr:uid="{A7836D43-D1C6-4B89-BBA3-99177CEC24A6}"/>
    <cellStyle name="Comma 2 2 5 24" xfId="26684" xr:uid="{98E53C57-E968-4975-97C4-4190C7397BED}"/>
    <cellStyle name="Comma 2 2 5 25" xfId="29142" xr:uid="{890FA758-E10C-4915-82E3-DFE480E5CC91}"/>
    <cellStyle name="Comma 2 2 5 3" xfId="3884" xr:uid="{E70082A5-B8F5-451D-8199-377C219E3747}"/>
    <cellStyle name="Comma 2 2 5 3 2" xfId="24236" xr:uid="{A9BE1BE9-B55B-4479-A61E-04545C5EDC3B}"/>
    <cellStyle name="Comma 2 2 5 3 3" xfId="20183" xr:uid="{62222B06-4EAB-43BF-894C-8FBFCD0BDD57}"/>
    <cellStyle name="Comma 2 2 5 4" xfId="4496" xr:uid="{B4A6B43F-84A6-4272-9CB2-DD02374DAAA4}"/>
    <cellStyle name="Comma 2 2 5 4 2" xfId="24848" xr:uid="{A0E40B1B-D3D1-47B4-A1B4-49DB867A97A6}"/>
    <cellStyle name="Comma 2 2 5 4 3" xfId="20795" xr:uid="{0C28067B-4B39-4C99-BF72-15AA14CFA5E8}"/>
    <cellStyle name="Comma 2 2 5 5" xfId="5108" xr:uid="{11B3EC82-0E23-425D-8425-0E673A64BF3A}"/>
    <cellStyle name="Comma 2 2 5 5 2" xfId="25460" xr:uid="{278669E6-82AE-4B6A-8D3A-3BA0EABCF652}"/>
    <cellStyle name="Comma 2 2 5 5 3" xfId="21407" xr:uid="{AC857BCA-9575-482B-888C-B464CA6FBD3D}"/>
    <cellStyle name="Comma 2 2 5 6" xfId="5720" xr:uid="{67C44306-0BDC-4EC6-98D9-64EF2D84EB85}"/>
    <cellStyle name="Comma 2 2 5 6 2" xfId="26072" xr:uid="{83A859E8-5126-4A85-9AC1-876A30539A88}"/>
    <cellStyle name="Comma 2 2 5 6 3" xfId="22019" xr:uid="{22181505-196B-4519-910C-3598132B5CB4}"/>
    <cellStyle name="Comma 2 2 5 7" xfId="6332" xr:uid="{52E59262-2C80-4D9D-A43C-17834FE3DA76}"/>
    <cellStyle name="Comma 2 2 5 7 2" xfId="18959" xr:uid="{CAA7CCC5-2C63-47E5-B426-1BE59E32F602}"/>
    <cellStyle name="Comma 2 2 5 8" xfId="6944" xr:uid="{C8AC87BB-8D1D-466C-9E67-C7218BBC6783}"/>
    <cellStyle name="Comma 2 2 5 8 2" xfId="23013" xr:uid="{879370A2-90FA-4B2E-B633-AAF123C71195}"/>
    <cellStyle name="Comma 2 2 5 9" xfId="7556" xr:uid="{712F8DB4-45F2-4488-836D-DEC1E68E1A5B}"/>
    <cellStyle name="Comma 2 2 6" xfId="2685" xr:uid="{A9B0BDCB-FAA0-4C87-8A09-A7F54318E8AD}"/>
    <cellStyle name="Comma 2 2 6 10" xfId="8191" xr:uid="{182AC71B-6280-488D-B7DF-D6DA1E7D135D}"/>
    <cellStyle name="Comma 2 2 6 11" xfId="8803" xr:uid="{8868C27A-6C4B-41A3-A681-1B83A62FC00B}"/>
    <cellStyle name="Comma 2 2 6 12" xfId="9415" xr:uid="{668A3508-DCFA-483A-A3F2-5778B388A45B}"/>
    <cellStyle name="Comma 2 2 6 13" xfId="10027" xr:uid="{E97A6126-1F29-4153-AE2C-4361AEEE3F9B}"/>
    <cellStyle name="Comma 2 2 6 14" xfId="10639" xr:uid="{A309D33E-1239-4273-B1EA-785600CC3A26}"/>
    <cellStyle name="Comma 2 2 6 15" xfId="11251" xr:uid="{F6A957CB-DFB2-4C37-974D-50C6BFEAB095}"/>
    <cellStyle name="Comma 2 2 6 16" xfId="11863" xr:uid="{D4869141-F3A1-4542-908F-33CBDA867CA3}"/>
    <cellStyle name="Comma 2 2 6 17" xfId="12475" xr:uid="{816E8B57-FD3C-4D5A-B7BB-B43BB4D8561F}"/>
    <cellStyle name="Comma 2 2 6 18" xfId="13087" xr:uid="{0285B44B-951C-4216-9E26-882B63BC9B9C}"/>
    <cellStyle name="Comma 2 2 6 19" xfId="13699" xr:uid="{95CB593E-2213-4917-BB5A-B87674E73898}"/>
    <cellStyle name="Comma 2 2 6 2" xfId="3296" xr:uid="{F0A4A8EF-01E1-458F-A548-3C4893296685}"/>
    <cellStyle name="Comma 2 2 6 2 2" xfId="23647" xr:uid="{8127A576-2B25-45DC-B652-5BC80F839662}"/>
    <cellStyle name="Comma 2 2 6 2 3" xfId="19594" xr:uid="{5057B37C-362B-4D08-93E9-68975595A6E4}"/>
    <cellStyle name="Comma 2 2 6 20" xfId="14311" xr:uid="{1D4D92D8-C6F3-45C3-B3A0-8D4ABE76DBED}"/>
    <cellStyle name="Comma 2 2 6 21" xfId="14923" xr:uid="{75F3D2B3-70C6-4761-9C75-50CD5F83CBCE}"/>
    <cellStyle name="Comma 2 2 6 22" xfId="15535" xr:uid="{62DD2B80-48E4-4A85-9095-133D5162CE91}"/>
    <cellStyle name="Comma 2 2 6 23" xfId="16147" xr:uid="{919659BD-26E3-4263-9FD6-EF84F80E7A25}"/>
    <cellStyle name="Comma 2 2 6 24" xfId="26707" xr:uid="{EC9E5A6B-F5CC-412C-8039-AF06C1FF028A}"/>
    <cellStyle name="Comma 2 2 6 3" xfId="3907" xr:uid="{06FAAC39-90BD-4585-9C6D-C45D80646C4E}"/>
    <cellStyle name="Comma 2 2 6 3 2" xfId="24259" xr:uid="{5B3385EE-529E-45BF-9999-EB35A25FF4E7}"/>
    <cellStyle name="Comma 2 2 6 3 3" xfId="20206" xr:uid="{3791C33D-C027-47CF-BA0C-CE4676F2CD09}"/>
    <cellStyle name="Comma 2 2 6 4" xfId="4519" xr:uid="{1AE0353A-2419-4B43-B706-86FC4F5CAACC}"/>
    <cellStyle name="Comma 2 2 6 4 2" xfId="24871" xr:uid="{BA13138B-331F-41F6-B9FB-12E5498F5BEB}"/>
    <cellStyle name="Comma 2 2 6 4 3" xfId="20818" xr:uid="{DB37B459-D9D2-479B-9149-7C4CCBE61542}"/>
    <cellStyle name="Comma 2 2 6 5" xfId="5131" xr:uid="{93DBC2EB-1B83-4394-A29B-DE75D153A113}"/>
    <cellStyle name="Comma 2 2 6 5 2" xfId="25483" xr:uid="{3AB3CEC3-C0C9-4048-8A49-47831DAF1361}"/>
    <cellStyle name="Comma 2 2 6 5 3" xfId="21430" xr:uid="{DA90BDA1-3F10-43C5-9F90-2BE0D3E02CD9}"/>
    <cellStyle name="Comma 2 2 6 6" xfId="5743" xr:uid="{66B05AC4-E615-4627-A82B-9CC2C214E1EC}"/>
    <cellStyle name="Comma 2 2 6 6 2" xfId="26095" xr:uid="{7C816DBC-4357-4730-A209-5694FD90505E}"/>
    <cellStyle name="Comma 2 2 6 6 3" xfId="22042" xr:uid="{7F22F0DE-5A9E-44AC-A291-C14DF9F27202}"/>
    <cellStyle name="Comma 2 2 6 7" xfId="6355" xr:uid="{81E1E702-B0F9-4225-BD4D-5EC03CE5255C}"/>
    <cellStyle name="Comma 2 2 6 7 2" xfId="18982" xr:uid="{2FA0D382-7191-436B-B556-1AF56551C281}"/>
    <cellStyle name="Comma 2 2 6 8" xfId="6967" xr:uid="{850A8651-4C3C-4CA1-A9CB-96D96CEE60FC}"/>
    <cellStyle name="Comma 2 2 6 8 2" xfId="23036" xr:uid="{347582A9-B045-498A-A074-14C5A0ECF9A2}"/>
    <cellStyle name="Comma 2 2 6 9" xfId="7579" xr:uid="{BEC897BF-B840-4FB1-8D01-C6010E66F0F5}"/>
    <cellStyle name="Comma 2 2 7" xfId="2708" xr:uid="{B4CEC823-A75E-40FD-8E1E-F4CD72340583}"/>
    <cellStyle name="Comma 2 2 7 10" xfId="8214" xr:uid="{777A28DF-F364-43B0-A5DB-4E80EC32077C}"/>
    <cellStyle name="Comma 2 2 7 11" xfId="8826" xr:uid="{FE00C327-DD48-4B6D-9233-484DB412E7C4}"/>
    <cellStyle name="Comma 2 2 7 12" xfId="9438" xr:uid="{52150102-B9AD-468A-A3EB-CDAC1E3DAE05}"/>
    <cellStyle name="Comma 2 2 7 13" xfId="10050" xr:uid="{D6ECAFBD-097D-4958-9704-D4974625A1AE}"/>
    <cellStyle name="Comma 2 2 7 14" xfId="10662" xr:uid="{91FC5B75-E2D0-4E04-96A8-3C118161E73F}"/>
    <cellStyle name="Comma 2 2 7 15" xfId="11274" xr:uid="{D0D9E2A1-6595-47E1-AD95-3E45E0F42908}"/>
    <cellStyle name="Comma 2 2 7 16" xfId="11886" xr:uid="{F827EA44-6A66-4B2A-B4E0-8960DD6D0535}"/>
    <cellStyle name="Comma 2 2 7 17" xfId="12498" xr:uid="{B06B34CF-CD0E-487E-918A-C62D75742D98}"/>
    <cellStyle name="Comma 2 2 7 18" xfId="13110" xr:uid="{73DB2093-B964-49E7-94D3-E9E2C5A402F0}"/>
    <cellStyle name="Comma 2 2 7 19" xfId="13722" xr:uid="{6F72AF8C-EDC6-4ACD-92A7-0FA5EE034927}"/>
    <cellStyle name="Comma 2 2 7 2" xfId="3319" xr:uid="{CD22EECA-40F7-4628-9D08-74A89DC19334}"/>
    <cellStyle name="Comma 2 2 7 2 2" xfId="23670" xr:uid="{221D9DCF-3E2F-4B6D-A537-D3B2EA0A391A}"/>
    <cellStyle name="Comma 2 2 7 2 3" xfId="19617" xr:uid="{9727C815-330C-4DF1-B6C8-6AB396E7CB3B}"/>
    <cellStyle name="Comma 2 2 7 20" xfId="14334" xr:uid="{E9DEBA18-A8FE-4FE3-B933-9A12DF02B54A}"/>
    <cellStyle name="Comma 2 2 7 21" xfId="14946" xr:uid="{F2C34FCB-59DB-4C15-8DF6-D3F8FEBFC2C6}"/>
    <cellStyle name="Comma 2 2 7 22" xfId="15558" xr:uid="{1B70B49F-6130-483B-A131-3AF9FEDD3F58}"/>
    <cellStyle name="Comma 2 2 7 23" xfId="16170" xr:uid="{F3FE855E-5181-4D06-9029-1C0239EAEAFB}"/>
    <cellStyle name="Comma 2 2 7 24" xfId="26730" xr:uid="{FF038739-27C3-4734-84D7-3C94748B1ED7}"/>
    <cellStyle name="Comma 2 2 7 3" xfId="3930" xr:uid="{1CEA40B0-AD9D-49A4-BFC9-AF75D7CE33FC}"/>
    <cellStyle name="Comma 2 2 7 3 2" xfId="24282" xr:uid="{41B2504E-3080-4998-B848-9ACE9E9627F0}"/>
    <cellStyle name="Comma 2 2 7 3 3" xfId="20229" xr:uid="{5C4B63DA-AEB6-427C-8E3F-DDE1DF5D9FF4}"/>
    <cellStyle name="Comma 2 2 7 4" xfId="4542" xr:uid="{3CF40535-7C89-440E-94C9-6B0DE84A636B}"/>
    <cellStyle name="Comma 2 2 7 4 2" xfId="24894" xr:uid="{8A18B698-C3D4-47AC-888D-636AE38AF049}"/>
    <cellStyle name="Comma 2 2 7 4 3" xfId="20841" xr:uid="{4DDF0962-2C36-41F0-87AA-B36731DAD6A4}"/>
    <cellStyle name="Comma 2 2 7 5" xfId="5154" xr:uid="{4CAADF69-336A-4DED-8A43-B30705B559B7}"/>
    <cellStyle name="Comma 2 2 7 5 2" xfId="25506" xr:uid="{CE4D3736-5004-4C50-928D-F38B84638107}"/>
    <cellStyle name="Comma 2 2 7 5 3" xfId="21453" xr:uid="{53CFEF02-69A2-4664-BDA3-E6389F8B7B66}"/>
    <cellStyle name="Comma 2 2 7 6" xfId="5766" xr:uid="{BF845CAE-C60C-46A6-8A1A-65AB448FC089}"/>
    <cellStyle name="Comma 2 2 7 6 2" xfId="26118" xr:uid="{DAB68D8E-B87A-4573-82A1-36AAB4A3F332}"/>
    <cellStyle name="Comma 2 2 7 6 3" xfId="22065" xr:uid="{69BD3F3C-9332-4457-9EAD-E62878467509}"/>
    <cellStyle name="Comma 2 2 7 7" xfId="6378" xr:uid="{B06140A2-EA03-4FC3-A431-B78D321B6B39}"/>
    <cellStyle name="Comma 2 2 7 7 2" xfId="19005" xr:uid="{4E2818C4-0915-4055-8898-CDA54B1FDE41}"/>
    <cellStyle name="Comma 2 2 7 8" xfId="6990" xr:uid="{40D929A5-EDD4-4EDF-AF61-05418D4BC2C2}"/>
    <cellStyle name="Comma 2 2 7 8 2" xfId="23059" xr:uid="{7A9481CA-E6A5-44D7-BA2B-E0703378A58F}"/>
    <cellStyle name="Comma 2 2 7 9" xfId="7602" xr:uid="{4F998198-4708-4B32-94EB-0B34BBF5A941}"/>
    <cellStyle name="Comma 2 2 8" xfId="2731" xr:uid="{BE347438-0F5A-4685-9359-D42EB314CEA5}"/>
    <cellStyle name="Comma 2 2 8 10" xfId="8237" xr:uid="{6F2BE749-A247-4A18-899D-640FD1240561}"/>
    <cellStyle name="Comma 2 2 8 11" xfId="8849" xr:uid="{FB676B18-D735-46DB-9BC3-190AC6E28362}"/>
    <cellStyle name="Comma 2 2 8 12" xfId="9461" xr:uid="{91D5E31C-0866-4253-AC56-CD926AA501BA}"/>
    <cellStyle name="Comma 2 2 8 13" xfId="10073" xr:uid="{53735E09-3013-4CC9-AA28-64D15E087D49}"/>
    <cellStyle name="Comma 2 2 8 14" xfId="10685" xr:uid="{7AE3B0DC-E842-4313-A2E2-52B221803BDC}"/>
    <cellStyle name="Comma 2 2 8 15" xfId="11297" xr:uid="{AE272E1E-0CF0-405F-A770-8D1112384A19}"/>
    <cellStyle name="Comma 2 2 8 16" xfId="11909" xr:uid="{51F60EE6-129B-4671-95B0-43FBE8E200CB}"/>
    <cellStyle name="Comma 2 2 8 17" xfId="12521" xr:uid="{F1A4B69C-5174-48E4-BD21-7F3F9B20D33D}"/>
    <cellStyle name="Comma 2 2 8 18" xfId="13133" xr:uid="{99FC1310-A271-488B-93DC-371DBF7AFF09}"/>
    <cellStyle name="Comma 2 2 8 19" xfId="13745" xr:uid="{42C86C3B-1989-43E4-849C-18CBC124D277}"/>
    <cellStyle name="Comma 2 2 8 2" xfId="3342" xr:uid="{304D1F7A-21C6-45DD-87B0-B798BB8E5765}"/>
    <cellStyle name="Comma 2 2 8 2 2" xfId="23693" xr:uid="{19326546-6B04-4BD6-BD0F-CACFB5E9AC5C}"/>
    <cellStyle name="Comma 2 2 8 2 3" xfId="19640" xr:uid="{CC20D048-31A5-4855-A1C8-D575AA3F4064}"/>
    <cellStyle name="Comma 2 2 8 20" xfId="14357" xr:uid="{018684C7-D00F-401D-8CB8-A1DDC3DE4238}"/>
    <cellStyle name="Comma 2 2 8 21" xfId="14969" xr:uid="{9F446DCD-7337-4D36-93F1-0748EEA3265F}"/>
    <cellStyle name="Comma 2 2 8 22" xfId="15581" xr:uid="{69888997-6BA7-4851-BAF5-15788DC88E5D}"/>
    <cellStyle name="Comma 2 2 8 23" xfId="16193" xr:uid="{1E028A38-B638-4130-BBBE-84D91D41B17C}"/>
    <cellStyle name="Comma 2 2 8 24" xfId="26753" xr:uid="{4B6A4322-DF2A-4E79-825A-07F9B46B1E1D}"/>
    <cellStyle name="Comma 2 2 8 3" xfId="3953" xr:uid="{FD5A3E71-C4EF-47E0-9785-A9234B240989}"/>
    <cellStyle name="Comma 2 2 8 3 2" xfId="24305" xr:uid="{655EBB64-AD1B-4F76-B4F3-26C8000CE0AD}"/>
    <cellStyle name="Comma 2 2 8 3 3" xfId="20252" xr:uid="{4AF4399B-E85C-41B9-8540-8849AE420728}"/>
    <cellStyle name="Comma 2 2 8 4" xfId="4565" xr:uid="{9E03E230-A6A8-4E18-BDD8-5DBA5B0701CA}"/>
    <cellStyle name="Comma 2 2 8 4 2" xfId="24917" xr:uid="{3DA52959-7859-4E83-AE4A-7B5F96811140}"/>
    <cellStyle name="Comma 2 2 8 4 3" xfId="20864" xr:uid="{0175807C-E590-4DCB-A22C-5E0061E10553}"/>
    <cellStyle name="Comma 2 2 8 5" xfId="5177" xr:uid="{CBD793A1-0361-4A9C-94B5-5A54558F4940}"/>
    <cellStyle name="Comma 2 2 8 5 2" xfId="25529" xr:uid="{33A5B366-5ED3-475C-BB64-92BC0945ECE3}"/>
    <cellStyle name="Comma 2 2 8 5 3" xfId="21476" xr:uid="{2DA7E2DF-64E1-4952-B7BB-D75577650945}"/>
    <cellStyle name="Comma 2 2 8 6" xfId="5789" xr:uid="{2E3674A6-A7D3-4680-9D75-96518242B245}"/>
    <cellStyle name="Comma 2 2 8 6 2" xfId="26141" xr:uid="{E6CA5686-B985-4005-82DE-5B2E5CE2F1DA}"/>
    <cellStyle name="Comma 2 2 8 6 3" xfId="22088" xr:uid="{EAE1CD5A-18B0-427D-B7E9-CE06B4B51B99}"/>
    <cellStyle name="Comma 2 2 8 7" xfId="6401" xr:uid="{58DD5D13-04AD-4E81-8F3B-194D3DD93794}"/>
    <cellStyle name="Comma 2 2 8 7 2" xfId="19028" xr:uid="{DD59ECE2-331F-4537-8895-C5D9CE7291EB}"/>
    <cellStyle name="Comma 2 2 8 8" xfId="7013" xr:uid="{74CA821A-1DA2-4E3B-B631-C1594564BD4D}"/>
    <cellStyle name="Comma 2 2 8 8 2" xfId="23082" xr:uid="{D92C6B14-5751-4884-A9CE-8C9A621E849B}"/>
    <cellStyle name="Comma 2 2 8 9" xfId="7625" xr:uid="{4EAACE93-EF19-4D01-9189-57CA946348DA}"/>
    <cellStyle name="Comma 2 2 9" xfId="2754" xr:uid="{09384823-C23B-42E7-AB67-C2A7B06AFC8E}"/>
    <cellStyle name="Comma 2 2 9 10" xfId="8260" xr:uid="{645BA846-4CAD-40A6-9C29-8C4DE77FE91C}"/>
    <cellStyle name="Comma 2 2 9 11" xfId="8872" xr:uid="{B2F130BE-1352-4FE6-BD2B-E5FCEC610495}"/>
    <cellStyle name="Comma 2 2 9 12" xfId="9484" xr:uid="{3F806F46-E0A2-4DA5-9B42-AF31C290DCB6}"/>
    <cellStyle name="Comma 2 2 9 13" xfId="10096" xr:uid="{F7CC485C-38C6-465C-A69E-77F34EAAAFA7}"/>
    <cellStyle name="Comma 2 2 9 14" xfId="10708" xr:uid="{27641D3E-C9AA-4FFA-87D5-16F216AAF82B}"/>
    <cellStyle name="Comma 2 2 9 15" xfId="11320" xr:uid="{F06AD832-41D3-458E-99EE-4B67F96F710A}"/>
    <cellStyle name="Comma 2 2 9 16" xfId="11932" xr:uid="{54E19572-2C07-4D62-B1CA-45F5C2D5611D}"/>
    <cellStyle name="Comma 2 2 9 17" xfId="12544" xr:uid="{9D70B6D5-7767-4F4A-89C5-2BC6DD71452F}"/>
    <cellStyle name="Comma 2 2 9 18" xfId="13156" xr:uid="{82DE1FF4-3FB9-4166-A373-FD892B9BE45E}"/>
    <cellStyle name="Comma 2 2 9 19" xfId="13768" xr:uid="{A7E5EFB6-3B7D-4D77-B2A2-44B97B232AB9}"/>
    <cellStyle name="Comma 2 2 9 2" xfId="3365" xr:uid="{3EABA119-CE13-4000-851A-0446AC2D9F35}"/>
    <cellStyle name="Comma 2 2 9 2 2" xfId="23716" xr:uid="{51FBA9D1-3858-4B69-8B7F-AA3D36277C4B}"/>
    <cellStyle name="Comma 2 2 9 2 3" xfId="19663" xr:uid="{71FAE26B-294E-4964-B43F-61E4FD56546B}"/>
    <cellStyle name="Comma 2 2 9 20" xfId="14380" xr:uid="{04451B22-CB1E-4BFB-9191-67FBCBAA1D89}"/>
    <cellStyle name="Comma 2 2 9 21" xfId="14992" xr:uid="{F33EB6C6-5001-4581-83E0-2609FFC573EF}"/>
    <cellStyle name="Comma 2 2 9 22" xfId="15604" xr:uid="{A86761E9-F511-40F5-8AD8-B17E0B630B3A}"/>
    <cellStyle name="Comma 2 2 9 23" xfId="16216" xr:uid="{D0910961-C486-4CB8-A700-49D6D6E70D52}"/>
    <cellStyle name="Comma 2 2 9 24" xfId="26776" xr:uid="{0F5DADD1-0BA8-4047-AC7D-68E9A2B365A4}"/>
    <cellStyle name="Comma 2 2 9 3" xfId="3976" xr:uid="{E2C5B487-67F6-4F55-A975-8DF2658BA2A3}"/>
    <cellStyle name="Comma 2 2 9 3 2" xfId="24328" xr:uid="{369D71D0-C4FA-4402-A588-CCCE506F64AC}"/>
    <cellStyle name="Comma 2 2 9 3 3" xfId="20275" xr:uid="{78E0AF99-ADB0-4D00-8DEB-4F1283E150DF}"/>
    <cellStyle name="Comma 2 2 9 4" xfId="4588" xr:uid="{DDFACF6D-2A60-430A-8402-B69ADC497184}"/>
    <cellStyle name="Comma 2 2 9 4 2" xfId="24940" xr:uid="{7E62A4D6-4932-4417-9E83-294A322F6D1E}"/>
    <cellStyle name="Comma 2 2 9 4 3" xfId="20887" xr:uid="{8EE09BC8-2051-4A92-B279-230E5ACF82A5}"/>
    <cellStyle name="Comma 2 2 9 5" xfId="5200" xr:uid="{BBB102E5-8FC4-4B7C-8624-293D07F3C5F7}"/>
    <cellStyle name="Comma 2 2 9 5 2" xfId="25552" xr:uid="{BD1A463E-E1AD-434A-BBA5-4086973DB875}"/>
    <cellStyle name="Comma 2 2 9 5 3" xfId="21499" xr:uid="{672AAA9B-9BBA-493B-9442-4071098D663B}"/>
    <cellStyle name="Comma 2 2 9 6" xfId="5812" xr:uid="{C2A14134-D592-4B5E-9C11-A9EE5D7290A4}"/>
    <cellStyle name="Comma 2 2 9 6 2" xfId="26164" xr:uid="{9E949345-1CCB-4479-845B-691C8E1A3702}"/>
    <cellStyle name="Comma 2 2 9 6 3" xfId="22111" xr:uid="{947D4CA8-20A5-47CB-8C0C-9D108A6259E3}"/>
    <cellStyle name="Comma 2 2 9 7" xfId="6424" xr:uid="{B30DCBEC-BD63-46C3-9AE6-1C498EFA413D}"/>
    <cellStyle name="Comma 2 2 9 7 2" xfId="19051" xr:uid="{E4CCC9F9-E0F7-4FCF-BAAC-995BCD9C40E8}"/>
    <cellStyle name="Comma 2 2 9 8" xfId="7036" xr:uid="{324C1607-8F2C-46F4-BA5E-81FDA183E3AF}"/>
    <cellStyle name="Comma 2 2 9 8 2" xfId="23105" xr:uid="{48EB39D5-FCC0-492F-9D93-20A348A05C5B}"/>
    <cellStyle name="Comma 2 2 9 9" xfId="7648" xr:uid="{D731C84B-3FDF-4B19-BC03-CC971A4D5673}"/>
    <cellStyle name="Comma 2 20" xfId="5888" xr:uid="{1773DB4E-08F0-4211-B7A3-FF69515E79EB}"/>
    <cellStyle name="Comma 2 20 2" xfId="18134" xr:uid="{72F99DA3-B380-4E5D-802E-BC01980A0949}"/>
    <cellStyle name="Comma 2 21" xfId="6500" xr:uid="{3F713631-FB68-4197-9458-74003EB74BB4}"/>
    <cellStyle name="Comma 2 21 2" xfId="22187" xr:uid="{7494FFC3-A092-4A22-9275-8C11B5D7DB5F}"/>
    <cellStyle name="Comma 2 22" xfId="7112" xr:uid="{D3A0EDA3-A8B6-4899-8A10-523F61EB9055}"/>
    <cellStyle name="Comma 2 23" xfId="7724" xr:uid="{8ED92039-3E4B-4ABA-8E92-AAEAAD497F09}"/>
    <cellStyle name="Comma 2 24" xfId="8336" xr:uid="{E1E59C0A-6518-45D9-9D95-5E484632BCBC}"/>
    <cellStyle name="Comma 2 25" xfId="8948" xr:uid="{A7A41B02-6F19-4319-A9EB-605BBAF102EC}"/>
    <cellStyle name="Comma 2 26" xfId="9560" xr:uid="{BAEC461A-7E0A-4FB6-8254-A0031C75A304}"/>
    <cellStyle name="Comma 2 27" xfId="10172" xr:uid="{49B7D290-13C6-42FC-8284-80DEBE488B1B}"/>
    <cellStyle name="Comma 2 28" xfId="10784" xr:uid="{6E65B01D-FB44-413E-BE93-5848A2B147F4}"/>
    <cellStyle name="Comma 2 29" xfId="11396" xr:uid="{7D5844E8-D2A9-4631-8078-FCDFB4CBCCB7}"/>
    <cellStyle name="Comma 2 3" xfId="61" xr:uid="{0CADED1E-7E92-4233-9CA1-1FBCBB369A6A}"/>
    <cellStyle name="Comma 2 3 10" xfId="7303" xr:uid="{32F14E8B-38A5-461A-BC3F-ECC97BDA8860}"/>
    <cellStyle name="Comma 2 3 10 2" xfId="29588" xr:uid="{41C4444E-5A64-4AB0-911B-8B4D696F3A1A}"/>
    <cellStyle name="Comma 2 3 11" xfId="7915" xr:uid="{40082705-D08F-488F-875E-6A45E443688B}"/>
    <cellStyle name="Comma 2 3 11 2" xfId="29640" xr:uid="{6085CCB0-1F63-4CBB-9392-FB92209B27AB}"/>
    <cellStyle name="Comma 2 3 12" xfId="8527" xr:uid="{1877508C-7443-4898-8E6B-C66FFCC18498}"/>
    <cellStyle name="Comma 2 3 13" xfId="9139" xr:uid="{B67DE169-0849-412F-B653-C7B909AAF644}"/>
    <cellStyle name="Comma 2 3 14" xfId="9751" xr:uid="{D728B25D-030B-478A-81BB-21E456789185}"/>
    <cellStyle name="Comma 2 3 15" xfId="10363" xr:uid="{65E5B174-BA01-4E76-B2E6-46F86ABDC894}"/>
    <cellStyle name="Comma 2 3 16" xfId="10975" xr:uid="{770C444F-5727-4A61-81C8-F71183BAF735}"/>
    <cellStyle name="Comma 2 3 17" xfId="11587" xr:uid="{E74E55E9-1CC8-4AC8-BEC3-F1CC8EEA4A58}"/>
    <cellStyle name="Comma 2 3 18" xfId="12199" xr:uid="{2319EF8A-35FE-40D0-B607-E94F164BF7AA}"/>
    <cellStyle name="Comma 2 3 19" xfId="12811" xr:uid="{4652B29F-44D6-4EF8-91C1-8CA4FCB69D7E}"/>
    <cellStyle name="Comma 2 3 2" xfId="519" xr:uid="{4DCDE070-5895-4E27-AEFE-43C6DB4A27A4}"/>
    <cellStyle name="Comma 2 3 2 10" xfId="28977" xr:uid="{EC667363-F96A-4D39-B592-A24EEDBB2B96}"/>
    <cellStyle name="Comma 2 3 2 11" xfId="1647" xr:uid="{BEFAE640-4161-4425-9C51-9F1DEBF69605}"/>
    <cellStyle name="Comma 2 3 2 2" xfId="640" xr:uid="{67D2F38F-937D-4CE5-ACC6-365F8F5C6DEB}"/>
    <cellStyle name="Comma 2 3 2 2 2" xfId="29284" xr:uid="{BEDC624A-FC6C-4479-96ED-AA14FC3DED84}"/>
    <cellStyle name="Comma 2 3 2 2 3" xfId="18706" xr:uid="{39303169-05BA-4BAE-89A7-B20A40811354}"/>
    <cellStyle name="Comma 2 3 2 3" xfId="22760" xr:uid="{551394A5-DD5F-4D47-BCB5-7C1846E1D175}"/>
    <cellStyle name="Comma 2 3 2 3 2" xfId="29162" xr:uid="{FC9870FA-6CBD-4A6C-8F9D-3D385C43BE60}"/>
    <cellStyle name="Comma 2 3 2 4" xfId="17851" xr:uid="{9631569F-B6E7-4903-92C2-1476E7F854D8}"/>
    <cellStyle name="Comma 2 3 2 4 2" xfId="29356" xr:uid="{1ED174C9-23B3-477B-9D05-315498C586FC}"/>
    <cellStyle name="Comma 2 3 2 5" xfId="2411" xr:uid="{6F6AB2DD-418D-40AD-8977-63ED78EEB6F2}"/>
    <cellStyle name="Comma 2 3 2 5 2" xfId="29409" xr:uid="{3C21AC04-0D6B-481E-B09A-7FD6B2949AA9}"/>
    <cellStyle name="Comma 2 3 2 6" xfId="27306" xr:uid="{5BD77751-DEFD-42FE-BBB7-4552E6F9D7A7}"/>
    <cellStyle name="Comma 2 3 2 6 2" xfId="29467" xr:uid="{B7DC359F-9DDE-4926-A8F6-6FDE4CDA1B03}"/>
    <cellStyle name="Comma 2 3 2 7" xfId="29558" xr:uid="{AFD84A59-369D-449C-8B26-F3DDC0100DCC}"/>
    <cellStyle name="Comma 2 3 2 8" xfId="29611" xr:uid="{1CDDD881-5E13-410A-A049-AE0E7F24E31B}"/>
    <cellStyle name="Comma 2 3 2 9" xfId="29663" xr:uid="{68438D7B-D49E-44D8-9B6D-4BDD48024E5D}"/>
    <cellStyle name="Comma 2 3 20" xfId="13423" xr:uid="{F68973B5-E20B-447B-9D0E-0A7ECA756FFC}"/>
    <cellStyle name="Comma 2 3 21" xfId="14035" xr:uid="{ABE2E35F-34A5-4465-8034-EF425260D9DE}"/>
    <cellStyle name="Comma 2 3 22" xfId="14647" xr:uid="{3F0396EC-0567-4B3F-9E98-D01425AFAEE1}"/>
    <cellStyle name="Comma 2 3 23" xfId="15259" xr:uid="{36E7260A-4FF4-4102-BC3E-275E59967209}"/>
    <cellStyle name="Comma 2 3 24" xfId="15871" xr:uid="{4EF0ADB6-50ED-4D4A-BDF4-8A2F0E6D78F1}"/>
    <cellStyle name="Comma 2 3 25" xfId="26431" xr:uid="{025C002C-82EC-4DE0-B543-81CA779276C6}"/>
    <cellStyle name="Comma 2 3 26" xfId="2030" xr:uid="{D59FF14A-8C98-4EEA-A09F-BC800F646072}"/>
    <cellStyle name="Comma 2 3 27" xfId="1818" xr:uid="{9BFF5DFE-16E8-4D8E-B407-13CF9EB12577}"/>
    <cellStyle name="Comma 2 3 27 2" xfId="27554" xr:uid="{C0A16073-3FF5-4D58-9619-86333802B177}"/>
    <cellStyle name="Comma 2 3 28" xfId="1804" xr:uid="{B6EBE273-5585-4868-B062-FF8EFAC005C1}"/>
    <cellStyle name="Comma 2 3 29" xfId="1726" xr:uid="{BE5BD93F-8242-49DE-9751-45CF113A1F91}"/>
    <cellStyle name="Comma 2 3 29 2" xfId="28931" xr:uid="{B68E09A6-1BA1-40AA-9B4E-13F69FA9B8B7}"/>
    <cellStyle name="Comma 2 3 3" xfId="188" xr:uid="{90E70E32-362B-4BB0-BAB3-EAB587BD81EA}"/>
    <cellStyle name="Comma 2 3 3 2" xfId="23371" xr:uid="{23B796EA-3A68-4617-8A14-A9F85BA6F313}"/>
    <cellStyle name="Comma 2 3 3 2 2" xfId="29209" xr:uid="{2619C91A-3087-48B4-8BF4-788C140FAECE}"/>
    <cellStyle name="Comma 2 3 3 3" xfId="19318" xr:uid="{FF53510F-66B0-4677-B49E-8E64C8B08CCE}"/>
    <cellStyle name="Comma 2 3 3 4" xfId="29075" xr:uid="{1DD9A708-90F4-4798-820C-881F98268196}"/>
    <cellStyle name="Comma 2 3 3 5" xfId="30128" xr:uid="{F1BBD80B-E2BF-483D-A95B-4C5991B79A2F}"/>
    <cellStyle name="Comma 2 3 3 6" xfId="3020" xr:uid="{2FB42877-FD91-4242-B70D-AA03722A02E2}"/>
    <cellStyle name="Comma 2 3 30" xfId="27088" xr:uid="{577EB8B8-3A09-442D-894C-0FB9B4E5A6F7}"/>
    <cellStyle name="Comma 2 3 31" xfId="27543" xr:uid="{2399F8FB-B8A9-43E9-B035-B5EAF4E24CBF}"/>
    <cellStyle name="Comma 2 3 32" xfId="1659" xr:uid="{C758D3FA-2630-46CE-AEDA-0AB58AD6D578}"/>
    <cellStyle name="Comma 2 3 33" xfId="29875" xr:uid="{A0EF6665-627A-47A2-A217-9F2F17C5F601}"/>
    <cellStyle name="Comma 2 3 4" xfId="1060" xr:uid="{1E91A19D-570A-41AC-901B-3AF4D94F2217}"/>
    <cellStyle name="Comma 2 3 4 2" xfId="23983" xr:uid="{DF631B5F-8D42-46F3-A19C-1F7374CD0F41}"/>
    <cellStyle name="Comma 2 3 4 3" xfId="19930" xr:uid="{5AEBACB4-F8DC-4E6E-AA69-F5CC9398DB90}"/>
    <cellStyle name="Comma 2 3 4 4" xfId="29257" xr:uid="{0721DE9A-FC07-4558-BBA4-F2E31857B0B6}"/>
    <cellStyle name="Comma 2 3 4 5" xfId="3631" xr:uid="{B742C8DF-C710-42AB-8A11-4F8C1364F790}"/>
    <cellStyle name="Comma 2 3 4 6" xfId="33442" xr:uid="{79CB7743-983B-4302-A9B4-5A454F925135}"/>
    <cellStyle name="Comma 2 3 5" xfId="4243" xr:uid="{254CC009-8E22-4202-9E1C-7764F055AE21}"/>
    <cellStyle name="Comma 2 3 5 2" xfId="24595" xr:uid="{70247D3D-E859-49AF-A0A3-B335FB4D25FB}"/>
    <cellStyle name="Comma 2 3 5 3" xfId="20542" xr:uid="{5D264410-0398-47CA-908B-E5C6A85B2DF3}"/>
    <cellStyle name="Comma 2 3 5 4" xfId="29137" xr:uid="{D4134E34-AD00-4A12-B8CA-6A32E4D169E3}"/>
    <cellStyle name="Comma 2 3 5 5" xfId="33433" xr:uid="{0FC897EB-EE18-4B3A-98A2-C3E9CFC50795}"/>
    <cellStyle name="Comma 2 3 6" xfId="4855" xr:uid="{97451F13-A32C-40DF-8A57-94639E082EB7}"/>
    <cellStyle name="Comma 2 3 6 2" xfId="25207" xr:uid="{F4272AA8-D811-40DA-9806-54B8563FE4CB}"/>
    <cellStyle name="Comma 2 3 6 3" xfId="21154" xr:uid="{2106D14D-569A-4D29-9296-1B6E5E36E38A}"/>
    <cellStyle name="Comma 2 3 6 4" xfId="29334" xr:uid="{EEE3FF18-912D-4D39-979A-E68820ED4A91}"/>
    <cellStyle name="Comma 2 3 7" xfId="5467" xr:uid="{DBD39712-9772-4EF9-9860-50D172B5CAC4}"/>
    <cellStyle name="Comma 2 3 7 2" xfId="25819" xr:uid="{F4B31865-6F72-41F5-9AF7-60AC3C9BE840}"/>
    <cellStyle name="Comma 2 3 7 3" xfId="21766" xr:uid="{1A15AD7F-EEDE-4939-9BB7-84C4432A1962}"/>
    <cellStyle name="Comma 2 3 7 4" xfId="29386" xr:uid="{A2078A5B-8D70-4ED3-B1A8-72C3ECC1B0D0}"/>
    <cellStyle name="Comma 2 3 8" xfId="6079" xr:uid="{C34561ED-3968-48CC-9F73-02C2DCB6B804}"/>
    <cellStyle name="Comma 2 3 8 2" xfId="18325" xr:uid="{E4F65D70-36EE-4425-9CE6-065D95086233}"/>
    <cellStyle name="Comma 2 3 8 3" xfId="29444" xr:uid="{97D8E1ED-FE44-46A0-8F51-33FAF31DBD22}"/>
    <cellStyle name="Comma 2 3 9" xfId="6691" xr:uid="{89046124-79EC-4482-809F-650724C8BBB4}"/>
    <cellStyle name="Comma 2 3 9 2" xfId="22378" xr:uid="{A5652090-86C6-463C-A7B6-DD0B04429496}"/>
    <cellStyle name="Comma 2 3 9 3" xfId="29535" xr:uid="{9A549160-373F-4A76-92A9-A213CBE7A214}"/>
    <cellStyle name="Comma 2 30" xfId="12008" xr:uid="{6F836028-516D-4E72-A292-80044181F039}"/>
    <cellStyle name="Comma 2 31" xfId="12620" xr:uid="{93847C2A-A235-4E8D-B270-CB44719DCF95}"/>
    <cellStyle name="Comma 2 32" xfId="13232" xr:uid="{3C610546-27DB-4D06-9C15-92E4EF4B4AA5}"/>
    <cellStyle name="Comma 2 33" xfId="13844" xr:uid="{ECB9CE0D-FE76-44A6-A087-928E26B06FB6}"/>
    <cellStyle name="Comma 2 34" xfId="14456" xr:uid="{5F65B7D0-7EDE-42D3-A972-85C7DA52C35B}"/>
    <cellStyle name="Comma 2 35" xfId="15068" xr:uid="{DE2149BB-B377-42E1-A8AE-63B3E8354C72}"/>
    <cellStyle name="Comma 2 36" xfId="15680" xr:uid="{67C473A3-F815-47DA-A2A0-2F8D0A19059D}"/>
    <cellStyle name="Comma 2 37" xfId="26240" xr:uid="{D4B801EE-EA7C-48A7-A90E-31280E3B3A44}"/>
    <cellStyle name="Comma 2 38" xfId="1828" xr:uid="{1CDF5F73-9CEC-432C-8425-1FD48A7BD509}"/>
    <cellStyle name="Comma 2 39" xfId="1791" xr:uid="{BAB59419-1454-47F0-A7A9-6B3C22874BF3}"/>
    <cellStyle name="Comma 2 39 2" xfId="27548" xr:uid="{C3EE54E5-878A-4BA5-A8AC-855E39E5FE4B}"/>
    <cellStyle name="Comma 2 4" xfId="520" xr:uid="{F2776905-6879-41DD-A6F2-E9D45C66393E}"/>
    <cellStyle name="Comma 2 4 10" xfId="8107" xr:uid="{B1486D53-6635-409D-8C3D-A6EEB7AB3C12}"/>
    <cellStyle name="Comma 2 4 11" xfId="8719" xr:uid="{6B66E6E1-72FB-4FE1-BB47-72EF6F7DE123}"/>
    <cellStyle name="Comma 2 4 12" xfId="9331" xr:uid="{FEBAAF1A-3076-474D-889B-53887CD1C444}"/>
    <cellStyle name="Comma 2 4 13" xfId="9943" xr:uid="{18E7CE81-F3D0-4E11-BC68-17C8FCDC8450}"/>
    <cellStyle name="Comma 2 4 14" xfId="10555" xr:uid="{3AD76FB3-03BC-454B-9D9F-7670C7ED167B}"/>
    <cellStyle name="Comma 2 4 15" xfId="11167" xr:uid="{A35A42D9-3148-4A09-9CF6-7B2316153E0B}"/>
    <cellStyle name="Comma 2 4 16" xfId="11779" xr:uid="{D3E7D3CC-B5B1-474B-8B3D-57F89CF94BD2}"/>
    <cellStyle name="Comma 2 4 17" xfId="12391" xr:uid="{57F07CD8-A976-4370-A2D8-9BC2C9FAB1E8}"/>
    <cellStyle name="Comma 2 4 18" xfId="13003" xr:uid="{05630C5B-3D98-48A9-A117-E69132633AEB}"/>
    <cellStyle name="Comma 2 4 19" xfId="13615" xr:uid="{9177FFA6-EF54-4B36-9FD0-1B4FE17A902A}"/>
    <cellStyle name="Comma 2 4 2" xfId="641" xr:uid="{4714F8FA-38BE-4AC7-A061-D6F010A045FE}"/>
    <cellStyle name="Comma 2 4 2 2" xfId="19510" xr:uid="{33B07753-AACE-4E84-A969-286177FD1185}"/>
    <cellStyle name="Comma 2 4 2 2 2" xfId="29277" xr:uid="{985039EB-2C40-4221-BA22-FE0FAD72A3D8}"/>
    <cellStyle name="Comma 2 4 2 2 2 2" xfId="30286" xr:uid="{BF44CB55-596F-43B1-AAA0-D96EDD5806FD}"/>
    <cellStyle name="Comma 2 4 2 3" xfId="23563" xr:uid="{FF3B4B3F-3930-4BDF-9C8B-5F1DE1D88C5C}"/>
    <cellStyle name="Comma 2 4 2 4" xfId="18041" xr:uid="{4CDE1B40-F2D0-4878-8F91-1B9BC2C60539}"/>
    <cellStyle name="Comma 2 4 2 5" xfId="29121" xr:uid="{00E91C89-B3A3-4E33-9303-CDA8355FA4CE}"/>
    <cellStyle name="Comma 2 4 2 6" xfId="3212" xr:uid="{A89F1AB9-0591-4E2E-90FC-FB8A773E0162}"/>
    <cellStyle name="Comma 2 4 20" xfId="14227" xr:uid="{443C43ED-EC7C-410D-BE40-F4920C65E9B2}"/>
    <cellStyle name="Comma 2 4 21" xfId="14839" xr:uid="{B3C4F65C-C557-4E13-8B44-6EC6A5EBE64D}"/>
    <cellStyle name="Comma 2 4 22" xfId="15451" xr:uid="{067BE67A-FCCC-41C7-8DC3-409E75436D2B}"/>
    <cellStyle name="Comma 2 4 23" xfId="16063" xr:uid="{3E1ED0ED-02C4-40BF-BA87-E9AA8366746E}"/>
    <cellStyle name="Comma 2 4 24" xfId="26623" xr:uid="{F2CECC86-1D15-4E03-A92B-F1D573179EB6}"/>
    <cellStyle name="Comma 2 4 25" xfId="2602" xr:uid="{D13261B1-BA08-4FD2-8107-5E137D3CD549}"/>
    <cellStyle name="Comma 2 4 26" xfId="1812" xr:uid="{8CA6F0E5-79BF-4D34-B4C7-A7D9E66AE422}"/>
    <cellStyle name="Comma 2 4 27" xfId="1729" xr:uid="{48AE6204-7107-4A57-A64F-B28AD084F37D}"/>
    <cellStyle name="Comma 2 4 27 2" xfId="28932" xr:uid="{975009FB-A251-4335-AB05-FDC7BA7D2C14}"/>
    <cellStyle name="Comma 2 4 28" xfId="27307" xr:uid="{6D9C1262-1B37-4942-9E2A-9F5505A1C42B}"/>
    <cellStyle name="Comma 2 4 29" xfId="1666" xr:uid="{9F2C79E2-AC09-421B-AA3F-52FC10E26C8A}"/>
    <cellStyle name="Comma 2 4 3" xfId="3823" xr:uid="{27751685-D79A-484D-B982-91F5D52775E1}"/>
    <cellStyle name="Comma 2 4 3 2" xfId="24175" xr:uid="{8FF15E10-D8E0-4610-A9C5-AE0C1098FCCD}"/>
    <cellStyle name="Comma 2 4 3 3" xfId="20122" xr:uid="{40B722AD-A704-4921-A6EA-EB3D8BE506B6}"/>
    <cellStyle name="Comma 2 4 3 4" xfId="29156" xr:uid="{3DA25F36-AB71-4292-AF62-6B15C46610CB}"/>
    <cellStyle name="Comma 2 4 4" xfId="4435" xr:uid="{6A70E06B-65B5-445F-891A-712F2139603A}"/>
    <cellStyle name="Comma 2 4 4 2" xfId="24787" xr:uid="{0E620979-BD3F-48EA-9836-52576B88CC55}"/>
    <cellStyle name="Comma 2 4 4 3" xfId="20734" xr:uid="{0B606549-64D6-4454-AE39-966238F88C28}"/>
    <cellStyle name="Comma 2 4 5" xfId="5047" xr:uid="{323F3D92-E1AA-407B-B0C8-D7FAA2529B63}"/>
    <cellStyle name="Comma 2 4 5 2" xfId="25399" xr:uid="{C6CBF9A0-33DA-4073-BC15-D466CA3C6C45}"/>
    <cellStyle name="Comma 2 4 5 3" xfId="21346" xr:uid="{0C301346-DFF2-4554-B76A-0F55228BF3B2}"/>
    <cellStyle name="Comma 2 4 6" xfId="5659" xr:uid="{2F8B3E39-2B0A-4EFB-9749-530BA14098C2}"/>
    <cellStyle name="Comma 2 4 6 2" xfId="26011" xr:uid="{1C515733-7770-4169-89C9-AC118FEC63DF}"/>
    <cellStyle name="Comma 2 4 6 3" xfId="21958" xr:uid="{74ACCD18-B04B-4BAA-8836-C4CDF2093E46}"/>
    <cellStyle name="Comma 2 4 7" xfId="6271" xr:uid="{DA4BFF23-0E98-4FA0-8E20-A604B0812BE5}"/>
    <cellStyle name="Comma 2 4 7 2" xfId="18898" xr:uid="{027F2153-6208-43F7-BAA3-4CBE6CC3F431}"/>
    <cellStyle name="Comma 2 4 8" xfId="6883" xr:uid="{BE965F90-AAA3-4232-AFCA-53CB61B1657E}"/>
    <cellStyle name="Comma 2 4 8 2" xfId="22952" xr:uid="{D5ADF259-4D1D-4CD2-B8B6-8C88796715E5}"/>
    <cellStyle name="Comma 2 4 9" xfId="7495" xr:uid="{A633E709-C3B5-4AF3-BD0E-D34C500765CF}"/>
    <cellStyle name="Comma 2 40" xfId="1663" xr:uid="{791262D2-4C01-4D86-9655-D1966E941E7B}"/>
    <cellStyle name="Comma 2 41" xfId="26880" xr:uid="{E7BC879A-B396-47DD-BA1E-14700C156648}"/>
    <cellStyle name="Comma 2 42" xfId="26910" xr:uid="{8E95DE87-BB28-43E5-AEC4-302F75C40BB2}"/>
    <cellStyle name="Comma 2 42 2" xfId="28929" xr:uid="{79F8446A-A970-4109-B3E4-06A4F58065C1}"/>
    <cellStyle name="Comma 2 43" xfId="26955" xr:uid="{0E693322-39EF-4E80-BA89-9339AAD1E505}"/>
    <cellStyle name="Comma 2 44" xfId="27512" xr:uid="{3E52A455-6D82-4D01-8D98-5B0B03E28839}"/>
    <cellStyle name="Comma 2 45" xfId="1511" xr:uid="{0A1642A7-3E1A-47CA-8C1D-7CCD99E2DFE2}"/>
    <cellStyle name="Comma 2 46" xfId="30294" xr:uid="{16BE6230-A641-4A38-B604-22E7448F8A69}"/>
    <cellStyle name="Comma 2 47" xfId="50" xr:uid="{A9B8A654-5069-4BC6-B342-8186524B1F06}"/>
    <cellStyle name="Comma 2 5" xfId="521" xr:uid="{1C4F2574-B101-49F1-A8DE-F7760753CD8F}"/>
    <cellStyle name="Comma 2 5 10" xfId="8130" xr:uid="{B8580672-28CB-4DD1-9671-26E28140B606}"/>
    <cellStyle name="Comma 2 5 11" xfId="8742" xr:uid="{84D7814D-EA3B-4930-8BCB-8EFF8FF5C844}"/>
    <cellStyle name="Comma 2 5 12" xfId="9354" xr:uid="{DFCC0DA2-98DB-4EBC-8913-7FAC5E1CF8CA}"/>
    <cellStyle name="Comma 2 5 13" xfId="9966" xr:uid="{E8611966-E475-434C-9E45-32E2BABDAFDD}"/>
    <cellStyle name="Comma 2 5 14" xfId="10578" xr:uid="{F438BF0A-8787-4AFF-A198-972B9B71C805}"/>
    <cellStyle name="Comma 2 5 15" xfId="11190" xr:uid="{E4B1EC44-1EAE-434F-B2C1-19BB39D25775}"/>
    <cellStyle name="Comma 2 5 16" xfId="11802" xr:uid="{A719D3E8-C98F-475E-A509-697003E182AF}"/>
    <cellStyle name="Comma 2 5 17" xfId="12414" xr:uid="{88D4C793-FB18-45C3-B855-5FDACD41E9B6}"/>
    <cellStyle name="Comma 2 5 18" xfId="13026" xr:uid="{2ACC29BA-0478-4A29-B3B9-BDDF1B86CA7D}"/>
    <cellStyle name="Comma 2 5 19" xfId="13638" xr:uid="{F6CEB14E-DC23-4590-BF91-D0A37983C1A8}"/>
    <cellStyle name="Comma 2 5 2" xfId="642" xr:uid="{179D2E1F-0A24-47F2-8770-C0BFCFB2870D}"/>
    <cellStyle name="Comma 2 5 2 2" xfId="1140" xr:uid="{844E0506-B22F-46DB-AED3-9DB8F4C3A9A1}"/>
    <cellStyle name="Comma 2 5 2 2 2" xfId="23586" xr:uid="{C777791E-38B8-4913-973F-7F64E93B5381}"/>
    <cellStyle name="Comma 2 5 2 3" xfId="19533" xr:uid="{C186DDDC-8B36-43F1-9588-AFA590E27EF3}"/>
    <cellStyle name="Comma 2 5 2 4" xfId="27309" xr:uid="{B696B334-FA52-45C0-B892-C29457073F79}"/>
    <cellStyle name="Comma 2 5 2 4 2" xfId="29073" xr:uid="{ADE904D4-2B5C-417C-BA45-58EE889C3498}"/>
    <cellStyle name="Comma 2 5 2 5" xfId="27464" xr:uid="{8C639559-60AD-4343-B4EF-4681EC5E62C1}"/>
    <cellStyle name="Comma 2 5 2 6" xfId="28453" xr:uid="{F5F1CFE2-A66F-4B96-A599-45DF590DE2C3}"/>
    <cellStyle name="Comma 2 5 2 7" xfId="3235" xr:uid="{851972E1-6CA6-4B9E-8CBA-0C4C1FCF8839}"/>
    <cellStyle name="Comma 2 5 2 8" xfId="1311" xr:uid="{6837D3BC-C197-42E7-84E4-D86399C29C20}"/>
    <cellStyle name="Comma 2 5 20" xfId="14250" xr:uid="{E0831CA3-E170-44FD-9E7D-3FF03ABA3FF8}"/>
    <cellStyle name="Comma 2 5 21" xfId="14862" xr:uid="{2F6FE5AA-B4F7-4310-AFCC-AFC53D36655C}"/>
    <cellStyle name="Comma 2 5 22" xfId="15474" xr:uid="{89EA0CA2-5B62-4372-8F77-490E95272AC3}"/>
    <cellStyle name="Comma 2 5 23" xfId="16086" xr:uid="{4E6B2392-495D-4D15-B320-E6354D5C84F1}"/>
    <cellStyle name="Comma 2 5 24" xfId="26646" xr:uid="{8B5EA762-2858-410D-987D-BF7010F8256E}"/>
    <cellStyle name="Comma 2 5 25" xfId="27308" xr:uid="{12D02414-20B2-4B10-BD85-6CE0BE50BF74}"/>
    <cellStyle name="Comma 2 5 25 2" xfId="28975" xr:uid="{84B83F69-8108-4874-9EA7-7CA35C6866A9}"/>
    <cellStyle name="Comma 2 5 26" xfId="2624" xr:uid="{F43036E1-6ADE-4254-A26F-D1895A9CC287}"/>
    <cellStyle name="Comma 2 5 27" xfId="30135" xr:uid="{34E4415C-BD4C-4EF5-A3A0-534B8F2FC0FE}"/>
    <cellStyle name="Comma 2 5 28" xfId="1310" xr:uid="{6DA9C448-D9CC-48EF-9E2A-C8E564325AAE}"/>
    <cellStyle name="Comma 2 5 3" xfId="1114" xr:uid="{37768231-A903-4135-9779-470F2CC35C38}"/>
    <cellStyle name="Comma 2 5 3 2" xfId="24198" xr:uid="{200499F8-9783-453D-BC85-DF357FDA09C7}"/>
    <cellStyle name="Comma 2 5 3 3" xfId="20145" xr:uid="{68AE1329-10F0-4867-BFC4-9CD530D9109B}"/>
    <cellStyle name="Comma 2 5 3 4" xfId="29195" xr:uid="{E1225308-E1FC-4145-9E96-A4CE24384EB0}"/>
    <cellStyle name="Comma 2 5 3 5" xfId="3846" xr:uid="{38B9AF45-BAAA-4C1C-85D1-A525A2A3A0C1}"/>
    <cellStyle name="Comma 2 5 4" xfId="4458" xr:uid="{13F945C7-C19C-48FF-A223-741496CCFD00}"/>
    <cellStyle name="Comma 2 5 4 2" xfId="24810" xr:uid="{50C7F2BE-FAF2-4C6D-AB79-320FD9831001}"/>
    <cellStyle name="Comma 2 5 4 3" xfId="20757" xr:uid="{983D8F88-077F-4A14-9505-13320A003385}"/>
    <cellStyle name="Comma 2 5 5" xfId="5070" xr:uid="{FE2BE945-800E-4DA2-9B89-ADD92601251A}"/>
    <cellStyle name="Comma 2 5 5 2" xfId="25422" xr:uid="{557A1171-D989-47CF-928D-D41E068C0D30}"/>
    <cellStyle name="Comma 2 5 5 3" xfId="21369" xr:uid="{F64D6EB4-ED75-4C04-9568-D8DCFC696319}"/>
    <cellStyle name="Comma 2 5 6" xfId="5682" xr:uid="{24249A52-8419-43B9-816F-0195B16835EB}"/>
    <cellStyle name="Comma 2 5 6 2" xfId="26034" xr:uid="{81910B7A-0909-43CD-8CF5-6001A1F619DE}"/>
    <cellStyle name="Comma 2 5 6 3" xfId="21981" xr:uid="{C3E3385A-E913-4A8A-82D3-3E9FCC06B523}"/>
    <cellStyle name="Comma 2 5 7" xfId="6294" xr:uid="{57A360DB-1A89-4D4A-99AB-9CD107EC2D87}"/>
    <cellStyle name="Comma 2 5 7 2" xfId="18921" xr:uid="{A121E159-5D2F-4503-8ED7-8C53CF580223}"/>
    <cellStyle name="Comma 2 5 8" xfId="6906" xr:uid="{E27D3CEB-8FB6-4C16-B809-FB1AF7FC6FDE}"/>
    <cellStyle name="Comma 2 5 8 2" xfId="22975" xr:uid="{2EE7A818-26E8-43C9-B906-9B1CE9B6744C}"/>
    <cellStyle name="Comma 2 5 9" xfId="7518" xr:uid="{0374491F-9C3D-4CA9-B73F-C7789B686249}"/>
    <cellStyle name="Comma 2 6" xfId="222" xr:uid="{DD3E103E-80BA-47BA-9D3D-DC361A6DA3E3}"/>
    <cellStyle name="Comma 2 6 10" xfId="8153" xr:uid="{5945569E-A322-490B-97D5-3DF5BC879D6D}"/>
    <cellStyle name="Comma 2 6 11" xfId="8765" xr:uid="{93080C1B-B694-4AB7-978C-FC24BF458BD4}"/>
    <cellStyle name="Comma 2 6 12" xfId="9377" xr:uid="{F65DF3EE-50C3-47F6-9B85-974064074EB8}"/>
    <cellStyle name="Comma 2 6 13" xfId="9989" xr:uid="{6A0549C7-7C91-40F1-B043-12F6BA31FDF7}"/>
    <cellStyle name="Comma 2 6 14" xfId="10601" xr:uid="{02F6C67A-D57E-4009-A734-194939B8EB98}"/>
    <cellStyle name="Comma 2 6 15" xfId="11213" xr:uid="{F322167A-9043-413B-89AB-5AF226643EED}"/>
    <cellStyle name="Comma 2 6 16" xfId="11825" xr:uid="{2FB2421F-E619-4D62-8703-5978E4CF75AC}"/>
    <cellStyle name="Comma 2 6 17" xfId="12437" xr:uid="{2214AF3B-EC2C-4F77-8AB8-02B232E73D40}"/>
    <cellStyle name="Comma 2 6 18" xfId="13049" xr:uid="{7A215765-A865-4048-B67C-277DB8C3149C}"/>
    <cellStyle name="Comma 2 6 19" xfId="13661" xr:uid="{45154300-E02D-4C7B-8CF6-43907B984BEB}"/>
    <cellStyle name="Comma 2 6 2" xfId="623" xr:uid="{96F6FF54-2CE6-4E28-A5CF-B2D44FAF1351}"/>
    <cellStyle name="Comma 2 6 2 2" xfId="1130" xr:uid="{CEE000FE-8731-43ED-BB8A-F3221FB2852C}"/>
    <cellStyle name="Comma 2 6 2 2 2" xfId="23609" xr:uid="{E8626918-D4D2-4A84-AA1E-A885DBF240E4}"/>
    <cellStyle name="Comma 2 6 2 3" xfId="19556" xr:uid="{0806693F-B724-4FB3-BE84-4F3BB7448441}"/>
    <cellStyle name="Comma 2 6 2 4" xfId="3258" xr:uid="{30EC25E5-4830-4A6B-9A81-E9E300B24008}"/>
    <cellStyle name="Comma 2 6 20" xfId="14273" xr:uid="{263A22AE-3276-40AF-8A40-99410A1A0139}"/>
    <cellStyle name="Comma 2 6 21" xfId="14885" xr:uid="{7891F9E5-39FA-4FFD-8522-1BF9406D1D37}"/>
    <cellStyle name="Comma 2 6 22" xfId="15497" xr:uid="{2F048C35-EC0D-4616-A7C7-DF42B74CB3AD}"/>
    <cellStyle name="Comma 2 6 23" xfId="16109" xr:uid="{9298CF64-7673-44C9-A70A-FD92F8DF2E45}"/>
    <cellStyle name="Comma 2 6 24" xfId="26669" xr:uid="{A84EEDAE-5877-4688-B613-4071A03863ED}"/>
    <cellStyle name="Comma 2 6 25" xfId="27310" xr:uid="{8626E85F-D85C-4ADD-B80D-FA1DFFE785B1}"/>
    <cellStyle name="Comma 2 6 25 2" xfId="29046" xr:uid="{047E594A-247F-4DBE-B8C4-5F230516D65F}"/>
    <cellStyle name="Comma 2 6 26" xfId="2647" xr:uid="{2415E26B-E742-4B50-8355-3C201C0914B5}"/>
    <cellStyle name="Comma 2 6 27" xfId="30261" xr:uid="{EFD3CE1C-081E-486C-B4DD-74DCB8378F98}"/>
    <cellStyle name="Comma 2 6 28" xfId="1312" xr:uid="{7C5BBC36-F88A-4B6E-8439-A0800620CA31}"/>
    <cellStyle name="Comma 2 6 3" xfId="1100" xr:uid="{8FB94CF3-D638-4942-ABED-088D11ADE80F}"/>
    <cellStyle name="Comma 2 6 3 2" xfId="24221" xr:uid="{E8F8C0FA-2227-4474-9DEF-2EB40073FA40}"/>
    <cellStyle name="Comma 2 6 3 3" xfId="20168" xr:uid="{FA831F06-3EFB-4665-89FD-9FE6D3D251AE}"/>
    <cellStyle name="Comma 2 6 3 4" xfId="3869" xr:uid="{1D1835A7-C54F-4563-950B-EE0A8D0CA5D7}"/>
    <cellStyle name="Comma 2 6 4" xfId="4481" xr:uid="{F6132A34-A362-48C7-897B-F6894A0A7895}"/>
    <cellStyle name="Comma 2 6 4 2" xfId="24833" xr:uid="{F5A49C23-FB2C-4D92-828C-4E80F0174675}"/>
    <cellStyle name="Comma 2 6 4 3" xfId="20780" xr:uid="{71366D86-18A7-4586-8783-0E67BF4EFCC4}"/>
    <cellStyle name="Comma 2 6 5" xfId="5093" xr:uid="{C995DB7F-5AB3-47CE-A1F9-A34EBC25D3EF}"/>
    <cellStyle name="Comma 2 6 5 2" xfId="25445" xr:uid="{FEACF0C7-7DA6-40F6-B827-649FDC1BBD30}"/>
    <cellStyle name="Comma 2 6 5 3" xfId="21392" xr:uid="{1547E2E6-BE30-43CB-A58F-FBE7E434CEEC}"/>
    <cellStyle name="Comma 2 6 6" xfId="5705" xr:uid="{6F44B517-3F2E-47DE-999E-8D47D5BE4C87}"/>
    <cellStyle name="Comma 2 6 6 2" xfId="26057" xr:uid="{8ADE312B-4709-46D6-B2B2-5554547F7C99}"/>
    <cellStyle name="Comma 2 6 6 3" xfId="22004" xr:uid="{AF586D4C-580F-4D59-ACDA-20AB0631987B}"/>
    <cellStyle name="Comma 2 6 7" xfId="6317" xr:uid="{F094E619-8C71-4525-9B88-1F5EA77B529B}"/>
    <cellStyle name="Comma 2 6 7 2" xfId="18944" xr:uid="{52CFED3E-4E0C-4411-964E-C2B1220F9846}"/>
    <cellStyle name="Comma 2 6 8" xfId="6929" xr:uid="{E0CD637B-6E31-4487-B010-B3936EFFF42D}"/>
    <cellStyle name="Comma 2 6 8 2" xfId="22998" xr:uid="{58E54843-3FFD-4A90-BC8A-C6BFFA26C676}"/>
    <cellStyle name="Comma 2 6 9" xfId="7541" xr:uid="{C0762A38-137B-40E7-A4E9-608F414066CE}"/>
    <cellStyle name="Comma 2 7" xfId="615" xr:uid="{4AAB2264-1FBC-415C-9F0F-DCF0597364A2}"/>
    <cellStyle name="Comma 2 7 10" xfId="8176" xr:uid="{3856717F-C9FF-4FC2-83A6-245F12BFF80D}"/>
    <cellStyle name="Comma 2 7 11" xfId="8788" xr:uid="{1A96226C-748C-4907-A64E-640AD546FDD6}"/>
    <cellStyle name="Comma 2 7 12" xfId="9400" xr:uid="{EF968C3C-5FC5-4871-9C2D-7BEEB27F06BC}"/>
    <cellStyle name="Comma 2 7 13" xfId="10012" xr:uid="{AA47D5ED-35C8-4EB9-89DD-3E4CBEE89DDB}"/>
    <cellStyle name="Comma 2 7 14" xfId="10624" xr:uid="{9BF30C03-A0EF-442A-9CAF-EA4ABE634B63}"/>
    <cellStyle name="Comma 2 7 15" xfId="11236" xr:uid="{B56358D9-5AFB-4590-9F50-B65F767AFA9E}"/>
    <cellStyle name="Comma 2 7 16" xfId="11848" xr:uid="{E1A4C24E-42A1-47F9-8ED8-641F5FAD5754}"/>
    <cellStyle name="Comma 2 7 17" xfId="12460" xr:uid="{90D68562-D1E5-40F6-B7E1-A9A212FFA782}"/>
    <cellStyle name="Comma 2 7 18" xfId="13072" xr:uid="{9EB52EE5-48AF-4B5A-9C37-3D064598B8D9}"/>
    <cellStyle name="Comma 2 7 19" xfId="13684" xr:uid="{B8C0E1C4-E463-48AA-A190-EBC818C922F5}"/>
    <cellStyle name="Comma 2 7 2" xfId="3281" xr:uid="{D0E6CD67-04A0-443C-9A4C-E102AA68D0C3}"/>
    <cellStyle name="Comma 2 7 2 2" xfId="23632" xr:uid="{2DA7A0EE-ED31-44D8-AF88-5EB1D3FAD314}"/>
    <cellStyle name="Comma 2 7 2 3" xfId="19579" xr:uid="{AF1015D7-F5A1-4876-8398-CA6E21F3BA7A}"/>
    <cellStyle name="Comma 2 7 20" xfId="14296" xr:uid="{7862BF23-91D5-4D30-9FBD-5DE77A346C71}"/>
    <cellStyle name="Comma 2 7 21" xfId="14908" xr:uid="{E20C2587-1EDD-441A-AE77-9527F57FCD5D}"/>
    <cellStyle name="Comma 2 7 22" xfId="15520" xr:uid="{52D09A49-63DE-431D-BC11-981507E49290}"/>
    <cellStyle name="Comma 2 7 23" xfId="16132" xr:uid="{5F168A40-354B-424B-82B9-BFCD8DE51BE3}"/>
    <cellStyle name="Comma 2 7 24" xfId="26692" xr:uid="{A7F416B3-040D-4B9E-A349-5934F41CCA93}"/>
    <cellStyle name="Comma 2 7 25" xfId="27311" xr:uid="{1A6BB4F0-1D98-4E57-BDC4-C8C4C1448DE2}"/>
    <cellStyle name="Comma 2 7 25 2" xfId="29135" xr:uid="{87D7E893-18C7-4E09-A45A-3AF4DD4343D8}"/>
    <cellStyle name="Comma 2 7 26" xfId="27465" xr:uid="{09218C17-DB6F-4F30-BE1C-58AB41307BB3}"/>
    <cellStyle name="Comma 2 7 27" xfId="28872" xr:uid="{55ABADAD-BE33-4928-8B1B-46D4FF1CAF9E}"/>
    <cellStyle name="Comma 2 7 28" xfId="2670" xr:uid="{99AFF265-1BB3-4A53-8128-F390113D63AB}"/>
    <cellStyle name="Comma 2 7 29" xfId="1313" xr:uid="{21AD09F6-AEB3-4DE8-9D15-D7AC7B4D465F}"/>
    <cellStyle name="Comma 2 7 3" xfId="3892" xr:uid="{6729BC3A-0594-4A13-97A9-42C265D67EAF}"/>
    <cellStyle name="Comma 2 7 3 2" xfId="24244" xr:uid="{61D1A083-5A8A-4805-8250-E3AD7360C59A}"/>
    <cellStyle name="Comma 2 7 3 3" xfId="20191" xr:uid="{F84F69BB-9CFD-4086-8C83-E9818CFB4710}"/>
    <cellStyle name="Comma 2 7 30" xfId="33441" xr:uid="{01C39E5C-30D0-42FC-88ED-8F6C2B7F6510}"/>
    <cellStyle name="Comma 2 7 4" xfId="4504" xr:uid="{29F578B0-7BD8-46BC-8667-1B060C953B52}"/>
    <cellStyle name="Comma 2 7 4 2" xfId="24856" xr:uid="{473F52FA-71DD-46CE-A065-424489B222DB}"/>
    <cellStyle name="Comma 2 7 4 3" xfId="20803" xr:uid="{21FB714C-42D3-4E63-823C-644BCB62D284}"/>
    <cellStyle name="Comma 2 7 5" xfId="5116" xr:uid="{656BD662-1323-4B16-ABF9-CB2B4D42D0EE}"/>
    <cellStyle name="Comma 2 7 5 2" xfId="25468" xr:uid="{2E17518C-D574-4359-B4FC-0FFDF89F11E9}"/>
    <cellStyle name="Comma 2 7 5 3" xfId="21415" xr:uid="{A96ACDC2-15C1-4C37-BE7C-331DC5EDC635}"/>
    <cellStyle name="Comma 2 7 6" xfId="5728" xr:uid="{7D0D6F77-11EE-4D2D-9CCD-1599E1BC65D9}"/>
    <cellStyle name="Comma 2 7 6 2" xfId="26080" xr:uid="{879E839E-ECB1-4373-85F6-2C76006F1B17}"/>
    <cellStyle name="Comma 2 7 6 3" xfId="22027" xr:uid="{34C8BF95-25C4-4210-AA9E-9C707E9671D1}"/>
    <cellStyle name="Comma 2 7 7" xfId="6340" xr:uid="{5C7BC5E4-AAAC-4BF6-83DB-861B15A3699F}"/>
    <cellStyle name="Comma 2 7 7 2" xfId="18967" xr:uid="{09D005F0-D560-4F4E-8AF5-2DB77BA01DC1}"/>
    <cellStyle name="Comma 2 7 8" xfId="6952" xr:uid="{23D8F2B5-EA34-4FFA-8901-95804CF706F2}"/>
    <cellStyle name="Comma 2 7 8 2" xfId="23021" xr:uid="{CE7C1268-63D8-4A6D-911F-67469C73F13C}"/>
    <cellStyle name="Comma 2 7 9" xfId="7564" xr:uid="{A90736F3-078E-4EF7-A7A1-70B59FE733A3}"/>
    <cellStyle name="Comma 2 8" xfId="91" xr:uid="{5303DB68-F574-4194-BA25-B90C7CAAD736}"/>
    <cellStyle name="Comma 2 8 10" xfId="8199" xr:uid="{256F9231-9A6F-4388-BCF2-BE8F39F68C1F}"/>
    <cellStyle name="Comma 2 8 11" xfId="8811" xr:uid="{3DF4B544-6976-4495-B777-6A1E3BA2F5A3}"/>
    <cellStyle name="Comma 2 8 12" xfId="9423" xr:uid="{2B741972-9B0A-4E50-A909-B8576D79FE8F}"/>
    <cellStyle name="Comma 2 8 13" xfId="10035" xr:uid="{9FDAAB8B-E43B-4961-9514-0E94A465B5E6}"/>
    <cellStyle name="Comma 2 8 14" xfId="10647" xr:uid="{C2CE3826-86F6-493B-B92D-E4B053F299E1}"/>
    <cellStyle name="Comma 2 8 15" xfId="11259" xr:uid="{A2F400C3-72D5-4A19-B3BC-F03DE0E5CB63}"/>
    <cellStyle name="Comma 2 8 16" xfId="11871" xr:uid="{050EB70D-C11C-4638-8A32-E18CD81103CD}"/>
    <cellStyle name="Comma 2 8 17" xfId="12483" xr:uid="{22F3DB56-6432-45FA-8A21-0F064C1CE986}"/>
    <cellStyle name="Comma 2 8 18" xfId="13095" xr:uid="{1A55CA1F-6E47-402F-82E3-625822533875}"/>
    <cellStyle name="Comma 2 8 19" xfId="13707" xr:uid="{56B19EF3-EA5D-4BD7-A45D-3250DA89EC12}"/>
    <cellStyle name="Comma 2 8 2" xfId="3304" xr:uid="{C12903D5-BD4F-4D88-9CB5-CF94C2158067}"/>
    <cellStyle name="Comma 2 8 2 2" xfId="23655" xr:uid="{EA5A5EF8-B83C-44DB-A00F-E3B535EF3B07}"/>
    <cellStyle name="Comma 2 8 2 3" xfId="19602" xr:uid="{29EDC490-4DA2-481F-ABD5-F7FDDB42F5E1}"/>
    <cellStyle name="Comma 2 8 20" xfId="14319" xr:uid="{CD64F294-4490-4B5E-81B0-8483B45C4922}"/>
    <cellStyle name="Comma 2 8 21" xfId="14931" xr:uid="{FDE4E002-A060-4F99-ADE6-FAA29AC34D18}"/>
    <cellStyle name="Comma 2 8 22" xfId="15543" xr:uid="{EEAADB4A-2E3D-453B-9600-B106DE8498A8}"/>
    <cellStyle name="Comma 2 8 23" xfId="16155" xr:uid="{D7D1E286-2FA6-49D5-A0B9-4D096714437B}"/>
    <cellStyle name="Comma 2 8 24" xfId="26715" xr:uid="{3479E469-24DA-453E-90F0-AC24BE9E6015}"/>
    <cellStyle name="Comma 2 8 25" xfId="27378" xr:uid="{DA9AD834-C50F-470D-9239-70FDA04145D9}"/>
    <cellStyle name="Comma 2 8 26" xfId="2693" xr:uid="{D0016544-2C60-456F-8E4C-1B7F07ABBBE7}"/>
    <cellStyle name="Comma 2 8 27" xfId="1402" xr:uid="{52D9E3E4-B559-401B-9504-B24F284B2755}"/>
    <cellStyle name="Comma 2 8 3" xfId="3915" xr:uid="{6C41E5BF-B4EF-47FC-AD0F-0A595B78BDC1}"/>
    <cellStyle name="Comma 2 8 3 2" xfId="24267" xr:uid="{AC350458-8F8B-428E-9E77-7EEFF8E4C08F}"/>
    <cellStyle name="Comma 2 8 3 3" xfId="20214" xr:uid="{65537D59-8E13-4F22-9F88-23E548380B4F}"/>
    <cellStyle name="Comma 2 8 4" xfId="4527" xr:uid="{B34E3DF0-BDD2-47DE-8549-7237C32F6210}"/>
    <cellStyle name="Comma 2 8 4 2" xfId="24879" xr:uid="{FB043921-E011-4495-952F-441306308978}"/>
    <cellStyle name="Comma 2 8 4 3" xfId="20826" xr:uid="{03B3377A-D438-4E8D-A61D-659341FD71E5}"/>
    <cellStyle name="Comma 2 8 5" xfId="5139" xr:uid="{24823531-4D4A-47E4-AE9A-E4D516B83335}"/>
    <cellStyle name="Comma 2 8 5 2" xfId="25491" xr:uid="{EF815CA2-F0D9-44C6-8E11-704EFA4075CC}"/>
    <cellStyle name="Comma 2 8 5 3" xfId="21438" xr:uid="{E976ABCD-17D3-418C-9818-9774414556EA}"/>
    <cellStyle name="Comma 2 8 6" xfId="5751" xr:uid="{2963F24B-9E3F-4DC3-B968-C61CD73AED86}"/>
    <cellStyle name="Comma 2 8 6 2" xfId="26103" xr:uid="{269E0556-46FF-4C4C-9226-85F8F7D8DA19}"/>
    <cellStyle name="Comma 2 8 6 3" xfId="22050" xr:uid="{2BE6932B-7DA5-4CD9-AE7F-3884FDF763DA}"/>
    <cellStyle name="Comma 2 8 7" xfId="6363" xr:uid="{DF57D0E1-4A41-42C3-8037-AE09171E0486}"/>
    <cellStyle name="Comma 2 8 7 2" xfId="18990" xr:uid="{B2C26338-94B4-4DD3-B1F8-CAEE6D794242}"/>
    <cellStyle name="Comma 2 8 8" xfId="6975" xr:uid="{02B097AA-9751-409A-AC45-99AFC2921C3A}"/>
    <cellStyle name="Comma 2 8 8 2" xfId="23044" xr:uid="{7D185845-9B40-49E7-9FEF-54B76BF9CCAA}"/>
    <cellStyle name="Comma 2 8 9" xfId="7587" xr:uid="{901910C2-9BCE-465B-89B9-45A95BEF6012}"/>
    <cellStyle name="Comma 2 9" xfId="1049" xr:uid="{BD890026-3614-4D54-B8B9-0DF650A13484}"/>
    <cellStyle name="Comma 2 9 10" xfId="8222" xr:uid="{6DBC6BCF-4B91-4A3E-BDD2-CEC74DE799FD}"/>
    <cellStyle name="Comma 2 9 11" xfId="8834" xr:uid="{EEADF9C5-DE10-49CF-BF31-E012E1EAB2C9}"/>
    <cellStyle name="Comma 2 9 12" xfId="9446" xr:uid="{16F8ED22-E90F-4611-9A4D-ADDA7F7AFB36}"/>
    <cellStyle name="Comma 2 9 13" xfId="10058" xr:uid="{E699C440-9FA4-4B9A-94FD-6EEE087CF484}"/>
    <cellStyle name="Comma 2 9 14" xfId="10670" xr:uid="{38438375-5222-46F6-AECE-38872F192784}"/>
    <cellStyle name="Comma 2 9 15" xfId="11282" xr:uid="{273B2B7D-DCB6-486B-9A4F-A94682E68C9A}"/>
    <cellStyle name="Comma 2 9 16" xfId="11894" xr:uid="{14C432B0-1B10-48A4-8286-B55A2ED69940}"/>
    <cellStyle name="Comma 2 9 17" xfId="12506" xr:uid="{CD3B946A-950F-48F2-81A3-8356CEDD4F17}"/>
    <cellStyle name="Comma 2 9 18" xfId="13118" xr:uid="{B6D4ACC3-3981-4E27-8735-7D135F2DEFD5}"/>
    <cellStyle name="Comma 2 9 19" xfId="13730" xr:uid="{0CD4056E-87E2-4D83-86C8-096951B92AD9}"/>
    <cellStyle name="Comma 2 9 2" xfId="3327" xr:uid="{ECE8F0A3-C7FA-456F-A17A-E069E95C1063}"/>
    <cellStyle name="Comma 2 9 2 2" xfId="23678" xr:uid="{12415555-1845-4ED1-B478-E2D578920FE6}"/>
    <cellStyle name="Comma 2 9 2 3" xfId="19625" xr:uid="{06BC1450-1189-4574-B461-2F58DE6AF104}"/>
    <cellStyle name="Comma 2 9 20" xfId="14342" xr:uid="{94A0AA9D-86E1-4243-B4BF-7FDC01236BB5}"/>
    <cellStyle name="Comma 2 9 21" xfId="14954" xr:uid="{C2A6D051-1E60-4764-8AB1-2D8063E4770B}"/>
    <cellStyle name="Comma 2 9 22" xfId="15566" xr:uid="{C02420D4-6C08-4A4F-BF6B-8B82609DB055}"/>
    <cellStyle name="Comma 2 9 23" xfId="16178" xr:uid="{664D0003-F4FF-4D55-BCA3-DD7A0C2F42A7}"/>
    <cellStyle name="Comma 2 9 24" xfId="26738" xr:uid="{56FDAFA9-12BB-4D5E-A440-7DC2989C3712}"/>
    <cellStyle name="Comma 2 9 25" xfId="2716" xr:uid="{9FE33DE8-DB55-4F4A-AF79-BA5341A55073}"/>
    <cellStyle name="Comma 2 9 26" xfId="27377" xr:uid="{C7B58645-A4C0-4211-829F-8C830B04FFA9}"/>
    <cellStyle name="Comma 2 9 27" xfId="1653" xr:uid="{64421232-6BB5-4EBC-BCE8-DBD9AFD35EA3}"/>
    <cellStyle name="Comma 2 9 28" xfId="1401" xr:uid="{B888E157-2761-4635-A28C-C6597209A431}"/>
    <cellStyle name="Comma 2 9 3" xfId="3938" xr:uid="{97918435-22BC-4A76-B323-DA14DB375F16}"/>
    <cellStyle name="Comma 2 9 3 2" xfId="24290" xr:uid="{FC3A8992-831B-4CE9-99E8-4C1271C18017}"/>
    <cellStyle name="Comma 2 9 3 3" xfId="20237" xr:uid="{3DE4EABB-89A6-46AD-A717-52FFBBA1059C}"/>
    <cellStyle name="Comma 2 9 4" xfId="4550" xr:uid="{A19E7F27-F0A0-4134-8F46-3A3965F94693}"/>
    <cellStyle name="Comma 2 9 4 2" xfId="24902" xr:uid="{2251616E-34C8-4890-903C-392BEB053D24}"/>
    <cellStyle name="Comma 2 9 4 3" xfId="20849" xr:uid="{895672CE-C924-43BA-8098-AA00DC747E88}"/>
    <cellStyle name="Comma 2 9 5" xfId="5162" xr:uid="{022FB4CC-14C0-46D3-8814-2C5548082505}"/>
    <cellStyle name="Comma 2 9 5 2" xfId="25514" xr:uid="{B196943B-3011-4E0C-A424-22BC148DE300}"/>
    <cellStyle name="Comma 2 9 5 3" xfId="21461" xr:uid="{E01E7894-5881-4E36-908E-8A724163996C}"/>
    <cellStyle name="Comma 2 9 6" xfId="5774" xr:uid="{726E61A0-DE59-487D-9D98-956F7DF9C3B3}"/>
    <cellStyle name="Comma 2 9 6 2" xfId="26126" xr:uid="{8886F43C-0218-49CA-BF05-CF4DB5A6F248}"/>
    <cellStyle name="Comma 2 9 6 3" xfId="22073" xr:uid="{87C1DA6B-B082-4F35-B083-9F2777B687FC}"/>
    <cellStyle name="Comma 2 9 7" xfId="6386" xr:uid="{90E45D79-F058-40E7-957D-647D77B399B7}"/>
    <cellStyle name="Comma 2 9 7 2" xfId="19013" xr:uid="{ACFA58A8-9C3A-462B-9E11-9E3620A31838}"/>
    <cellStyle name="Comma 2 9 8" xfId="6998" xr:uid="{5BBFB429-9F8A-4D9D-886A-5CCBC17E620E}"/>
    <cellStyle name="Comma 2 9 8 2" xfId="23067" xr:uid="{4A421DD6-CB7F-483F-AEEF-53E317DC5489}"/>
    <cellStyle name="Comma 2 9 9" xfId="7610" xr:uid="{63B6D7BE-93A8-4722-A2F5-1D8DD5DA2310}"/>
    <cellStyle name="Comma 20" xfId="565" xr:uid="{7D6F8CB9-A9F6-4867-A909-981A0C719064}"/>
    <cellStyle name="Comma 20 10" xfId="8312" xr:uid="{4D6BCEA7-9144-4C66-80BC-92D8C38F9CB8}"/>
    <cellStyle name="Comma 20 11" xfId="8924" xr:uid="{3E3D29EA-80D8-43D6-A1C6-A0D8F613B95E}"/>
    <cellStyle name="Comma 20 12" xfId="9536" xr:uid="{8051D816-080C-48EB-916C-794942299F27}"/>
    <cellStyle name="Comma 20 13" xfId="10148" xr:uid="{FC11E0D7-34DF-4845-88F1-78626B637FCA}"/>
    <cellStyle name="Comma 20 14" xfId="10760" xr:uid="{A0F40581-EB7B-4952-8A34-E0A0EBCB620F}"/>
    <cellStyle name="Comma 20 15" xfId="11372" xr:uid="{A47F9463-A17A-46A9-ABAC-7D4E84771E8A}"/>
    <cellStyle name="Comma 20 16" xfId="11984" xr:uid="{F4DF70FD-9953-4883-A272-23A3E3E7AF25}"/>
    <cellStyle name="Comma 20 17" xfId="12596" xr:uid="{E14AEE6D-797F-43E4-872D-D00BC2FA4E59}"/>
    <cellStyle name="Comma 20 18" xfId="13208" xr:uid="{E975B5CE-84F2-44A6-9999-94828FA89AB4}"/>
    <cellStyle name="Comma 20 19" xfId="13820" xr:uid="{A78A68DA-ADB5-4757-8BDA-B3DE89AD5DB0}"/>
    <cellStyle name="Comma 20 2" xfId="657" xr:uid="{8F0CE243-145B-40D2-B64E-B334212F95C7}"/>
    <cellStyle name="Comma 20 2 2" xfId="1144" xr:uid="{F66C1EBC-1BBE-4CFD-A320-34324DAEA7D0}"/>
    <cellStyle name="Comma 20 2 2 2" xfId="23768" xr:uid="{59F9C6A4-80CF-4F4C-80CF-7EC563C0F66E}"/>
    <cellStyle name="Comma 20 2 3" xfId="19715" xr:uid="{221DFB4D-1ED5-4CC6-9887-6564CCC01AF8}"/>
    <cellStyle name="Comma 20 2 4" xfId="3416" xr:uid="{4720F065-60BE-4338-B56F-FB1E310F9279}"/>
    <cellStyle name="Comma 20 20" xfId="14432" xr:uid="{6F6A85C7-3C6A-4793-BFA6-CBF1F6FF15FD}"/>
    <cellStyle name="Comma 20 21" xfId="15044" xr:uid="{ADA5D8DF-AC8B-4636-B149-15BBC07C8897}"/>
    <cellStyle name="Comma 20 22" xfId="15656" xr:uid="{B065F3FD-BFD4-4ADB-AB8F-EACC17AC670B}"/>
    <cellStyle name="Comma 20 23" xfId="16268" xr:uid="{7F9933C8-F838-49B0-8A94-111DFE457A3D}"/>
    <cellStyle name="Comma 20 24" xfId="26828" xr:uid="{1A22F399-3449-466C-9C02-4841DF92334F}"/>
    <cellStyle name="Comma 20 25" xfId="27312" xr:uid="{5A14CEDF-B614-4C9B-98AF-990B85A9AEBB}"/>
    <cellStyle name="Comma 20 25 2" xfId="29421" xr:uid="{E3DFDDB0-4A4C-41A0-967D-EB91D4B7FD98}"/>
    <cellStyle name="Comma 20 26" xfId="2805" xr:uid="{905D3810-B5EF-4FD7-ADA4-E41596127D0A}"/>
    <cellStyle name="Comma 20 27" xfId="29947" xr:uid="{7CE98211-D22C-493E-B717-B22E205E470C}"/>
    <cellStyle name="Comma 20 28" xfId="1314" xr:uid="{CB7D778D-24D5-4853-95B9-C2C0CBE69026}"/>
    <cellStyle name="Comma 20 3" xfId="1118" xr:uid="{F68D73BD-5DB1-4A86-9D17-CA9791B9E016}"/>
    <cellStyle name="Comma 20 3 2" xfId="24380" xr:uid="{CD33499A-1328-448B-A23D-2C6C3AACA7B4}"/>
    <cellStyle name="Comma 20 3 3" xfId="20327" xr:uid="{84069E85-C828-4E96-AFB4-9B5B1D62FA0F}"/>
    <cellStyle name="Comma 20 3 4" xfId="4028" xr:uid="{0EA47092-7789-49E4-AE87-B858A5A70EFA}"/>
    <cellStyle name="Comma 20 4" xfId="4640" xr:uid="{C1938BF5-C800-422A-9EC5-5CC863AD58BA}"/>
    <cellStyle name="Comma 20 4 2" xfId="24992" xr:uid="{553657E5-FF04-4117-A1C8-327C5A44E956}"/>
    <cellStyle name="Comma 20 4 3" xfId="20939" xr:uid="{D6B97A0B-EBD1-4CDC-8B89-DB3D20671A47}"/>
    <cellStyle name="Comma 20 5" xfId="5252" xr:uid="{F2665045-9E63-4E50-8730-FE434EC4FC87}"/>
    <cellStyle name="Comma 20 5 2" xfId="25604" xr:uid="{80274E15-640D-42F2-9F38-466E999727B7}"/>
    <cellStyle name="Comma 20 5 3" xfId="21551" xr:uid="{3BC398D4-2780-4A88-AF88-48CA2EE5C053}"/>
    <cellStyle name="Comma 20 6" xfId="5864" xr:uid="{92DBBCB1-4877-4F57-A154-8114316058C1}"/>
    <cellStyle name="Comma 20 6 2" xfId="26216" xr:uid="{14A26651-F875-42C3-A873-FF8CAD4961C4}"/>
    <cellStyle name="Comma 20 6 3" xfId="22163" xr:uid="{3AAC945A-6104-4002-9A14-BB4D0F198EED}"/>
    <cellStyle name="Comma 20 7" xfId="6476" xr:uid="{91EB8531-F6AB-4504-B417-CF87479E105C}"/>
    <cellStyle name="Comma 20 7 2" xfId="19103" xr:uid="{F88AF718-B4EF-4896-A07E-71721B81BF4F}"/>
    <cellStyle name="Comma 20 8" xfId="7088" xr:uid="{887D6614-7992-4F78-B7A7-CCF0FD5A90E2}"/>
    <cellStyle name="Comma 20 8 2" xfId="23157" xr:uid="{6E09E5D1-E643-4677-A09C-6BF15498F50C}"/>
    <cellStyle name="Comma 20 9" xfId="7700" xr:uid="{2132D886-5D94-4592-8A43-F0F69482C669}"/>
    <cellStyle name="Comma 21" xfId="590" xr:uid="{7413A6CC-3F19-4A1C-A61C-9775F8D8346B}"/>
    <cellStyle name="Comma 21 2" xfId="663" xr:uid="{32C63D82-6B35-499D-9E39-895B8650550E}"/>
    <cellStyle name="Comma 21 2 2" xfId="1150" xr:uid="{CF9FFD9D-24F1-4BD4-9FBC-F68CA8579B29}"/>
    <cellStyle name="Comma 21 3" xfId="1124" xr:uid="{90A2F6B7-720E-4424-AE6D-40E46ABABC5A}"/>
    <cellStyle name="Comma 21 3 2" xfId="28666" xr:uid="{5DB75559-4E1D-4D36-9A11-0CE7B3C81C16}"/>
    <cellStyle name="Comma 21 3 3" xfId="22567" xr:uid="{1D2E1164-FFA2-4F75-A039-4AA623CD84D8}"/>
    <cellStyle name="Comma 21 4" xfId="17658" xr:uid="{BFE56904-3A92-437A-8A74-907FB4B06037}"/>
    <cellStyle name="Comma 21 4 2" xfId="28424" xr:uid="{8D12A435-D77C-4161-8CF5-ECD9C0577CC8}"/>
    <cellStyle name="Comma 21 5" xfId="27313" xr:uid="{ED9DA363-1E2F-46EC-9610-F60DFF3E4511}"/>
    <cellStyle name="Comma 21 5 2" xfId="29516" xr:uid="{B8031045-DA81-4599-A07A-30C992095858}"/>
    <cellStyle name="Comma 21 6" xfId="27588" xr:uid="{862830F1-54A5-4271-AFA8-EF67BF2F821E}"/>
    <cellStyle name="Comma 21 7" xfId="2219" xr:uid="{151333EB-E7F0-4BBA-8D92-69C0AA2FAC0F}"/>
    <cellStyle name="Comma 21 8" xfId="29948" xr:uid="{B4B01FCB-B75B-49CF-A2B6-E3959D1DF1C7}"/>
    <cellStyle name="Comma 21 9" xfId="1315" xr:uid="{7FAB4510-7BAA-4FB5-BDC5-4FDE082BD777}"/>
    <cellStyle name="Comma 22" xfId="599" xr:uid="{A84000EC-7201-44BF-BC23-E206D3333BA0}"/>
    <cellStyle name="Comma 22 2" xfId="665" xr:uid="{7F0922FC-6AC9-4C68-8B00-962D43568854}"/>
    <cellStyle name="Comma 22 2 2" xfId="1152" xr:uid="{B7E56438-F0BD-4A35-A113-3359B31EC6F7}"/>
    <cellStyle name="Comma 22 3" xfId="1126" xr:uid="{67637A63-E746-4E4D-94B3-8571603DF9D0}"/>
    <cellStyle name="Comma 22 3 2" xfId="28483" xr:uid="{4B0889FC-DEA2-4E1E-892E-65E7AF7FC2E5}"/>
    <cellStyle name="Comma 22 3 3" xfId="19125" xr:uid="{A695CAAB-5501-473C-A5F6-051D67E6F893}"/>
    <cellStyle name="Comma 22 4" xfId="27314" xr:uid="{FB26336D-2E09-4E6A-9549-08CFE0B17A40}"/>
    <cellStyle name="Comma 22 4 2" xfId="29569" xr:uid="{D5CF7857-3288-4914-B93F-2AFE85A3EE7E}"/>
    <cellStyle name="Comma 22 5" xfId="27625" xr:uid="{163550D5-867C-42EF-B72E-93AC88192466}"/>
    <cellStyle name="Comma 22 6" xfId="2827" xr:uid="{C65E54BB-7905-49D6-B574-7D8296FE4F76}"/>
    <cellStyle name="Comma 22 7" xfId="1316" xr:uid="{FBD8DBB4-10FB-4082-B6D7-E960AB5CD6D2}"/>
    <cellStyle name="Comma 23" xfId="614" xr:uid="{8396E518-1D36-43B4-AC5E-46D770B72E83}"/>
    <cellStyle name="Comma 23 2" xfId="23790" xr:uid="{B1506C50-5E2A-4413-84FA-4C7E1850FDFD}"/>
    <cellStyle name="Comma 23 2 2" xfId="28733" xr:uid="{A689BD23-E4BC-468C-9548-1B2DA3553022}"/>
    <cellStyle name="Comma 23 3" xfId="19737" xr:uid="{5742CD01-DD43-46B9-887F-6518681D7802}"/>
    <cellStyle name="Comma 23 3 2" xfId="28517" xr:uid="{2A8EA4F8-C635-4CC3-944F-778A8A1A52FD}"/>
    <cellStyle name="Comma 23 4" xfId="27315" xr:uid="{360940E8-74DC-4E54-9F22-D2529AD5BF27}"/>
    <cellStyle name="Comma 23 4 2" xfId="29621" xr:uid="{33CCDE3D-0FA0-48F1-A634-84CE3EA01D1C}"/>
    <cellStyle name="Comma 23 5" xfId="27661" xr:uid="{969C8A07-BAA9-446F-AE3D-426C92419C40}"/>
    <cellStyle name="Comma 23 6" xfId="3438" xr:uid="{24E3B26F-3F3D-4DF5-B9A8-3347164DD1DF}"/>
    <cellStyle name="Comma 23 7" xfId="1317" xr:uid="{57C2BB87-09D3-43F6-8E37-C791EF8D01C5}"/>
    <cellStyle name="Comma 24" xfId="69" xr:uid="{953379A7-A56D-466C-AD1D-2E065E9B5641}"/>
    <cellStyle name="Comma 24 2" xfId="24402" xr:uid="{01435862-1767-467A-8322-E74445948E40}"/>
    <cellStyle name="Comma 24 2 2" xfId="28767" xr:uid="{06B57485-94FD-4D86-96B3-E92B150A521B}"/>
    <cellStyle name="Comma 24 3" xfId="20349" xr:uid="{DA7BE6E7-849E-4F28-89EE-7448CD45A816}"/>
    <cellStyle name="Comma 24 3 2" xfId="28553" xr:uid="{4E2378A7-ABAE-49A4-A325-280E8F8FB0AB}"/>
    <cellStyle name="Comma 24 4" xfId="27316" xr:uid="{C7BF0D28-DDAD-48CA-926D-166E70866001}"/>
    <cellStyle name="Comma 24 5" xfId="27695" xr:uid="{0342CAAC-B221-4363-BF44-F996D09EE571}"/>
    <cellStyle name="Comma 24 6" xfId="4050" xr:uid="{E9AF66A4-45F1-41FB-9D5E-76C1707685E3}"/>
    <cellStyle name="Comma 24 7" xfId="29949" xr:uid="{81FB0F77-647A-41C1-BE8D-BCBAA7CDAFC6}"/>
    <cellStyle name="Comma 24 8" xfId="1318" xr:uid="{8A30401B-A248-4C46-9ABE-3FCB2BD0F8F4}"/>
    <cellStyle name="Comma 25" xfId="115" xr:uid="{7C5A4FB3-EECD-402F-BC26-2EAA3FD11E9D}"/>
    <cellStyle name="Comma 25 2" xfId="25014" xr:uid="{826BBFB4-60BF-4ACA-9BA5-5D850E0F3BB7}"/>
    <cellStyle name="Comma 25 2 2" xfId="28800" xr:uid="{6AAEE7B0-91CF-4F63-B272-07026B1143F1}"/>
    <cellStyle name="Comma 25 3" xfId="20961" xr:uid="{16A5E932-521A-49CE-9209-A33E4B7A84D0}"/>
    <cellStyle name="Comma 25 3 2" xfId="28587" xr:uid="{8925660E-9915-4E0B-92A5-641A53DA6D02}"/>
    <cellStyle name="Comma 25 4" xfId="27317" xr:uid="{3F6E7104-5F8C-4C12-92E1-6B890AAF7750}"/>
    <cellStyle name="Comma 25 5" xfId="27731" xr:uid="{C3F46A5C-4689-4FAA-AEAA-D1A309F4C4B8}"/>
    <cellStyle name="Comma 25 6" xfId="4662" xr:uid="{CD8D746B-8A1E-4AD2-9FD4-F20954152CB7}"/>
    <cellStyle name="Comma 25 7" xfId="30136" xr:uid="{5F5D2773-073C-4EDD-B3F8-B1406839FB21}"/>
    <cellStyle name="Comma 25 8" xfId="1319" xr:uid="{7928365E-F70E-4484-8508-ECD9478126BF}"/>
    <cellStyle name="Comma 26" xfId="143" xr:uid="{4A1832CC-12B4-4BAC-ABB7-E7082A600281}"/>
    <cellStyle name="Comma 26 10" xfId="33419" xr:uid="{49AA1F13-94BD-4BFE-9D88-EFA06A275CE3}"/>
    <cellStyle name="Comma 26 2" xfId="25626" xr:uid="{4A6FDBB5-86CB-4F35-A342-643EB25C8369}"/>
    <cellStyle name="Comma 26 2 2" xfId="28832" xr:uid="{2B43EFB8-D26D-4EAA-9059-3D542747B78C}"/>
    <cellStyle name="Comma 26 3" xfId="21573" xr:uid="{6D85CDA3-2D3D-4DCC-A5B0-61165A6E7397}"/>
    <cellStyle name="Comma 26 3 2" xfId="28618" xr:uid="{2111BFCC-0A80-4F20-A548-6B89FD320993}"/>
    <cellStyle name="Comma 26 4" xfId="27318" xr:uid="{EB1942F7-7416-48EA-9C91-DFE82155AE40}"/>
    <cellStyle name="Comma 26 5" xfId="27764" xr:uid="{02BCF3CE-AD9F-432B-B946-FED41462849C}"/>
    <cellStyle name="Comma 26 6" xfId="5274" xr:uid="{13645E0E-B8F2-41D5-812F-A61E1008F8CD}"/>
    <cellStyle name="Comma 26 7" xfId="1320" xr:uid="{AC8B9CC8-1534-40F4-92FF-853BAEF963AD}"/>
    <cellStyle name="Comma 27" xfId="686" xr:uid="{AFF71D8B-6CB0-453F-8F1F-E09CBD01ADD2}"/>
    <cellStyle name="Comma 27 2" xfId="18132" xr:uid="{2337B05D-64F7-42B3-A920-7523F41E885E}"/>
    <cellStyle name="Comma 27 2 2" xfId="28438" xr:uid="{088E2E0B-FD31-44C8-88BC-E312BEA5D0DE}"/>
    <cellStyle name="Comma 27 3" xfId="27319" xr:uid="{8A80A310-1853-473E-B2B9-C2A0E3247E44}"/>
    <cellStyle name="Comma 27 4" xfId="27466" xr:uid="{1967F59A-E4AF-4797-B994-9EC8B8AA2040}"/>
    <cellStyle name="Comma 27 5" xfId="27796" xr:uid="{509EF9A3-979E-44A1-9CCD-DEBF25432A2F}"/>
    <cellStyle name="Comma 27 6" xfId="27842" xr:uid="{297DBEA9-1FBF-4407-B8EE-A721D7D48FB2}"/>
    <cellStyle name="Comma 27 7" xfId="5886" xr:uid="{12F80006-8CFE-470C-9696-68A6A1D88E51}"/>
    <cellStyle name="Comma 27 8" xfId="30137" xr:uid="{64E51E33-3F30-47B1-9E11-7C3087CC54AA}"/>
    <cellStyle name="Comma 27 9" xfId="1321" xr:uid="{D12717F7-FA15-48D8-828A-8487F82E1ACD}"/>
    <cellStyle name="Comma 28" xfId="679" xr:uid="{C952711F-9B39-45B2-B0A5-41E9EF2D43C5}"/>
    <cellStyle name="Comma 28 2" xfId="22185" xr:uid="{24C82EA0-1D4F-45C7-A983-27BA1580F0AA}"/>
    <cellStyle name="Comma 28 2 2" xfId="28652" xr:uid="{687F80AA-9DEC-4337-9DB3-ADD306CAAE83}"/>
    <cellStyle name="Comma 28 3" xfId="27375" xr:uid="{1F0C94C4-4EF2-48BD-934B-398312E35B46}"/>
    <cellStyle name="Comma 28 4" xfId="27482" xr:uid="{D0BDA198-B842-4862-AAD9-881BBBA93E15}"/>
    <cellStyle name="Comma 28 5" xfId="27830" xr:uid="{AEB337EF-B896-47E5-BC80-77D4ADAD5191}"/>
    <cellStyle name="Comma 28 6" xfId="28199" xr:uid="{C4660FBB-5F8B-4B89-A843-C0424CB4904D}"/>
    <cellStyle name="Comma 28 7" xfId="6498" xr:uid="{F9DF14E2-8141-499E-8CC2-7F7267429CD7}"/>
    <cellStyle name="Comma 28 8" xfId="30138" xr:uid="{D2777216-7A66-4FFB-A4F4-4020D4A191D3}"/>
    <cellStyle name="Comma 28 9" xfId="1399" xr:uid="{65DC35F0-C5D8-4444-8583-C16D4410B21A}"/>
    <cellStyle name="Comma 29" xfId="676" xr:uid="{EF55259C-6339-4384-8314-62F5DC305806}"/>
    <cellStyle name="Comma 29 2" xfId="26946" xr:uid="{64B43C02-2D93-420B-A23C-AAB07E6BEF4A}"/>
    <cellStyle name="Comma 29 3" xfId="27864" xr:uid="{B1D2304C-1849-4CF4-9C8C-9D28D6E6D8E8}"/>
    <cellStyle name="Comma 29 4" xfId="7110" xr:uid="{ED45D22F-6C02-4C3D-99BF-A75D5BE64B5C}"/>
    <cellStyle name="Comma 29 5" xfId="30139" xr:uid="{AE01D17F-A864-4A9A-9599-AFAE4ADDAFAA}"/>
    <cellStyle name="Comma 29 6" xfId="930" xr:uid="{1FBBE56C-5A48-4D65-B60C-A1688100D20E}"/>
    <cellStyle name="Comma 3" xfId="33330" xr:uid="{5695A45F-7711-4C3C-BCB8-01E188004CED}"/>
    <cellStyle name="Comma 3 10" xfId="5275" xr:uid="{621956DF-B089-43C9-A9F4-26474D6B0D71}"/>
    <cellStyle name="Comma 3 10 2" xfId="25627" xr:uid="{F53D7E80-935D-43C6-B124-7F8F9265AAA9}"/>
    <cellStyle name="Comma 3 10 3" xfId="21574" xr:uid="{06BBEB3B-B68B-479C-B246-DE08DD81E292}"/>
    <cellStyle name="Comma 3 11" xfId="5887" xr:uid="{E1E07AD6-8DE6-4CB8-BB37-391416708DFC}"/>
    <cellStyle name="Comma 3 11 2" xfId="18133" xr:uid="{7A21082B-F820-4E6C-81F0-03CD37A616E2}"/>
    <cellStyle name="Comma 3 12" xfId="6499" xr:uid="{38E1CD05-4A60-4D56-A40D-2EC2C1DD978B}"/>
    <cellStyle name="Comma 3 12 2" xfId="22186" xr:uid="{14F58BC6-5160-4467-BD57-B5203FE44941}"/>
    <cellStyle name="Comma 3 13" xfId="7111" xr:uid="{0EF320BF-4D7D-49F0-8FB3-2ECB9B2C041E}"/>
    <cellStyle name="Comma 3 14" xfId="7723" xr:uid="{A046AA55-4E43-4B1F-A9D2-9836E7C3B81F}"/>
    <cellStyle name="Comma 3 15" xfId="8335" xr:uid="{C4ECFA90-04D0-4B3A-AC56-BA393ED04DDE}"/>
    <cellStyle name="Comma 3 16" xfId="8947" xr:uid="{37684ABB-225E-4BEB-8E0A-64D9C8ADADE4}"/>
    <cellStyle name="Comma 3 17" xfId="9559" xr:uid="{839F2C55-EAF4-4F41-B714-9593BDA0D663}"/>
    <cellStyle name="Comma 3 18" xfId="10171" xr:uid="{57AC9980-0B6A-42AA-9FDE-B1266B09AE8F}"/>
    <cellStyle name="Comma 3 19" xfId="10783" xr:uid="{3A8A2956-3FAE-461B-8401-CAB67D273E66}"/>
    <cellStyle name="Comma 3 2" xfId="191" xr:uid="{E4511694-DDC9-42E7-9AC1-19901FD76295}"/>
    <cellStyle name="Comma 3 2 10" xfId="2780" xr:uid="{330FCCCE-B99C-4FCB-B76C-134FC1B0EF36}"/>
    <cellStyle name="Comma 3 2 10 10" xfId="8286" xr:uid="{8CDBA8E4-3DD4-479B-9C37-AE3B2F7FDA66}"/>
    <cellStyle name="Comma 3 2 10 11" xfId="8898" xr:uid="{B0533F23-79D7-401A-A8AD-CDF280A6523B}"/>
    <cellStyle name="Comma 3 2 10 12" xfId="9510" xr:uid="{1C446F4F-C82C-43D5-B66A-682C9845C1AF}"/>
    <cellStyle name="Comma 3 2 10 13" xfId="10122" xr:uid="{2FA63136-BBB6-4BA7-B610-BCA881C76658}"/>
    <cellStyle name="Comma 3 2 10 14" xfId="10734" xr:uid="{ECDB81EF-A2DF-432E-8B31-F5AC38CD5C11}"/>
    <cellStyle name="Comma 3 2 10 15" xfId="11346" xr:uid="{F529CC93-4F54-4A30-AA34-6A098C871B46}"/>
    <cellStyle name="Comma 3 2 10 16" xfId="11958" xr:uid="{259AC32A-7E96-43B1-92B9-0AEAD05A8875}"/>
    <cellStyle name="Comma 3 2 10 17" xfId="12570" xr:uid="{48A1537B-1287-423E-AE02-2B417F059118}"/>
    <cellStyle name="Comma 3 2 10 18" xfId="13182" xr:uid="{C99123D3-695F-4A90-BED6-5FAB2F210A7C}"/>
    <cellStyle name="Comma 3 2 10 19" xfId="13794" xr:uid="{8716B116-DE56-4AC3-A07E-199DE8BE1FFB}"/>
    <cellStyle name="Comma 3 2 10 2" xfId="3391" xr:uid="{B8C59EF4-E65B-4438-8342-8918D807E396}"/>
    <cellStyle name="Comma 3 2 10 2 2" xfId="23742" xr:uid="{CADA9B4F-3261-423B-844A-277E77EAA06D}"/>
    <cellStyle name="Comma 3 2 10 2 3" xfId="19689" xr:uid="{F3259FD7-AE97-4DD9-B7BD-A0B99937B7CF}"/>
    <cellStyle name="Comma 3 2 10 20" xfId="14406" xr:uid="{2C8CE951-5F99-4B54-8E37-DFDCC9024D1C}"/>
    <cellStyle name="Comma 3 2 10 21" xfId="15018" xr:uid="{F3E98418-A251-4274-BF8B-3A4F4AF39BE0}"/>
    <cellStyle name="Comma 3 2 10 22" xfId="15630" xr:uid="{74409F9F-9B14-46AA-8C54-66A56C61ACF1}"/>
    <cellStyle name="Comma 3 2 10 23" xfId="16242" xr:uid="{B50C4567-B5C1-4D4D-9062-5228C7ABD495}"/>
    <cellStyle name="Comma 3 2 10 24" xfId="26802" xr:uid="{3D090EC9-3B38-4B56-9764-A9A377FF75F0}"/>
    <cellStyle name="Comma 3 2 10 3" xfId="4002" xr:uid="{94650E0C-3A23-4F53-8D80-0BED0518971D}"/>
    <cellStyle name="Comma 3 2 10 3 2" xfId="24354" xr:uid="{A9C3247B-F76C-4BAF-B239-8E1760C6AFE1}"/>
    <cellStyle name="Comma 3 2 10 3 3" xfId="20301" xr:uid="{91EF495F-D464-468A-8C4B-823E16409882}"/>
    <cellStyle name="Comma 3 2 10 4" xfId="4614" xr:uid="{528D8312-449B-45B4-ACC1-C85B39B88F67}"/>
    <cellStyle name="Comma 3 2 10 4 2" xfId="24966" xr:uid="{A068C2FF-FA6E-479B-8EAF-DBEA99AA24E8}"/>
    <cellStyle name="Comma 3 2 10 4 3" xfId="20913" xr:uid="{40E8686C-2946-4B66-B368-37A2C3EF9A91}"/>
    <cellStyle name="Comma 3 2 10 5" xfId="5226" xr:uid="{854EF5A4-CF71-4AB1-BB20-1DB82DCC1586}"/>
    <cellStyle name="Comma 3 2 10 5 2" xfId="25578" xr:uid="{C7B774EA-C528-4449-9F9F-8C80851110C3}"/>
    <cellStyle name="Comma 3 2 10 5 3" xfId="21525" xr:uid="{9A5600A2-28AF-4884-8E97-2AEA7A29EFB0}"/>
    <cellStyle name="Comma 3 2 10 6" xfId="5838" xr:uid="{6A7169D0-CD5E-4C55-9385-163C42F4B84E}"/>
    <cellStyle name="Comma 3 2 10 6 2" xfId="26190" xr:uid="{73571E04-4198-4272-800E-AEA772135DD1}"/>
    <cellStyle name="Comma 3 2 10 6 3" xfId="22137" xr:uid="{2CDD2ED7-97A9-4473-A448-411A04E0C656}"/>
    <cellStyle name="Comma 3 2 10 7" xfId="6450" xr:uid="{A42AAAC8-6B43-499B-80A6-7E23EC50F900}"/>
    <cellStyle name="Comma 3 2 10 7 2" xfId="19077" xr:uid="{1D80B22E-EF96-427C-B485-D4FE1F12F971}"/>
    <cellStyle name="Comma 3 2 10 8" xfId="7062" xr:uid="{BFC2F9F3-48AB-47A1-BBDD-59D1E45B9439}"/>
    <cellStyle name="Comma 3 2 10 8 2" xfId="23131" xr:uid="{58074BD5-EEE2-4683-9CC8-0F654EE6D7D6}"/>
    <cellStyle name="Comma 3 2 10 9" xfId="7674" xr:uid="{768B540D-B30F-4F48-8063-D8C5468A6229}"/>
    <cellStyle name="Comma 3 2 11" xfId="2802" xr:uid="{3C331D49-B054-432A-9704-B44F8DF98A54}"/>
    <cellStyle name="Comma 3 2 11 10" xfId="8309" xr:uid="{F5F09C1A-80F3-4166-9A8A-1C8627165F9E}"/>
    <cellStyle name="Comma 3 2 11 11" xfId="8921" xr:uid="{6032DA09-BF69-42AA-B472-94B7309C07BD}"/>
    <cellStyle name="Comma 3 2 11 12" xfId="9533" xr:uid="{80ADD18B-146D-4333-8572-04FE831FE9D8}"/>
    <cellStyle name="Comma 3 2 11 13" xfId="10145" xr:uid="{F7478ABC-6FE7-4585-A267-462E96F9CD7A}"/>
    <cellStyle name="Comma 3 2 11 14" xfId="10757" xr:uid="{BF442728-A878-4248-B86F-487F4B097449}"/>
    <cellStyle name="Comma 3 2 11 15" xfId="11369" xr:uid="{5B885A0B-6EA2-4E37-B77A-CA956DA5FA90}"/>
    <cellStyle name="Comma 3 2 11 16" xfId="11981" xr:uid="{19E1082E-9C5F-4AFA-AF2A-20EDB25BF784}"/>
    <cellStyle name="Comma 3 2 11 17" xfId="12593" xr:uid="{FE5D33ED-B269-40A6-B413-B803719E1C3D}"/>
    <cellStyle name="Comma 3 2 11 18" xfId="13205" xr:uid="{CB3C7D68-31EB-4261-BF1C-5AC0D006C598}"/>
    <cellStyle name="Comma 3 2 11 19" xfId="13817" xr:uid="{4AC16601-C968-4EBA-BE6A-DB068956E8FC}"/>
    <cellStyle name="Comma 3 2 11 2" xfId="3413" xr:uid="{18A28F3F-FF2C-4BBB-92E1-E91F176B520F}"/>
    <cellStyle name="Comma 3 2 11 2 2" xfId="23765" xr:uid="{5A890828-8176-4E8A-8B97-5CFDAA4785B6}"/>
    <cellStyle name="Comma 3 2 11 2 3" xfId="19712" xr:uid="{A6ED3958-9F3F-45D8-B1A3-0C414890B691}"/>
    <cellStyle name="Comma 3 2 11 20" xfId="14429" xr:uid="{2F4B6C75-AC71-42D9-97DB-FA8F128F3BC7}"/>
    <cellStyle name="Comma 3 2 11 21" xfId="15041" xr:uid="{9EEE4B6E-9FD0-4955-BC89-D926ABF19750}"/>
    <cellStyle name="Comma 3 2 11 22" xfId="15653" xr:uid="{3A77EAD4-9993-45F2-8472-76A60BF8048E}"/>
    <cellStyle name="Comma 3 2 11 23" xfId="16265" xr:uid="{16DE3656-72B7-4BE6-88EA-42B9B9A1E09E}"/>
    <cellStyle name="Comma 3 2 11 24" xfId="26825" xr:uid="{666BAF2C-18CC-47F1-8B42-D59920EA10B0}"/>
    <cellStyle name="Comma 3 2 11 3" xfId="4025" xr:uid="{83746A0F-A855-4796-8A67-D723078DAFF1}"/>
    <cellStyle name="Comma 3 2 11 3 2" xfId="24377" xr:uid="{DC617610-3ACB-470D-AEB3-8A587F6E884A}"/>
    <cellStyle name="Comma 3 2 11 3 3" xfId="20324" xr:uid="{9E308794-BF0E-4164-A1ED-A5BB8110DC77}"/>
    <cellStyle name="Comma 3 2 11 4" xfId="4637" xr:uid="{6FAA969A-7CDB-4E25-9AD5-034268FC7A83}"/>
    <cellStyle name="Comma 3 2 11 4 2" xfId="24989" xr:uid="{A9D4FA9A-B96F-4BA7-AD1D-4F19A4D976F0}"/>
    <cellStyle name="Comma 3 2 11 4 3" xfId="20936" xr:uid="{C32BC39F-FE28-4A8D-A3E3-E3C335FC69E2}"/>
    <cellStyle name="Comma 3 2 11 5" xfId="5249" xr:uid="{8AC2DD74-6D4B-4193-A967-B486C1773F70}"/>
    <cellStyle name="Comma 3 2 11 5 2" xfId="25601" xr:uid="{DF9EF659-112E-4263-918A-07F4422F4493}"/>
    <cellStyle name="Comma 3 2 11 5 3" xfId="21548" xr:uid="{1CE5E4C1-64D5-414A-AED4-350D7F37622C}"/>
    <cellStyle name="Comma 3 2 11 6" xfId="5861" xr:uid="{C1DFF736-8801-47F6-9A28-F4BA93E01A2E}"/>
    <cellStyle name="Comma 3 2 11 6 2" xfId="26213" xr:uid="{7C36A2BE-AE76-4D64-B926-253A6F3C5EE9}"/>
    <cellStyle name="Comma 3 2 11 6 3" xfId="22160" xr:uid="{ED3475D8-9E2F-41D5-BC05-FA7A48C9634A}"/>
    <cellStyle name="Comma 3 2 11 7" xfId="6473" xr:uid="{2F94CF2D-E1CB-45DA-B382-E25B5FAE1D99}"/>
    <cellStyle name="Comma 3 2 11 7 2" xfId="19100" xr:uid="{59D2C617-5E17-4A0D-8229-03EBBE2C212A}"/>
    <cellStyle name="Comma 3 2 11 8" xfId="7085" xr:uid="{A5DAC800-3807-4E66-B92F-86647CD49FEB}"/>
    <cellStyle name="Comma 3 2 11 8 2" xfId="23154" xr:uid="{EE0F8C62-F220-4EC9-BAC2-086BE9C457CB}"/>
    <cellStyle name="Comma 3 2 11 9" xfId="7697" xr:uid="{615B19D9-B511-4D08-8AD3-776D9B4180E4}"/>
    <cellStyle name="Comma 3 2 12" xfId="2825" xr:uid="{8732E73B-3566-48AC-B931-82A552D39FE0}"/>
    <cellStyle name="Comma 3 2 12 10" xfId="8332" xr:uid="{6C3A22BE-C8CE-4390-A587-C2CAF5AC9588}"/>
    <cellStyle name="Comma 3 2 12 11" xfId="8944" xr:uid="{64C59A2F-DF06-4C1F-98B5-15D2FAE76C0A}"/>
    <cellStyle name="Comma 3 2 12 12" xfId="9556" xr:uid="{838685B2-7E8E-44B6-8AAA-77FBF4849A97}"/>
    <cellStyle name="Comma 3 2 12 13" xfId="10168" xr:uid="{71650478-7212-4117-BB89-03A922FE003C}"/>
    <cellStyle name="Comma 3 2 12 14" xfId="10780" xr:uid="{BA603705-7428-4105-AFB5-C0274C4E3AFB}"/>
    <cellStyle name="Comma 3 2 12 15" xfId="11392" xr:uid="{04E87366-D12E-48F8-A6C8-F3793D1326C1}"/>
    <cellStyle name="Comma 3 2 12 16" xfId="12004" xr:uid="{AFECFC83-FF1A-4DC8-A85B-DB3E77795353}"/>
    <cellStyle name="Comma 3 2 12 17" xfId="12616" xr:uid="{77BC8659-0506-40F1-AA8A-FAE8302D6B14}"/>
    <cellStyle name="Comma 3 2 12 18" xfId="13228" xr:uid="{37E22F50-A7D9-44DA-8B81-0D220B662F64}"/>
    <cellStyle name="Comma 3 2 12 19" xfId="13840" xr:uid="{0EF00ADE-8CDD-416A-AA44-443D4D40374B}"/>
    <cellStyle name="Comma 3 2 12 2" xfId="3436" xr:uid="{570009EE-9E49-49C3-B7AE-B14C3159400B}"/>
    <cellStyle name="Comma 3 2 12 2 2" xfId="23788" xr:uid="{97C6635E-7E0F-43A9-A2AD-47C14DB64605}"/>
    <cellStyle name="Comma 3 2 12 2 3" xfId="19735" xr:uid="{B26755A0-64D0-46C1-A53C-92D560133B25}"/>
    <cellStyle name="Comma 3 2 12 20" xfId="14452" xr:uid="{F6879EAA-B9DF-4AEB-8983-080373BE4AFC}"/>
    <cellStyle name="Comma 3 2 12 21" xfId="15064" xr:uid="{A435EBD4-191D-4ECB-865B-7F112331D44A}"/>
    <cellStyle name="Comma 3 2 12 22" xfId="15676" xr:uid="{7B1ACF61-73A9-4DCC-937A-754FE413DB1B}"/>
    <cellStyle name="Comma 3 2 12 23" xfId="16288" xr:uid="{1C21C175-6E93-4018-9470-83E362A10AB2}"/>
    <cellStyle name="Comma 3 2 12 24" xfId="26848" xr:uid="{FC16C680-BD0D-4E4A-8ADA-8D0AA559788A}"/>
    <cellStyle name="Comma 3 2 12 3" xfId="4048" xr:uid="{E2C44609-61CC-4FB4-9D55-7A4AB6C5C338}"/>
    <cellStyle name="Comma 3 2 12 3 2" xfId="24400" xr:uid="{E268681A-B592-4418-815B-1A67FDF6204D}"/>
    <cellStyle name="Comma 3 2 12 3 3" xfId="20347" xr:uid="{48DACA2B-F89A-4BAA-9745-A8B477D988F8}"/>
    <cellStyle name="Comma 3 2 12 4" xfId="4660" xr:uid="{A450C0C1-0521-42DE-A8DB-5C0CA481DDBF}"/>
    <cellStyle name="Comma 3 2 12 4 2" xfId="25012" xr:uid="{1EB11BF3-BEF5-4AD8-AF1B-ECE0653CCC53}"/>
    <cellStyle name="Comma 3 2 12 4 3" xfId="20959" xr:uid="{0059ABFE-51E8-4E49-A496-5EB33B345648}"/>
    <cellStyle name="Comma 3 2 12 5" xfId="5272" xr:uid="{1652A13E-426E-4AC7-8F51-5F5C5E9DD484}"/>
    <cellStyle name="Comma 3 2 12 5 2" xfId="25624" xr:uid="{E3280B1F-F6C5-4D4F-B044-DB568C03A311}"/>
    <cellStyle name="Comma 3 2 12 5 3" xfId="21571" xr:uid="{43B008A2-8A8B-46F5-8DA1-4D14DBDE7F18}"/>
    <cellStyle name="Comma 3 2 12 6" xfId="5884" xr:uid="{84EB936A-0FA7-4613-8031-F00B08425C7B}"/>
    <cellStyle name="Comma 3 2 12 6 2" xfId="26236" xr:uid="{F24E0E2F-BD9B-475E-9CE8-F0DB1CEF9A74}"/>
    <cellStyle name="Comma 3 2 12 6 3" xfId="22183" xr:uid="{B1EEFD07-346C-4374-A577-510C16344C51}"/>
    <cellStyle name="Comma 3 2 12 7" xfId="6496" xr:uid="{D67C6270-746D-4D62-B4BB-A273B4D47591}"/>
    <cellStyle name="Comma 3 2 12 7 2" xfId="19123" xr:uid="{AC006F02-68A7-496F-9B71-BACC4F36C784}"/>
    <cellStyle name="Comma 3 2 12 8" xfId="7108" xr:uid="{CD0CF904-2E4E-444F-AD3A-F03A6D00B9C5}"/>
    <cellStyle name="Comma 3 2 12 8 2" xfId="23177" xr:uid="{A13A5220-21F9-4958-A7AE-605588E2C655}"/>
    <cellStyle name="Comma 3 2 12 9" xfId="7720" xr:uid="{9E352E80-4057-487E-AFF3-0148E17DC4F2}"/>
    <cellStyle name="Comma 3 2 13" xfId="2315" xr:uid="{70B60116-B0E1-491A-AFA1-E81711823A77}"/>
    <cellStyle name="Comma 3 2 13 2" xfId="18610" xr:uid="{23720E81-5879-4CE7-88DA-35BCDF15597B}"/>
    <cellStyle name="Comma 3 2 13 3" xfId="22664" xr:uid="{6C69BA28-7431-4D5B-9399-CB0F25A10759}"/>
    <cellStyle name="Comma 3 2 13 4" xfId="17755" xr:uid="{C942FF18-8FC4-4614-B7B2-58328CCF33CB}"/>
    <cellStyle name="Comma 3 2 14" xfId="2924" xr:uid="{3109488C-364E-4552-A8B2-666B9E663BA0}"/>
    <cellStyle name="Comma 3 2 14 2" xfId="23275" xr:uid="{B5E57F6D-695B-4FED-9515-B468A8E865A2}"/>
    <cellStyle name="Comma 3 2 14 3" xfId="19222" xr:uid="{3E5586D6-9C8B-4700-BA2D-1F5602C8E717}"/>
    <cellStyle name="Comma 3 2 15" xfId="3535" xr:uid="{01AE942A-6C7F-4A4C-8D69-92BC757E0C92}"/>
    <cellStyle name="Comma 3 2 15 2" xfId="23887" xr:uid="{E0E57360-78D1-4E68-B24E-1945F78E5002}"/>
    <cellStyle name="Comma 3 2 15 3" xfId="19834" xr:uid="{15348E62-2510-4110-9B8A-6817DEB1A0CF}"/>
    <cellStyle name="Comma 3 2 16" xfId="4147" xr:uid="{D0C07913-8A4B-4CCC-9DF1-49159FAB4F0E}"/>
    <cellStyle name="Comma 3 2 16 2" xfId="24499" xr:uid="{0B103348-FB7B-4993-81CA-F49BD801AE6B}"/>
    <cellStyle name="Comma 3 2 16 3" xfId="20446" xr:uid="{89BB8562-38ED-4E24-A4F0-8060B24CC911}"/>
    <cellStyle name="Comma 3 2 17" xfId="4759" xr:uid="{A4006933-3153-4840-9A10-399F96D54ED7}"/>
    <cellStyle name="Comma 3 2 17 2" xfId="25111" xr:uid="{00365A82-3299-4B47-93B8-7CE75929FAFF}"/>
    <cellStyle name="Comma 3 2 17 3" xfId="21058" xr:uid="{39891D43-4835-48F0-9E79-4D08F00738EE}"/>
    <cellStyle name="Comma 3 2 18" xfId="5371" xr:uid="{501B5031-9CD0-4F42-98E7-07638DD52AF7}"/>
    <cellStyle name="Comma 3 2 18 2" xfId="25723" xr:uid="{F1E6EF0B-0F62-4C52-9332-2F3833811424}"/>
    <cellStyle name="Comma 3 2 18 3" xfId="21670" xr:uid="{B8CE79AB-384B-45FF-8C92-9BC15AA7645B}"/>
    <cellStyle name="Comma 3 2 19" xfId="5983" xr:uid="{84B24A24-AA53-470C-9606-0A862FCE5EA7}"/>
    <cellStyle name="Comma 3 2 19 2" xfId="18229" xr:uid="{471D9C67-9686-480E-9EB0-A8CA01E2D723}"/>
    <cellStyle name="Comma 3 2 2" xfId="192" xr:uid="{761E0C34-8410-4BE3-9259-F38E8B93D276}"/>
    <cellStyle name="Comma 3 2 2 10" xfId="7398" xr:uid="{8F55105E-6F0D-4B14-AEE4-48AE1B07D475}"/>
    <cellStyle name="Comma 3 2 2 11" xfId="8010" xr:uid="{6E80317E-3649-4DE8-900B-FFDC6235310A}"/>
    <cellStyle name="Comma 3 2 2 12" xfId="8622" xr:uid="{BD9A491C-01AF-423F-A94F-BA7E3985BA93}"/>
    <cellStyle name="Comma 3 2 2 13" xfId="9234" xr:uid="{5FB46EAC-C2CC-4B32-B66B-81AEA9C426D6}"/>
    <cellStyle name="Comma 3 2 2 14" xfId="9846" xr:uid="{8259F9AD-C27B-45A0-A210-F3E5D2FF3E91}"/>
    <cellStyle name="Comma 3 2 2 15" xfId="10458" xr:uid="{1CCEE388-B3A3-4BFB-9153-2579F32E28BE}"/>
    <cellStyle name="Comma 3 2 2 16" xfId="11070" xr:uid="{D19A85FA-0078-4F7D-94F8-FC535DA0A544}"/>
    <cellStyle name="Comma 3 2 2 17" xfId="11682" xr:uid="{47C7642C-9588-4220-BF9E-F6A56A394843}"/>
    <cellStyle name="Comma 3 2 2 18" xfId="12294" xr:uid="{DEBB2A10-25B0-4B51-AC1C-587FC97443C3}"/>
    <cellStyle name="Comma 3 2 2 19" xfId="12906" xr:uid="{FAC65CDE-F7B2-48E5-8FED-3053217421AE}"/>
    <cellStyle name="Comma 3 2 2 2" xfId="711" xr:uid="{4D2FBA9E-7322-4BB8-927B-C88286925401}"/>
    <cellStyle name="Comma 3 2 2 2 2" xfId="18801" xr:uid="{78356F1F-64A6-4BA6-90FB-CD23EAC6BA09}"/>
    <cellStyle name="Comma 3 2 2 2 3" xfId="22855" xr:uid="{F25DD5E5-5D10-40C5-B057-071E40C3020E}"/>
    <cellStyle name="Comma 3 2 2 2 4" xfId="17946" xr:uid="{37EA0829-7118-4499-907B-86DAE094BB85}"/>
    <cellStyle name="Comma 3 2 2 2 5" xfId="27144" xr:uid="{4A3989FF-503B-44DE-8CD5-DC7E6A949832}"/>
    <cellStyle name="Comma 3 2 2 2 5 2" xfId="29200" xr:uid="{DB89B5E6-2CA3-49FF-9A79-CEFA54503B5D}"/>
    <cellStyle name="Comma 3 2 2 2 6" xfId="2505" xr:uid="{6F14F07D-78CB-4B55-AC45-5ECA1C713575}"/>
    <cellStyle name="Comma 3 2 2 20" xfId="13518" xr:uid="{DBCEDB3A-49B1-4828-93AC-417F8936FA30}"/>
    <cellStyle name="Comma 3 2 2 21" xfId="14130" xr:uid="{0548CB3C-910B-462C-B9A2-8D9593A3F733}"/>
    <cellStyle name="Comma 3 2 2 22" xfId="14742" xr:uid="{5E65B02F-3C34-42C9-834A-15882D7E74DE}"/>
    <cellStyle name="Comma 3 2 2 23" xfId="15354" xr:uid="{E55D5148-B106-4C24-B79E-3AF890D38B41}"/>
    <cellStyle name="Comma 3 2 2 24" xfId="15966" xr:uid="{D8A773D9-54ED-4510-AD57-CEF49F163862}"/>
    <cellStyle name="Comma 3 2 2 25" xfId="26526" xr:uid="{EC5AF0CE-0114-402B-95AB-963DA9402215}"/>
    <cellStyle name="Comma 3 2 2 26" xfId="2125" xr:uid="{93DB88D0-8788-4421-B615-C7AB85C7DE0D}"/>
    <cellStyle name="Comma 3 2 2 27" xfId="26959" xr:uid="{FC7B88F2-9B04-45D5-BA81-4A49349BE648}"/>
    <cellStyle name="Comma 3 2 2 27 2" xfId="28978" xr:uid="{F61EE1C4-3443-48F8-BF1A-3C202DD0AE6F}"/>
    <cellStyle name="Comma 3 2 2 28" xfId="27546" xr:uid="{9F8DBEB3-159C-4570-AC10-61C501F6F8EA}"/>
    <cellStyle name="Comma 3 2 2 29" xfId="1753" xr:uid="{113999F0-D40E-49AF-AA55-8E642E85BFDB}"/>
    <cellStyle name="Comma 3 2 2 3" xfId="674" xr:uid="{11E03252-5714-42F5-8280-A8A1D39F3AC8}"/>
    <cellStyle name="Comma 3 2 2 3 2" xfId="23466" xr:uid="{A73756F2-CC68-4C92-A831-1514171E603B}"/>
    <cellStyle name="Comma 3 2 2 3 3" xfId="19413" xr:uid="{81067D57-81F1-4A46-AA47-FD3723552D04}"/>
    <cellStyle name="Comma 3 2 2 3 4" xfId="27145" xr:uid="{923CF971-CF86-461D-A351-04536A848D75}"/>
    <cellStyle name="Comma 3 2 2 3 5" xfId="3115" xr:uid="{4CE73731-9F7E-410B-9213-5F5B1F6CEC85}"/>
    <cellStyle name="Comma 3 2 2 4" xfId="3726" xr:uid="{8DF29C71-6F21-4190-AFD9-525261FF0DA2}"/>
    <cellStyle name="Comma 3 2 2 4 2" xfId="24078" xr:uid="{ACC49C90-76DE-432C-8504-D0E6CAD17659}"/>
    <cellStyle name="Comma 3 2 2 4 3" xfId="20025" xr:uid="{9A5BF49D-E8E4-4ED7-9E79-5EB52404E132}"/>
    <cellStyle name="Comma 3 2 2 5" xfId="4338" xr:uid="{C782FF8A-949D-4628-8B16-0630D3783EE4}"/>
    <cellStyle name="Comma 3 2 2 5 2" xfId="24690" xr:uid="{36D82EF1-1DB9-4BB9-BE88-C1309F9C2523}"/>
    <cellStyle name="Comma 3 2 2 5 3" xfId="20637" xr:uid="{0ADB1CA7-35DC-4B20-A634-776F83FF7592}"/>
    <cellStyle name="Comma 3 2 2 6" xfId="4950" xr:uid="{D831C8E1-1884-408B-8F2F-BF1AF9AC9F3A}"/>
    <cellStyle name="Comma 3 2 2 6 2" xfId="25302" xr:uid="{F71312B8-1CC6-4892-B12E-DEF742F9C15C}"/>
    <cellStyle name="Comma 3 2 2 6 3" xfId="21249" xr:uid="{EC696B85-3D36-47C3-9B6B-C12B5A0009E9}"/>
    <cellStyle name="Comma 3 2 2 7" xfId="5562" xr:uid="{D5CA6780-3711-4128-8CC8-A0526598AA1A}"/>
    <cellStyle name="Comma 3 2 2 7 2" xfId="25914" xr:uid="{2A8917A5-9C8C-47D8-AFF0-A921C0723A51}"/>
    <cellStyle name="Comma 3 2 2 7 3" xfId="21861" xr:uid="{AA6D03DD-6451-4B4D-9ED3-A48A9753F49D}"/>
    <cellStyle name="Comma 3 2 2 8" xfId="6174" xr:uid="{95E4ED3D-5EB1-44C8-BCB9-387AE5526E2A}"/>
    <cellStyle name="Comma 3 2 2 8 2" xfId="18420" xr:uid="{46D67516-FB6C-49D6-897D-C265C8184543}"/>
    <cellStyle name="Comma 3 2 2 9" xfId="6786" xr:uid="{E49D5EFC-5BB3-4A72-B298-46D3834B0F4E}"/>
    <cellStyle name="Comma 3 2 2 9 2" xfId="22473" xr:uid="{19270C62-257C-438A-868A-51DDFEA5100E}"/>
    <cellStyle name="Comma 3 2 20" xfId="6595" xr:uid="{E1B39F6E-C298-4DE0-BD4F-1F0FA575E380}"/>
    <cellStyle name="Comma 3 2 20 2" xfId="22282" xr:uid="{5C8E7ADB-6E0C-4748-A2F3-F6E3101451FF}"/>
    <cellStyle name="Comma 3 2 21" xfId="7207" xr:uid="{E8F61575-2513-4547-ADB6-CECB94C1D5E0}"/>
    <cellStyle name="Comma 3 2 22" xfId="7819" xr:uid="{658472BA-315E-4DDD-B14C-81175EAD3A27}"/>
    <cellStyle name="Comma 3 2 23" xfId="8431" xr:uid="{65CEF681-9386-45DA-A6B7-6F1792BE1FEF}"/>
    <cellStyle name="Comma 3 2 24" xfId="9043" xr:uid="{5E2E1540-4DA1-4483-AE3B-A586B9E2BD63}"/>
    <cellStyle name="Comma 3 2 25" xfId="9655" xr:uid="{C1A16D28-A748-41B7-8BF0-B8CBA6A5C558}"/>
    <cellStyle name="Comma 3 2 26" xfId="10267" xr:uid="{95DF313A-9282-475C-B129-3018DE915E3C}"/>
    <cellStyle name="Comma 3 2 27" xfId="10879" xr:uid="{7FB39908-FAF6-4A1B-9CD0-C3D28DE321A2}"/>
    <cellStyle name="Comma 3 2 28" xfId="11491" xr:uid="{3D300F53-D0DA-4F96-90D3-E7144E859A11}"/>
    <cellStyle name="Comma 3 2 29" xfId="12103" xr:uid="{FB524004-1A54-45CE-B7F1-FF477190DEBE}"/>
    <cellStyle name="Comma 3 2 3" xfId="193" xr:uid="{31E3D9CA-40A0-478E-AA0D-2B0C2FEDC049}"/>
    <cellStyle name="Comma 3 2 3 10" xfId="8125" xr:uid="{E7C8FD80-FA5F-4D8A-80F9-047BCB5D8BCB}"/>
    <cellStyle name="Comma 3 2 3 11" xfId="8737" xr:uid="{6D129CB0-6FEA-420E-876B-986AFC28D0DC}"/>
    <cellStyle name="Comma 3 2 3 12" xfId="9349" xr:uid="{637E5EFF-866A-4CEC-9703-05A10DBF7E41}"/>
    <cellStyle name="Comma 3 2 3 13" xfId="9961" xr:uid="{D1BD23DA-EA34-4F75-A120-37C372768234}"/>
    <cellStyle name="Comma 3 2 3 14" xfId="10573" xr:uid="{56916C00-D473-4BB9-80F3-FAF7C7CA6E3C}"/>
    <cellStyle name="Comma 3 2 3 15" xfId="11185" xr:uid="{B3CEDD0F-7554-43F2-8FCC-83876BCB854B}"/>
    <cellStyle name="Comma 3 2 3 16" xfId="11797" xr:uid="{287A769D-AA92-471A-B547-5F1344F87BD1}"/>
    <cellStyle name="Comma 3 2 3 17" xfId="12409" xr:uid="{B37E3C49-7A10-48E5-AB15-DFAE29967185}"/>
    <cellStyle name="Comma 3 2 3 18" xfId="13021" xr:uid="{D0EF3F37-2642-46C6-802C-4CFCCABC9129}"/>
    <cellStyle name="Comma 3 2 3 19" xfId="13633" xr:uid="{2F60C782-1808-4A28-BEDD-F7F33A201D6B}"/>
    <cellStyle name="Comma 3 2 3 2" xfId="1162" xr:uid="{A41ADAD4-DD87-432F-8BCE-490792756E3B}"/>
    <cellStyle name="Comma 3 2 3 2 2" xfId="19528" xr:uid="{FB6E6050-7BE4-4DD6-87D2-1F07AD85978B}"/>
    <cellStyle name="Comma 3 2 3 2 3" xfId="23581" xr:uid="{A1807D75-C140-4634-95F7-3FC8CF71D403}"/>
    <cellStyle name="Comma 3 2 3 2 4" xfId="18058" xr:uid="{11F7167C-5C10-4E41-9924-19C2232C625F}"/>
    <cellStyle name="Comma 3 2 3 2 5" xfId="27146" xr:uid="{28D1C5C6-22FE-44AF-B785-1D1B5AB7F8F7}"/>
    <cellStyle name="Comma 3 2 3 2 6" xfId="3230" xr:uid="{7B4624DD-7184-4000-A722-3DC832A99F0F}"/>
    <cellStyle name="Comma 3 2 3 20" xfId="14245" xr:uid="{C6F7B005-7F0C-448A-A255-CA59A627F407}"/>
    <cellStyle name="Comma 3 2 3 21" xfId="14857" xr:uid="{E103AA65-A851-4AE1-BA50-1E022DEC4F9E}"/>
    <cellStyle name="Comma 3 2 3 22" xfId="15469" xr:uid="{0C97C877-EEBB-4CB8-A091-4ED6B3BD0C24}"/>
    <cellStyle name="Comma 3 2 3 23" xfId="16081" xr:uid="{4E125711-B314-4D18-8E54-AD08D3456155}"/>
    <cellStyle name="Comma 3 2 3 24" xfId="26641" xr:uid="{73945738-D06B-400C-BE38-83C5444C8FE5}"/>
    <cellStyle name="Comma 3 2 3 25" xfId="26960" xr:uid="{769AB47C-8E81-48D5-9CAF-E024FF6EC416}"/>
    <cellStyle name="Comma 3 2 3 25 2" xfId="29076" xr:uid="{9E6B033C-54FF-4A5C-B663-DD330D0B005A}"/>
    <cellStyle name="Comma 3 2 3 26" xfId="2620" xr:uid="{A3287E45-DA8E-48CE-9F43-3B0A65B5FE56}"/>
    <cellStyle name="Comma 3 2 3 27" xfId="29950" xr:uid="{8D766BFD-5B6A-4F02-BE48-7EAC12694679}"/>
    <cellStyle name="Comma 3 2 3 3" xfId="3841" xr:uid="{6B282B12-D492-4C72-B75A-BBA6982A929E}"/>
    <cellStyle name="Comma 3 2 3 3 2" xfId="24193" xr:uid="{52CA7122-C2D5-4646-999C-0F072832EC87}"/>
    <cellStyle name="Comma 3 2 3 3 3" xfId="20140" xr:uid="{DC34195C-A3A8-4B33-8A08-58C489CF6487}"/>
    <cellStyle name="Comma 3 2 3 4" xfId="4453" xr:uid="{06745722-C324-4198-9B7D-1C5E2795AE5D}"/>
    <cellStyle name="Comma 3 2 3 4 2" xfId="24805" xr:uid="{88EF21DB-3602-4C08-AD43-AF49B9B718A9}"/>
    <cellStyle name="Comma 3 2 3 4 3" xfId="20752" xr:uid="{FDC1BC78-B736-4420-8A84-E0904871428A}"/>
    <cellStyle name="Comma 3 2 3 5" xfId="5065" xr:uid="{754D172A-2900-4D7C-8545-34ED749688EE}"/>
    <cellStyle name="Comma 3 2 3 5 2" xfId="25417" xr:uid="{87A58A53-BB0C-4BE2-84B0-01413A1ABB9B}"/>
    <cellStyle name="Comma 3 2 3 5 3" xfId="21364" xr:uid="{5FEF6840-C8C6-4A36-AAFA-B45395DB08C6}"/>
    <cellStyle name="Comma 3 2 3 6" xfId="5677" xr:uid="{2383A9EA-E22B-4DB0-BF64-2467249223C0}"/>
    <cellStyle name="Comma 3 2 3 6 2" xfId="26029" xr:uid="{131A2216-8AFE-454D-B4C8-4E235DB78E5A}"/>
    <cellStyle name="Comma 3 2 3 6 3" xfId="21976" xr:uid="{3967C0DB-1446-4E1A-8C7D-70F985E0097A}"/>
    <cellStyle name="Comma 3 2 3 7" xfId="6289" xr:uid="{A424070E-F4FB-4F4A-BB55-9DF6EAA96CDC}"/>
    <cellStyle name="Comma 3 2 3 7 2" xfId="18916" xr:uid="{DBB6994C-E961-4D43-8233-89BA8C7EBB03}"/>
    <cellStyle name="Comma 3 2 3 8" xfId="6901" xr:uid="{567AD4AF-3345-4247-9752-11926465A88C}"/>
    <cellStyle name="Comma 3 2 3 8 2" xfId="22970" xr:uid="{F5EB3611-4539-4DFE-AACE-0C1C2CAC81AB}"/>
    <cellStyle name="Comma 3 2 3 9" xfId="7513" xr:uid="{7F74BD3B-51C6-4593-9DD4-FD045AEB6D63}"/>
    <cellStyle name="Comma 3 2 30" xfId="12715" xr:uid="{5AF7D93D-5B42-419B-8EF8-EAB34AB7788E}"/>
    <cellStyle name="Comma 3 2 31" xfId="13327" xr:uid="{252C9F22-A04A-48F2-BFEE-EBC8C4B3B805}"/>
    <cellStyle name="Comma 3 2 32" xfId="13939" xr:uid="{4D8BE6AC-2873-4FC3-AC49-8F7A0AEC1467}"/>
    <cellStyle name="Comma 3 2 33" xfId="14551" xr:uid="{F01A0CA2-A861-4FDD-A2D1-F097C7AF000D}"/>
    <cellStyle name="Comma 3 2 34" xfId="15163" xr:uid="{78FD3B9F-4688-4109-8FE9-5DF26C1B8A99}"/>
    <cellStyle name="Comma 3 2 35" xfId="15775" xr:uid="{3B291065-BBF5-4447-85A6-0BD913C14E68}"/>
    <cellStyle name="Comma 3 2 36" xfId="26335" xr:uid="{492424C0-6592-4B5D-BA9E-7348AC2FFEA2}"/>
    <cellStyle name="Comma 3 2 37" xfId="1933" xr:uid="{8F3FE04F-DFEA-4F4B-8EED-C548C170147E}"/>
    <cellStyle name="Comma 3 2 38" xfId="26958" xr:uid="{5C0D6F68-EE4F-4A9D-A407-B5692D847B3C}"/>
    <cellStyle name="Comma 3 2 38 2" xfId="28934" xr:uid="{BDC6EDD9-EC54-4294-B271-F9E9A95346BF}"/>
    <cellStyle name="Comma 3 2 39" xfId="27514" xr:uid="{05463D03-6455-44C3-BAFB-DA6904F6194E}"/>
    <cellStyle name="Comma 3 2 4" xfId="194" xr:uid="{C9F34266-0B0C-41E2-A0AC-65D95C0DEBC4}"/>
    <cellStyle name="Comma 3 2 4 10" xfId="8148" xr:uid="{06609CB5-E208-4FCD-B99C-8DB3AE4E79D4}"/>
    <cellStyle name="Comma 3 2 4 11" xfId="8760" xr:uid="{0A67A9A7-1201-4A9A-BC77-F59008D78E09}"/>
    <cellStyle name="Comma 3 2 4 12" xfId="9372" xr:uid="{F5054774-8D82-4D21-BE54-3A0C809FA00E}"/>
    <cellStyle name="Comma 3 2 4 13" xfId="9984" xr:uid="{F5DF2554-92DA-4822-A43E-CC6EF521F137}"/>
    <cellStyle name="Comma 3 2 4 14" xfId="10596" xr:uid="{E253EC35-D1A1-47E3-B532-BD98630557CF}"/>
    <cellStyle name="Comma 3 2 4 15" xfId="11208" xr:uid="{82FE2F61-27BA-404F-8227-A74E45B40533}"/>
    <cellStyle name="Comma 3 2 4 16" xfId="11820" xr:uid="{0D47591B-1D5E-4598-8D83-67F2A52613CD}"/>
    <cellStyle name="Comma 3 2 4 17" xfId="12432" xr:uid="{F6B50A26-7DEE-4B98-BCA4-772EA0118183}"/>
    <cellStyle name="Comma 3 2 4 18" xfId="13044" xr:uid="{A7DAE8A9-4E29-4E10-88E8-4915D9CA4325}"/>
    <cellStyle name="Comma 3 2 4 19" xfId="13656" xr:uid="{98784808-3C4E-4401-A2EB-907060E449FB}"/>
    <cellStyle name="Comma 3 2 4 2" xfId="1322" xr:uid="{64CE377C-40B0-480F-B7FB-026AC8F92F7F}"/>
    <cellStyle name="Comma 3 2 4 2 2" xfId="23604" xr:uid="{679CF814-C1FF-44B6-9C7A-BDE76692211A}"/>
    <cellStyle name="Comma 3 2 4 2 3" xfId="19551" xr:uid="{AEE2125A-F0F5-4C1D-A962-42656251485F}"/>
    <cellStyle name="Comma 3 2 4 2 4" xfId="27320" xr:uid="{F94EB50A-74A0-417B-8B26-F9C5046807FF}"/>
    <cellStyle name="Comma 3 2 4 2 5" xfId="3253" xr:uid="{25B939CB-1ADC-403A-8B8C-F9B313B6E15A}"/>
    <cellStyle name="Comma 3 2 4 20" xfId="14268" xr:uid="{E191F46B-0166-4F34-98A4-E225E6669308}"/>
    <cellStyle name="Comma 3 2 4 21" xfId="14880" xr:uid="{A52CBAFF-B572-487A-B18A-6669F90A9F9C}"/>
    <cellStyle name="Comma 3 2 4 22" xfId="15492" xr:uid="{D52052BB-428A-4914-9AAF-343E91A5EDB3}"/>
    <cellStyle name="Comma 3 2 4 23" xfId="16104" xr:uid="{8D595D7E-E6F2-4F2E-941F-17CAA48A5B55}"/>
    <cellStyle name="Comma 3 2 4 24" xfId="26664" xr:uid="{7F59291D-0E5D-4CA8-BAE6-B69F6C11C5DD}"/>
    <cellStyle name="Comma 3 2 4 25" xfId="26961" xr:uid="{BAE08861-383A-4F45-B56F-C955F77DD622}"/>
    <cellStyle name="Comma 3 2 4 25 2" xfId="29161" xr:uid="{DDCC38ED-DC64-4B31-BF69-B3E16916818A}"/>
    <cellStyle name="Comma 3 2 4 26" xfId="2642" xr:uid="{843F28EF-C452-45B6-B598-08ED98EA53DB}"/>
    <cellStyle name="Comma 3 2 4 3" xfId="3864" xr:uid="{38CED310-F8B8-4051-B1D5-F02F7CAEA536}"/>
    <cellStyle name="Comma 3 2 4 3 2" xfId="24216" xr:uid="{ED8D677A-FA73-4D72-B4C5-CECD1D707211}"/>
    <cellStyle name="Comma 3 2 4 3 3" xfId="20163" xr:uid="{2C85F1AE-0578-4832-AC50-92495113CE80}"/>
    <cellStyle name="Comma 3 2 4 4" xfId="4476" xr:uid="{4E0B4173-D9AA-4054-9D4E-71D357502591}"/>
    <cellStyle name="Comma 3 2 4 4 2" xfId="24828" xr:uid="{C489D7E9-F226-4AF5-B428-09BF7632B02C}"/>
    <cellStyle name="Comma 3 2 4 4 3" xfId="20775" xr:uid="{0F809FE5-FE0C-442A-91C5-84F3AF219477}"/>
    <cellStyle name="Comma 3 2 4 5" xfId="5088" xr:uid="{8C9C4EB9-D0D3-4476-A3D7-FEDE899C822A}"/>
    <cellStyle name="Comma 3 2 4 5 2" xfId="25440" xr:uid="{EFE89F99-ABA9-4B97-ACB7-D9D6AE9F12BC}"/>
    <cellStyle name="Comma 3 2 4 5 3" xfId="21387" xr:uid="{D47A8545-6486-4967-8A13-1552E8B4C9FD}"/>
    <cellStyle name="Comma 3 2 4 6" xfId="5700" xr:uid="{718E57C5-1E50-4D83-B92F-311386620A2A}"/>
    <cellStyle name="Comma 3 2 4 6 2" xfId="26052" xr:uid="{D3394337-9A09-46F6-BF1C-D65641D701AA}"/>
    <cellStyle name="Comma 3 2 4 6 3" xfId="21999" xr:uid="{001FC966-8C77-43D2-A95B-7198914DDD58}"/>
    <cellStyle name="Comma 3 2 4 7" xfId="6312" xr:uid="{DC44D57E-CD97-42C7-8CB6-81AA3BD0B4F0}"/>
    <cellStyle name="Comma 3 2 4 7 2" xfId="18939" xr:uid="{28DFFE95-AC4D-42B4-A9F7-01C0A3A5F979}"/>
    <cellStyle name="Comma 3 2 4 8" xfId="6924" xr:uid="{8B74ED4D-3BE5-4B4F-AE66-4EC461DEC6EF}"/>
    <cellStyle name="Comma 3 2 4 8 2" xfId="22993" xr:uid="{D1A90DB1-CA3A-433D-A7B0-2FE461E6419C}"/>
    <cellStyle name="Comma 3 2 4 9" xfId="7536" xr:uid="{BDE1402A-C07D-4C4B-B016-22DDF7817D3E}"/>
    <cellStyle name="Comma 3 2 40" xfId="1822" xr:uid="{77859122-1F38-49C8-A9F5-DBBBD1A9F2FF}"/>
    <cellStyle name="Comma 3 2 5" xfId="697" xr:uid="{5A912299-824C-4996-A2C8-A7ED8CD54BA1}"/>
    <cellStyle name="Comma 3 2 5 10" xfId="8171" xr:uid="{DD4B47BD-C6A1-4491-A520-87F6437A2E2B}"/>
    <cellStyle name="Comma 3 2 5 11" xfId="8783" xr:uid="{C036404E-BA5D-4F90-958D-A2C777241ACC}"/>
    <cellStyle name="Comma 3 2 5 12" xfId="9395" xr:uid="{F6DEA646-D35C-4BF8-B90D-A4D340F5070C}"/>
    <cellStyle name="Comma 3 2 5 13" xfId="10007" xr:uid="{4F116253-278A-4553-A774-265D3A7E4E2D}"/>
    <cellStyle name="Comma 3 2 5 14" xfId="10619" xr:uid="{AC7B99FA-C29B-4DC1-9A65-789FCD3FD0F9}"/>
    <cellStyle name="Comma 3 2 5 15" xfId="11231" xr:uid="{F8263A3F-D237-4C2B-BC0F-D2058A2A6C04}"/>
    <cellStyle name="Comma 3 2 5 16" xfId="11843" xr:uid="{D7CE3BFF-1625-445A-9469-A361B956732E}"/>
    <cellStyle name="Comma 3 2 5 17" xfId="12455" xr:uid="{B4627B73-EAE1-4ED6-8DA8-6C6FDB2535A9}"/>
    <cellStyle name="Comma 3 2 5 18" xfId="13067" xr:uid="{72209FC0-40E5-4AA2-A1E7-1038BE8E631D}"/>
    <cellStyle name="Comma 3 2 5 19" xfId="13679" xr:uid="{4F93C0A7-7DB0-4782-BE6C-2D83F2A9C1D7}"/>
    <cellStyle name="Comma 3 2 5 2" xfId="3276" xr:uid="{65E9F7E2-56B8-4B2C-BA97-D3D80FEA4341}"/>
    <cellStyle name="Comma 3 2 5 2 2" xfId="23627" xr:uid="{9D58E75B-21EE-4870-83C0-4A1E82B86478}"/>
    <cellStyle name="Comma 3 2 5 2 3" xfId="19574" xr:uid="{5D32DCB3-C23D-424A-AB29-5F5A4BE30ADD}"/>
    <cellStyle name="Comma 3 2 5 20" xfId="14291" xr:uid="{6DB60E02-161E-46CB-84D3-FAB2E1A7C6C9}"/>
    <cellStyle name="Comma 3 2 5 21" xfId="14903" xr:uid="{E498C743-B472-4214-9201-4866B7AF55A7}"/>
    <cellStyle name="Comma 3 2 5 22" xfId="15515" xr:uid="{9C54E19E-DE81-4B52-AEF3-21D3ABAC2B29}"/>
    <cellStyle name="Comma 3 2 5 23" xfId="16127" xr:uid="{83954FA8-7AF8-4F18-B484-8ACA4D13AED7}"/>
    <cellStyle name="Comma 3 2 5 24" xfId="26687" xr:uid="{DA78C67D-A625-4905-B264-5A49237E2117}"/>
    <cellStyle name="Comma 3 2 5 25" xfId="27147" xr:uid="{6D21544C-0412-4A13-BF69-35DB10C30D5E}"/>
    <cellStyle name="Comma 3 2 5 26" xfId="2665" xr:uid="{1DFCEB20-892F-4EF7-A1A0-BB5BCA8D4EDA}"/>
    <cellStyle name="Comma 3 2 5 3" xfId="3887" xr:uid="{33180BE5-F1FD-47DB-B282-5B92EE9182F8}"/>
    <cellStyle name="Comma 3 2 5 3 2" xfId="24239" xr:uid="{CB191DCD-F5F1-4EDA-A710-03E63E77609F}"/>
    <cellStyle name="Comma 3 2 5 3 3" xfId="20186" xr:uid="{470AC562-199B-4105-BDE5-D789E780F002}"/>
    <cellStyle name="Comma 3 2 5 4" xfId="4499" xr:uid="{8D8977CA-2416-42C3-9DCB-EF330302BD60}"/>
    <cellStyle name="Comma 3 2 5 4 2" xfId="24851" xr:uid="{43E40968-1987-41EE-B93E-40CD8A365685}"/>
    <cellStyle name="Comma 3 2 5 4 3" xfId="20798" xr:uid="{DEF36EAA-CC23-479E-86C1-1924230719FD}"/>
    <cellStyle name="Comma 3 2 5 5" xfId="5111" xr:uid="{B0EE62E8-9C5B-4AED-BDA1-7C83A20BDDE4}"/>
    <cellStyle name="Comma 3 2 5 5 2" xfId="25463" xr:uid="{1063925E-F777-415D-A7F5-1EDCA54674EC}"/>
    <cellStyle name="Comma 3 2 5 5 3" xfId="21410" xr:uid="{6BD170E2-3431-4D9B-800C-74D774FEA979}"/>
    <cellStyle name="Comma 3 2 5 6" xfId="5723" xr:uid="{AC9893E5-079B-42D6-88CE-61D069BE582C}"/>
    <cellStyle name="Comma 3 2 5 6 2" xfId="26075" xr:uid="{9FBBF3CC-BDCF-470C-BB96-B8680CCE7348}"/>
    <cellStyle name="Comma 3 2 5 6 3" xfId="22022" xr:uid="{8B4E5D72-2FC9-40BF-AFC6-FFA01CD4FDA2}"/>
    <cellStyle name="Comma 3 2 5 7" xfId="6335" xr:uid="{621EB03E-D584-4EA3-87F3-1F2A5EBEF946}"/>
    <cellStyle name="Comma 3 2 5 7 2" xfId="18962" xr:uid="{F4CB5966-FF6F-40EF-BB45-735EF948833A}"/>
    <cellStyle name="Comma 3 2 5 8" xfId="6947" xr:uid="{A1669EAF-C01E-48C4-8CA9-4B374037374D}"/>
    <cellStyle name="Comma 3 2 5 8 2" xfId="23016" xr:uid="{C379FF9E-393E-4320-A83E-C09D704B4269}"/>
    <cellStyle name="Comma 3 2 5 9" xfId="7559" xr:uid="{3D65BDE1-99A3-470C-8C98-A79E0D09D281}"/>
    <cellStyle name="Comma 3 2 6" xfId="2688" xr:uid="{C1EE5CBA-7D9B-41E0-8B92-E4D220795627}"/>
    <cellStyle name="Comma 3 2 6 10" xfId="8194" xr:uid="{49FE9DFF-A6F2-4F57-A14C-62BD51F7EB02}"/>
    <cellStyle name="Comma 3 2 6 11" xfId="8806" xr:uid="{0F9E4FF2-25E5-4114-8D07-3A3F07A47972}"/>
    <cellStyle name="Comma 3 2 6 12" xfId="9418" xr:uid="{DE21F7A6-8E4C-42E3-B578-B39FBC1D9946}"/>
    <cellStyle name="Comma 3 2 6 13" xfId="10030" xr:uid="{1808B8E3-C645-41D1-83AB-0E705DD3E345}"/>
    <cellStyle name="Comma 3 2 6 14" xfId="10642" xr:uid="{8E392440-4036-432C-9152-BB656D70B606}"/>
    <cellStyle name="Comma 3 2 6 15" xfId="11254" xr:uid="{8750BE1D-1D46-4517-9E19-E27EBCFF8AEC}"/>
    <cellStyle name="Comma 3 2 6 16" xfId="11866" xr:uid="{1E6268C4-B134-42C5-85F5-0981C752C1AE}"/>
    <cellStyle name="Comma 3 2 6 17" xfId="12478" xr:uid="{1B7223FD-6928-4653-921D-5C0F511F7408}"/>
    <cellStyle name="Comma 3 2 6 18" xfId="13090" xr:uid="{B81AC93B-404E-44FD-921F-42D1C48A3ECA}"/>
    <cellStyle name="Comma 3 2 6 19" xfId="13702" xr:uid="{E73DC07C-398B-4C51-8DC2-851110BBBB9E}"/>
    <cellStyle name="Comma 3 2 6 2" xfId="3299" xr:uid="{22C8174C-19DE-40A5-9821-ED662000DEF1}"/>
    <cellStyle name="Comma 3 2 6 2 2" xfId="23650" xr:uid="{3D57A95A-FE6E-4584-899E-CB27BBF6B197}"/>
    <cellStyle name="Comma 3 2 6 2 3" xfId="19597" xr:uid="{B37F09EE-CD05-41D0-B027-3A1D4EF6C502}"/>
    <cellStyle name="Comma 3 2 6 20" xfId="14314" xr:uid="{B7B136AC-1BCD-4D86-97F0-584043F984EB}"/>
    <cellStyle name="Comma 3 2 6 21" xfId="14926" xr:uid="{FD3C02A4-56E2-4E2C-90C6-1BCDB36BEE75}"/>
    <cellStyle name="Comma 3 2 6 22" xfId="15538" xr:uid="{F906739E-34C8-4718-B55E-56BD9A40D34D}"/>
    <cellStyle name="Comma 3 2 6 23" xfId="16150" xr:uid="{488647AD-E4AC-4E97-B5BE-02FF579986AA}"/>
    <cellStyle name="Comma 3 2 6 24" xfId="26710" xr:uid="{5E8D4954-034F-41DE-91C6-F32FE4665522}"/>
    <cellStyle name="Comma 3 2 6 3" xfId="3910" xr:uid="{7252FCBB-2347-4FB2-AB0C-68C2C2F20FD9}"/>
    <cellStyle name="Comma 3 2 6 3 2" xfId="24262" xr:uid="{CA153767-5D09-4218-A6B3-5667A941916A}"/>
    <cellStyle name="Comma 3 2 6 3 3" xfId="20209" xr:uid="{7F82A353-13E3-4372-A607-A24079A95514}"/>
    <cellStyle name="Comma 3 2 6 4" xfId="4522" xr:uid="{F9A43416-EE17-4E95-9B9D-6BEB0A940C42}"/>
    <cellStyle name="Comma 3 2 6 4 2" xfId="24874" xr:uid="{DBAEFDCD-A1F2-4926-947C-4A15E251C958}"/>
    <cellStyle name="Comma 3 2 6 4 3" xfId="20821" xr:uid="{F3D1437D-FBB6-4B4C-8AC8-11EAD4642DA1}"/>
    <cellStyle name="Comma 3 2 6 5" xfId="5134" xr:uid="{775C13B8-58C7-49CD-B062-A6740BE476E8}"/>
    <cellStyle name="Comma 3 2 6 5 2" xfId="25486" xr:uid="{15A1C093-4512-4E86-85C6-6A41F596821B}"/>
    <cellStyle name="Comma 3 2 6 5 3" xfId="21433" xr:uid="{DC04AF9C-FEFF-4DC8-901E-34E138A9E30E}"/>
    <cellStyle name="Comma 3 2 6 6" xfId="5746" xr:uid="{3F9A6A40-D100-41DA-B92F-F35DD89D74D8}"/>
    <cellStyle name="Comma 3 2 6 6 2" xfId="26098" xr:uid="{F3F25987-68ED-47C3-A30A-9D6F0C91677F}"/>
    <cellStyle name="Comma 3 2 6 6 3" xfId="22045" xr:uid="{6FC18CE1-5219-4066-A0EE-613C6A5FB113}"/>
    <cellStyle name="Comma 3 2 6 7" xfId="6358" xr:uid="{EA6725AF-D9B9-4E44-9AD2-A77CCC4EF9E0}"/>
    <cellStyle name="Comma 3 2 6 7 2" xfId="18985" xr:uid="{572DB4FC-7A87-4350-A21B-BA35BAC7A9D3}"/>
    <cellStyle name="Comma 3 2 6 8" xfId="6970" xr:uid="{84AC0897-7D7E-405F-A502-1FA8ADE24B6C}"/>
    <cellStyle name="Comma 3 2 6 8 2" xfId="23039" xr:uid="{FF9FBF55-6C69-42FD-B493-C6FAD36E6493}"/>
    <cellStyle name="Comma 3 2 6 9" xfId="7582" xr:uid="{4B1A6931-85BB-4B0A-889D-3CDC76CF09E5}"/>
    <cellStyle name="Comma 3 2 7" xfId="2711" xr:uid="{88848884-DBF7-44C2-9131-75B3D9057D6C}"/>
    <cellStyle name="Comma 3 2 7 10" xfId="8217" xr:uid="{A440DB54-F230-43B4-AFBC-8CF3ED4137E8}"/>
    <cellStyle name="Comma 3 2 7 11" xfId="8829" xr:uid="{881E7B1A-F2AA-48BB-ABE3-07B8895DF9B9}"/>
    <cellStyle name="Comma 3 2 7 12" xfId="9441" xr:uid="{44934137-A60E-4BE9-9549-BA7EE7E69A84}"/>
    <cellStyle name="Comma 3 2 7 13" xfId="10053" xr:uid="{C44A9E13-6FBC-4A40-9417-A3ADD5ADE33B}"/>
    <cellStyle name="Comma 3 2 7 14" xfId="10665" xr:uid="{ADA4F2AB-7FED-42C1-8DC3-96468B6DBDDE}"/>
    <cellStyle name="Comma 3 2 7 15" xfId="11277" xr:uid="{053C9E1C-526F-472F-9B0D-D8DCE6DB667E}"/>
    <cellStyle name="Comma 3 2 7 16" xfId="11889" xr:uid="{DF63AE29-732B-4115-9942-3C318BCA24DD}"/>
    <cellStyle name="Comma 3 2 7 17" xfId="12501" xr:uid="{89DBBFD2-F77C-469F-B294-5A945310EDC6}"/>
    <cellStyle name="Comma 3 2 7 18" xfId="13113" xr:uid="{33DAF5B9-265A-4363-BAA6-66D90C1DA0BC}"/>
    <cellStyle name="Comma 3 2 7 19" xfId="13725" xr:uid="{9FCD8817-C604-4DD6-BE37-617799428D92}"/>
    <cellStyle name="Comma 3 2 7 2" xfId="3322" xr:uid="{050452D6-04AF-49CC-A6F6-961A95337D06}"/>
    <cellStyle name="Comma 3 2 7 2 2" xfId="23673" xr:uid="{98C67153-91C8-4D0F-9C58-19F6AFB86470}"/>
    <cellStyle name="Comma 3 2 7 2 3" xfId="19620" xr:uid="{090DCA85-3795-4D6F-9265-D68474F9C1BB}"/>
    <cellStyle name="Comma 3 2 7 20" xfId="14337" xr:uid="{82335CD8-08BC-484B-BB1E-354EA31E45CB}"/>
    <cellStyle name="Comma 3 2 7 21" xfId="14949" xr:uid="{81CFC68A-B36E-4E29-91E6-5AE5DB5316E9}"/>
    <cellStyle name="Comma 3 2 7 22" xfId="15561" xr:uid="{614269EE-7856-46C0-A5A4-CDC9BC9F81A7}"/>
    <cellStyle name="Comma 3 2 7 23" xfId="16173" xr:uid="{8F58A5E9-8A39-4AC5-959F-D6AC2CF69810}"/>
    <cellStyle name="Comma 3 2 7 24" xfId="26733" xr:uid="{87FC4D32-EC52-49AA-B66B-DAB283B5DED6}"/>
    <cellStyle name="Comma 3 2 7 3" xfId="3933" xr:uid="{82B0A8FA-DB0B-4DD1-BD54-CC3C7DDD57AE}"/>
    <cellStyle name="Comma 3 2 7 3 2" xfId="24285" xr:uid="{49ED0078-4EBF-40F0-B8BE-06BE1858E204}"/>
    <cellStyle name="Comma 3 2 7 3 3" xfId="20232" xr:uid="{8D59D6C9-5025-4F8F-A255-00E0F154CBC4}"/>
    <cellStyle name="Comma 3 2 7 4" xfId="4545" xr:uid="{FCA779D8-DF8F-49F4-97C5-91F1B185E909}"/>
    <cellStyle name="Comma 3 2 7 4 2" xfId="24897" xr:uid="{4B09A03B-25F6-4132-92A0-E9A2EE8C3E04}"/>
    <cellStyle name="Comma 3 2 7 4 3" xfId="20844" xr:uid="{17D60DE7-6380-4102-8BF1-43CA7766E715}"/>
    <cellStyle name="Comma 3 2 7 5" xfId="5157" xr:uid="{A206F365-6247-4480-83D3-E25558725217}"/>
    <cellStyle name="Comma 3 2 7 5 2" xfId="25509" xr:uid="{C5F0EFFB-8281-4111-97D0-95A33F2BAF1C}"/>
    <cellStyle name="Comma 3 2 7 5 3" xfId="21456" xr:uid="{FDCB610C-DAB2-4661-B20A-8AA5470DD436}"/>
    <cellStyle name="Comma 3 2 7 6" xfId="5769" xr:uid="{B554F77A-437F-46AD-A8CB-303B058D410A}"/>
    <cellStyle name="Comma 3 2 7 6 2" xfId="26121" xr:uid="{088A4566-EA41-4D68-8FCC-AABD3A1BFD3B}"/>
    <cellStyle name="Comma 3 2 7 6 3" xfId="22068" xr:uid="{7BAE1328-3DB0-47B4-A60A-70F89CD7FD9F}"/>
    <cellStyle name="Comma 3 2 7 7" xfId="6381" xr:uid="{CE8E9FE0-D940-4440-8D00-8DEF71E204AA}"/>
    <cellStyle name="Comma 3 2 7 7 2" xfId="19008" xr:uid="{BB716230-BEDE-4EC9-9219-FE121A7CE83C}"/>
    <cellStyle name="Comma 3 2 7 8" xfId="6993" xr:uid="{0D40B4E6-6326-47C4-89B7-71DE24EBD6DB}"/>
    <cellStyle name="Comma 3 2 7 8 2" xfId="23062" xr:uid="{3D7ED5E3-F63E-451A-9466-397C09C33B82}"/>
    <cellStyle name="Comma 3 2 7 9" xfId="7605" xr:uid="{E93ED4B3-FC4E-4DA4-95D9-CAA258657136}"/>
    <cellStyle name="Comma 3 2 8" xfId="2734" xr:uid="{D12FF036-5726-4A78-ADC2-0E6A9A764825}"/>
    <cellStyle name="Comma 3 2 8 10" xfId="8240" xr:uid="{BB5B814E-3CC0-43B2-BB8E-9B4F06CAA848}"/>
    <cellStyle name="Comma 3 2 8 11" xfId="8852" xr:uid="{561A81D3-17D6-4057-B563-D06CA27292B3}"/>
    <cellStyle name="Comma 3 2 8 12" xfId="9464" xr:uid="{38D6F714-99DF-421E-A320-0131D7DB5C67}"/>
    <cellStyle name="Comma 3 2 8 13" xfId="10076" xr:uid="{D0571AD7-FC29-449D-8678-06B9F61C7734}"/>
    <cellStyle name="Comma 3 2 8 14" xfId="10688" xr:uid="{6A1A96CB-AEB6-41B0-9A0A-1AC19116B282}"/>
    <cellStyle name="Comma 3 2 8 15" xfId="11300" xr:uid="{5F9B68E3-714D-4E79-B43D-232868A8A6C7}"/>
    <cellStyle name="Comma 3 2 8 16" xfId="11912" xr:uid="{4CDF8562-B88D-442E-9F12-987A69727D4F}"/>
    <cellStyle name="Comma 3 2 8 17" xfId="12524" xr:uid="{11B10B65-6DA2-421E-B494-88017B580478}"/>
    <cellStyle name="Comma 3 2 8 18" xfId="13136" xr:uid="{620EABF5-D581-4059-AC41-41E00322071E}"/>
    <cellStyle name="Comma 3 2 8 19" xfId="13748" xr:uid="{24316F31-A56E-496E-9737-F0E178411F42}"/>
    <cellStyle name="Comma 3 2 8 2" xfId="3345" xr:uid="{59584CF4-FF52-4042-8D84-A44A9BBA3506}"/>
    <cellStyle name="Comma 3 2 8 2 2" xfId="23696" xr:uid="{FE943325-375B-4254-9A70-05FE5E1030C5}"/>
    <cellStyle name="Comma 3 2 8 2 3" xfId="19643" xr:uid="{4FF2BFBB-880F-4719-96E0-32A2FAFF350B}"/>
    <cellStyle name="Comma 3 2 8 20" xfId="14360" xr:uid="{F155738C-1496-40D0-8E68-4D5A2FC97392}"/>
    <cellStyle name="Comma 3 2 8 21" xfId="14972" xr:uid="{CF536E6C-8FEA-4FF7-8C86-03F263EDCEAF}"/>
    <cellStyle name="Comma 3 2 8 22" xfId="15584" xr:uid="{2E534F25-C2FB-4B20-AB86-9D5510D740E3}"/>
    <cellStyle name="Comma 3 2 8 23" xfId="16196" xr:uid="{5C4E8A59-8B9A-4F05-AF77-E4F52E252492}"/>
    <cellStyle name="Comma 3 2 8 24" xfId="26756" xr:uid="{F0FDA540-AE2A-415A-89BA-B0CF6064B965}"/>
    <cellStyle name="Comma 3 2 8 3" xfId="3956" xr:uid="{D9E17C69-949F-4B08-8A69-5DE37EC1B1A5}"/>
    <cellStyle name="Comma 3 2 8 3 2" xfId="24308" xr:uid="{14316B41-8C86-4F26-8565-ED6089BBF365}"/>
    <cellStyle name="Comma 3 2 8 3 3" xfId="20255" xr:uid="{6AAAB5B1-07A2-4D65-B002-61A7647F7C5B}"/>
    <cellStyle name="Comma 3 2 8 4" xfId="4568" xr:uid="{52C3610B-6E6F-48AD-BC0B-9353E0A99D47}"/>
    <cellStyle name="Comma 3 2 8 4 2" xfId="24920" xr:uid="{9C2E06E9-D94E-4BC4-A736-BD5200FB43DE}"/>
    <cellStyle name="Comma 3 2 8 4 3" xfId="20867" xr:uid="{AE2B609F-0421-48E8-9BE7-B63A4B03FAF5}"/>
    <cellStyle name="Comma 3 2 8 5" xfId="5180" xr:uid="{B1B1AA77-622D-498D-8FD6-F8E5D01D46A1}"/>
    <cellStyle name="Comma 3 2 8 5 2" xfId="25532" xr:uid="{97ECA7C1-A215-4B2E-BE96-858D0641A304}"/>
    <cellStyle name="Comma 3 2 8 5 3" xfId="21479" xr:uid="{363540D8-4E37-4B58-9040-A9F2724F5CD2}"/>
    <cellStyle name="Comma 3 2 8 6" xfId="5792" xr:uid="{5E4ED6DF-94A3-4C81-A3F8-FAEE8ED1BF05}"/>
    <cellStyle name="Comma 3 2 8 6 2" xfId="26144" xr:uid="{486A7C89-1194-4A26-92B8-20EBEB76DEBD}"/>
    <cellStyle name="Comma 3 2 8 6 3" xfId="22091" xr:uid="{721ABC6E-15C3-40E5-97B3-03B398A8A178}"/>
    <cellStyle name="Comma 3 2 8 7" xfId="6404" xr:uid="{BB3F0855-2C23-4124-B555-2BBDAFBE12A5}"/>
    <cellStyle name="Comma 3 2 8 7 2" xfId="19031" xr:uid="{4EC3E7D9-4738-4530-A057-455166DF572C}"/>
    <cellStyle name="Comma 3 2 8 8" xfId="7016" xr:uid="{16FE3944-E42A-4C3C-9FA6-4B59A2EDC54A}"/>
    <cellStyle name="Comma 3 2 8 8 2" xfId="23085" xr:uid="{4293B43B-6CF0-4D81-9462-8206264C3707}"/>
    <cellStyle name="Comma 3 2 8 9" xfId="7628" xr:uid="{59D86248-7592-42C6-BDB2-4BCEFBC9DC18}"/>
    <cellStyle name="Comma 3 2 9" xfId="2757" xr:uid="{DDBDAD14-9F17-4475-A982-A32DE827F537}"/>
    <cellStyle name="Comma 3 2 9 10" xfId="8263" xr:uid="{4B2DCD84-A6E6-48EC-BB8C-CAF66CD0C0A2}"/>
    <cellStyle name="Comma 3 2 9 11" xfId="8875" xr:uid="{5EE0054B-F6D8-4DED-A294-B7162681A4BA}"/>
    <cellStyle name="Comma 3 2 9 12" xfId="9487" xr:uid="{5AF74E50-891A-4E3F-ACD0-F9EA5ADAA281}"/>
    <cellStyle name="Comma 3 2 9 13" xfId="10099" xr:uid="{47CD4679-9B36-4712-A56C-B53A265B4C2B}"/>
    <cellStyle name="Comma 3 2 9 14" xfId="10711" xr:uid="{4F38D3B5-42B9-4A0C-85C2-98BBDA694291}"/>
    <cellStyle name="Comma 3 2 9 15" xfId="11323" xr:uid="{D5A7A9D7-E414-431A-9156-16302D252369}"/>
    <cellStyle name="Comma 3 2 9 16" xfId="11935" xr:uid="{66F945F9-CC54-4D06-BD94-3D2E08FF3F88}"/>
    <cellStyle name="Comma 3 2 9 17" xfId="12547" xr:uid="{94988032-B285-499C-B816-112B937A2E0E}"/>
    <cellStyle name="Comma 3 2 9 18" xfId="13159" xr:uid="{8FEC3939-C58F-4CD7-BE8E-B998CA7472DB}"/>
    <cellStyle name="Comma 3 2 9 19" xfId="13771" xr:uid="{F5921D46-879B-4770-B832-AD52449B301B}"/>
    <cellStyle name="Comma 3 2 9 2" xfId="3368" xr:uid="{3A728B08-A087-429A-BF9E-6CFDC0C50204}"/>
    <cellStyle name="Comma 3 2 9 2 2" xfId="23719" xr:uid="{DE4948CD-4CE3-47B8-863A-92A1455906CF}"/>
    <cellStyle name="Comma 3 2 9 2 3" xfId="19666" xr:uid="{DA57FE0C-687E-4E10-A589-9DB4B2C7C92B}"/>
    <cellStyle name="Comma 3 2 9 20" xfId="14383" xr:uid="{28726574-82B1-47A6-8B48-45E554AE89E8}"/>
    <cellStyle name="Comma 3 2 9 21" xfId="14995" xr:uid="{05F8000E-42CE-484A-B308-CAE7B8217E37}"/>
    <cellStyle name="Comma 3 2 9 22" xfId="15607" xr:uid="{CA282AF0-F0E7-4533-B857-F961C72E1CA4}"/>
    <cellStyle name="Comma 3 2 9 23" xfId="16219" xr:uid="{69617B39-6760-441C-BF5B-0548FAA6C2B4}"/>
    <cellStyle name="Comma 3 2 9 24" xfId="26779" xr:uid="{8B8B9A3C-6A14-44D7-BD6F-DCC12827F52A}"/>
    <cellStyle name="Comma 3 2 9 3" xfId="3979" xr:uid="{F2756A49-4779-480F-8EF6-254E443C9848}"/>
    <cellStyle name="Comma 3 2 9 3 2" xfId="24331" xr:uid="{B75428D9-7339-43BF-BFF9-EAF12CD46EBF}"/>
    <cellStyle name="Comma 3 2 9 3 3" xfId="20278" xr:uid="{F88B4B8D-294D-4EAE-B7D4-930212C408B0}"/>
    <cellStyle name="Comma 3 2 9 4" xfId="4591" xr:uid="{37FE63BB-0D0A-43B5-9D8F-39A69E2C4A38}"/>
    <cellStyle name="Comma 3 2 9 4 2" xfId="24943" xr:uid="{55D0C934-E283-4522-9843-EF0651028335}"/>
    <cellStyle name="Comma 3 2 9 4 3" xfId="20890" xr:uid="{27273882-F3BA-4661-856F-49E79B4FDE82}"/>
    <cellStyle name="Comma 3 2 9 5" xfId="5203" xr:uid="{9776B219-74C8-41CC-BCA3-F05A11D8EDE1}"/>
    <cellStyle name="Comma 3 2 9 5 2" xfId="25555" xr:uid="{90FCFBFE-5748-4A29-AA44-6589842A73B0}"/>
    <cellStyle name="Comma 3 2 9 5 3" xfId="21502" xr:uid="{61A9389F-915B-465A-BD94-90B55B0888A7}"/>
    <cellStyle name="Comma 3 2 9 6" xfId="5815" xr:uid="{BF68703F-90A6-486A-B99C-ED25B90E1C87}"/>
    <cellStyle name="Comma 3 2 9 6 2" xfId="26167" xr:uid="{F2258234-6730-4602-825C-D97C86CB7ABC}"/>
    <cellStyle name="Comma 3 2 9 6 3" xfId="22114" xr:uid="{07147DDC-90D6-482F-AC8B-B3D9A79D6116}"/>
    <cellStyle name="Comma 3 2 9 7" xfId="6427" xr:uid="{11DF5C5A-A594-4AE5-8C03-398B7C1B117B}"/>
    <cellStyle name="Comma 3 2 9 7 2" xfId="19054" xr:uid="{F8120C49-0116-4D4C-AF21-906499164CBE}"/>
    <cellStyle name="Comma 3 2 9 8" xfId="7039" xr:uid="{5A66E3EF-7CA4-4EE0-9ADB-5A7759EA9273}"/>
    <cellStyle name="Comma 3 2 9 8 2" xfId="23108" xr:uid="{20296271-6A88-42F7-9E02-E68B2516CF33}"/>
    <cellStyle name="Comma 3 2 9 9" xfId="7651" xr:uid="{0C523EB5-C40C-44B3-905C-EEAE74E972E6}"/>
    <cellStyle name="Comma 3 20" xfId="11395" xr:uid="{DD13CF17-CFD0-4AE3-9C43-C12601AC3A19}"/>
    <cellStyle name="Comma 3 21" xfId="12007" xr:uid="{4EF554AD-B6DC-40CF-B972-22FD762E7392}"/>
    <cellStyle name="Comma 3 22" xfId="12619" xr:uid="{05DB1239-3454-4D10-876D-DBE1B777A12D}"/>
    <cellStyle name="Comma 3 23" xfId="13231" xr:uid="{027BEBB3-05A3-414D-9D39-21A4B2D67FA7}"/>
    <cellStyle name="Comma 3 24" xfId="13843" xr:uid="{4CFCDB2A-FBCC-429F-B62B-C1727B64AFF3}"/>
    <cellStyle name="Comma 3 25" xfId="14455" xr:uid="{95841883-E061-4987-BE41-0A3D4AE21E85}"/>
    <cellStyle name="Comma 3 26" xfId="15067" xr:uid="{BA6C0F7E-1AB5-40E3-96B4-0299BF5239AC}"/>
    <cellStyle name="Comma 3 27" xfId="15679" xr:uid="{F5DAB616-04B6-40E4-B745-1AED5BB809DC}"/>
    <cellStyle name="Comma 3 28" xfId="26239" xr:uid="{A6154589-C262-4F9D-B87E-2CC82CA44250}"/>
    <cellStyle name="Comma 3 29" xfId="1827" xr:uid="{F7179FFD-2E24-4047-9AB9-B6351EC5918C}"/>
    <cellStyle name="Comma 3 3" xfId="195" xr:uid="{3E60B011-3F08-4BA8-B3A0-0AC20FBFA284}"/>
    <cellStyle name="Comma 3 3 10" xfId="29643" xr:uid="{BCE34AEF-3F4D-4113-911A-7C50E7558685}"/>
    <cellStyle name="Comma 3 3 11" xfId="29043" xr:uid="{4C033C25-FE24-4884-B9D9-E185DD64ACBC}"/>
    <cellStyle name="Comma 3 3 12" xfId="27559" xr:uid="{B8E8AC6C-25EA-41C0-A8A3-6079E9F827D0}"/>
    <cellStyle name="Comma 3 3 13" xfId="1825" xr:uid="{759D2E21-C4EA-4146-961B-069E0D72A4A3}"/>
    <cellStyle name="Comma 3 3 14" xfId="29951" xr:uid="{D6106970-AC47-4C93-947C-862653CF768C}"/>
    <cellStyle name="Comma 3 3 2" xfId="846" xr:uid="{2615295C-3BBA-4901-942E-7B47D2115DC1}"/>
    <cellStyle name="Comma 3 3 2 10" xfId="1928" xr:uid="{A8008E61-AA9A-43AA-A179-83D541CCA3B6}"/>
    <cellStyle name="Comma 3 3 2 2" xfId="27148" xr:uid="{2DC5C98A-A764-46E0-B869-AB2961091BD9}"/>
    <cellStyle name="Comma 3 3 2 2 2" xfId="29285" xr:uid="{BBCD062E-8B62-4A03-A392-7E99F3FF0DB7}"/>
    <cellStyle name="Comma 3 3 2 3" xfId="29357" xr:uid="{CB544635-FB7A-4EE1-A334-B0BB3766DF61}"/>
    <cellStyle name="Comma 3 3 2 4" xfId="29410" xr:uid="{75E0B516-8BED-4826-8239-23F32407DF5B}"/>
    <cellStyle name="Comma 3 3 2 5" xfId="29468" xr:uid="{34E0A188-934E-478B-9D10-18B32D0321B3}"/>
    <cellStyle name="Comma 3 3 2 6" xfId="29559" xr:uid="{0488F0DE-2269-4F70-9B0D-67734DBBEA61}"/>
    <cellStyle name="Comma 3 3 2 7" xfId="29612" xr:uid="{0F91C3BE-0EA7-496D-8E04-FA339431E559}"/>
    <cellStyle name="Comma 3 3 2 8" xfId="29664" xr:uid="{62DF4617-6A88-48FD-BBA3-8DE9621C2E6A}"/>
    <cellStyle name="Comma 3 3 2 9" xfId="29212" xr:uid="{D6C25D6C-A0ED-4722-97FA-655A8178FE48}"/>
    <cellStyle name="Comma 3 3 3" xfId="26962" xr:uid="{66100D4E-3C5F-429E-8386-556207745C11}"/>
    <cellStyle name="Comma 3 3 3 2" xfId="29260" xr:uid="{C9F985C9-9F73-4DDE-A5F8-F92892B92892}"/>
    <cellStyle name="Comma 3 3 4" xfId="29175" xr:uid="{3FE94C39-C2BA-4329-83D5-2F5E46B60693}"/>
    <cellStyle name="Comma 3 3 5" xfId="29337" xr:uid="{8306CA02-A137-436A-9B8D-BCD82AF2F53F}"/>
    <cellStyle name="Comma 3 3 6" xfId="29389" xr:uid="{97F4BE9C-5B44-4F39-AAF1-E32B6EC890A7}"/>
    <cellStyle name="Comma 3 3 7" xfId="29447" xr:uid="{3B65E901-850D-4F64-BCB1-81E6B76AFB67}"/>
    <cellStyle name="Comma 3 3 8" xfId="29538" xr:uid="{225E8EE3-3DA2-462A-A8A2-78D74B665781}"/>
    <cellStyle name="Comma 3 3 9" xfId="29591" xr:uid="{5D5B4EDD-33BB-4FF3-8652-4A578BCA51EC}"/>
    <cellStyle name="Comma 3 30" xfId="1793" xr:uid="{835DD28E-B061-42BF-955D-EBEB71EA9245}"/>
    <cellStyle name="Comma 3 31" xfId="1692" xr:uid="{0F51103E-D569-4EAE-B85E-67BE311F4265}"/>
    <cellStyle name="Comma 3 31 2" xfId="28933" xr:uid="{D65EAE70-FA1D-4ABE-AC5B-83839B40BFCB}"/>
    <cellStyle name="Comma 3 32" xfId="26907" xr:uid="{73689BEA-90CD-44B4-9469-4A5C1AE85512}"/>
    <cellStyle name="Comma 3 33" xfId="26957" xr:uid="{4D0810CD-BF4D-4B83-93BC-E22E642DA83B}"/>
    <cellStyle name="Comma 3 4" xfId="196" xr:uid="{5E9BDA0D-0515-456B-9652-1EBF51E88E6D}"/>
    <cellStyle name="Comma 3 4 10" xfId="7302" xr:uid="{4665BECC-8CF3-4A94-A979-91BC31DEF9FB}"/>
    <cellStyle name="Comma 3 4 11" xfId="7914" xr:uid="{20313A33-7649-4EB6-A978-AC53457A3488}"/>
    <cellStyle name="Comma 3 4 12" xfId="8526" xr:uid="{F6EA468F-C072-45A6-86ED-56C7B5BB094F}"/>
    <cellStyle name="Comma 3 4 13" xfId="9138" xr:uid="{0246AD64-9570-43FB-A451-ED2BE940D46C}"/>
    <cellStyle name="Comma 3 4 14" xfId="9750" xr:uid="{C00EA393-D384-428D-8877-E07EAB3C0FAF}"/>
    <cellStyle name="Comma 3 4 15" xfId="10362" xr:uid="{0B1A5290-759E-4155-AF06-58B1BDFDF59B}"/>
    <cellStyle name="Comma 3 4 16" xfId="10974" xr:uid="{0C3142E7-35E9-471C-B484-1D6E6B38E173}"/>
    <cellStyle name="Comma 3 4 17" xfId="11586" xr:uid="{62F79FF2-F40F-4D1C-824E-B7AC07FFB1FA}"/>
    <cellStyle name="Comma 3 4 18" xfId="12198" xr:uid="{D5BF3B05-B00C-4BA7-B20D-DCCC5B7C6BF4}"/>
    <cellStyle name="Comma 3 4 19" xfId="12810" xr:uid="{A88E8702-F8A9-4194-867F-BC2C44813359}"/>
    <cellStyle name="Comma 3 4 2" xfId="760" xr:uid="{EDB42F0D-A6BB-486E-B65C-F4274AB1864F}"/>
    <cellStyle name="Comma 3 4 2 2" xfId="18705" xr:uid="{A6B39575-FB5E-491D-9874-FD2F33AB9B08}"/>
    <cellStyle name="Comma 3 4 2 2 2" xfId="29178" xr:uid="{B7760308-9684-4F7A-9355-01A3B898942F}"/>
    <cellStyle name="Comma 3 4 2 3" xfId="22759" xr:uid="{A321C310-D164-4680-8E47-6088193FE348}"/>
    <cellStyle name="Comma 3 4 2 3 2" xfId="29293" xr:uid="{9A402777-0410-4626-96C5-0ED14DCC2093}"/>
    <cellStyle name="Comma 3 4 2 4" xfId="17850" xr:uid="{83100990-DAE4-4559-93DC-CA609C9B4588}"/>
    <cellStyle name="Comma 3 4 2 4 2" xfId="29302" xr:uid="{6BBACE24-A19F-4CC6-B71E-D463A5578FD9}"/>
    <cellStyle name="Comma 3 4 2 5" xfId="27149" xr:uid="{1436A748-2CFC-44D3-8A7E-8489DC8D4FAE}"/>
    <cellStyle name="Comma 3 4 2 5 2" xfId="29152" xr:uid="{95959053-6360-44DC-8C3C-1DFA0B5135F1}"/>
    <cellStyle name="Comma 3 4 2 6" xfId="2410" xr:uid="{5C81565E-23BF-4C29-94A1-54FB1460F2E1}"/>
    <cellStyle name="Comma 3 4 20" xfId="13422" xr:uid="{D3773124-6F2C-4AD6-B7CC-05997055C68D}"/>
    <cellStyle name="Comma 3 4 21" xfId="14034" xr:uid="{2EEF1E93-0D96-4AF0-A338-113493CC4E4C}"/>
    <cellStyle name="Comma 3 4 22" xfId="14646" xr:uid="{B9FEFBCE-89AB-46A1-9F9E-7E397BD4006F}"/>
    <cellStyle name="Comma 3 4 23" xfId="15258" xr:uid="{120B8AB8-F2F4-421F-8579-1A2C81A67925}"/>
    <cellStyle name="Comma 3 4 24" xfId="15870" xr:uid="{6E25D83B-C2D1-4E7D-B55D-F0C2D2DA0492}"/>
    <cellStyle name="Comma 3 4 25" xfId="26430" xr:uid="{03DC68A8-CF17-4B5C-8CF9-86525353C593}"/>
    <cellStyle name="Comma 3 4 26" xfId="26963" xr:uid="{82884997-CDCA-462D-8DDA-666DD83C9943}"/>
    <cellStyle name="Comma 3 4 26 2" xfId="29176" xr:uid="{435AEE87-0C67-434C-87F5-2F63FD807A10}"/>
    <cellStyle name="Comma 3 4 27" xfId="2029" xr:uid="{20DFF9EE-27F0-4B0C-83A1-203E14B256E5}"/>
    <cellStyle name="Comma 3 4 28" xfId="29952" xr:uid="{E0DAADDD-5D14-43F8-BE6C-5E58E1A8E163}"/>
    <cellStyle name="Comma 3 4 3" xfId="3019" xr:uid="{B478BEA2-CF27-43EE-9E94-30C0F81E4FCC}"/>
    <cellStyle name="Comma 3 4 3 2" xfId="23370" xr:uid="{6B12E7A6-0D7F-4B9E-951A-3FA99298D519}"/>
    <cellStyle name="Comma 3 4 3 3" xfId="19317" xr:uid="{1EBB706B-DD0B-4ED1-B38B-915BF0A1B5D5}"/>
    <cellStyle name="Comma 3 4 3 4" xfId="29229" xr:uid="{02BE0B7D-794D-4C9B-BF18-F6208A11A088}"/>
    <cellStyle name="Comma 3 4 4" xfId="3630" xr:uid="{1CFF58B4-30CF-4626-816C-1898053E7871}"/>
    <cellStyle name="Comma 3 4 4 2" xfId="23982" xr:uid="{4AE0B075-1FD9-43DD-AFCF-3FE43F495E45}"/>
    <cellStyle name="Comma 3 4 4 3" xfId="19929" xr:uid="{8A824685-CE05-4483-BA8D-3903FE2CAEC0}"/>
    <cellStyle name="Comma 3 4 5" xfId="4242" xr:uid="{F430F7ED-865B-4C4C-82FB-AB474514E28F}"/>
    <cellStyle name="Comma 3 4 5 2" xfId="24594" xr:uid="{3819507C-51F3-4CD7-A4DA-D4F155579E7C}"/>
    <cellStyle name="Comma 3 4 5 3" xfId="20541" xr:uid="{64C2E9B2-5C8F-4C7F-B978-CCF4E72B66F4}"/>
    <cellStyle name="Comma 3 4 6" xfId="4854" xr:uid="{86287DA7-8356-4CAA-BBA9-7F938E085AAE}"/>
    <cellStyle name="Comma 3 4 6 2" xfId="25206" xr:uid="{2BF31C3B-41E0-4627-9E1F-97D87F139B89}"/>
    <cellStyle name="Comma 3 4 6 3" xfId="21153" xr:uid="{64B59489-AE1A-4A0E-A4A3-04D21FFC7599}"/>
    <cellStyle name="Comma 3 4 7" xfId="5466" xr:uid="{0578A8C1-AA38-4417-8F7A-95F910C7884C}"/>
    <cellStyle name="Comma 3 4 7 2" xfId="25818" xr:uid="{D36D9A6C-A511-4856-9705-C61BC1FC45F0}"/>
    <cellStyle name="Comma 3 4 7 3" xfId="21765" xr:uid="{4F2397A7-78A0-4EF2-80F4-7E3C79AF41ED}"/>
    <cellStyle name="Comma 3 4 8" xfId="6078" xr:uid="{AC0DD586-29C8-4911-8005-3F571514A274}"/>
    <cellStyle name="Comma 3 4 8 2" xfId="18324" xr:uid="{4DAD58FB-7BD3-4A17-833D-0E004C92D1D3}"/>
    <cellStyle name="Comma 3 4 9" xfId="6690" xr:uid="{2BB40F89-E3A3-45A6-9C01-AB4633AD0FE0}"/>
    <cellStyle name="Comma 3 4 9 2" xfId="22377" xr:uid="{8F3626D3-03EE-4AD7-B7D3-A820EC090C1F}"/>
    <cellStyle name="Comma 3 5" xfId="197" xr:uid="{EFD28D17-D84A-4134-8D83-649ADD8859DA}"/>
    <cellStyle name="Comma 3 5 2" xfId="1323" xr:uid="{E4470A53-E532-4006-B3FE-84C34A117416}"/>
    <cellStyle name="Comma 3 5 2 2" xfId="27321" xr:uid="{3C64E02B-FFD5-4A62-AED9-51C38044C88B}"/>
    <cellStyle name="Comma 3 5 2 3" xfId="18514" xr:uid="{40292197-62AA-4E24-9ADB-8856222B821B}"/>
    <cellStyle name="Comma 3 5 3" xfId="22568" xr:uid="{DCF0227A-D340-47C9-9BFE-DA367494AE9B}"/>
    <cellStyle name="Comma 3 5 4" xfId="17305" xr:uid="{27BEEE73-D73A-471B-9B86-43A8F646D3B5}"/>
    <cellStyle name="Comma 3 5 5" xfId="26964" xr:uid="{E40FD6A5-5D2E-49C6-885E-CF79328480C7}"/>
    <cellStyle name="Comma 3 5 5 2" xfId="29193" xr:uid="{7282AD97-A3A7-45CE-877D-8A5380317F6B}"/>
    <cellStyle name="Comma 3 5 6" xfId="2220" xr:uid="{1FEE1A89-5213-4E5E-8981-ACDB33799DA0}"/>
    <cellStyle name="Comma 3 5 7" xfId="29953" xr:uid="{5AAE417B-884D-4631-A5F6-9CA422709FC8}"/>
    <cellStyle name="Comma 3 6" xfId="190" xr:uid="{E9D7274A-8E21-4BC2-B6DF-3294F6CE9604}"/>
    <cellStyle name="Comma 3 6 2" xfId="19126" xr:uid="{5B9965BE-CB81-4F9E-B02F-113F0722666B}"/>
    <cellStyle name="Comma 3 6 3" xfId="23179" xr:uid="{CE7DBA3A-90B7-48B3-B07B-1E8451134014}"/>
    <cellStyle name="Comma 3 6 4" xfId="17659" xr:uid="{FAB20441-DAFA-43F0-9632-CC7CB0C72228}"/>
    <cellStyle name="Comma 3 6 5" xfId="27150" xr:uid="{59D2BA72-5769-48C0-BE31-DCCFF21AEFC5}"/>
    <cellStyle name="Comma 3 6 5 2" xfId="29136" xr:uid="{D5EBA44E-608C-4CB2-8518-E2106B18AB4B}"/>
    <cellStyle name="Comma 3 6 6" xfId="2828" xr:uid="{5755CA8D-3F6C-4995-9F3B-02921D1AE70E}"/>
    <cellStyle name="Comma 3 6 7" xfId="820" xr:uid="{8297A5D2-7563-4CE6-9B3D-903070C80899}"/>
    <cellStyle name="Comma 3 6 8" xfId="33443" xr:uid="{3981E22A-3613-4D00-AF6B-D600B09549EE}"/>
    <cellStyle name="Comma 3 7" xfId="490" xr:uid="{AA24F67A-98FB-4A2C-A40D-6E17C8EAB35F}"/>
    <cellStyle name="Comma 3 7 2" xfId="630" xr:uid="{63B010C2-A94E-4CA8-B1F6-C6DE93D25762}"/>
    <cellStyle name="Comma 3 7 2 2" xfId="23791" xr:uid="{E6DD7ABD-9300-4B26-ADC6-B35A0FA549DC}"/>
    <cellStyle name="Comma 3 7 3" xfId="19738" xr:uid="{148B9174-DEC5-4699-B785-C8C7EC0077FB}"/>
    <cellStyle name="Comma 3 7 4" xfId="27089" xr:uid="{8C92EF44-7198-410D-9449-34C708B5C941}"/>
    <cellStyle name="Comma 3 7 5" xfId="3439" xr:uid="{AB337118-3328-44FA-9965-951B3E88D96A}"/>
    <cellStyle name="Comma 3 7 6" xfId="695" xr:uid="{48D5DE46-64AB-478B-973C-B2BD9E342D3A}"/>
    <cellStyle name="Comma 3 7 7" xfId="33421" xr:uid="{A211FF1A-556F-40FC-A37B-671B30080193}"/>
    <cellStyle name="Comma 3 8" xfId="132" xr:uid="{D97D90BA-2809-4EC7-A881-56A56CC902CC}"/>
    <cellStyle name="Comma 3 8 2" xfId="24403" xr:uid="{1BF28882-EC64-45B9-ADC3-6F62C2F9D3F2}"/>
    <cellStyle name="Comma 3 8 3" xfId="20350" xr:uid="{3C2739BB-1DFD-4C39-9878-2DC50146B35E}"/>
    <cellStyle name="Comma 3 8 4" xfId="27151" xr:uid="{4E87F199-886E-4C19-8B00-4FECE84BACBE}"/>
    <cellStyle name="Comma 3 8 5" xfId="4051" xr:uid="{2E57F97C-DE35-482E-A1CB-00EBF11D6ACD}"/>
    <cellStyle name="Comma 3 8 6" xfId="1059" xr:uid="{9314C8EE-A9C8-4148-9EBD-2176138B5AF0}"/>
    <cellStyle name="Comma 3 9" xfId="1052" xr:uid="{2525BE16-8A36-4D25-AAD8-52D3E31B8DAF}"/>
    <cellStyle name="Comma 3 9 2" xfId="25015" xr:uid="{5513AEFB-18B3-4623-90D8-A2D88614D43E}"/>
    <cellStyle name="Comma 3 9 3" xfId="20962" xr:uid="{67FED9EF-E414-4589-AC12-0DEE5B5115DE}"/>
    <cellStyle name="Comma 3 9 4" xfId="27904" xr:uid="{E28E18C0-1E23-48A4-84C7-899AB46F916F}"/>
    <cellStyle name="Comma 3 9 5" xfId="4663" xr:uid="{2E4F9ABB-DEE2-4A21-B7FB-DB6012A5D54C}"/>
    <cellStyle name="Comma 3 9 6" xfId="1458" xr:uid="{76EB0C38-3DAF-44C6-8143-380F70285680}"/>
    <cellStyle name="Comma 30" xfId="688" xr:uid="{F7F52A9F-9D69-4470-AB89-0748581F9F7C}"/>
    <cellStyle name="Comma 30 2" xfId="27900" xr:uid="{397CB605-9654-4533-8282-DEB79A0EAD56}"/>
    <cellStyle name="Comma 30 3" xfId="28157" xr:uid="{E7BD0565-E0F1-4A93-93FC-6E6C044EDCD2}"/>
    <cellStyle name="Comma 30 4" xfId="7722" xr:uid="{F51F8DFB-1943-4D9E-939F-B0A86F2BCF1A}"/>
    <cellStyle name="Comma 30 5" xfId="30140" xr:uid="{912B09CE-83FE-4B2C-BECD-F19D41BC4A62}"/>
    <cellStyle name="Comma 30 6" xfId="1450" xr:uid="{E162DF77-53F2-4618-B3E3-FED56E68003D}"/>
    <cellStyle name="Comma 31" xfId="694" xr:uid="{25D7C122-BB60-4CF1-8A1C-A84CF568D4E3}"/>
    <cellStyle name="Comma 31 2" xfId="27937" xr:uid="{DE6C5D4B-3FA9-43D1-A052-18F006A4E3CC}"/>
    <cellStyle name="Comma 31 3" xfId="27974" xr:uid="{C45FF3DF-68EE-4F76-9786-5ABDC0FBD7A4}"/>
    <cellStyle name="Comma 31 4" xfId="8334" xr:uid="{E1055660-0849-492D-A76D-4B7ED3219294}"/>
    <cellStyle name="Comma 31 5" xfId="30141" xr:uid="{A46C09EA-3E9F-498C-84F5-5A74E1FDBDC6}"/>
    <cellStyle name="Comma 31 6" xfId="1455" xr:uid="{ED384E1B-96EE-47F2-BFE7-D9DFD9A6EE8A}"/>
    <cellStyle name="Comma 32" xfId="683" xr:uid="{930A41DA-EB9D-4A9A-8CBB-670D26631030}"/>
    <cellStyle name="Comma 32 2" xfId="27970" xr:uid="{F6ADD617-13AD-4A85-9087-DAEBD3411229}"/>
    <cellStyle name="Comma 32 3" xfId="28044" xr:uid="{57B3E989-C6E0-497D-9CBA-C038BD99E68B}"/>
    <cellStyle name="Comma 32 4" xfId="8946" xr:uid="{BFA6F9B7-B2E4-40C8-9561-65A6B4A7A6F3}"/>
    <cellStyle name="Comma 32 5" xfId="30142" xr:uid="{FC602C7D-8F11-47CB-875F-75319FD2EB56}"/>
    <cellStyle name="Comma 32 6" xfId="1453" xr:uid="{EBC1FAF3-0EB3-4010-836F-1845F30CF0F9}"/>
    <cellStyle name="Comma 33" xfId="675" xr:uid="{F99A8C2E-DCB2-4452-8A3D-9EBEDCD0F903}"/>
    <cellStyle name="Comma 33 2" xfId="28005" xr:uid="{1C2F838D-D025-44B6-86D4-19EC7A4A6F03}"/>
    <cellStyle name="Comma 33 3" xfId="30143" xr:uid="{F4B94554-29F8-4771-8CDC-F7928F05F2D6}"/>
    <cellStyle name="Comma 33 4" xfId="9558" xr:uid="{2E49E1F4-8064-4CF8-954F-8E3C10B11B1E}"/>
    <cellStyle name="Comma 34" xfId="722" xr:uid="{D82490E6-C457-4F39-A3A1-24A0E2A4C9DA}"/>
    <cellStyle name="Comma 34 2" xfId="28040" xr:uid="{C642BA8B-740C-4A00-9713-54C5BE42A2FB}"/>
    <cellStyle name="Comma 34 3" xfId="30144" xr:uid="{B6C4CF37-81FD-4E4F-999A-EADB4ADE1F63}"/>
    <cellStyle name="Comma 34 4" xfId="10170" xr:uid="{A65CBEC6-26B5-4F15-8347-311335A9D433}"/>
    <cellStyle name="Comma 35" xfId="696" xr:uid="{EFE47B2E-C8B0-48C6-B931-DB269C719875}"/>
    <cellStyle name="Comma 35 2" xfId="28078" xr:uid="{3FFB066E-8B7C-42AE-85BA-E861A24C0EA5}"/>
    <cellStyle name="Comma 35 3" xfId="30145" xr:uid="{62010450-F02B-429F-AFF7-F1AF7F401DF1}"/>
    <cellStyle name="Comma 35 4" xfId="10782" xr:uid="{A15093C2-1446-42C7-8277-DE5A90F76E76}"/>
    <cellStyle name="Comma 36" xfId="982" xr:uid="{926766BE-726E-4ABA-AA06-3C4AC48A999B}"/>
    <cellStyle name="Comma 36 2" xfId="28114" xr:uid="{A89C1407-F3EB-4FC5-B165-B42E1F255CB9}"/>
    <cellStyle name="Comma 36 3" xfId="30146" xr:uid="{DFAC1B00-5B6C-440A-B1D1-D7AAB183040B}"/>
    <cellStyle name="Comma 36 4" xfId="11394" xr:uid="{64A043C2-E61D-400B-9813-EA732E6A1B8B}"/>
    <cellStyle name="Comma 37" xfId="1048" xr:uid="{BFB88970-4816-4FC7-B701-E078BC0BB427}"/>
    <cellStyle name="Comma 37 2" xfId="28151" xr:uid="{11BBBD4D-B41C-4CB9-A2EC-FB6E64F39F3D}"/>
    <cellStyle name="Comma 37 3" xfId="30147" xr:uid="{5954C3C4-5759-442E-93DA-589A85FA737C}"/>
    <cellStyle name="Comma 37 4" xfId="12006" xr:uid="{AD8B1D95-197D-4CD7-922E-4D6F441AA3C3}"/>
    <cellStyle name="Comma 38" xfId="702" xr:uid="{992BBDAA-6FE1-40F5-9884-E9C42BF757F8}"/>
    <cellStyle name="Comma 38 2" xfId="28189" xr:uid="{1ACB2D82-3B7E-4D3D-87C0-75BBFFD30367}"/>
    <cellStyle name="Comma 38 3" xfId="30148" xr:uid="{9EA3AFDF-2089-45B9-BAFC-802DEE8BB04E}"/>
    <cellStyle name="Comma 38 4" xfId="12618" xr:uid="{54ABCD7E-4104-4A83-889F-73C2C008C5EC}"/>
    <cellStyle name="Comma 39" xfId="956" xr:uid="{1BE7763A-5F02-4A68-81E9-10CC9090E9CC}"/>
    <cellStyle name="Comma 39 2" xfId="28227" xr:uid="{882FBE7A-CE63-4397-8B98-DC3ACC7FBE57}"/>
    <cellStyle name="Comma 39 3" xfId="30149" xr:uid="{5F6D5575-B040-4FDE-819B-5A35608396D7}"/>
    <cellStyle name="Comma 39 4" xfId="13230" xr:uid="{138B7796-4419-42D9-9163-AEF82F9DAE4F}"/>
    <cellStyle name="Comma 4" xfId="74" xr:uid="{3846C337-7CCB-4F4E-9050-90455FC93AA4}"/>
    <cellStyle name="Comma 4 10" xfId="2776" xr:uid="{8B5398E6-7016-45E8-B891-3396149ACD83}"/>
    <cellStyle name="Comma 4 10 10" xfId="8282" xr:uid="{A6D9C336-5842-4248-8261-D7CE56B0183D}"/>
    <cellStyle name="Comma 4 10 10 2" xfId="27931" xr:uid="{371C3921-36B9-4E59-84DF-30AB8F77DEA7}"/>
    <cellStyle name="Comma 4 10 11" xfId="8894" xr:uid="{22F4570C-3280-48C5-A70A-3B8340F77FDA}"/>
    <cellStyle name="Comma 4 10 11 2" xfId="27964" xr:uid="{99273E4F-9595-4380-8C65-D70A343A8D2B}"/>
    <cellStyle name="Comma 4 10 12" xfId="9506" xr:uid="{5BBEEBEB-C1EE-498C-8F42-5B6709EE449F}"/>
    <cellStyle name="Comma 4 10 12 2" xfId="27999" xr:uid="{C6C52755-E3F2-48E9-B01C-14F7D79D0815}"/>
    <cellStyle name="Comma 4 10 13" xfId="10118" xr:uid="{B4AD5678-7ED7-44FD-A61B-0C5165E0C058}"/>
    <cellStyle name="Comma 4 10 13 2" xfId="28034" xr:uid="{9C0928F0-4037-4484-B167-3F17B9599A6B}"/>
    <cellStyle name="Comma 4 10 14" xfId="10730" xr:uid="{5AF06A1C-23EC-4B25-9D4C-9165D9347DEB}"/>
    <cellStyle name="Comma 4 10 14 2" xfId="28072" xr:uid="{86E1D49C-8FB7-4098-B99D-CEF396A06035}"/>
    <cellStyle name="Comma 4 10 15" xfId="11342" xr:uid="{DCB1FE65-9A41-4E70-8B7F-7BC4F7001870}"/>
    <cellStyle name="Comma 4 10 15 2" xfId="28108" xr:uid="{2027D32F-9FA1-4607-BF1F-5786A63BB0A9}"/>
    <cellStyle name="Comma 4 10 16" xfId="11954" xr:uid="{03374215-B755-4871-9B25-5817689015E6}"/>
    <cellStyle name="Comma 4 10 16 2" xfId="28145" xr:uid="{0D1B9AD8-EE2F-49EB-B6D0-AED14F40B666}"/>
    <cellStyle name="Comma 4 10 17" xfId="12566" xr:uid="{3F5132F8-9424-4280-A2BE-CABA5B5B9566}"/>
    <cellStyle name="Comma 4 10 17 2" xfId="28183" xr:uid="{49EC5597-BDC8-4606-90F3-31F64F88AB14}"/>
    <cellStyle name="Comma 4 10 18" xfId="13178" xr:uid="{56E39BBE-A789-4F62-A1A5-37F61633AF67}"/>
    <cellStyle name="Comma 4 10 18 2" xfId="28221" xr:uid="{89C5207F-C397-41F6-A6A0-A474AA163325}"/>
    <cellStyle name="Comma 4 10 19" xfId="13790" xr:uid="{B757E03E-58C8-41A8-A8EE-3725C3E2D279}"/>
    <cellStyle name="Comma 4 10 19 2" xfId="28256" xr:uid="{4FEA53A4-B029-48C7-B4FA-673179522987}"/>
    <cellStyle name="Comma 4 10 2" xfId="3387" xr:uid="{BD061298-961F-4C1A-8522-E3200538C2F8}"/>
    <cellStyle name="Comma 4 10 2 2" xfId="23738" xr:uid="{8012960C-514B-4911-93E4-4E5BADADD67E}"/>
    <cellStyle name="Comma 4 10 2 2 2" xfId="28727" xr:uid="{370EF53B-FBC2-4C01-903D-BD8C8B0E9284}"/>
    <cellStyle name="Comma 4 10 2 3" xfId="19685" xr:uid="{5167BC7B-A373-412D-8910-AB833632093B}"/>
    <cellStyle name="Comma 4 10 2 3 2" xfId="28511" xr:uid="{7C66578F-92B1-49B9-82D4-136A24C2C203}"/>
    <cellStyle name="Comma 4 10 2 4" xfId="27655" xr:uid="{E55916F9-CA94-4D32-B19F-5517639A72DC}"/>
    <cellStyle name="Comma 4 10 20" xfId="14402" xr:uid="{96CBB393-CC32-49D4-9076-F825CA7B702D}"/>
    <cellStyle name="Comma 4 10 20 2" xfId="28294" xr:uid="{0FB52DCD-2EC8-45B6-9517-49AD9C553D1D}"/>
    <cellStyle name="Comma 4 10 21" xfId="15014" xr:uid="{50801CCC-FD05-45C4-9EEB-3204192E623B}"/>
    <cellStyle name="Comma 4 10 21 2" xfId="28333" xr:uid="{D6C27521-FCC6-4897-B509-768A2E9E81E2}"/>
    <cellStyle name="Comma 4 10 22" xfId="15626" xr:uid="{A1F57C9F-E953-4870-B3C4-259269146037}"/>
    <cellStyle name="Comma 4 10 22 2" xfId="28370" xr:uid="{07980372-7163-47EC-86B7-712BBDE68D27}"/>
    <cellStyle name="Comma 4 10 23" xfId="16238" xr:uid="{0F3C2B44-6668-45E2-B7D6-C1E9C6985889}"/>
    <cellStyle name="Comma 4 10 23 2" xfId="28406" xr:uid="{800FD9B3-BA9B-4018-A8BB-D28C0CF0580F}"/>
    <cellStyle name="Comma 4 10 24" xfId="26798" xr:uid="{BFDDCF5F-FAD2-484C-9451-A554CDBBB3E4}"/>
    <cellStyle name="Comma 4 10 24 2" xfId="28898" xr:uid="{A28E082A-E1C4-4FE8-B93A-9C76BE52085C}"/>
    <cellStyle name="Comma 4 10 25" xfId="27619" xr:uid="{6304F491-2B6A-42E4-8099-466ED89FA008}"/>
    <cellStyle name="Comma 4 10 3" xfId="3998" xr:uid="{ECFAFD09-7619-45BE-B418-F36C55FC4AFD}"/>
    <cellStyle name="Comma 4 10 3 2" xfId="24350" xr:uid="{49DA999C-EB67-4DA9-BC7F-8C9F3B5A0140}"/>
    <cellStyle name="Comma 4 10 3 2 2" xfId="28761" xr:uid="{F494A7EB-72CE-470D-BC75-51E43FFA59EF}"/>
    <cellStyle name="Comma 4 10 3 3" xfId="20297" xr:uid="{5D913A5E-968C-4D66-AD55-9F26AA037346}"/>
    <cellStyle name="Comma 4 10 3 3 2" xfId="28547" xr:uid="{7E248A5C-0CE4-4103-85AC-32C61EAC44E3}"/>
    <cellStyle name="Comma 4 10 3 4" xfId="27689" xr:uid="{C0FB9A31-4B40-4FE2-B2D3-A00BA37519FE}"/>
    <cellStyle name="Comma 4 10 4" xfId="4610" xr:uid="{6E87F12F-AF1D-4099-AEA3-465BF7E5ABB1}"/>
    <cellStyle name="Comma 4 10 4 2" xfId="24962" xr:uid="{F749950C-B235-496C-B533-61C6A265D366}"/>
    <cellStyle name="Comma 4 10 4 2 2" xfId="28794" xr:uid="{DCFCD90A-7944-4196-AECD-C5CBD610637F}"/>
    <cellStyle name="Comma 4 10 4 3" xfId="20909" xr:uid="{C86264BD-7D6C-42AA-98D6-69DFFC50CA74}"/>
    <cellStyle name="Comma 4 10 4 3 2" xfId="28581" xr:uid="{2FDDFB00-3AC9-4263-AF90-F28D19EFC17C}"/>
    <cellStyle name="Comma 4 10 4 4" xfId="27725" xr:uid="{16C54448-E522-464A-AD5A-780551BD4CB9}"/>
    <cellStyle name="Comma 4 10 5" xfId="5222" xr:uid="{43E21675-2EB7-4538-8C95-EACA94EC4C6C}"/>
    <cellStyle name="Comma 4 10 5 2" xfId="25574" xr:uid="{4024100F-AC51-411E-B1CC-1FE7E41550EE}"/>
    <cellStyle name="Comma 4 10 5 2 2" xfId="28826" xr:uid="{8BB575B7-B2CC-44CF-B9A3-0B17B100EF1D}"/>
    <cellStyle name="Comma 4 10 5 3" xfId="21521" xr:uid="{2ED6DB3B-4F31-414F-8242-7A00D257B240}"/>
    <cellStyle name="Comma 4 10 5 3 2" xfId="28612" xr:uid="{2E73AD83-4B9D-44C9-B3CC-0644F0F18635}"/>
    <cellStyle name="Comma 4 10 5 4" xfId="27758" xr:uid="{43D062A5-C014-4C8C-8901-DB42EC50353E}"/>
    <cellStyle name="Comma 4 10 6" xfId="5834" xr:uid="{DC244EEA-3AFE-48FB-8B0A-B9890A3DE800}"/>
    <cellStyle name="Comma 4 10 6 2" xfId="26186" xr:uid="{C7711503-8F0A-4431-A1BE-8295FC52B85C}"/>
    <cellStyle name="Comma 4 10 6 2 2" xfId="28860" xr:uid="{4BD7E083-5FF2-44FF-918D-7E12C025D002}"/>
    <cellStyle name="Comma 4 10 6 3" xfId="22133" xr:uid="{39530EE3-45A0-440E-AA71-A2D7E0B3791D}"/>
    <cellStyle name="Comma 4 10 6 3 2" xfId="28646" xr:uid="{1EE4336D-32E4-4D79-B794-3F1A501EC65E}"/>
    <cellStyle name="Comma 4 10 6 4" xfId="27790" xr:uid="{7BD329D4-778A-4A9F-89E4-5158BFD6A6FE}"/>
    <cellStyle name="Comma 4 10 7" xfId="6446" xr:uid="{1EA0440E-5305-4642-9B11-F5CFF1CC54C0}"/>
    <cellStyle name="Comma 4 10 7 2" xfId="19073" xr:uid="{92CFDB03-3960-4B3A-B89D-58DFEF260D53}"/>
    <cellStyle name="Comma 4 10 7 2 2" xfId="28477" xr:uid="{367FFAA1-B76B-4290-B654-634316DEDAB0}"/>
    <cellStyle name="Comma 4 10 7 3" xfId="27824" xr:uid="{36C0C1E7-EACD-4BAD-A8FF-CC9A258F2D3B}"/>
    <cellStyle name="Comma 4 10 8" xfId="7058" xr:uid="{2D0D8E51-41DA-4A4A-BC25-196D602555E1}"/>
    <cellStyle name="Comma 4 10 8 2" xfId="23127" xr:uid="{83E7C52B-6B06-45DE-9B1A-98273E59FDCF}"/>
    <cellStyle name="Comma 4 10 8 2 2" xfId="28694" xr:uid="{967E8075-4E46-4735-A226-68A63C52133A}"/>
    <cellStyle name="Comma 4 10 8 3" xfId="27858" xr:uid="{C62221CA-46FC-4AAA-B67D-179B3FF90494}"/>
    <cellStyle name="Comma 4 10 9" xfId="7670" xr:uid="{DE8F6E1D-6CB3-4E47-B276-EF81C5A116CC}"/>
    <cellStyle name="Comma 4 10 9 2" xfId="27894" xr:uid="{984BBD83-86D1-42F0-8C2C-4003C043F9C6}"/>
    <cellStyle name="Comma 4 11" xfId="2798" xr:uid="{0678B56F-DA78-4EE4-B265-2A15E714542B}"/>
    <cellStyle name="Comma 4 11 10" xfId="8305" xr:uid="{FE307781-3ACD-4329-BBC7-2DF33C639042}"/>
    <cellStyle name="Comma 4 11 10 2" xfId="27933" xr:uid="{B50D098B-76D1-4584-95AE-5FF875251BEE}"/>
    <cellStyle name="Comma 4 11 11" xfId="8917" xr:uid="{A9FA2EBE-859A-484C-B51C-A7CF1516E455}"/>
    <cellStyle name="Comma 4 11 11 2" xfId="27966" xr:uid="{A45FCB9D-2B17-4F0C-85B9-391EEF5CE8AB}"/>
    <cellStyle name="Comma 4 11 12" xfId="9529" xr:uid="{70FCB582-8936-4507-B74F-B96FBE3F3B2B}"/>
    <cellStyle name="Comma 4 11 12 2" xfId="28001" xr:uid="{9FBB3CF9-4158-428C-BD8D-289BFFE09B47}"/>
    <cellStyle name="Comma 4 11 13" xfId="10141" xr:uid="{082A8A4C-3C02-4595-B824-470659DA2B24}"/>
    <cellStyle name="Comma 4 11 13 2" xfId="28036" xr:uid="{E99B1394-00E3-4A91-9198-5385ACD4F544}"/>
    <cellStyle name="Comma 4 11 14" xfId="10753" xr:uid="{3C683E75-C332-4218-B038-F29A0D6B9FF0}"/>
    <cellStyle name="Comma 4 11 14 2" xfId="28074" xr:uid="{4257B9D6-3099-4075-9A7E-BF56150E73F9}"/>
    <cellStyle name="Comma 4 11 15" xfId="11365" xr:uid="{D036ADF2-EF7D-4578-A3DC-38F6472F2CDA}"/>
    <cellStyle name="Comma 4 11 15 2" xfId="28110" xr:uid="{08F58E16-FA75-4C10-8162-B69F8BD41A92}"/>
    <cellStyle name="Comma 4 11 16" xfId="11977" xr:uid="{24AFF0A7-E59C-4DAE-AEA6-44CC94434584}"/>
    <cellStyle name="Comma 4 11 16 2" xfId="28147" xr:uid="{3BDB27B9-8E39-4860-9275-7B0896D2D22F}"/>
    <cellStyle name="Comma 4 11 17" xfId="12589" xr:uid="{7F5BA5CE-9BA2-4D08-9012-CED811728417}"/>
    <cellStyle name="Comma 4 11 17 2" xfId="28185" xr:uid="{7260FFB1-D9F4-4FFD-9BF6-99F67F694336}"/>
    <cellStyle name="Comma 4 11 18" xfId="13201" xr:uid="{6C9DC6BB-30AF-45A7-AD54-D07008E42C91}"/>
    <cellStyle name="Comma 4 11 18 2" xfId="28223" xr:uid="{1CB2A2D7-6D6B-4C9D-A814-5B4AD46EAAD7}"/>
    <cellStyle name="Comma 4 11 19" xfId="13813" xr:uid="{F9EA054C-F277-4730-835B-83C7DF819E7E}"/>
    <cellStyle name="Comma 4 11 19 2" xfId="28258" xr:uid="{CB9405AA-F811-410E-B467-72BC1C727112}"/>
    <cellStyle name="Comma 4 11 2" xfId="3409" xr:uid="{2BACBD31-4F40-4DC0-ACFF-CDDD8A224D00}"/>
    <cellStyle name="Comma 4 11 2 2" xfId="23761" xr:uid="{B0CD3211-4E09-4103-A64F-4BB55001F698}"/>
    <cellStyle name="Comma 4 11 2 2 2" xfId="28729" xr:uid="{9520ECD0-1BC8-4FDD-99E4-C039044B9AF8}"/>
    <cellStyle name="Comma 4 11 2 3" xfId="19708" xr:uid="{BB818BD3-1AFC-402D-A827-1F6F9B608F84}"/>
    <cellStyle name="Comma 4 11 2 3 2" xfId="28513" xr:uid="{FC8A3BD4-B138-4542-A714-420CA87EF3B5}"/>
    <cellStyle name="Comma 4 11 2 4" xfId="27657" xr:uid="{7E351EB0-8D0F-4282-8C75-0734A088AF63}"/>
    <cellStyle name="Comma 4 11 20" xfId="14425" xr:uid="{37C754F9-1228-4A03-A06F-C0CEE253CEE0}"/>
    <cellStyle name="Comma 4 11 20 2" xfId="28296" xr:uid="{A6D66073-283A-4D7C-9082-A19A0F4DE373}"/>
    <cellStyle name="Comma 4 11 21" xfId="15037" xr:uid="{BB337F4D-F1DA-486E-9133-F6B396400344}"/>
    <cellStyle name="Comma 4 11 21 2" xfId="28335" xr:uid="{3B6A871E-07B2-4E35-9DE7-CD42EF118527}"/>
    <cellStyle name="Comma 4 11 22" xfId="15649" xr:uid="{549EA14C-38C0-40A6-BF71-F4DBE57CC333}"/>
    <cellStyle name="Comma 4 11 22 2" xfId="28372" xr:uid="{08CFD8EC-467A-4370-95CF-E011E8C78955}"/>
    <cellStyle name="Comma 4 11 23" xfId="16261" xr:uid="{C3500E0C-9954-4770-A3EB-88F80D6299CF}"/>
    <cellStyle name="Comma 4 11 23 2" xfId="28408" xr:uid="{E5BA2127-5A40-4CAC-9A91-181D1BAA3DB5}"/>
    <cellStyle name="Comma 4 11 24" xfId="26821" xr:uid="{C9A436E8-63FA-43DE-ABA9-B4BF479086C7}"/>
    <cellStyle name="Comma 4 11 24 2" xfId="28900" xr:uid="{D8336D34-AE0E-47B5-A1FE-B75C2CB6504D}"/>
    <cellStyle name="Comma 4 11 25" xfId="27621" xr:uid="{57D1A082-0441-4207-BBD5-8712AECA0A9B}"/>
    <cellStyle name="Comma 4 11 3" xfId="4021" xr:uid="{75E683AD-66EC-4F97-8014-03113007D128}"/>
    <cellStyle name="Comma 4 11 3 2" xfId="24373" xr:uid="{30B60F34-16D0-41C6-AB57-C465CE840CE8}"/>
    <cellStyle name="Comma 4 11 3 2 2" xfId="28763" xr:uid="{0C35D8BD-8C78-458F-B0FB-6E5010252874}"/>
    <cellStyle name="Comma 4 11 3 3" xfId="20320" xr:uid="{05411622-A501-45B3-A74E-4C8E0A606154}"/>
    <cellStyle name="Comma 4 11 3 3 2" xfId="28549" xr:uid="{D0129B7F-20DC-4F8B-BDFE-2C8C9A342F6E}"/>
    <cellStyle name="Comma 4 11 3 4" xfId="27691" xr:uid="{8CEADACB-0FB2-4BF7-AD7D-E143BE18DF0E}"/>
    <cellStyle name="Comma 4 11 4" xfId="4633" xr:uid="{32E57038-954D-4E98-9438-3C1AABE144F3}"/>
    <cellStyle name="Comma 4 11 4 2" xfId="24985" xr:uid="{1C958922-EFE0-4AE5-AE2F-3DA722B6F718}"/>
    <cellStyle name="Comma 4 11 4 2 2" xfId="28796" xr:uid="{44E12A6A-652D-4134-9952-5701FCDFA158}"/>
    <cellStyle name="Comma 4 11 4 3" xfId="20932" xr:uid="{BF34E8C3-D5CE-4749-86CE-3B6CA796C053}"/>
    <cellStyle name="Comma 4 11 4 3 2" xfId="28583" xr:uid="{66E7A430-A55A-495D-9854-C43A75D3A99B}"/>
    <cellStyle name="Comma 4 11 4 4" xfId="27727" xr:uid="{CB810326-4437-4687-B68B-3EDA91BEC2E0}"/>
    <cellStyle name="Comma 4 11 5" xfId="5245" xr:uid="{43306C0D-A548-40F8-BD7E-A0789BD6C8FA}"/>
    <cellStyle name="Comma 4 11 5 2" xfId="25597" xr:uid="{47F4706D-A80E-4295-824C-854E7C8A793A}"/>
    <cellStyle name="Comma 4 11 5 2 2" xfId="28828" xr:uid="{3B0DF85A-B284-4279-8672-09B25F243283}"/>
    <cellStyle name="Comma 4 11 5 3" xfId="21544" xr:uid="{C23A9531-31E0-40F6-85C2-704BBEDFCBAD}"/>
    <cellStyle name="Comma 4 11 5 3 2" xfId="28614" xr:uid="{B7F07814-8A23-46F5-B0F3-D2563F0A5B94}"/>
    <cellStyle name="Comma 4 11 5 4" xfId="27760" xr:uid="{D5880CC3-D9AE-4F6A-8CA3-B424A19FC8EA}"/>
    <cellStyle name="Comma 4 11 6" xfId="5857" xr:uid="{767D2163-C602-4D0E-B29B-36CD437E8271}"/>
    <cellStyle name="Comma 4 11 6 2" xfId="26209" xr:uid="{750D44CE-5B7A-4D16-AA46-E5DDD4F80789}"/>
    <cellStyle name="Comma 4 11 6 2 2" xfId="28862" xr:uid="{00E0DE34-879E-4AC5-A86B-39FC1FA2ACE0}"/>
    <cellStyle name="Comma 4 11 6 3" xfId="22156" xr:uid="{4B7B8BE9-9717-4E8E-AA46-10C98F605DAC}"/>
    <cellStyle name="Comma 4 11 6 3 2" xfId="28648" xr:uid="{9AC78627-E6C6-4C7D-B1EE-CFA2C64EE474}"/>
    <cellStyle name="Comma 4 11 6 4" xfId="27792" xr:uid="{7B39583E-C77F-4F34-8EBC-09969345E519}"/>
    <cellStyle name="Comma 4 11 7" xfId="6469" xr:uid="{786BF72C-2680-491A-92AC-C0779A05F594}"/>
    <cellStyle name="Comma 4 11 7 2" xfId="19096" xr:uid="{DDAD18D4-0ED1-4C78-877C-BF2C1F353495}"/>
    <cellStyle name="Comma 4 11 7 2 2" xfId="28479" xr:uid="{2EA42650-3AB6-492C-AED6-5DE682AD4858}"/>
    <cellStyle name="Comma 4 11 7 3" xfId="27826" xr:uid="{D284C992-CBF8-4491-8C6F-EFD224A66DFC}"/>
    <cellStyle name="Comma 4 11 8" xfId="7081" xr:uid="{A5A0FB07-F24F-4841-B29B-E4E0D517F620}"/>
    <cellStyle name="Comma 4 11 8 2" xfId="23150" xr:uid="{5A39E65D-8DF4-42AC-BE43-B66456DA3FBC}"/>
    <cellStyle name="Comma 4 11 8 2 2" xfId="28696" xr:uid="{B26C2BEB-DDD8-4C6C-9927-A02D93F442BA}"/>
    <cellStyle name="Comma 4 11 8 3" xfId="27860" xr:uid="{9F053259-6CEF-45CC-822F-7DE6886A634D}"/>
    <cellStyle name="Comma 4 11 9" xfId="7693" xr:uid="{6618464F-E482-48F0-B08F-A1A6B06364D9}"/>
    <cellStyle name="Comma 4 11 9 2" xfId="27896" xr:uid="{1908718D-69D6-408A-BBA0-D54D5869005D}"/>
    <cellStyle name="Comma 4 12" xfId="2821" xr:uid="{1249039C-7FDC-40E2-9DC3-E0D832131C2F}"/>
    <cellStyle name="Comma 4 12 10" xfId="8328" xr:uid="{64DE8CA7-752A-4771-A6B1-2EEB3E04C776}"/>
    <cellStyle name="Comma 4 12 10 2" xfId="27935" xr:uid="{35636B75-26D0-480F-951E-9FEE3DF807FF}"/>
    <cellStyle name="Comma 4 12 11" xfId="8940" xr:uid="{8C9BE0D4-D62B-4678-A1E6-181A0DEB49F5}"/>
    <cellStyle name="Comma 4 12 11 2" xfId="27968" xr:uid="{34F4104D-C1E9-4DDA-A788-0DADF52220F8}"/>
    <cellStyle name="Comma 4 12 12" xfId="9552" xr:uid="{63B0D764-8E3E-4524-8FF1-B00714EFD546}"/>
    <cellStyle name="Comma 4 12 12 2" xfId="28003" xr:uid="{61EC1CA0-8852-47D0-9BA0-B3B1920DD8A8}"/>
    <cellStyle name="Comma 4 12 13" xfId="10164" xr:uid="{E98FC44C-7D42-4A6B-8649-A89EA3E2657D}"/>
    <cellStyle name="Comma 4 12 13 2" xfId="28038" xr:uid="{A188E245-E4BD-4508-A6FB-9D37F1B38BD0}"/>
    <cellStyle name="Comma 4 12 14" xfId="10776" xr:uid="{2013F1BD-7AEC-4B4A-8A32-4B9843C3C713}"/>
    <cellStyle name="Comma 4 12 14 2" xfId="28076" xr:uid="{9BD0D736-8B79-4DC9-AC43-BA2156878F03}"/>
    <cellStyle name="Comma 4 12 15" xfId="11388" xr:uid="{0ADB6806-6A78-44F3-92BA-9DF68A5A6281}"/>
    <cellStyle name="Comma 4 12 15 2" xfId="28112" xr:uid="{5A2FCC44-573D-4AFE-B799-DEFA0955D394}"/>
    <cellStyle name="Comma 4 12 16" xfId="12000" xr:uid="{FC4C6E4A-2DA4-4550-A489-F9F09E365FED}"/>
    <cellStyle name="Comma 4 12 16 2" xfId="28149" xr:uid="{9824866A-7524-4FFC-B96B-9494D6CDD0BE}"/>
    <cellStyle name="Comma 4 12 17" xfId="12612" xr:uid="{B0FB3229-E987-48AB-8769-D4EBC04FCD30}"/>
    <cellStyle name="Comma 4 12 17 2" xfId="28187" xr:uid="{EF7210BA-5906-4EDA-8D5E-0ACD14FB38FB}"/>
    <cellStyle name="Comma 4 12 18" xfId="13224" xr:uid="{8B9EF908-5A88-4E70-944A-1BB0D45F3AE6}"/>
    <cellStyle name="Comma 4 12 18 2" xfId="28225" xr:uid="{EF467D09-49BB-450C-846C-30B4CF269489}"/>
    <cellStyle name="Comma 4 12 19" xfId="13836" xr:uid="{257405FF-F87A-4E0D-B84A-A5B3699C5D4A}"/>
    <cellStyle name="Comma 4 12 19 2" xfId="28260" xr:uid="{FBD88640-878A-428C-870B-D3E8E19191F3}"/>
    <cellStyle name="Comma 4 12 2" xfId="3432" xr:uid="{1354314C-1069-4FF6-A80D-8A12066047B7}"/>
    <cellStyle name="Comma 4 12 2 2" xfId="23784" xr:uid="{4AB010BB-31D4-48B2-8FE4-E0FE648402FE}"/>
    <cellStyle name="Comma 4 12 2 2 2" xfId="28731" xr:uid="{4DA70365-DF49-4EFA-BF18-318978750C04}"/>
    <cellStyle name="Comma 4 12 2 3" xfId="19731" xr:uid="{38BF357D-8E5C-49FA-A119-FF8EB827F083}"/>
    <cellStyle name="Comma 4 12 2 3 2" xfId="28515" xr:uid="{79773C86-76B9-4388-BE58-6853E8412F9D}"/>
    <cellStyle name="Comma 4 12 2 4" xfId="27659" xr:uid="{41DAD84B-821A-4206-ADD0-7C6CB919DD04}"/>
    <cellStyle name="Comma 4 12 20" xfId="14448" xr:uid="{EF0B7692-D209-47FD-BF32-C23E0655E1CE}"/>
    <cellStyle name="Comma 4 12 20 2" xfId="28298" xr:uid="{4C5423EE-1C95-48D6-AA4C-58280EDA24B1}"/>
    <cellStyle name="Comma 4 12 21" xfId="15060" xr:uid="{F8762BE0-41B6-4061-B050-242167EF191F}"/>
    <cellStyle name="Comma 4 12 21 2" xfId="28337" xr:uid="{CD889ABA-0DD8-4B94-8A9F-F241BCA42A6E}"/>
    <cellStyle name="Comma 4 12 22" xfId="15672" xr:uid="{11D749FA-7CE6-4BB3-9686-1622182C7402}"/>
    <cellStyle name="Comma 4 12 22 2" xfId="28374" xr:uid="{9D906720-64B5-44CE-8143-B20DAC71638C}"/>
    <cellStyle name="Comma 4 12 23" xfId="16284" xr:uid="{7BB94429-643B-412C-9588-341C958A18E2}"/>
    <cellStyle name="Comma 4 12 23 2" xfId="28410" xr:uid="{1BB1D98E-C088-47D2-B1CC-B26AB70ED1D0}"/>
    <cellStyle name="Comma 4 12 24" xfId="26844" xr:uid="{7B9FCF5C-B79D-4698-859B-FB338BD25E92}"/>
    <cellStyle name="Comma 4 12 24 2" xfId="28902" xr:uid="{5FFE300F-32E0-4E50-9737-EE154F6F4B06}"/>
    <cellStyle name="Comma 4 12 25" xfId="27623" xr:uid="{B879455A-0D2D-439C-BE5D-D9AF047B0B80}"/>
    <cellStyle name="Comma 4 12 3" xfId="4044" xr:uid="{EB0D7519-FCDE-4686-AF9F-024E9AB6F1C5}"/>
    <cellStyle name="Comma 4 12 3 2" xfId="24396" xr:uid="{40AFAE03-0F06-4F5D-89B0-8CA1106BB93A}"/>
    <cellStyle name="Comma 4 12 3 2 2" xfId="28765" xr:uid="{C482E340-A677-4603-939F-3D9F006F9E38}"/>
    <cellStyle name="Comma 4 12 3 3" xfId="20343" xr:uid="{798188F0-D5D2-4BFC-AC24-E84D9AA68DD6}"/>
    <cellStyle name="Comma 4 12 3 3 2" xfId="28551" xr:uid="{7B867BC4-F814-445B-AF61-D4AA387ADDE2}"/>
    <cellStyle name="Comma 4 12 3 4" xfId="27693" xr:uid="{103A641A-B1FD-4EB0-A3E1-34256A9E6294}"/>
    <cellStyle name="Comma 4 12 4" xfId="4656" xr:uid="{E6C7C5A0-0FF5-4FC4-AE69-D263BEBD3691}"/>
    <cellStyle name="Comma 4 12 4 2" xfId="25008" xr:uid="{8DAC8F1B-381E-4DD7-A486-5C786A255272}"/>
    <cellStyle name="Comma 4 12 4 2 2" xfId="28798" xr:uid="{CD164243-B4B0-4E01-BF89-1F98A68BE220}"/>
    <cellStyle name="Comma 4 12 4 3" xfId="20955" xr:uid="{DDCEB99D-E600-4EDD-965F-8105E6B0541D}"/>
    <cellStyle name="Comma 4 12 4 3 2" xfId="28585" xr:uid="{F1B7F782-96D5-4465-A9E5-D9C8896E797F}"/>
    <cellStyle name="Comma 4 12 4 4" xfId="27729" xr:uid="{97C08B6C-D216-4BB8-8377-AB74C0FFC2DF}"/>
    <cellStyle name="Comma 4 12 5" xfId="5268" xr:uid="{157D0111-08D0-4294-988D-BFBC37322097}"/>
    <cellStyle name="Comma 4 12 5 2" xfId="25620" xr:uid="{2E883D2B-02F2-46AF-BAAD-BB8FC0623DB8}"/>
    <cellStyle name="Comma 4 12 5 2 2" xfId="28830" xr:uid="{E8E7BC9E-EDE8-4947-9B17-81AE826D1E4F}"/>
    <cellStyle name="Comma 4 12 5 3" xfId="21567" xr:uid="{0B6A0F3D-9C64-4D3F-8066-887631B1E74C}"/>
    <cellStyle name="Comma 4 12 5 3 2" xfId="28616" xr:uid="{402E68EB-1B5C-4DBF-BE81-8EC709BF6B81}"/>
    <cellStyle name="Comma 4 12 5 4" xfId="27762" xr:uid="{748ECC28-AFA5-422B-8C6B-15DC3E0B91F9}"/>
    <cellStyle name="Comma 4 12 6" xfId="5880" xr:uid="{EE71998B-4A37-4FE4-B48E-61FF9C993076}"/>
    <cellStyle name="Comma 4 12 6 2" xfId="26232" xr:uid="{B8FF72EA-70AC-42AF-867C-655D78C881C7}"/>
    <cellStyle name="Comma 4 12 6 2 2" xfId="28864" xr:uid="{E4B70A90-511F-408F-B77A-9D49CE24B99E}"/>
    <cellStyle name="Comma 4 12 6 3" xfId="22179" xr:uid="{F4A0EC1E-9794-49FB-A72C-3D28D8E07241}"/>
    <cellStyle name="Comma 4 12 6 3 2" xfId="28650" xr:uid="{DA4D779F-3EF2-48F4-B06B-B0A63C784810}"/>
    <cellStyle name="Comma 4 12 6 4" xfId="27794" xr:uid="{51174A4D-4E29-4A26-A0A7-4E3EE90C1A73}"/>
    <cellStyle name="Comma 4 12 7" xfId="6492" xr:uid="{71EA9214-8011-4094-BE44-14081B3189DA}"/>
    <cellStyle name="Comma 4 12 7 2" xfId="19119" xr:uid="{E42B4646-91B8-42A5-B43B-C17EBC88E424}"/>
    <cellStyle name="Comma 4 12 7 2 2" xfId="28481" xr:uid="{79318054-9ED7-4508-961A-B225265C29C8}"/>
    <cellStyle name="Comma 4 12 7 3" xfId="27828" xr:uid="{963377CC-492D-4507-87B5-8485A67812DF}"/>
    <cellStyle name="Comma 4 12 8" xfId="7104" xr:uid="{426641D0-AC81-411A-B17B-C05C509B40A1}"/>
    <cellStyle name="Comma 4 12 8 2" xfId="23173" xr:uid="{F4F65B3C-9213-4D67-9331-9B522FAA39DA}"/>
    <cellStyle name="Comma 4 12 8 2 2" xfId="28698" xr:uid="{B04453DA-5E39-4016-A6E9-A95E2B19CD93}"/>
    <cellStyle name="Comma 4 12 8 3" xfId="27862" xr:uid="{3827D630-62BA-49CE-A99D-9AE2AB5D7FFD}"/>
    <cellStyle name="Comma 4 12 9" xfId="7716" xr:uid="{32C40A35-A4ED-482C-87B0-BBE9C6CB141D}"/>
    <cellStyle name="Comma 4 12 9 2" xfId="27898" xr:uid="{EE40E49D-B2F3-4150-8B88-5D179E9EFF20}"/>
    <cellStyle name="Comma 4 13" xfId="2222" xr:uid="{50560CFB-3E19-49E8-93BB-6934F76C716A}"/>
    <cellStyle name="Comma 4 13 2" xfId="18517" xr:uid="{50AEF026-9776-4068-93CB-FBAA5A0D3368}"/>
    <cellStyle name="Comma 4 13 2 2" xfId="28450" xr:uid="{26CC009F-94FE-4C1C-B0AC-C27E42F68CA2}"/>
    <cellStyle name="Comma 4 13 3" xfId="22571" xr:uid="{40376471-E61A-4EBD-B41D-0363CDD230BB}"/>
    <cellStyle name="Comma 4 13 3 2" xfId="28667" xr:uid="{75C39DAD-E173-4C59-B95D-0A6BD5BC74C2}"/>
    <cellStyle name="Comma 4 13 4" xfId="17662" xr:uid="{5DFA0162-889B-430C-8B21-532F5FAFFEEA}"/>
    <cellStyle name="Comma 4 13 4 2" xfId="28425" xr:uid="{D6BA2C56-3F39-48A7-9E55-5B847E2F1B38}"/>
    <cellStyle name="Comma 4 13 5" xfId="27589" xr:uid="{089A0C79-85D8-466C-93B3-13D159E27BCC}"/>
    <cellStyle name="Comma 4 14" xfId="2831" xr:uid="{36528E5A-388D-4D86-8BB1-56D338B9EFD9}"/>
    <cellStyle name="Comma 4 14 2" xfId="23182" xr:uid="{9DCFD13A-BE82-438F-92BA-34A19562B4CE}"/>
    <cellStyle name="Comma 4 14 2 2" xfId="28700" xr:uid="{322350AE-3253-42D1-BA75-76C1DC2AA58C}"/>
    <cellStyle name="Comma 4 14 3" xfId="19129" xr:uid="{9B7C382D-1125-400D-A4C8-36328ED35F2F}"/>
    <cellStyle name="Comma 4 14 3 2" xfId="28484" xr:uid="{B63D25DB-D082-4E3A-B644-932947B21516}"/>
    <cellStyle name="Comma 4 14 4" xfId="27626" xr:uid="{5BC3F4FD-C345-4587-818C-F195F2FDD5DA}"/>
    <cellStyle name="Comma 4 15" xfId="3442" xr:uid="{D67117AF-DF62-40A9-BFA2-B364864331DA}"/>
    <cellStyle name="Comma 4 15 2" xfId="23794" xr:uid="{724B65ED-BB89-47DC-9774-093A5548A31E}"/>
    <cellStyle name="Comma 4 15 2 2" xfId="28734" xr:uid="{A53B88C2-8115-4FFE-B6CE-9815132CC93F}"/>
    <cellStyle name="Comma 4 15 3" xfId="19741" xr:uid="{D0117F84-0F0E-41B0-9312-E2C00F5A3A48}"/>
    <cellStyle name="Comma 4 15 3 2" xfId="28518" xr:uid="{47E8CD24-D32C-4923-B8FB-F5EE8507659C}"/>
    <cellStyle name="Comma 4 15 4" xfId="27662" xr:uid="{A1C20EEB-0BD4-42D0-A038-E5F2BD487090}"/>
    <cellStyle name="Comma 4 16" xfId="4054" xr:uid="{7C5488E7-3F46-4764-810C-A3307565547D}"/>
    <cellStyle name="Comma 4 16 2" xfId="24406" xr:uid="{350A2796-F1BD-4D81-8B5F-115820875DDE}"/>
    <cellStyle name="Comma 4 16 2 2" xfId="28768" xr:uid="{6DFFDCF5-9823-4187-9608-6B165FDB37B5}"/>
    <cellStyle name="Comma 4 16 3" xfId="20353" xr:uid="{1B585D45-183F-4574-8E41-03A4D10504DF}"/>
    <cellStyle name="Comma 4 16 3 2" xfId="28554" xr:uid="{4A666116-DDB7-4985-91CE-24122E0EBE5D}"/>
    <cellStyle name="Comma 4 16 4" xfId="27696" xr:uid="{F709FA91-B9B3-4CBB-A7F8-4424CB454142}"/>
    <cellStyle name="Comma 4 17" xfId="4666" xr:uid="{0B9E4D48-FC5B-42E7-88B8-07AF25F6B7F3}"/>
    <cellStyle name="Comma 4 17 2" xfId="25018" xr:uid="{4735AA11-9D0F-4A6D-B9BC-C5935707C6AF}"/>
    <cellStyle name="Comma 4 17 2 2" xfId="28801" xr:uid="{E3D0D730-045D-49E5-8827-3CB439F989BD}"/>
    <cellStyle name="Comma 4 17 3" xfId="20965" xr:uid="{4529905F-EFCE-4998-97CF-D5D05B462B57}"/>
    <cellStyle name="Comma 4 17 3 2" xfId="28588" xr:uid="{98F5517D-24B8-416C-B9CB-353F38253AE7}"/>
    <cellStyle name="Comma 4 17 4" xfId="27732" xr:uid="{F63B196F-CA62-477C-B9B7-4DCAC72BB3A3}"/>
    <cellStyle name="Comma 4 18" xfId="5278" xr:uid="{256F61BC-4C9D-43C5-8FBE-17F37B38441D}"/>
    <cellStyle name="Comma 4 18 2" xfId="25630" xr:uid="{258F972C-B2ED-46F4-B9CF-B5E27092CEA6}"/>
    <cellStyle name="Comma 4 18 2 2" xfId="28833" xr:uid="{CC87B277-6DF9-4DFA-BFDB-5AB0822E2B9E}"/>
    <cellStyle name="Comma 4 18 3" xfId="21577" xr:uid="{29C19EBE-BD11-49D6-AF75-05D4AE6824A7}"/>
    <cellStyle name="Comma 4 18 3 2" xfId="28619" xr:uid="{D2503705-EE7A-4447-B92D-A60AC21D9BC8}"/>
    <cellStyle name="Comma 4 18 4" xfId="27765" xr:uid="{5DAFE8C1-920C-4197-82AB-E2EF1FF89111}"/>
    <cellStyle name="Comma 4 19" xfId="5890" xr:uid="{790772E8-8B65-42FC-B0B8-4B55A7D5F369}"/>
    <cellStyle name="Comma 4 19 2" xfId="18136" xr:uid="{CA6EA6CC-E68A-4714-89B6-155B08B0564B}"/>
    <cellStyle name="Comma 4 19 2 2" xfId="28439" xr:uid="{C974C548-2A8C-44EC-8242-E721974A2F5D}"/>
    <cellStyle name="Comma 4 19 3" xfId="27797" xr:uid="{AC47DED6-E9E1-4877-B685-22E171368B0B}"/>
    <cellStyle name="Comma 4 2" xfId="199" xr:uid="{F0EE6CD8-FEAA-447E-952E-C62AFC8B0716}"/>
    <cellStyle name="Comma 4 2 10" xfId="7305" xr:uid="{3BF12DEB-C626-4AA0-BC32-F7C9226B4F08}"/>
    <cellStyle name="Comma 4 2 10 2" xfId="29646" xr:uid="{F5EBC765-C1DF-47BB-9B04-70335C528EA6}"/>
    <cellStyle name="Comma 4 2 10 3" xfId="27871" xr:uid="{A34AA9A3-CC2C-4253-A0FD-00F632596BB9}"/>
    <cellStyle name="Comma 4 2 11" xfId="7917" xr:uid="{00BD0DD5-596C-4101-BA31-07B22336F4BD}"/>
    <cellStyle name="Comma 4 2 11 2" xfId="27907" xr:uid="{E64AE787-C097-4E20-8530-0D6F5CC8BC26}"/>
    <cellStyle name="Comma 4 2 12" xfId="8529" xr:uid="{E6ABF61A-BC03-49CE-B028-87BCA4119251}"/>
    <cellStyle name="Comma 4 2 12 2" xfId="27943" xr:uid="{335BC4C4-489F-4CCA-BD73-CAE29118D917}"/>
    <cellStyle name="Comma 4 2 13" xfId="9141" xr:uid="{4126FA30-3DA8-4FF1-863D-DE7DA98DDE35}"/>
    <cellStyle name="Comma 4 2 13 2" xfId="27977" xr:uid="{65B5BCAD-E83C-4EDD-B019-6D967272A9A7}"/>
    <cellStyle name="Comma 4 2 14" xfId="9753" xr:uid="{FCE143EE-C488-434F-9788-1C545C86C8B4}"/>
    <cellStyle name="Comma 4 2 14 2" xfId="28013" xr:uid="{1D17DEF7-B3DA-4772-9591-FCC9853F853D}"/>
    <cellStyle name="Comma 4 2 15" xfId="10365" xr:uid="{C7DC10E0-E327-4D89-8596-7C683C496F02}"/>
    <cellStyle name="Comma 4 2 15 2" xfId="28047" xr:uid="{D7E2754D-CB70-4674-9E0F-BEB3858BA9A4}"/>
    <cellStyle name="Comma 4 2 16" xfId="10977" xr:uid="{17D84E41-ABDE-4925-8B86-F69D5677F4FB}"/>
    <cellStyle name="Comma 4 2 16 2" xfId="28087" xr:uid="{AA50C973-DEA8-4074-A4F2-CFFE0FAC2BA2}"/>
    <cellStyle name="Comma 4 2 17" xfId="11589" xr:uid="{D7304356-83D2-4953-A43B-B34EDC2E9861}"/>
    <cellStyle name="Comma 4 2 17 2" xfId="28123" xr:uid="{56A3293B-1EA0-4DC9-BA16-0128E67127F5}"/>
    <cellStyle name="Comma 4 2 18" xfId="12201" xr:uid="{BC3EF447-BC63-41C4-B16B-3BB009B1FA48}"/>
    <cellStyle name="Comma 4 2 18 2" xfId="28160" xr:uid="{02F31448-F4D9-4CE8-B3BD-69833CBE038F}"/>
    <cellStyle name="Comma 4 2 19" xfId="12813" xr:uid="{5F0BF550-53FD-4C01-8A29-B70246AA87FC}"/>
    <cellStyle name="Comma 4 2 19 2" xfId="28197" xr:uid="{2A44D940-160A-4FB9-9338-FFDCCD0C51E7}"/>
    <cellStyle name="Comma 4 2 2" xfId="805" xr:uid="{FB7A10BC-51DF-4E23-B0A8-46C295A89893}"/>
    <cellStyle name="Comma 4 2 2 10" xfId="27596" xr:uid="{FA14A89F-CA1B-4114-88B9-7B00DFB208D8}"/>
    <cellStyle name="Comma 4 2 2 11" xfId="2413" xr:uid="{313039E2-CF6B-49FB-B635-F9DB887C3748}"/>
    <cellStyle name="Comma 4 2 2 2" xfId="18708" xr:uid="{166983D8-DDDF-4D39-A9CC-A151C10EBBC0}"/>
    <cellStyle name="Comma 4 2 2 2 2" xfId="29310" xr:uid="{56A62907-FA42-4102-9DB3-BD0CA9AE8798}"/>
    <cellStyle name="Comma 4 2 2 2 3" xfId="29286" xr:uid="{9700E22A-276F-42D5-95C2-53D9E502422A}"/>
    <cellStyle name="Comma 4 2 2 2 4" xfId="28457" xr:uid="{10EFAC40-6D82-4205-9052-549DC2DD30B3}"/>
    <cellStyle name="Comma 4 2 2 3" xfId="22762" xr:uid="{2C0C0343-0519-4F57-A23A-B4EB9F197521}"/>
    <cellStyle name="Comma 4 2 2 3 2" xfId="29358" xr:uid="{0199A709-B4B1-4293-988C-77EBFE155F70}"/>
    <cellStyle name="Comma 4 2 2 3 3" xfId="28672" xr:uid="{C9AC03F8-ECA4-4028-884C-5A319BACC33C}"/>
    <cellStyle name="Comma 4 2 2 4" xfId="17853" xr:uid="{0EA70540-9BE3-44A1-B56B-893549432AC4}"/>
    <cellStyle name="Comma 4 2 2 4 2" xfId="29411" xr:uid="{765B01D5-A253-4634-9C32-340DE6A6FF54}"/>
    <cellStyle name="Comma 4 2 2 4 3" xfId="28431" xr:uid="{E940680E-A9F3-4A5C-9BE9-953834FA67EE}"/>
    <cellStyle name="Comma 4 2 2 5" xfId="27152" xr:uid="{0BF1C43A-1A97-47FA-8D82-D4FD5357E019}"/>
    <cellStyle name="Comma 4 2 2 5 2" xfId="29469" xr:uid="{7FEC81BC-4A48-4E98-A7F5-9E9E659A8E00}"/>
    <cellStyle name="Comma 4 2 2 6" xfId="29560" xr:uid="{7F9D47E3-B9CB-422B-856E-DFA278C6B4E9}"/>
    <cellStyle name="Comma 4 2 2 7" xfId="29613" xr:uid="{9EE04CE4-A2CE-4C14-9D9A-D4452BE2BE39}"/>
    <cellStyle name="Comma 4 2 2 8" xfId="29665" xr:uid="{A5E24278-7952-4069-AD83-14110AA8D3CA}"/>
    <cellStyle name="Comma 4 2 2 9" xfId="29215" xr:uid="{59C8D764-A712-43F6-AF11-4DB004ED7EE0}"/>
    <cellStyle name="Comma 4 2 20" xfId="13425" xr:uid="{BE1066B0-C981-4884-B0AA-CE0C77CCDE42}"/>
    <cellStyle name="Comma 4 2 20 2" xfId="28235" xr:uid="{21AD5D5B-5BFD-4D39-9A4F-3B6B34AAA3B2}"/>
    <cellStyle name="Comma 4 2 21" xfId="14037" xr:uid="{A9A3655C-5436-4E1B-9702-14E9D5B74700}"/>
    <cellStyle name="Comma 4 2 21 2" xfId="28270" xr:uid="{F631623C-0A74-4248-A90D-D6C83CDD68D0}"/>
    <cellStyle name="Comma 4 2 22" xfId="14649" xr:uid="{D4D32930-982A-4E32-9B55-3D51A8A8C0B5}"/>
    <cellStyle name="Comma 4 2 22 2" xfId="28308" xr:uid="{373477B5-8929-498D-B2F2-669DDB5659C9}"/>
    <cellStyle name="Comma 4 2 23" xfId="15261" xr:uid="{9BBB6221-4C04-496B-BD0B-00BC54C04206}"/>
    <cellStyle name="Comma 4 2 23 2" xfId="28347" xr:uid="{BBAC942C-7762-4B0C-AB20-06F8B12A00F7}"/>
    <cellStyle name="Comma 4 2 24" xfId="15873" xr:uid="{3706DC3A-3785-438B-89C5-108B679FF21F}"/>
    <cellStyle name="Comma 4 2 24 2" xfId="28384" xr:uid="{EEED9667-E374-4BDD-B9DD-026C1609ECC6}"/>
    <cellStyle name="Comma 4 2 25" xfId="26433" xr:uid="{D16A952A-BCD5-4288-BFE7-6178E73F57F9}"/>
    <cellStyle name="Comma 4 2 25 2" xfId="28876" xr:uid="{B689A197-7E63-4142-8FCD-774372636377}"/>
    <cellStyle name="Comma 4 2 26" xfId="2032" xr:uid="{CEFF91D6-FCF5-4782-9295-C04F9C9AA414}"/>
    <cellStyle name="Comma 4 2 26 2" xfId="27582" xr:uid="{97C99EF4-DE39-41BB-A037-11A1F14CD1FA}"/>
    <cellStyle name="Comma 4 2 27" xfId="26966" xr:uid="{C3F0F0F5-A36C-4188-9CB2-FD6CD2A5C13A}"/>
    <cellStyle name="Comma 4 2 27 2" xfId="28979" xr:uid="{E006CF01-ABEA-454D-B4CD-D5D67D817619}"/>
    <cellStyle name="Comma 4 2 28" xfId="27545" xr:uid="{C48BB40D-1AC3-4DB6-9538-1D5F9357E86C}"/>
    <cellStyle name="Comma 4 2 29" xfId="1744" xr:uid="{E773D4FA-956E-4E63-AA22-AEA7D1AE2A1C}"/>
    <cellStyle name="Comma 4 2 3" xfId="3022" xr:uid="{9988EF95-7664-4101-93FD-8158C9CFEEAD}"/>
    <cellStyle name="Comma 4 2 3 2" xfId="23373" xr:uid="{6D6B1116-FBD8-4783-943A-1FB61EFA4DFC}"/>
    <cellStyle name="Comma 4 2 3 2 2" xfId="28706" xr:uid="{F975EE56-9F5C-49B1-A6C2-3A88D2D74E54}"/>
    <cellStyle name="Comma 4 2 3 3" xfId="19320" xr:uid="{B8837BBA-E495-4B26-8B24-FAC0AB74BE95}"/>
    <cellStyle name="Comma 4 2 3 3 2" xfId="28490" xr:uid="{270677CB-E865-44E5-8BEC-12301FB20632}"/>
    <cellStyle name="Comma 4 2 3 4" xfId="29263" xr:uid="{232A4939-C3AF-49C6-9F8D-801B9D6BD613}"/>
    <cellStyle name="Comma 4 2 3 5" xfId="27633" xr:uid="{3FDB8A7A-60E9-4CAD-A206-E046426BAEBF}"/>
    <cellStyle name="Comma 4 2 4" xfId="3633" xr:uid="{DF3C12F5-2B7A-4A1B-9C5B-FEE68A2F7290}"/>
    <cellStyle name="Comma 4 2 4 2" xfId="23985" xr:uid="{AA2455B7-A884-4E6B-89EC-17A8FFC4BF9D}"/>
    <cellStyle name="Comma 4 2 4 2 2" xfId="28739" xr:uid="{74615F5B-E3F5-4DA7-BFC1-999EEBCD0C9E}"/>
    <cellStyle name="Comma 4 2 4 3" xfId="19932" xr:uid="{8F9FE5C5-5A54-4485-9CF2-541EB4542EB4}"/>
    <cellStyle name="Comma 4 2 4 3 2" xfId="28524" xr:uid="{2CE923C2-ED45-473E-9975-BFA481490C6D}"/>
    <cellStyle name="Comma 4 2 4 4" xfId="29177" xr:uid="{CABC3B70-BC3A-43A7-86C8-2BB681F11705}"/>
    <cellStyle name="Comma 4 2 4 5" xfId="27668" xr:uid="{3E5A8324-A254-4BFF-803C-40C120211863}"/>
    <cellStyle name="Comma 4 2 5" xfId="4245" xr:uid="{13DB8745-2C72-4190-A0A5-4C8848344E6B}"/>
    <cellStyle name="Comma 4 2 5 2" xfId="24597" xr:uid="{2C0C39D5-EE84-413B-954D-D22642D9FE35}"/>
    <cellStyle name="Comma 4 2 5 2 2" xfId="28773" xr:uid="{E5C60F4F-1BF1-408F-9910-CF52F1E2E8FF}"/>
    <cellStyle name="Comma 4 2 5 3" xfId="20544" xr:uid="{E331DA20-7ED1-45C8-8BFA-33DBF16A0DA8}"/>
    <cellStyle name="Comma 4 2 5 3 2" xfId="28560" xr:uid="{4A0439A6-7E7A-42FE-B779-B60184F37AFF}"/>
    <cellStyle name="Comma 4 2 5 4" xfId="29340" xr:uid="{67E295FC-DF45-4A55-8D41-1F256B6AED36}"/>
    <cellStyle name="Comma 4 2 5 5" xfId="27702" xr:uid="{ED6AB6CC-F3AC-4A36-ADF5-98B0802EBDB6}"/>
    <cellStyle name="Comma 4 2 6" xfId="4857" xr:uid="{18537115-2110-4572-A2CE-E05BFE97EA03}"/>
    <cellStyle name="Comma 4 2 6 2" xfId="25209" xr:uid="{922DD868-4381-4B84-9573-7F637C732F35}"/>
    <cellStyle name="Comma 4 2 6 2 2" xfId="28806" xr:uid="{D5756AE6-FE31-4559-A370-E435CE8F5DE1}"/>
    <cellStyle name="Comma 4 2 6 3" xfId="21156" xr:uid="{2E9DBB4C-33C4-4628-88EB-66D8A6B92590}"/>
    <cellStyle name="Comma 4 2 6 3 2" xfId="28593" xr:uid="{38B59BE8-04DC-4F2A-9DF1-43209C11F15B}"/>
    <cellStyle name="Comma 4 2 6 4" xfId="29392" xr:uid="{017EB693-5122-4C32-BC3B-BFC4439D74EF}"/>
    <cellStyle name="Comma 4 2 6 5" xfId="27738" xr:uid="{70BC6963-581C-4B7A-9EA6-D798CCFAEB95}"/>
    <cellStyle name="Comma 4 2 7" xfId="5469" xr:uid="{52EAD332-20CD-48FA-A394-8864570B3A2E}"/>
    <cellStyle name="Comma 4 2 7 2" xfId="25821" xr:uid="{84A070E8-6330-496F-8DDF-616DCEEE2623}"/>
    <cellStyle name="Comma 4 2 7 2 2" xfId="28840" xr:uid="{64F64F12-19A6-40D2-A03A-601CC706966B}"/>
    <cellStyle name="Comma 4 2 7 3" xfId="21768" xr:uid="{7C595D97-121A-41E6-878B-DE5CCD6217E0}"/>
    <cellStyle name="Comma 4 2 7 3 2" xfId="28625" xr:uid="{2E1BD148-45CA-437D-8F3B-1F7D967B9D7D}"/>
    <cellStyle name="Comma 4 2 7 4" xfId="29450" xr:uid="{72A0E34A-2236-4DA8-9266-DB193315E7A0}"/>
    <cellStyle name="Comma 4 2 7 5" xfId="27771" xr:uid="{6D9AC310-806A-48AF-AAED-E2A7C7BA9A3D}"/>
    <cellStyle name="Comma 4 2 8" xfId="6081" xr:uid="{E883791E-CE56-46C4-9DE6-6D733C6F0A31}"/>
    <cellStyle name="Comma 4 2 8 2" xfId="18327" xr:uid="{1E2F3E62-6B30-4921-AD75-D8C977397732}"/>
    <cellStyle name="Comma 4 2 8 2 2" xfId="28445" xr:uid="{B8F42892-B12D-4325-A714-CC351ECD423F}"/>
    <cellStyle name="Comma 4 2 8 3" xfId="29541" xr:uid="{0CF37636-B61A-4A58-9DB9-B28BB9FD7E95}"/>
    <cellStyle name="Comma 4 2 8 4" xfId="27803" xr:uid="{F76E160C-0D12-4B9A-A2A4-89B39F3FBBE8}"/>
    <cellStyle name="Comma 4 2 9" xfId="6693" xr:uid="{9C14A5E1-BAC3-4AA9-BE5A-B855A5BCC470}"/>
    <cellStyle name="Comma 4 2 9 2" xfId="22380" xr:uid="{D7FA5E60-5750-4D2E-8DC7-22C941CDDCD5}"/>
    <cellStyle name="Comma 4 2 9 2 2" xfId="28660" xr:uid="{688E75F5-1A88-4DFF-9802-9C6AB4CDADB0}"/>
    <cellStyle name="Comma 4 2 9 3" xfId="29594" xr:uid="{DD45354B-CEC5-4495-85D2-B95BFA6D2A84}"/>
    <cellStyle name="Comma 4 2 9 4" xfId="27837" xr:uid="{9717B3E2-BA09-4EDE-806C-AE6DF7CA21AB}"/>
    <cellStyle name="Comma 4 20" xfId="6502" xr:uid="{242CC11C-EA4F-4899-912B-7115B2160FB8}"/>
    <cellStyle name="Comma 4 20 2" xfId="22189" xr:uid="{0D5CB085-7D6C-46CA-B468-BB83E86AA832}"/>
    <cellStyle name="Comma 4 20 2 2" xfId="28653" xr:uid="{4BC59AF4-2CAC-477F-9569-BF84FD70B294}"/>
    <cellStyle name="Comma 4 20 3" xfId="27831" xr:uid="{8362D803-52A1-4DF7-85FC-B199540BB05D}"/>
    <cellStyle name="Comma 4 21" xfId="7114" xr:uid="{49D525F1-6C58-47B7-B72F-68126C65D951}"/>
    <cellStyle name="Comma 4 21 2" xfId="27865" xr:uid="{D617069B-3583-481F-A190-D95522971985}"/>
    <cellStyle name="Comma 4 22" xfId="7726" xr:uid="{48061551-4979-435F-89DC-3F60B52EC526}"/>
    <cellStyle name="Comma 4 22 2" xfId="27901" xr:uid="{7D3D621A-DC19-4FCD-B84B-65655CFA52E4}"/>
    <cellStyle name="Comma 4 23" xfId="8338" xr:uid="{7B57B89E-29B9-4DC5-971D-5F0DC67D3022}"/>
    <cellStyle name="Comma 4 23 2" xfId="27938" xr:uid="{139E6FCC-F256-44C3-AA7E-81317B195D28}"/>
    <cellStyle name="Comma 4 24" xfId="8950" xr:uid="{74303653-4392-4AF2-A540-54F0DBDF4891}"/>
    <cellStyle name="Comma 4 24 2" xfId="27971" xr:uid="{2BF79A07-A678-4BCC-A16A-A0AF909ADE8C}"/>
    <cellStyle name="Comma 4 25" xfId="9562" xr:uid="{35ABFE0D-E28D-4938-A0DF-962638A509CA}"/>
    <cellStyle name="Comma 4 25 2" xfId="28006" xr:uid="{79A65279-D819-432E-B0A3-2E97D9052CB4}"/>
    <cellStyle name="Comma 4 26" xfId="10174" xr:uid="{E5AA515C-EA48-4B2C-BB44-99D314C867DA}"/>
    <cellStyle name="Comma 4 26 2" xfId="28041" xr:uid="{37B126E2-E2C6-4DCF-BDB5-ACB595254C6D}"/>
    <cellStyle name="Comma 4 27" xfId="10786" xr:uid="{178E9BE7-313E-4906-851F-BB7086F2F782}"/>
    <cellStyle name="Comma 4 27 2" xfId="28079" xr:uid="{70E23451-C322-438B-B45A-8423991CCA54}"/>
    <cellStyle name="Comma 4 28" xfId="11398" xr:uid="{4F2F9773-3970-4F3A-91F8-E8FA1B8742F2}"/>
    <cellStyle name="Comma 4 28 2" xfId="28115" xr:uid="{4CA14514-8C55-469F-93AA-52422452FCCF}"/>
    <cellStyle name="Comma 4 29" xfId="12010" xr:uid="{746029D5-D70D-4ED1-A847-CA6B2A7989F9}"/>
    <cellStyle name="Comma 4 29 2" xfId="28152" xr:uid="{F326D440-1ECE-4950-B061-8958C8A21C08}"/>
    <cellStyle name="Comma 4 3" xfId="200" xr:uid="{3BCE2EF1-42DD-4AE5-B38B-7C4F0725432A}"/>
    <cellStyle name="Comma 4 3 10" xfId="8121" xr:uid="{A2454742-4DD5-40A5-982C-A9FA5FA50533}"/>
    <cellStyle name="Comma 4 3 10 2" xfId="27914" xr:uid="{921195F9-329E-45BE-9CD9-24C6709B1A63}"/>
    <cellStyle name="Comma 4 3 11" xfId="8733" xr:uid="{88DC19FB-FA5E-47D4-88C9-A0A2DD6D7537}"/>
    <cellStyle name="Comma 4 3 11 2" xfId="27949" xr:uid="{93468DE0-AB9E-468C-9BA8-D0AC1B64F9D6}"/>
    <cellStyle name="Comma 4 3 12" xfId="9345" xr:uid="{9B0EEE69-C3DA-473D-8B95-524F05FE1ADE}"/>
    <cellStyle name="Comma 4 3 12 2" xfId="27983" xr:uid="{EF9BD912-E388-4671-B5C0-A1FB95CBE47B}"/>
    <cellStyle name="Comma 4 3 13" xfId="9957" xr:uid="{0157ED9B-81EE-4347-BFB6-9B5CE975BE41}"/>
    <cellStyle name="Comma 4 3 13 2" xfId="28019" xr:uid="{D6EB1192-B0CC-4720-85B4-D985687ABE5A}"/>
    <cellStyle name="Comma 4 3 14" xfId="10569" xr:uid="{D51F2CCC-F846-4AED-AD5E-265EED4E66CD}"/>
    <cellStyle name="Comma 4 3 14 2" xfId="28055" xr:uid="{19DC0B4F-F3EE-44FA-86BF-99ADFFCB3EE0}"/>
    <cellStyle name="Comma 4 3 15" xfId="11181" xr:uid="{030387FC-1FE7-49FF-B934-D0C46195201A}"/>
    <cellStyle name="Comma 4 3 15 2" xfId="28091" xr:uid="{CE07F193-F7CB-4446-A961-BD7DDEE7479A}"/>
    <cellStyle name="Comma 4 3 16" xfId="11793" xr:uid="{5F950C95-BFFF-4EDA-8522-C79B87A6D452}"/>
    <cellStyle name="Comma 4 3 16 2" xfId="28129" xr:uid="{829FC677-1A67-462A-94A7-9CB6D54B82CE}"/>
    <cellStyle name="Comma 4 3 17" xfId="12405" xr:uid="{A30A1D21-6A15-4731-B43C-CA0A563DCCF2}"/>
    <cellStyle name="Comma 4 3 17 2" xfId="28166" xr:uid="{66DF6BE2-2D1B-4F2D-9288-3DDA286ADE5C}"/>
    <cellStyle name="Comma 4 3 18" xfId="13017" xr:uid="{90BE14D0-931F-47A1-B544-FB78E5999203}"/>
    <cellStyle name="Comma 4 3 18 2" xfId="28204" xr:uid="{A75B9576-2438-48E0-928A-8DF144D550A2}"/>
    <cellStyle name="Comma 4 3 19" xfId="13629" xr:uid="{340B904A-C108-4DE9-90CB-D1A193E505AA}"/>
    <cellStyle name="Comma 4 3 19 2" xfId="28240" xr:uid="{572F4E6A-62EB-4094-9C35-EC5CEC17228F}"/>
    <cellStyle name="Comma 4 3 2" xfId="72" xr:uid="{613191FD-DBE8-4049-8E88-85577789EB36}"/>
    <cellStyle name="Comma 4 3 2 2" xfId="19524" xr:uid="{A34A72BD-1832-44A3-AA30-186CA04D13CB}"/>
    <cellStyle name="Comma 4 3 2 2 2" xfId="28495" xr:uid="{6A0E5EB4-3555-47E3-9B25-EB27638890D1}"/>
    <cellStyle name="Comma 4 3 2 3" xfId="23577" xr:uid="{C4C2C4CD-177A-4F88-8C9B-080ADA539528}"/>
    <cellStyle name="Comma 4 3 2 3 2" xfId="28711" xr:uid="{8C55F020-1AA3-4765-BF3F-DA6594505BF2}"/>
    <cellStyle name="Comma 4 3 2 4" xfId="18054" xr:uid="{F9C01A08-3D12-4F45-AB66-E2B5C05EFCEF}"/>
    <cellStyle name="Comma 4 3 2 4 2" xfId="28436" xr:uid="{C79DE670-D98C-4557-A719-EBC6C16F1641}"/>
    <cellStyle name="Comma 4 3 2 5" xfId="27322" xr:uid="{8231D1BD-A684-41CC-9E60-595BE2986FB6}"/>
    <cellStyle name="Comma 4 3 2 5 2" xfId="29197" xr:uid="{43F4553F-0EC5-4EEC-B12C-B70546006FF8}"/>
    <cellStyle name="Comma 4 3 2 6" xfId="27638" xr:uid="{1AF59C0B-5FFF-40B7-9BDF-33F4CE8D026B}"/>
    <cellStyle name="Comma 4 3 2 7" xfId="3226" xr:uid="{03AD2C01-B57A-40B2-B2D4-E4ECFBB092F9}"/>
    <cellStyle name="Comma 4 3 2 8" xfId="1324" xr:uid="{5BF353B4-8ED0-489C-B559-D78EE910C2FD}"/>
    <cellStyle name="Comma 4 3 20" xfId="14241" xr:uid="{891DD7C4-BA2E-47A7-9B27-9C7C6DC8777D}"/>
    <cellStyle name="Comma 4 3 20 2" xfId="28277" xr:uid="{DB561697-13A0-4E42-93C6-5BB1B38BDF6C}"/>
    <cellStyle name="Comma 4 3 21" xfId="14853" xr:uid="{ECE72B8F-8C58-468F-9F6D-80750F50DE30}"/>
    <cellStyle name="Comma 4 3 21 2" xfId="28315" xr:uid="{F3132B33-25CD-46AE-B956-739D5E35CB28}"/>
    <cellStyle name="Comma 4 3 22" xfId="15465" xr:uid="{419E3DAF-6A8D-449C-AB13-1C5AE401250D}"/>
    <cellStyle name="Comma 4 3 22 2" xfId="28353" xr:uid="{76CD4F68-B411-4920-A213-D2CEC9830FF1}"/>
    <cellStyle name="Comma 4 3 23" xfId="16077" xr:uid="{23F6E98F-226C-48C5-ADA1-DBF3E2AD768D}"/>
    <cellStyle name="Comma 4 3 23 2" xfId="28389" xr:uid="{2B17F505-0B4F-4CBB-B980-646E5345A8C5}"/>
    <cellStyle name="Comma 4 3 24" xfId="26637" xr:uid="{31EFBF39-D1FE-48FC-895E-7CB8F982CEC9}"/>
    <cellStyle name="Comma 4 3 24 2" xfId="28881" xr:uid="{15295BF9-5BCE-4794-9470-2EDDC265FF84}"/>
    <cellStyle name="Comma 4 3 25" xfId="26967" xr:uid="{5FBEFB1A-1364-4062-A2F4-D700FFCC364B}"/>
    <cellStyle name="Comma 4 3 25 2" xfId="29077" xr:uid="{7211BB20-8EA9-4EF0-945D-F254FAEA6CA7}"/>
    <cellStyle name="Comma 4 3 26" xfId="27604" xr:uid="{1D80BB39-48BE-4A51-AFC7-731CB61532C9}"/>
    <cellStyle name="Comma 4 3 27" xfId="2616" xr:uid="{F08DD77A-45C6-42C5-B60D-58B02D5251CB}"/>
    <cellStyle name="Comma 4 3 3" xfId="3837" xr:uid="{BE95B39B-DC33-495C-BB19-2A9B74F68CC0}"/>
    <cellStyle name="Comma 4 3 3 2" xfId="24189" xr:uid="{48ADA84C-4E6F-494B-9E4F-DBF99AD0E2AC}"/>
    <cellStyle name="Comma 4 3 3 2 2" xfId="28744" xr:uid="{E89AF2CD-2A22-4CDB-9E19-B8F7AA9335C4}"/>
    <cellStyle name="Comma 4 3 3 3" xfId="20136" xr:uid="{C0375BA5-B8BD-4AEB-9132-BC91BDCA2F37}"/>
    <cellStyle name="Comma 4 3 3 3 2" xfId="28529" xr:uid="{D5A0FB26-2297-46BE-AF6F-23C8898C750B}"/>
    <cellStyle name="Comma 4 3 3 4" xfId="27673" xr:uid="{E2BD0B72-0602-4292-8D6A-8E7A4B0950EB}"/>
    <cellStyle name="Comma 4 3 4" xfId="4449" xr:uid="{EC6F146A-35B9-4034-8CBF-97CF5407C4B1}"/>
    <cellStyle name="Comma 4 3 4 2" xfId="24801" xr:uid="{25B27D36-9941-409D-B72F-14896B7F630A}"/>
    <cellStyle name="Comma 4 3 4 2 2" xfId="28778" xr:uid="{7EA108E1-7092-4380-BAF6-EA15397F925E}"/>
    <cellStyle name="Comma 4 3 4 3" xfId="20748" xr:uid="{8EF5C4E5-7C04-43CC-8148-27599CBAAC54}"/>
    <cellStyle name="Comma 4 3 4 3 2" xfId="28565" xr:uid="{347438E4-1458-4356-95A4-587D0BF66191}"/>
    <cellStyle name="Comma 4 3 4 4" xfId="27708" xr:uid="{FE6EE355-1483-4B54-8F49-F8EB2E99B9B5}"/>
    <cellStyle name="Comma 4 3 5" xfId="5061" xr:uid="{FC0409B9-B4A3-4385-AD4F-2CDCFBCABE94}"/>
    <cellStyle name="Comma 4 3 5 2" xfId="25413" xr:uid="{A48B6275-C265-4408-B04B-9EE89FD1B466}"/>
    <cellStyle name="Comma 4 3 5 2 2" xfId="28811" xr:uid="{A1CB30FC-1BFB-4425-A35C-D1B745618F95}"/>
    <cellStyle name="Comma 4 3 5 3" xfId="21360" xr:uid="{AD25AD67-EEC2-43CC-B3E4-CBC409452BCB}"/>
    <cellStyle name="Comma 4 3 5 3 2" xfId="28598" xr:uid="{C83889BA-5620-4BB3-954C-A25C33EBF30D}"/>
    <cellStyle name="Comma 4 3 5 4" xfId="27743" xr:uid="{FB90C23B-1EF3-489C-B083-71100B6E0600}"/>
    <cellStyle name="Comma 4 3 6" xfId="5673" xr:uid="{78B7D52F-CC3D-4A58-BA4A-0BB0BC204AAF}"/>
    <cellStyle name="Comma 4 3 6 2" xfId="26025" xr:uid="{6990AC75-0E39-4279-86B9-A25D1D6E0B2C}"/>
    <cellStyle name="Comma 4 3 6 2 2" xfId="28845" xr:uid="{396FFEDF-F626-4537-890E-962BCA2C8B62}"/>
    <cellStyle name="Comma 4 3 6 3" xfId="21972" xr:uid="{5137EA4A-8BA4-48D8-96EF-420743CDD2FF}"/>
    <cellStyle name="Comma 4 3 6 3 2" xfId="28631" xr:uid="{7E60266A-3AFB-4021-8924-477C0BFFDEA6}"/>
    <cellStyle name="Comma 4 3 6 4" xfId="27776" xr:uid="{29A60F0F-BBFE-49DC-8D13-F6E506426070}"/>
    <cellStyle name="Comma 4 3 7" xfId="6285" xr:uid="{A6DF6968-5A96-4B10-8EA1-5CAA44798E8A}"/>
    <cellStyle name="Comma 4 3 7 2" xfId="18912" xr:uid="{541977EC-04B4-4519-8825-DFB6AAC08273}"/>
    <cellStyle name="Comma 4 3 7 2 2" xfId="28462" xr:uid="{B750E934-4010-498F-8F5B-09B52BF85D35}"/>
    <cellStyle name="Comma 4 3 7 3" xfId="27809" xr:uid="{702F8EF6-3FED-4BA5-AD3B-5B013E7939FF}"/>
    <cellStyle name="Comma 4 3 8" xfId="6897" xr:uid="{AF7B207D-1E03-4391-9F38-7896B41AF165}"/>
    <cellStyle name="Comma 4 3 8 2" xfId="22966" xr:uid="{C12CEA8E-84EB-4DD0-A3E8-79A27B07230E}"/>
    <cellStyle name="Comma 4 3 8 2 2" xfId="28678" xr:uid="{78B5649A-41B9-4CFF-B830-8A3B2C74FD69}"/>
    <cellStyle name="Comma 4 3 8 3" xfId="27844" xr:uid="{3517C790-273D-4202-9306-8EEBFA7F7BB7}"/>
    <cellStyle name="Comma 4 3 9" xfId="7509" xr:uid="{2104DE8A-CEE9-49C7-8FD5-4F65DD04CDE8}"/>
    <cellStyle name="Comma 4 3 9 2" xfId="27878" xr:uid="{6EE5FB03-A3E8-4D3B-B868-FDB88DBF4653}"/>
    <cellStyle name="Comma 4 30" xfId="12622" xr:uid="{825DA5D8-D691-4732-86EA-620BF8926E08}"/>
    <cellStyle name="Comma 4 30 2" xfId="28190" xr:uid="{73777127-4015-44C9-9450-4DFEC69FDE78}"/>
    <cellStyle name="Comma 4 31" xfId="13234" xr:uid="{49D119C4-4B27-4B2A-9BC8-62B488063079}"/>
    <cellStyle name="Comma 4 31 2" xfId="28228" xr:uid="{FDC3F2D0-B7C5-408B-94F9-938559331DD1}"/>
    <cellStyle name="Comma 4 32" xfId="13846" xr:uid="{179B5974-F23B-4078-B419-7AE77ABD0B8C}"/>
    <cellStyle name="Comma 4 32 2" xfId="28263" xr:uid="{28E6E1C7-9465-435A-BF1A-AC9B46BD1763}"/>
    <cellStyle name="Comma 4 33" xfId="14458" xr:uid="{F38F01E4-3405-4715-9DF9-77D6C1193E80}"/>
    <cellStyle name="Comma 4 33 2" xfId="28301" xr:uid="{CE76A12D-D2B4-42EA-9BF8-EA4E935936C8}"/>
    <cellStyle name="Comma 4 34" xfId="15070" xr:uid="{A454922A-D08D-45E6-A6DF-4105EF21BED4}"/>
    <cellStyle name="Comma 4 34 2" xfId="28340" xr:uid="{C250FC56-D34F-4CCD-99F1-FF8F9FF9364E}"/>
    <cellStyle name="Comma 4 35" xfId="15682" xr:uid="{F612E515-D854-4B4D-A94A-87484C576759}"/>
    <cellStyle name="Comma 4 35 2" xfId="28377" xr:uid="{1C4AFF70-B93E-4DDB-8DA5-47204EC89C28}"/>
    <cellStyle name="Comma 4 36" xfId="26242" xr:uid="{35E78E30-4DF0-41F5-8B5A-4A91030B0CA1}"/>
    <cellStyle name="Comma 4 36 2" xfId="28867" xr:uid="{84D947E7-7DB6-4E45-9AE1-3C835CAEA4DB}"/>
    <cellStyle name="Comma 4 37" xfId="1821" xr:uid="{362D4D5A-DAB1-4224-9FD5-114C66EE67DD}"/>
    <cellStyle name="Comma 4 37 2" xfId="27557" xr:uid="{10A4E66C-3E20-4F7D-861F-8BD6F098B1F7}"/>
    <cellStyle name="Comma 4 38" xfId="1805" xr:uid="{57ACFA49-C0A3-47ED-8CFF-11280569567D}"/>
    <cellStyle name="Comma 4 39" xfId="1693" xr:uid="{3C7C3F54-0E14-499A-B0B4-3BB6AED9B07F}"/>
    <cellStyle name="Comma 4 39 2" xfId="28935" xr:uid="{9F9F23BA-7726-4249-A145-D6ACA75E5756}"/>
    <cellStyle name="Comma 4 4" xfId="198" xr:uid="{22F1C95A-41BD-45A4-8EB0-B858DA86F5BC}"/>
    <cellStyle name="Comma 4 4 10" xfId="8144" xr:uid="{2EFDF3BD-5C6D-45E3-A0E8-DB1F09582195}"/>
    <cellStyle name="Comma 4 4 10 2" xfId="27916" xr:uid="{EC314359-EF5C-4DF1-B022-5CB2533D7CC2}"/>
    <cellStyle name="Comma 4 4 11" xfId="8756" xr:uid="{D68782BE-703C-4749-8C99-88B25929C0F3}"/>
    <cellStyle name="Comma 4 4 11 2" xfId="27951" xr:uid="{3D68A96C-427A-4407-9C52-F62330FB957A}"/>
    <cellStyle name="Comma 4 4 12" xfId="9368" xr:uid="{008EDE83-BEAF-4A0E-A5C7-4850E536BB54}"/>
    <cellStyle name="Comma 4 4 12 2" xfId="27985" xr:uid="{6F0C818C-A341-4943-A428-DC8D75009C59}"/>
    <cellStyle name="Comma 4 4 13" xfId="9980" xr:uid="{CBEA3837-9FCA-486A-A711-FCE7CCAD0665}"/>
    <cellStyle name="Comma 4 4 13 2" xfId="28021" xr:uid="{96C07B5F-7358-45F1-AECC-8078EC51F829}"/>
    <cellStyle name="Comma 4 4 14" xfId="10592" xr:uid="{9D2F42FD-008E-4173-9A1D-A563C16C363D}"/>
    <cellStyle name="Comma 4 4 14 2" xfId="28058" xr:uid="{4EC12377-DF62-4F60-BD11-E6F20A7968EA}"/>
    <cellStyle name="Comma 4 4 15" xfId="11204" xr:uid="{5D6DC77C-87AC-43F5-86C9-964B7C6B30D1}"/>
    <cellStyle name="Comma 4 4 15 2" xfId="28094" xr:uid="{9600F2AA-A59C-40A8-9E4C-D911FDFE1615}"/>
    <cellStyle name="Comma 4 4 16" xfId="11816" xr:uid="{F4FC1DAE-B886-401D-8820-74AFBB217CBF}"/>
    <cellStyle name="Comma 4 4 16 2" xfId="28131" xr:uid="{559D5F79-804B-4B04-AB15-B7C740F5049F}"/>
    <cellStyle name="Comma 4 4 17" xfId="12428" xr:uid="{A81D849F-BF4E-421F-ADC6-B0A4E0D49A66}"/>
    <cellStyle name="Comma 4 4 17 2" xfId="28169" xr:uid="{9318A06A-EA8C-47FD-BAFE-27D0A92FFA10}"/>
    <cellStyle name="Comma 4 4 18" xfId="13040" xr:uid="{895D884E-39B8-409D-A88C-AD3B0B5EE66C}"/>
    <cellStyle name="Comma 4 4 18 2" xfId="28207" xr:uid="{F05100E3-2C6D-476E-8DD7-42D62082B7C2}"/>
    <cellStyle name="Comma 4 4 19" xfId="13652" xr:uid="{1CDB28EE-0527-4672-91D3-441C8A9D7C8B}"/>
    <cellStyle name="Comma 4 4 19 2" xfId="28243" xr:uid="{B0DBAA47-58CC-4D4B-8F62-8C445834FECA}"/>
    <cellStyle name="Comma 4 4 2" xfId="3249" xr:uid="{31469992-2039-4E9A-9C72-FCC9FC43EFC7}"/>
    <cellStyle name="Comma 4 4 2 2" xfId="23600" xr:uid="{8E323584-9B4A-482B-94E5-0031C4A8B279}"/>
    <cellStyle name="Comma 4 4 2 2 2" xfId="28714" xr:uid="{D4E03FBD-9C06-4DD5-BCC1-A053D86D8ED8}"/>
    <cellStyle name="Comma 4 4 2 3" xfId="19547" xr:uid="{DA2471A5-2A74-486F-9BA1-36B3CD41A48F}"/>
    <cellStyle name="Comma 4 4 2 3 2" xfId="28497" xr:uid="{8C85929C-C2E5-489D-A71A-ADBDCF2BE5F6}"/>
    <cellStyle name="Comma 4 4 2 4" xfId="27640" xr:uid="{54B42CA7-0246-4190-9B53-2E952B0AD68D}"/>
    <cellStyle name="Comma 4 4 20" xfId="14264" xr:uid="{B6C27A32-4839-4519-AC68-0D8E0E88A470}"/>
    <cellStyle name="Comma 4 4 20 2" xfId="28279" xr:uid="{E890CD63-35F4-4033-86CA-E2F533C63C20}"/>
    <cellStyle name="Comma 4 4 21" xfId="14876" xr:uid="{EC84D42F-3125-4613-BAEE-347AF1E0CBC9}"/>
    <cellStyle name="Comma 4 4 21 2" xfId="28318" xr:uid="{BDCBE4FD-7941-4D14-9B07-2B426A70660C}"/>
    <cellStyle name="Comma 4 4 22" xfId="15488" xr:uid="{DC35158D-C8DA-42B8-BBAC-13AF459F7CB1}"/>
    <cellStyle name="Comma 4 4 22 2" xfId="28355" xr:uid="{76F13BC8-1E1F-4B26-BC1B-8B264A9418E4}"/>
    <cellStyle name="Comma 4 4 23" xfId="16100" xr:uid="{5F607CD6-28D9-4D70-B211-A349A9EBF524}"/>
    <cellStyle name="Comma 4 4 23 2" xfId="28392" xr:uid="{3358B220-CC26-428F-A755-47DDAA23930C}"/>
    <cellStyle name="Comma 4 4 24" xfId="26660" xr:uid="{91F9A440-3CF0-421D-B85E-333FE1652B2A}"/>
    <cellStyle name="Comma 4 4 24 2" xfId="28884" xr:uid="{9DB11C6B-ECFF-4770-924A-98398046460B}"/>
    <cellStyle name="Comma 4 4 25" xfId="27153" xr:uid="{0760A6FD-1725-4BF8-97BF-C813B455F1E6}"/>
    <cellStyle name="Comma 4 4 25 2" xfId="29153" xr:uid="{A6017FA8-D893-46F3-9AF4-B93A2DA091DE}"/>
    <cellStyle name="Comma 4 4 26" xfId="27606" xr:uid="{D8D4E6B5-EC0C-4B37-A183-AAE3707960AB}"/>
    <cellStyle name="Comma 4 4 27" xfId="2638" xr:uid="{6EBB8E2B-49E5-4C6B-92E8-CD0E7789A4EB}"/>
    <cellStyle name="Comma 4 4 28" xfId="1081" xr:uid="{3ECFAC4B-816F-4248-B596-D214B897EF86}"/>
    <cellStyle name="Comma 4 4 29" xfId="33429" xr:uid="{C407DF14-9FC8-43CF-B7A6-AD3D72D5BE47}"/>
    <cellStyle name="Comma 4 4 3" xfId="3860" xr:uid="{7966877D-BDB3-4610-A8BD-EF942C0A843C}"/>
    <cellStyle name="Comma 4 4 3 2" xfId="24212" xr:uid="{160634FB-4BAC-4451-A9AC-FAC34125B775}"/>
    <cellStyle name="Comma 4 4 3 2 2" xfId="28746" xr:uid="{EF27546F-9C03-47EF-8D91-C9D1D8729A39}"/>
    <cellStyle name="Comma 4 4 3 3" xfId="20159" xr:uid="{0E5DEBC9-EC4F-41EF-9C74-0B08E77C913B}"/>
    <cellStyle name="Comma 4 4 3 3 2" xfId="28531" xr:uid="{4B8AFF1C-1B9C-4DCA-BF59-DCEA95E1D9B9}"/>
    <cellStyle name="Comma 4 4 3 4" xfId="27675" xr:uid="{C645D79A-CB54-423D-B330-814FB8670413}"/>
    <cellStyle name="Comma 4 4 4" xfId="4472" xr:uid="{6AC3A6FC-1B2E-44FF-A704-CE92961B5B0F}"/>
    <cellStyle name="Comma 4 4 4 2" xfId="24824" xr:uid="{354EDBA2-F040-4CDA-9FEB-2FDAAA670138}"/>
    <cellStyle name="Comma 4 4 4 2 2" xfId="28781" xr:uid="{8E87F1F5-448D-42DA-ADB4-8A26B9F094F7}"/>
    <cellStyle name="Comma 4 4 4 3" xfId="20771" xr:uid="{4730DD33-2F89-4F2D-90A7-C5A36F0F62D1}"/>
    <cellStyle name="Comma 4 4 4 3 2" xfId="28568" xr:uid="{F7117FF7-B46A-4796-A349-B0C3BBB8948D}"/>
    <cellStyle name="Comma 4 4 4 4" xfId="27710" xr:uid="{19AFBFF7-382C-4840-873C-E7ABD135DBA5}"/>
    <cellStyle name="Comma 4 4 5" xfId="5084" xr:uid="{C698B949-27A0-45C2-ADB7-DF8C76F28954}"/>
    <cellStyle name="Comma 4 4 5 2" xfId="25436" xr:uid="{1A0D6262-82CD-46CF-9F56-BB0295364177}"/>
    <cellStyle name="Comma 4 4 5 2 2" xfId="28813" xr:uid="{8A52216A-FD04-4B8B-94E1-A02F246B322D}"/>
    <cellStyle name="Comma 4 4 5 3" xfId="21383" xr:uid="{F3AEFD72-9FFA-4C2C-BB12-018A2AD9B89D}"/>
    <cellStyle name="Comma 4 4 5 3 2" xfId="28600" xr:uid="{09B62FAD-8506-4B83-B40B-3CD20E569E8C}"/>
    <cellStyle name="Comma 4 4 5 4" xfId="27745" xr:uid="{CA3DA514-18E6-4364-BE6F-14DAB8EEEBAB}"/>
    <cellStyle name="Comma 4 4 6" xfId="5696" xr:uid="{B004616F-9C03-458F-905C-2CAC18F5317C}"/>
    <cellStyle name="Comma 4 4 6 2" xfId="26048" xr:uid="{0F3BCE1F-E610-454D-958B-C3A829A93403}"/>
    <cellStyle name="Comma 4 4 6 2 2" xfId="28848" xr:uid="{BC7E8208-6ECC-4B76-B082-2B98D2BED0FD}"/>
    <cellStyle name="Comma 4 4 6 3" xfId="21995" xr:uid="{C2E150F9-A20A-45FA-863B-2875F18DC25F}"/>
    <cellStyle name="Comma 4 4 6 3 2" xfId="28634" xr:uid="{65B7711E-700A-4F57-9D04-13DA142F873A}"/>
    <cellStyle name="Comma 4 4 6 4" xfId="27778" xr:uid="{A1AB78E7-2372-40FB-BDE9-00C84B0966CA}"/>
    <cellStyle name="Comma 4 4 7" xfId="6308" xr:uid="{DFDA99E7-E4E1-44F6-8229-3D96BF3AAA51}"/>
    <cellStyle name="Comma 4 4 7 2" xfId="18935" xr:uid="{FC5C29B4-6837-4CD0-BC9E-E7F673A66C2E}"/>
    <cellStyle name="Comma 4 4 7 2 2" xfId="28465" xr:uid="{0EF5E53D-0C5F-4669-844B-0E194FE0B1F5}"/>
    <cellStyle name="Comma 4 4 7 3" xfId="27812" xr:uid="{A56CDD13-F74E-4CBF-9F43-BF36577B056D}"/>
    <cellStyle name="Comma 4 4 8" xfId="6920" xr:uid="{4A80ED61-0D32-4578-98E9-F648F9163739}"/>
    <cellStyle name="Comma 4 4 8 2" xfId="22989" xr:uid="{D0D526C7-C5F3-46AB-AD9C-7C7420DD0282}"/>
    <cellStyle name="Comma 4 4 8 2 2" xfId="28681" xr:uid="{1E29288A-EF3E-4B8D-AE46-BF39CACE7A38}"/>
    <cellStyle name="Comma 4 4 8 3" xfId="27846" xr:uid="{DDAF76DC-BFA0-46F7-9340-CF045BF3727E}"/>
    <cellStyle name="Comma 4 4 9" xfId="7532" xr:uid="{8AC0CAB6-C97E-4F74-BF0E-3F4BA3B3F73E}"/>
    <cellStyle name="Comma 4 4 9 2" xfId="27881" xr:uid="{AE24F494-75DC-44E9-A998-B28205A7F30C}"/>
    <cellStyle name="Comma 4 40" xfId="26965" xr:uid="{51BBEF02-E504-4C95-8A5E-48360267B0EE}"/>
    <cellStyle name="Comma 4 41" xfId="27541" xr:uid="{E889D301-1DBC-49B5-8180-84E8CC2B162B}"/>
    <cellStyle name="Comma 4 42" xfId="28168" xr:uid="{FAD17DDD-1524-44C8-B014-9AFE92BA0A5A}"/>
    <cellStyle name="Comma 4 5" xfId="522" xr:uid="{E9A3CD3D-6490-46FF-B826-FF99965D99A5}"/>
    <cellStyle name="Comma 4 5 10" xfId="8167" xr:uid="{6865F685-BEA7-4690-BBAF-8EA8DCE378FE}"/>
    <cellStyle name="Comma 4 5 10 2" xfId="27919" xr:uid="{9E2F6EA8-3113-4CD6-9616-C19EBB4DEE34}"/>
    <cellStyle name="Comma 4 5 11" xfId="8779" xr:uid="{345A0AC0-9910-4B3A-9D04-0C3B5B8E50D1}"/>
    <cellStyle name="Comma 4 5 11 2" xfId="27954" xr:uid="{CAF65BC4-0C20-4A97-B194-DC1A71501383}"/>
    <cellStyle name="Comma 4 5 12" xfId="9391" xr:uid="{1533A048-9273-4E48-81BE-CFB7994E7A32}"/>
    <cellStyle name="Comma 4 5 12 2" xfId="27989" xr:uid="{69C9367D-DFE3-4BF9-BC5F-B494AEF05C20}"/>
    <cellStyle name="Comma 4 5 13" xfId="10003" xr:uid="{4405B8F0-0D44-42F2-AB02-A8F9BC46332F}"/>
    <cellStyle name="Comma 4 5 13 2" xfId="28024" xr:uid="{85C93F08-C713-4202-A0B3-D196F551C269}"/>
    <cellStyle name="Comma 4 5 14" xfId="10615" xr:uid="{1C68FCD0-8CEC-4466-AA04-9C29B799E16E}"/>
    <cellStyle name="Comma 4 5 14 2" xfId="28061" xr:uid="{D38981AB-355A-4917-A33D-B70A6826F456}"/>
    <cellStyle name="Comma 4 5 15" xfId="11227" xr:uid="{B6E3E30F-041C-4F9C-B0DD-B136DD145944}"/>
    <cellStyle name="Comma 4 5 15 2" xfId="28097" xr:uid="{A35B5A81-65D3-4ECC-8C0B-14BC6E649287}"/>
    <cellStyle name="Comma 4 5 16" xfId="11839" xr:uid="{2CD11272-944A-4603-A850-1730F96E33C0}"/>
    <cellStyle name="Comma 4 5 16 2" xfId="28134" xr:uid="{C45F37D3-ECDE-4100-BD8F-611B34F86589}"/>
    <cellStyle name="Comma 4 5 17" xfId="12451" xr:uid="{D16DE57B-B040-40A0-A719-84C490D54605}"/>
    <cellStyle name="Comma 4 5 17 2" xfId="28172" xr:uid="{9836612A-70B5-4C83-B648-E4B0484D2141}"/>
    <cellStyle name="Comma 4 5 18" xfId="13063" xr:uid="{35797F65-EC65-4E9D-8703-7CAD4196F6D1}"/>
    <cellStyle name="Comma 4 5 18 2" xfId="28210" xr:uid="{2116AE46-CCDD-4957-8C96-AAED5F9E641C}"/>
    <cellStyle name="Comma 4 5 19" xfId="13675" xr:uid="{831938A0-24ED-4A65-BDD6-D2CE54391236}"/>
    <cellStyle name="Comma 4 5 19 2" xfId="28245" xr:uid="{D01CDB54-EAF4-4A6C-A4C0-AD0540375762}"/>
    <cellStyle name="Comma 4 5 2" xfId="643" xr:uid="{429EB1FF-FBEB-41EE-AE46-11475A964428}"/>
    <cellStyle name="Comma 4 5 2 2" xfId="23623" xr:uid="{E7F0A2F2-F3E2-4F30-BDDC-03D2A5C8E6DD}"/>
    <cellStyle name="Comma 4 5 2 2 2" xfId="28716" xr:uid="{7E90400E-F93D-408F-B021-11B931942CD3}"/>
    <cellStyle name="Comma 4 5 2 3" xfId="19570" xr:uid="{1ACAAF54-B04F-4844-9038-AC90BBE56EF5}"/>
    <cellStyle name="Comma 4 5 2 3 2" xfId="28499" xr:uid="{A4E845D1-F977-43FF-A159-7746DDD4E212}"/>
    <cellStyle name="Comma 4 5 2 4" xfId="27643" xr:uid="{C076A2EC-DA0A-4334-BF79-75F53C2099DA}"/>
    <cellStyle name="Comma 4 5 2 5" xfId="3272" xr:uid="{42013D55-DF7E-4F00-A035-879C8418F156}"/>
    <cellStyle name="Comma 4 5 20" xfId="14287" xr:uid="{A051F03D-3FE0-49CB-B557-0F971EC02A36}"/>
    <cellStyle name="Comma 4 5 20 2" xfId="28281" xr:uid="{0F914676-C876-49CE-8268-2568896A5DFC}"/>
    <cellStyle name="Comma 4 5 21" xfId="14899" xr:uid="{3F547553-EA03-45F7-9BB2-8CCA81D302BE}"/>
    <cellStyle name="Comma 4 5 21 2" xfId="28321" xr:uid="{03C64912-1B49-446D-890D-6CFD98F12A31}"/>
    <cellStyle name="Comma 4 5 22" xfId="15511" xr:uid="{C832CE75-D1E1-463F-AAA6-33DBB577237B}"/>
    <cellStyle name="Comma 4 5 22 2" xfId="28359" xr:uid="{82B8D822-5F6C-4298-87CD-6C05D4C63348}"/>
    <cellStyle name="Comma 4 5 23" xfId="16123" xr:uid="{E7BAF21C-3303-42D4-B8DF-71D80CE46F56}"/>
    <cellStyle name="Comma 4 5 23 2" xfId="28395" xr:uid="{5D36E468-BF71-4B9B-BAA9-4DEE3ECBE11B}"/>
    <cellStyle name="Comma 4 5 24" xfId="26683" xr:uid="{C7131BCE-CC88-4547-9AC1-0CAE99B8E907}"/>
    <cellStyle name="Comma 4 5 24 2" xfId="28887" xr:uid="{85BF2258-CA5A-4E4C-9207-F70BF74755F7}"/>
    <cellStyle name="Comma 4 5 25" xfId="27154" xr:uid="{A7D987F1-6BCC-4F54-9F4A-E415430F6BB4}"/>
    <cellStyle name="Comma 4 5 25 2" xfId="29300" xr:uid="{EA42C9FA-042D-4612-8BFC-BEEF422869D4}"/>
    <cellStyle name="Comma 4 5 26" xfId="27609" xr:uid="{DE4F2C69-3374-41EB-9C7C-B7A1D6660D85}"/>
    <cellStyle name="Comma 4 5 27" xfId="2661" xr:uid="{CAF3F64A-553C-4BFD-AED2-7B6B2243CE64}"/>
    <cellStyle name="Comma 4 5 3" xfId="3883" xr:uid="{90CBE037-CE26-477F-9F48-ED4204B5827B}"/>
    <cellStyle name="Comma 4 5 3 2" xfId="24235" xr:uid="{630334D2-BBCE-4575-BF7A-A5D2B658C1CC}"/>
    <cellStyle name="Comma 4 5 3 2 2" xfId="28750" xr:uid="{FB0AC8A4-EF22-4403-9FAB-0AFAA57056B4}"/>
    <cellStyle name="Comma 4 5 3 3" xfId="20182" xr:uid="{CD89502B-09CE-4E15-85D3-96348B7E9E28}"/>
    <cellStyle name="Comma 4 5 3 3 2" xfId="28535" xr:uid="{F8509A6B-7F58-407E-BBB0-1C3E9B5C204F}"/>
    <cellStyle name="Comma 4 5 3 4" xfId="27678" xr:uid="{59B24923-AF1F-40B6-808D-12D30930D406}"/>
    <cellStyle name="Comma 4 5 4" xfId="4495" xr:uid="{C98082AA-0E28-4485-9A0E-BBF81932C37C}"/>
    <cellStyle name="Comma 4 5 4 2" xfId="24847" xr:uid="{7454EFAA-220E-4C79-8A40-A87E3A4B798A}"/>
    <cellStyle name="Comma 4 5 4 2 2" xfId="28783" xr:uid="{89EFDE19-85A8-47BD-BB31-80D08AFACDE0}"/>
    <cellStyle name="Comma 4 5 4 3" xfId="20794" xr:uid="{5FD2CD3E-321F-43D2-A940-C3C5E79D93AB}"/>
    <cellStyle name="Comma 4 5 4 3 2" xfId="28570" xr:uid="{EBDCC980-63AC-461C-AE9F-165E869EED29}"/>
    <cellStyle name="Comma 4 5 4 4" xfId="27713" xr:uid="{E3AEDBCB-DBCB-41BA-9EDD-862A192549E2}"/>
    <cellStyle name="Comma 4 5 5" xfId="5107" xr:uid="{DAA083DE-3E34-43F8-979F-1714169C1966}"/>
    <cellStyle name="Comma 4 5 5 2" xfId="25459" xr:uid="{84BA7AB1-382B-4D5C-B584-BEA7A9C80793}"/>
    <cellStyle name="Comma 4 5 5 2 2" xfId="28815" xr:uid="{33B5D61D-7684-4A4A-AA35-0EAFCBA27EFA}"/>
    <cellStyle name="Comma 4 5 5 3" xfId="21406" xr:uid="{A09DDF65-3264-42A9-AC3E-AFD38E3FB8EF}"/>
    <cellStyle name="Comma 4 5 5 3 2" xfId="28602" xr:uid="{FE98DA8B-0173-4EB3-92E8-7ED8179676BD}"/>
    <cellStyle name="Comma 4 5 5 4" xfId="27747" xr:uid="{A8250A83-731E-4356-9054-428E82284622}"/>
    <cellStyle name="Comma 4 5 6" xfId="5719" xr:uid="{2868DD6D-37F7-453C-B394-A0E2CFDD1963}"/>
    <cellStyle name="Comma 4 5 6 2" xfId="26071" xr:uid="{E7C97AB8-D75F-4D24-A30C-92AF1ADE3CAB}"/>
    <cellStyle name="Comma 4 5 6 2 2" xfId="28850" xr:uid="{4B21CBA1-9508-426B-AD89-72C76426B6F9}"/>
    <cellStyle name="Comma 4 5 6 3" xfId="22018" xr:uid="{85814352-6D97-4460-94D9-6577F2D78F6B}"/>
    <cellStyle name="Comma 4 5 6 3 2" xfId="28636" xr:uid="{8A996F3A-7D76-47E2-A832-A20F770B2628}"/>
    <cellStyle name="Comma 4 5 6 4" xfId="27780" xr:uid="{2BD9BFED-1339-48BF-99E0-0166FEE00910}"/>
    <cellStyle name="Comma 4 5 7" xfId="6331" xr:uid="{FF8B7395-A01B-4442-A517-1E4B798628FB}"/>
    <cellStyle name="Comma 4 5 7 2" xfId="18958" xr:uid="{6A7AD283-91BC-410F-BBE5-A6BC2DB3B24E}"/>
    <cellStyle name="Comma 4 5 7 2 2" xfId="28467" xr:uid="{C7D2701B-DB9B-450D-85B0-12E45F8472C1}"/>
    <cellStyle name="Comma 4 5 7 3" xfId="27814" xr:uid="{822549DB-D6C6-4510-9DAF-E1A2305BB9AC}"/>
    <cellStyle name="Comma 4 5 8" xfId="6943" xr:uid="{569CEC5C-A61B-4443-B5F7-6A5B2C2772ED}"/>
    <cellStyle name="Comma 4 5 8 2" xfId="23012" xr:uid="{E88476A1-FDE1-4AFC-945A-047FBA192A04}"/>
    <cellStyle name="Comma 4 5 8 2 2" xfId="28683" xr:uid="{D321A14C-BA73-4A30-B1FF-ED933675744A}"/>
    <cellStyle name="Comma 4 5 8 3" xfId="27848" xr:uid="{90F61E0C-AAAD-46AE-BBBD-4450DB87E6BD}"/>
    <cellStyle name="Comma 4 5 9" xfId="7555" xr:uid="{155352AA-2368-4318-B917-DFB0313857D6}"/>
    <cellStyle name="Comma 4 5 9 2" xfId="27883" xr:uid="{05371891-6791-4AAD-BB93-A5A9DC753739}"/>
    <cellStyle name="Comma 4 6" xfId="617" xr:uid="{9AC6CB69-2293-4F21-8B1E-27AA9A3886E3}"/>
    <cellStyle name="Comma 4 6 10" xfId="8190" xr:uid="{F8616AA1-6669-4604-B428-9644F7F87CC7}"/>
    <cellStyle name="Comma 4 6 10 2" xfId="27922" xr:uid="{A09D22E5-1A04-41B8-991F-E6B4C87925ED}"/>
    <cellStyle name="Comma 4 6 11" xfId="8802" xr:uid="{2316FC14-F58D-4A79-AF44-F1667F01803C}"/>
    <cellStyle name="Comma 4 6 11 2" xfId="27956" xr:uid="{B748C75E-7070-401C-A5E4-612572223C9F}"/>
    <cellStyle name="Comma 4 6 12" xfId="9414" xr:uid="{07F24A45-9FCF-4658-8C95-8D6978A08E46}"/>
    <cellStyle name="Comma 4 6 12 2" xfId="27991" xr:uid="{5A297ED8-7191-4F81-81CF-9FFAF22FAF8E}"/>
    <cellStyle name="Comma 4 6 13" xfId="10026" xr:uid="{7DAE6E24-3720-493A-BB40-A0F448DFF1BF}"/>
    <cellStyle name="Comma 4 6 13 2" xfId="28026" xr:uid="{8A2B2A87-6BC5-4D99-8BEE-9452FCAE9CBC}"/>
    <cellStyle name="Comma 4 6 14" xfId="10638" xr:uid="{FCCC0FCA-534B-415B-98A3-1DB7C1EBF050}"/>
    <cellStyle name="Comma 4 6 14 2" xfId="28064" xr:uid="{E36D194C-9AF9-4FD3-9852-768CFEB442A3}"/>
    <cellStyle name="Comma 4 6 15" xfId="11250" xr:uid="{D323C1D0-C037-48F5-BAED-6E6D4B64BFFE}"/>
    <cellStyle name="Comma 4 6 15 2" xfId="28100" xr:uid="{1C6C3F19-2B1D-41E4-A48B-258AE393533C}"/>
    <cellStyle name="Comma 4 6 16" xfId="11862" xr:uid="{FE29B350-C6A2-4097-8B25-F870B8CE56D0}"/>
    <cellStyle name="Comma 4 6 16 2" xfId="28137" xr:uid="{5CE22EB6-758C-488A-AA74-A9FB034808A6}"/>
    <cellStyle name="Comma 4 6 17" xfId="12474" xr:uid="{FDC4CC1C-71F1-4028-B09B-CD043C47B7C4}"/>
    <cellStyle name="Comma 4 6 17 2" xfId="28175" xr:uid="{6034E839-1482-49F3-8265-0CA415ABD367}"/>
    <cellStyle name="Comma 4 6 18" xfId="13086" xr:uid="{AB0C4622-294F-4084-9B5C-9935A1F55DF8}"/>
    <cellStyle name="Comma 4 6 18 2" xfId="28213" xr:uid="{5E54F774-791E-4836-A318-CC23E11A2481}"/>
    <cellStyle name="Comma 4 6 19" xfId="13698" xr:uid="{1BB48196-514D-4420-B9FC-EB91101EC35C}"/>
    <cellStyle name="Comma 4 6 19 2" xfId="28248" xr:uid="{9A569D90-634F-488C-9175-C834B69EBB56}"/>
    <cellStyle name="Comma 4 6 2" xfId="3295" xr:uid="{7CDB5766-53EB-42FD-81C1-75C4B41453D9}"/>
    <cellStyle name="Comma 4 6 2 2" xfId="23646" xr:uid="{3FD2BBAF-3E56-4FC7-AD92-2A395EDD3981}"/>
    <cellStyle name="Comma 4 6 2 2 2" xfId="28719" xr:uid="{5A87B896-FECB-448F-91C5-5001C83D8F92}"/>
    <cellStyle name="Comma 4 6 2 3" xfId="19593" xr:uid="{888C9975-6644-40DF-AA77-5C26F3EEF805}"/>
    <cellStyle name="Comma 4 6 2 3 2" xfId="28502" xr:uid="{CF578101-C52F-4B97-881F-6FA60EE1C6DE}"/>
    <cellStyle name="Comma 4 6 2 4" xfId="27646" xr:uid="{95EF0AD8-CAA8-4D83-B6C3-A6DA04E6C499}"/>
    <cellStyle name="Comma 4 6 20" xfId="14310" xr:uid="{86461988-F214-4143-AB2C-ACEA142C4585}"/>
    <cellStyle name="Comma 4 6 20 2" xfId="28284" xr:uid="{D324ACA5-70A8-438C-9026-E027ECD78835}"/>
    <cellStyle name="Comma 4 6 21" xfId="14922" xr:uid="{0F041B65-53A8-4510-AFCB-56F722F05CA4}"/>
    <cellStyle name="Comma 4 6 21 2" xfId="28324" xr:uid="{A0A6B1DA-6386-4598-B7F4-ECA9F46F672E}"/>
    <cellStyle name="Comma 4 6 22" xfId="15534" xr:uid="{110D6F80-B05F-49EF-93A9-EB7C0529C6FC}"/>
    <cellStyle name="Comma 4 6 22 2" xfId="28362" xr:uid="{D3311B04-16B1-4AC2-BC6E-F512016240CB}"/>
    <cellStyle name="Comma 4 6 23" xfId="16146" xr:uid="{F69614BC-AD0E-4FD0-8576-1AFC9C51BCEB}"/>
    <cellStyle name="Comma 4 6 23 2" xfId="28398" xr:uid="{0FDE5590-2BB1-45D0-A0B8-9DE6C8B3F4BD}"/>
    <cellStyle name="Comma 4 6 24" xfId="26706" xr:uid="{6ACC610D-29E5-4488-96CA-235709CF5EB3}"/>
    <cellStyle name="Comma 4 6 24 2" xfId="28890" xr:uid="{83AC4F02-BF75-47D5-A2B2-1DD1F1E2C842}"/>
    <cellStyle name="Comma 4 6 25" xfId="27323" xr:uid="{5B49799C-607D-4A53-B520-2DF88F6D88EB}"/>
    <cellStyle name="Comma 4 6 25 2" xfId="29303" xr:uid="{B05908B9-5A03-4E8C-997F-FA1DA8910F2D}"/>
    <cellStyle name="Comma 4 6 26" xfId="27611" xr:uid="{0C38582B-35DF-4EC7-A035-15A8684F8AB1}"/>
    <cellStyle name="Comma 4 6 27" xfId="2684" xr:uid="{4227ED9F-4143-4265-8F42-A3F0BE6CA233}"/>
    <cellStyle name="Comma 4 6 28" xfId="1325" xr:uid="{36EEE86C-C929-404B-86FF-FC40C5572DBB}"/>
    <cellStyle name="Comma 4 6 3" xfId="3906" xr:uid="{D2041D1F-26F8-411C-A153-639B2E3CE0D3}"/>
    <cellStyle name="Comma 4 6 3 2" xfId="24258" xr:uid="{E6DBA7B4-56A4-46A1-A189-25C95E58D630}"/>
    <cellStyle name="Comma 4 6 3 2 2" xfId="28753" xr:uid="{A2654A1B-4A89-4888-AC2F-CA48CB8AF26B}"/>
    <cellStyle name="Comma 4 6 3 3" xfId="20205" xr:uid="{2C3C2632-E4B4-4D0C-BB8D-031C0D5FAC2C}"/>
    <cellStyle name="Comma 4 6 3 3 2" xfId="28538" xr:uid="{994CB3A6-1DB5-475A-98AF-2D5EA2B9D0AF}"/>
    <cellStyle name="Comma 4 6 3 4" xfId="27681" xr:uid="{A239DCB7-823E-4541-BE10-755D41F84CBD}"/>
    <cellStyle name="Comma 4 6 4" xfId="4518" xr:uid="{3E2D84E7-1AC7-4335-B585-5A25D200E085}"/>
    <cellStyle name="Comma 4 6 4 2" xfId="24870" xr:uid="{56C84902-9EE5-44AE-B2BB-6BEBC23759DB}"/>
    <cellStyle name="Comma 4 6 4 2 2" xfId="28786" xr:uid="{36E51209-B766-42EA-A0D3-C4A174419B00}"/>
    <cellStyle name="Comma 4 6 4 3" xfId="20817" xr:uid="{2A34449D-9235-49B7-85C4-0C30A9DC2C58}"/>
    <cellStyle name="Comma 4 6 4 3 2" xfId="28573" xr:uid="{75E6B6C6-6B15-4F0C-B0AA-65CB4AF351A4}"/>
    <cellStyle name="Comma 4 6 4 4" xfId="27716" xr:uid="{30EC1677-C2A1-4B92-98C4-9BBF5A7BC066}"/>
    <cellStyle name="Comma 4 6 5" xfId="5130" xr:uid="{69BFF111-134C-4A95-A4B2-2208D808DA38}"/>
    <cellStyle name="Comma 4 6 5 2" xfId="25482" xr:uid="{CDE4C7D5-15E7-477C-A667-6964AE404EB6}"/>
    <cellStyle name="Comma 4 6 5 2 2" xfId="28817" xr:uid="{9A9EDB64-0A47-4948-8F3F-050C4D481AFF}"/>
    <cellStyle name="Comma 4 6 5 3" xfId="21429" xr:uid="{FE5FF397-7EB1-4D74-9A0E-8FFC474E71A1}"/>
    <cellStyle name="Comma 4 6 5 3 2" xfId="28604" xr:uid="{A545740D-F21F-4705-91B6-25CB07720904}"/>
    <cellStyle name="Comma 4 6 5 4" xfId="27749" xr:uid="{C1F795E0-918E-40D4-8209-ED5A84848483}"/>
    <cellStyle name="Comma 4 6 6" xfId="5742" xr:uid="{75B11BE5-ABC3-4CED-8B63-56422778636D}"/>
    <cellStyle name="Comma 4 6 6 2" xfId="26094" xr:uid="{135FFEA7-ACCB-4BC0-9E7B-296C4C8AB3DE}"/>
    <cellStyle name="Comma 4 6 6 2 2" xfId="28852" xr:uid="{1068D4FF-9D41-49F6-A4B3-6076A269A722}"/>
    <cellStyle name="Comma 4 6 6 3" xfId="22041" xr:uid="{8B15BC26-BAB4-4420-B54B-9579C9687E63}"/>
    <cellStyle name="Comma 4 6 6 3 2" xfId="28638" xr:uid="{E69C1BC7-5655-4B60-BE61-14AF96B9E194}"/>
    <cellStyle name="Comma 4 6 6 4" xfId="27782" xr:uid="{7B0DAB5C-573D-42CE-A5E6-4A47271CD9D2}"/>
    <cellStyle name="Comma 4 6 7" xfId="6354" xr:uid="{8A1DCF8E-066B-4E79-82A0-432E0C89F02D}"/>
    <cellStyle name="Comma 4 6 7 2" xfId="18981" xr:uid="{3F239D5C-84C4-41C7-AD5B-E4A5C952B65B}"/>
    <cellStyle name="Comma 4 6 7 2 2" xfId="28469" xr:uid="{6A92C334-018A-4BA6-B365-3C004C1EDC68}"/>
    <cellStyle name="Comma 4 6 7 3" xfId="27816" xr:uid="{196BF979-2265-4799-9186-7B55F9B0305D}"/>
    <cellStyle name="Comma 4 6 8" xfId="6966" xr:uid="{E760D77F-A737-4258-BF30-2B39B2DB618B}"/>
    <cellStyle name="Comma 4 6 8 2" xfId="23035" xr:uid="{D4357417-32BF-499E-93DF-CA38717E7FA1}"/>
    <cellStyle name="Comma 4 6 8 2 2" xfId="28685" xr:uid="{5D507FD4-C60B-4186-9C03-8F20F4008E76}"/>
    <cellStyle name="Comma 4 6 8 3" xfId="27850" xr:uid="{A283D669-127B-413B-9047-9F91744291E3}"/>
    <cellStyle name="Comma 4 6 9" xfId="7578" xr:uid="{6C68432E-75CA-412D-817F-041045235DF4}"/>
    <cellStyle name="Comma 4 6 9 2" xfId="27885" xr:uid="{784A281F-3BD5-43A7-8064-689F08412A73}"/>
    <cellStyle name="Comma 4 7" xfId="1451" xr:uid="{EC57141D-48FC-4E34-9A2D-405685258A77}"/>
    <cellStyle name="Comma 4 7 10" xfId="8213" xr:uid="{15A35B52-F301-421D-B484-B5FFCCD72B32}"/>
    <cellStyle name="Comma 4 7 10 2" xfId="27925" xr:uid="{E63FE352-4C94-4976-BD7D-0C945A397AAE}"/>
    <cellStyle name="Comma 4 7 11" xfId="8825" xr:uid="{1CFF6A96-3405-4A5A-B598-D80BDE6EE7C3}"/>
    <cellStyle name="Comma 4 7 11 2" xfId="27958" xr:uid="{E47135F8-849C-49C7-A5BC-0B42E1270D32}"/>
    <cellStyle name="Comma 4 7 12" xfId="9437" xr:uid="{FDFAA661-F209-441D-8BD5-44C9FA92C049}"/>
    <cellStyle name="Comma 4 7 12 2" xfId="27993" xr:uid="{D251B12F-A11F-40D8-A2AA-15BEDBF5B14F}"/>
    <cellStyle name="Comma 4 7 13" xfId="10049" xr:uid="{E163B93B-312C-4B02-AB34-4F8C9757DE24}"/>
    <cellStyle name="Comma 4 7 13 2" xfId="28028" xr:uid="{38E8F87A-6D4D-4117-9D8E-FC07DF8EADE6}"/>
    <cellStyle name="Comma 4 7 14" xfId="10661" xr:uid="{CF48BA09-55C4-4C69-8A94-841B9EB693C1}"/>
    <cellStyle name="Comma 4 7 14 2" xfId="28066" xr:uid="{C34527D9-8FF1-41C9-914D-19B77B4EDDE8}"/>
    <cellStyle name="Comma 4 7 15" xfId="11273" xr:uid="{266E9617-9EF0-4C23-B6D5-702F32E13E89}"/>
    <cellStyle name="Comma 4 7 15 2" xfId="28102" xr:uid="{5E8DCA8E-78C3-4A61-B1EB-E9336B9D3F0B}"/>
    <cellStyle name="Comma 4 7 16" xfId="11885" xr:uid="{1CD32396-B927-4655-9252-72B1DF24CF06}"/>
    <cellStyle name="Comma 4 7 16 2" xfId="28139" xr:uid="{B789BD7D-883C-4A23-8465-DBB5671B448F}"/>
    <cellStyle name="Comma 4 7 17" xfId="12497" xr:uid="{91EAFD3C-3EA4-4C27-A22B-CBDF6919599D}"/>
    <cellStyle name="Comma 4 7 17 2" xfId="28177" xr:uid="{73964FE0-A832-4681-A6A6-24765003050C}"/>
    <cellStyle name="Comma 4 7 18" xfId="13109" xr:uid="{BE0C97F3-1B3E-4DBE-9591-C136AA029F06}"/>
    <cellStyle name="Comma 4 7 18 2" xfId="28215" xr:uid="{36CB823E-5865-4591-A536-083D897743FF}"/>
    <cellStyle name="Comma 4 7 19" xfId="13721" xr:uid="{46E6623B-4CAD-4252-B7C8-2918C1EC6A2D}"/>
    <cellStyle name="Comma 4 7 19 2" xfId="28250" xr:uid="{001D525F-8A0E-4A5E-92CD-4F158235CB0F}"/>
    <cellStyle name="Comma 4 7 2" xfId="3318" xr:uid="{8F994B54-13D1-4F69-83FA-CCD069A5C0B7}"/>
    <cellStyle name="Comma 4 7 2 2" xfId="23669" xr:uid="{CF22B9B7-BE48-4593-B7F6-8B0617EBD05C}"/>
    <cellStyle name="Comma 4 7 2 2 2" xfId="28721" xr:uid="{BA6C4AF4-414E-421C-A3CB-6CB6F8A174C8}"/>
    <cellStyle name="Comma 4 7 2 3" xfId="19616" xr:uid="{BA112870-FFD3-454E-81B1-70EDDC442ED9}"/>
    <cellStyle name="Comma 4 7 2 3 2" xfId="28505" xr:uid="{13CDE720-8260-495B-89F6-210391EAB3F8}"/>
    <cellStyle name="Comma 4 7 2 4" xfId="27649" xr:uid="{EF505498-24AB-48BD-8413-164161258D64}"/>
    <cellStyle name="Comma 4 7 20" xfId="14333" xr:uid="{3F63F2CB-023B-4B41-99A0-0A1B3C163B9F}"/>
    <cellStyle name="Comma 4 7 20 2" xfId="28287" xr:uid="{049CEA3E-91DA-408F-9899-3EB7271BFF48}"/>
    <cellStyle name="Comma 4 7 21" xfId="14945" xr:uid="{A5C0E761-E35B-465B-BDDD-B84F0BD356E4}"/>
    <cellStyle name="Comma 4 7 21 2" xfId="28326" xr:uid="{0C4847E4-8420-46D4-9E3B-D5AE82D25799}"/>
    <cellStyle name="Comma 4 7 22" xfId="15557" xr:uid="{D35EBC4C-DE16-4AF7-BACE-4BE0F93D070A}"/>
    <cellStyle name="Comma 4 7 22 2" xfId="28364" xr:uid="{538F9FA5-5F52-4FD7-B4FD-0B8AB1604A73}"/>
    <cellStyle name="Comma 4 7 23" xfId="16169" xr:uid="{680808DB-78AD-4E33-B09B-B6F71FBD60F1}"/>
    <cellStyle name="Comma 4 7 23 2" xfId="28400" xr:uid="{A9A024B0-ACAF-4A4D-A5EC-E59130C5A345}"/>
    <cellStyle name="Comma 4 7 24" xfId="26729" xr:uid="{A7595505-82A7-4660-B4F4-ACA1E446E786}"/>
    <cellStyle name="Comma 4 7 24 2" xfId="28892" xr:uid="{418CD74B-A77A-47AE-80FF-F4B653B7878B}"/>
    <cellStyle name="Comma 4 7 25" xfId="29305" xr:uid="{579E6CCA-0093-4979-BE57-D88EDD892FFF}"/>
    <cellStyle name="Comma 4 7 26" xfId="27613" xr:uid="{B4C36E92-8AD6-4A21-8CB9-D013801C2AF7}"/>
    <cellStyle name="Comma 4 7 27" xfId="28120" xr:uid="{648C9AC3-4F28-42E3-AB00-7B4FD6C8C4B3}"/>
    <cellStyle name="Comma 4 7 28" xfId="2707" xr:uid="{4238A9BD-7CF4-4EBE-B844-EC02EB4A5B67}"/>
    <cellStyle name="Comma 4 7 3" xfId="3929" xr:uid="{10B2D397-7EBF-44E0-8DE0-CCB6BA139962}"/>
    <cellStyle name="Comma 4 7 3 2" xfId="24281" xr:uid="{0C220A25-3B25-464A-A673-BEBA29DC2A3C}"/>
    <cellStyle name="Comma 4 7 3 2 2" xfId="28755" xr:uid="{93251384-A40F-4883-B479-1E414431E4C5}"/>
    <cellStyle name="Comma 4 7 3 3" xfId="20228" xr:uid="{9D9ED463-41FB-4ABE-AB5A-422CF1C7A6DF}"/>
    <cellStyle name="Comma 4 7 3 3 2" xfId="28540" xr:uid="{9478F625-F8BB-425D-94F0-3BA613F7FE38}"/>
    <cellStyle name="Comma 4 7 3 4" xfId="27683" xr:uid="{E22EE053-7B65-4ED0-8475-D5FB5F61E66D}"/>
    <cellStyle name="Comma 4 7 4" xfId="4541" xr:uid="{ADBE6EE6-A804-4CBC-93D9-BD1F187170BD}"/>
    <cellStyle name="Comma 4 7 4 2" xfId="24893" xr:uid="{EFF8F5D5-ADE8-4E3F-9E4A-DADA20D5E8A5}"/>
    <cellStyle name="Comma 4 7 4 2 2" xfId="28788" xr:uid="{90199EA8-6508-40AA-B4C5-205CD8EA5CE0}"/>
    <cellStyle name="Comma 4 7 4 3" xfId="20840" xr:uid="{EACFF291-A726-4C56-A471-BA450756CC9F}"/>
    <cellStyle name="Comma 4 7 4 3 2" xfId="28575" xr:uid="{0E89EC59-3B5F-4EA3-99D1-7C5764FB2BA9}"/>
    <cellStyle name="Comma 4 7 4 4" xfId="27718" xr:uid="{56142D6E-438A-48A2-AECA-7C9DB51634C1}"/>
    <cellStyle name="Comma 4 7 5" xfId="5153" xr:uid="{94AC8FFA-B44C-42F7-8045-436A2E84AC56}"/>
    <cellStyle name="Comma 4 7 5 2" xfId="25505" xr:uid="{A940D3E9-4A7D-4B6C-909B-18F24F69F36E}"/>
    <cellStyle name="Comma 4 7 5 2 2" xfId="28819" xr:uid="{8DF3DE5D-B6F3-48F6-82FD-63F2409A7C4E}"/>
    <cellStyle name="Comma 4 7 5 3" xfId="21452" xr:uid="{CE608665-9773-4764-BD8F-01EB9783EA32}"/>
    <cellStyle name="Comma 4 7 5 3 2" xfId="28606" xr:uid="{2506D455-C789-49D6-9002-72782FD98DF0}"/>
    <cellStyle name="Comma 4 7 5 4" xfId="27751" xr:uid="{0477B079-6947-41AC-AC44-1F0F129555C4}"/>
    <cellStyle name="Comma 4 7 6" xfId="5765" xr:uid="{07D16A81-6574-4054-906B-E15A0E991A2B}"/>
    <cellStyle name="Comma 4 7 6 2" xfId="26117" xr:uid="{6F79E142-0A56-4B36-B9A2-125D41CDC955}"/>
    <cellStyle name="Comma 4 7 6 2 2" xfId="28854" xr:uid="{67A193DE-DB1A-4832-8966-408F4CC484A4}"/>
    <cellStyle name="Comma 4 7 6 3" xfId="22064" xr:uid="{D4DE5914-B60B-4520-91C4-B197FE1E7FBA}"/>
    <cellStyle name="Comma 4 7 6 3 2" xfId="28640" xr:uid="{1504688D-10B2-4B4D-90D1-377B57157A55}"/>
    <cellStyle name="Comma 4 7 6 4" xfId="27784" xr:uid="{AA9EAAD3-7505-45D4-9A6A-F486DC6E3747}"/>
    <cellStyle name="Comma 4 7 7" xfId="6377" xr:uid="{AD3C1394-736D-4810-B1EF-52F688801659}"/>
    <cellStyle name="Comma 4 7 7 2" xfId="19004" xr:uid="{D424559A-43DE-4E19-818C-96666537E072}"/>
    <cellStyle name="Comma 4 7 7 2 2" xfId="28471" xr:uid="{7EA3290D-CEBD-488F-8410-C4F545A88565}"/>
    <cellStyle name="Comma 4 7 7 3" xfId="27818" xr:uid="{5CA068E4-F53D-4072-AD76-BDD49313FC58}"/>
    <cellStyle name="Comma 4 7 8" xfId="6989" xr:uid="{D708B53D-36B8-4EB5-BBCE-4525D488E4FF}"/>
    <cellStyle name="Comma 4 7 8 2" xfId="23058" xr:uid="{A454AE85-602A-4A1C-B18B-DF8FD830A2CC}"/>
    <cellStyle name="Comma 4 7 8 2 2" xfId="28688" xr:uid="{EAACF806-3953-4A99-9C3E-11B294F63A63}"/>
    <cellStyle name="Comma 4 7 8 3" xfId="27852" xr:uid="{51C71B8C-34CB-4A3C-A13A-E8BA928D41FE}"/>
    <cellStyle name="Comma 4 7 9" xfId="7601" xr:uid="{F80F6A98-DD10-4685-8CE1-0F23D33603F5}"/>
    <cellStyle name="Comma 4 7 9 2" xfId="27888" xr:uid="{8E76F305-BBBC-4A7D-830F-13683948058E}"/>
    <cellStyle name="Comma 4 8" xfId="1459" xr:uid="{942E1DA4-E427-432D-9065-7DCDA4C5DFD6}"/>
    <cellStyle name="Comma 4 8 10" xfId="8236" xr:uid="{86594C22-B951-4B64-8A28-679A1052D16F}"/>
    <cellStyle name="Comma 4 8 10 2" xfId="27927" xr:uid="{6B023DAE-F7C9-416E-A250-27859D6931A2}"/>
    <cellStyle name="Comma 4 8 11" xfId="8848" xr:uid="{B3F7370A-F51A-43E5-9198-84275E813307}"/>
    <cellStyle name="Comma 4 8 11 2" xfId="27960" xr:uid="{B42B2523-5351-4A29-828B-BE85F64DCD14}"/>
    <cellStyle name="Comma 4 8 12" xfId="9460" xr:uid="{D491AC19-5663-4D26-A738-7BD43AFA0302}"/>
    <cellStyle name="Comma 4 8 12 2" xfId="27995" xr:uid="{9E2C9CAD-FAF6-47DA-A4D3-FCDA23DF5027}"/>
    <cellStyle name="Comma 4 8 13" xfId="10072" xr:uid="{EB462F85-4430-4703-9224-6A7B3ABA0D6F}"/>
    <cellStyle name="Comma 4 8 13 2" xfId="28030" xr:uid="{1866F09E-B352-4BA7-9587-A6896140E5EB}"/>
    <cellStyle name="Comma 4 8 14" xfId="10684" xr:uid="{52DB762E-6061-440F-A5AC-DB4AC5290762}"/>
    <cellStyle name="Comma 4 8 14 2" xfId="28068" xr:uid="{D8D97D4E-0004-4779-9EE7-3365BE29AACF}"/>
    <cellStyle name="Comma 4 8 15" xfId="11296" xr:uid="{0889F975-2BBE-474E-B8DE-D385232F2F17}"/>
    <cellStyle name="Comma 4 8 15 2" xfId="28104" xr:uid="{6CCA4BF4-DC85-4F87-BD86-3DAFCBB932B3}"/>
    <cellStyle name="Comma 4 8 16" xfId="11908" xr:uid="{E5A48316-C245-4247-9798-2D6A54962CDE}"/>
    <cellStyle name="Comma 4 8 16 2" xfId="28141" xr:uid="{A72841FF-4E90-420B-8239-ABF9148CAF11}"/>
    <cellStyle name="Comma 4 8 17" xfId="12520" xr:uid="{4B9D063A-B349-4DA6-9DC6-ED41835A4452}"/>
    <cellStyle name="Comma 4 8 17 2" xfId="28179" xr:uid="{32D5CD5A-0ABC-4D13-AD27-A81186A3409A}"/>
    <cellStyle name="Comma 4 8 18" xfId="13132" xr:uid="{5779D966-1928-4435-B94B-0CE1146A3EEE}"/>
    <cellStyle name="Comma 4 8 18 2" xfId="28217" xr:uid="{1CC7566A-D91D-4DB5-A9DC-EDC370C82F07}"/>
    <cellStyle name="Comma 4 8 19" xfId="13744" xr:uid="{8E21D90C-F617-4A47-9737-C668BBC39C53}"/>
    <cellStyle name="Comma 4 8 19 2" xfId="28252" xr:uid="{704A490A-9539-4BEC-8159-D577B1136E0B}"/>
    <cellStyle name="Comma 4 8 2" xfId="3341" xr:uid="{6F1E7F34-897E-475A-B635-C3E3AF2BB97A}"/>
    <cellStyle name="Comma 4 8 2 2" xfId="23692" xr:uid="{FC67C071-B5A4-4295-BF6A-BF3B8C0083EB}"/>
    <cellStyle name="Comma 4 8 2 2 2" xfId="28723" xr:uid="{78FD0663-67E0-4345-863D-8C85294E5FC5}"/>
    <cellStyle name="Comma 4 8 2 3" xfId="19639" xr:uid="{8F2A3B2A-AFAF-435C-A53B-CCBED5409CBE}"/>
    <cellStyle name="Comma 4 8 2 3 2" xfId="28507" xr:uid="{750949C5-A0D9-4825-806C-F044E61E8E03}"/>
    <cellStyle name="Comma 4 8 2 4" xfId="27651" xr:uid="{9D6B010B-B9D8-4D4C-99B7-7F78ED4D2198}"/>
    <cellStyle name="Comma 4 8 20" xfId="14356" xr:uid="{F7BE25C8-9E9D-45F4-BF5F-12DA31BACEF7}"/>
    <cellStyle name="Comma 4 8 20 2" xfId="28290" xr:uid="{04E0203B-1BFF-4393-AE0C-F7FCB0DF9916}"/>
    <cellStyle name="Comma 4 8 21" xfId="14968" xr:uid="{C8B86601-4935-438A-ACC0-FD98616C8414}"/>
    <cellStyle name="Comma 4 8 21 2" xfId="28329" xr:uid="{39CE751A-CA15-48E2-BCBF-307B38B5652F}"/>
    <cellStyle name="Comma 4 8 22" xfId="15580" xr:uid="{D4E2114F-ECDF-4CD3-AC6A-0D39EAB93FF0}"/>
    <cellStyle name="Comma 4 8 22 2" xfId="28366" xr:uid="{4D1CF3AF-67AF-41FD-981D-79CF002AA439}"/>
    <cellStyle name="Comma 4 8 23" xfId="16192" xr:uid="{15288B13-B2E0-4294-BA09-322CA1C91C9D}"/>
    <cellStyle name="Comma 4 8 23 2" xfId="28402" xr:uid="{0C0E5FD5-27CF-4EDB-9708-4E0BB66DAF71}"/>
    <cellStyle name="Comma 4 8 24" xfId="26752" xr:uid="{97E16ACC-F8E9-4FEB-B75D-6D1204D90666}"/>
    <cellStyle name="Comma 4 8 24 2" xfId="28894" xr:uid="{3C2CF22E-2807-4506-A80A-329C6E42165A}"/>
    <cellStyle name="Comma 4 8 25" xfId="29307" xr:uid="{74B5E00D-4271-42B4-BF9D-612057DA7C83}"/>
    <cellStyle name="Comma 4 8 26" xfId="27615" xr:uid="{1DA2920B-BFA6-4877-B686-DC9073D7F938}"/>
    <cellStyle name="Comma 4 8 27" xfId="28442" xr:uid="{DC9920DE-51E6-40AE-90C4-F805D2388252}"/>
    <cellStyle name="Comma 4 8 28" xfId="2730" xr:uid="{BAE74585-0F3F-4052-BEA2-FCAB0F333165}"/>
    <cellStyle name="Comma 4 8 3" xfId="3952" xr:uid="{DD868C31-676E-4A37-A7AF-2977F4992717}"/>
    <cellStyle name="Comma 4 8 3 2" xfId="24304" xr:uid="{D7D3EF21-F213-49BF-957C-EF6CE716159F}"/>
    <cellStyle name="Comma 4 8 3 2 2" xfId="28757" xr:uid="{3CA6577B-1230-47DD-A4B2-DB5575124EC9}"/>
    <cellStyle name="Comma 4 8 3 3" xfId="20251" xr:uid="{58847D9A-B934-43E8-9FF9-EE8D3B82AEFA}"/>
    <cellStyle name="Comma 4 8 3 3 2" xfId="28542" xr:uid="{35A16D29-871F-4896-B22C-001222A487DC}"/>
    <cellStyle name="Comma 4 8 3 4" xfId="27685" xr:uid="{D8587667-C8C2-4D94-B345-FF9D96CA961F}"/>
    <cellStyle name="Comma 4 8 4" xfId="4564" xr:uid="{F347C318-F9D0-4426-9B56-F8A42B2352B7}"/>
    <cellStyle name="Comma 4 8 4 2" xfId="24916" xr:uid="{75926ABF-BF03-4D3F-9E9B-6F6FEA3408DB}"/>
    <cellStyle name="Comma 4 8 4 2 2" xfId="28790" xr:uid="{C152C240-B71F-450A-9078-02F592079286}"/>
    <cellStyle name="Comma 4 8 4 3" xfId="20863" xr:uid="{27F04FE9-175A-43AD-BB94-981418061A40}"/>
    <cellStyle name="Comma 4 8 4 3 2" xfId="28577" xr:uid="{8AC73829-76F2-48C7-BC6F-C4FEDA47C894}"/>
    <cellStyle name="Comma 4 8 4 4" xfId="27720" xr:uid="{CF933AB0-CDA6-410B-9D15-17774E8FF3DC}"/>
    <cellStyle name="Comma 4 8 5" xfId="5176" xr:uid="{57CC6CDA-9ECB-424B-B138-4C79746E5120}"/>
    <cellStyle name="Comma 4 8 5 2" xfId="25528" xr:uid="{0BDE8F07-9843-45F1-BA00-D24BCC18843A}"/>
    <cellStyle name="Comma 4 8 5 2 2" xfId="28821" xr:uid="{DB4A6BD7-57C8-4F40-A6D6-87419413C6F0}"/>
    <cellStyle name="Comma 4 8 5 3" xfId="21475" xr:uid="{83350BEC-9B15-40C5-AF76-EBCE591F1A07}"/>
    <cellStyle name="Comma 4 8 5 3 2" xfId="28608" xr:uid="{D6BAC83B-BA07-4D6B-B95D-90D7E44B1113}"/>
    <cellStyle name="Comma 4 8 5 4" xfId="27753" xr:uid="{68A79EB1-C9B3-4688-95A0-8B08576AE5E3}"/>
    <cellStyle name="Comma 4 8 6" xfId="5788" xr:uid="{0C1CE9C0-9EA2-4575-A325-3CF49B748226}"/>
    <cellStyle name="Comma 4 8 6 2" xfId="26140" xr:uid="{7567A20E-6CF7-4C99-BD8D-49953625F6A0}"/>
    <cellStyle name="Comma 4 8 6 2 2" xfId="28856" xr:uid="{E6364EB2-A269-4516-A61C-46D576BCCF2C}"/>
    <cellStyle name="Comma 4 8 6 3" xfId="22087" xr:uid="{0EB2E446-529A-4B39-B5EE-ECBC0CB7DA4D}"/>
    <cellStyle name="Comma 4 8 6 3 2" xfId="28642" xr:uid="{46987830-D1F7-4160-BE86-B074EC04B45B}"/>
    <cellStyle name="Comma 4 8 6 4" xfId="27786" xr:uid="{560CCA54-9924-488B-8D59-B0F521A740FF}"/>
    <cellStyle name="Comma 4 8 7" xfId="6400" xr:uid="{19F93931-0E12-4142-A291-225A999CBC6E}"/>
    <cellStyle name="Comma 4 8 7 2" xfId="19027" xr:uid="{D00E7F66-226E-4EDC-91DF-B73E5ECD17A2}"/>
    <cellStyle name="Comma 4 8 7 2 2" xfId="28473" xr:uid="{F0E9FCAA-8117-42FE-818D-8692AC8C0D55}"/>
    <cellStyle name="Comma 4 8 7 3" xfId="27820" xr:uid="{DD8FD658-5B88-44C7-BAAA-2C20BC6492D5}"/>
    <cellStyle name="Comma 4 8 8" xfId="7012" xr:uid="{6A4627A7-CC5F-44D8-8B7F-2FDA653D3497}"/>
    <cellStyle name="Comma 4 8 8 2" xfId="23081" xr:uid="{7E4FBD14-08BD-45D6-A140-AA538D573C0A}"/>
    <cellStyle name="Comma 4 8 8 2 2" xfId="28690" xr:uid="{2B21E4BB-CAC5-4413-87C6-20851A3C1179}"/>
    <cellStyle name="Comma 4 8 8 3" xfId="27854" xr:uid="{35572718-E5CF-40D3-8DDA-93A553F25EB1}"/>
    <cellStyle name="Comma 4 8 9" xfId="7624" xr:uid="{30E6BC35-F749-4BEA-B749-34B0FA0F029A}"/>
    <cellStyle name="Comma 4 8 9 2" xfId="27890" xr:uid="{AE9A21A4-74B4-412F-A6E5-ECFF3EBCF004}"/>
    <cellStyle name="Comma 4 9" xfId="2753" xr:uid="{7BE273C0-2A88-4949-8E01-89FE2463946B}"/>
    <cellStyle name="Comma 4 9 10" xfId="8259" xr:uid="{ABF80199-BE02-4CFC-83BC-D72B75697F85}"/>
    <cellStyle name="Comma 4 9 10 2" xfId="27929" xr:uid="{409DFB18-DE24-4B3F-9C6C-72ECFC149CD0}"/>
    <cellStyle name="Comma 4 9 11" xfId="8871" xr:uid="{BE4347E7-D962-4BD4-8355-CD57F855D1EE}"/>
    <cellStyle name="Comma 4 9 11 2" xfId="27962" xr:uid="{F42EDF8B-251A-4FD5-BC00-94E7791D385E}"/>
    <cellStyle name="Comma 4 9 12" xfId="9483" xr:uid="{02724549-6428-4888-A22C-A5E1F7D452F0}"/>
    <cellStyle name="Comma 4 9 12 2" xfId="27997" xr:uid="{5AA51A80-FD3B-4C73-BB19-36EC7A032695}"/>
    <cellStyle name="Comma 4 9 13" xfId="10095" xr:uid="{BD202AEB-D1C0-40DD-AA57-6AE48BD6CFC3}"/>
    <cellStyle name="Comma 4 9 13 2" xfId="28032" xr:uid="{DA21AF2D-84D0-4909-8DCD-9B942BF4113E}"/>
    <cellStyle name="Comma 4 9 14" xfId="10707" xr:uid="{DBC23E5F-7BD9-4375-B4FB-575573DEFB8E}"/>
    <cellStyle name="Comma 4 9 14 2" xfId="28070" xr:uid="{7AC68863-476F-4244-ABA1-088744775B55}"/>
    <cellStyle name="Comma 4 9 15" xfId="11319" xr:uid="{8764E659-05C2-4D80-98BF-7C3B1DDD9BB1}"/>
    <cellStyle name="Comma 4 9 15 2" xfId="28106" xr:uid="{E3FAFD82-E46B-42B9-9C06-8E590E7D8678}"/>
    <cellStyle name="Comma 4 9 16" xfId="11931" xr:uid="{70E5A953-EEA6-4A85-84CD-1A649A776DDA}"/>
    <cellStyle name="Comma 4 9 16 2" xfId="28143" xr:uid="{85D9B1B1-5863-488E-A9B8-DD0793C7714D}"/>
    <cellStyle name="Comma 4 9 17" xfId="12543" xr:uid="{086DCF98-88C8-4BB0-9EFD-6E4ADE5EDB1E}"/>
    <cellStyle name="Comma 4 9 17 2" xfId="28181" xr:uid="{3395A690-BEDD-4BDA-8443-FE7B3FEC0A05}"/>
    <cellStyle name="Comma 4 9 18" xfId="13155" xr:uid="{6FAD34F7-5310-4904-A36F-B659504B1D50}"/>
    <cellStyle name="Comma 4 9 18 2" xfId="28219" xr:uid="{26ADC934-F049-4F0A-B08C-24A665382ABE}"/>
    <cellStyle name="Comma 4 9 19" xfId="13767" xr:uid="{D44599C4-B05B-45DD-AF36-DCAC9FCF4139}"/>
    <cellStyle name="Comma 4 9 19 2" xfId="28254" xr:uid="{286EBDD1-EDB2-4A73-8F1C-1CAF956E0671}"/>
    <cellStyle name="Comma 4 9 2" xfId="3364" xr:uid="{C97419E4-B940-4199-9530-A9CB87897E41}"/>
    <cellStyle name="Comma 4 9 2 2" xfId="23715" xr:uid="{073CF467-35B1-449A-96AF-AEEF40FE3C1B}"/>
    <cellStyle name="Comma 4 9 2 2 2" xfId="28725" xr:uid="{03CCD9AB-1050-4392-BCCA-6A0455B601B0}"/>
    <cellStyle name="Comma 4 9 2 3" xfId="19662" xr:uid="{63797B4C-DA3B-4D45-9F06-45F66D83B635}"/>
    <cellStyle name="Comma 4 9 2 3 2" xfId="28509" xr:uid="{49C4C36D-664B-4E05-B5CB-7E616712EF8B}"/>
    <cellStyle name="Comma 4 9 2 4" xfId="27653" xr:uid="{B540DF46-5083-44BD-8C12-56677A5850D2}"/>
    <cellStyle name="Comma 4 9 20" xfId="14379" xr:uid="{C6EDAA66-A43A-4881-A0F8-7624EE8A8B25}"/>
    <cellStyle name="Comma 4 9 20 2" xfId="28292" xr:uid="{D5F87F43-D276-42A3-8F91-80F911550153}"/>
    <cellStyle name="Comma 4 9 21" xfId="14991" xr:uid="{CB4FC0A6-9F1E-4D7A-9E21-75EC418EE878}"/>
    <cellStyle name="Comma 4 9 21 2" xfId="28331" xr:uid="{3202EBEE-AB5D-4107-A53D-3A0478B9725E}"/>
    <cellStyle name="Comma 4 9 22" xfId="15603" xr:uid="{BD4695B8-F06C-4C07-98D8-6889A196328F}"/>
    <cellStyle name="Comma 4 9 22 2" xfId="28368" xr:uid="{DD6D0FA3-4667-4104-8141-5FD68A9F2FF6}"/>
    <cellStyle name="Comma 4 9 23" xfId="16215" xr:uid="{19BD85D9-B3F9-498B-88A6-3B4D1D0EF3E8}"/>
    <cellStyle name="Comma 4 9 23 2" xfId="28404" xr:uid="{70C0D7EF-2AFE-4DF8-B62B-2E5F5ECBD635}"/>
    <cellStyle name="Comma 4 9 24" xfId="26775" xr:uid="{3E04FA7E-00C0-4DB3-8D88-849E9E518B05}"/>
    <cellStyle name="Comma 4 9 24 2" xfId="28896" xr:uid="{6BCA2A52-8345-4761-9A3C-296913DC199F}"/>
    <cellStyle name="Comma 4 9 25" xfId="29309" xr:uid="{601CE5FA-99BC-48AC-BB94-65F2611EF61D}"/>
    <cellStyle name="Comma 4 9 26" xfId="27617" xr:uid="{A6765AD2-9CA3-4D15-BB9D-EC0A731DC7B4}"/>
    <cellStyle name="Comma 4 9 3" xfId="3975" xr:uid="{5181A2ED-2942-4F80-BA15-91F83AAA2935}"/>
    <cellStyle name="Comma 4 9 3 2" xfId="24327" xr:uid="{AFF6515F-5C0C-49A3-B9B0-34D067B4C987}"/>
    <cellStyle name="Comma 4 9 3 2 2" xfId="28759" xr:uid="{4A14DE2C-716C-4A78-9746-7BC8526B719C}"/>
    <cellStyle name="Comma 4 9 3 3" xfId="20274" xr:uid="{8378D02B-6AC3-4A83-B2CB-A32AC8AB636E}"/>
    <cellStyle name="Comma 4 9 3 3 2" xfId="28544" xr:uid="{55F05CA6-093C-465B-86D4-0E743A2D5E2E}"/>
    <cellStyle name="Comma 4 9 3 4" xfId="27687" xr:uid="{EDAB1EFB-980F-4A76-980C-8AD84F992D08}"/>
    <cellStyle name="Comma 4 9 4" xfId="4587" xr:uid="{49894735-8C5B-4212-8643-EBDA230226B6}"/>
    <cellStyle name="Comma 4 9 4 2" xfId="24939" xr:uid="{2EA1AFA2-A572-4DEA-B2E9-6E24114E48D6}"/>
    <cellStyle name="Comma 4 9 4 2 2" xfId="28792" xr:uid="{15626198-1FBC-4274-9FF8-4FC86CA28A9C}"/>
    <cellStyle name="Comma 4 9 4 3" xfId="20886" xr:uid="{B85D672F-0F95-4DF3-8FD3-B79926E693ED}"/>
    <cellStyle name="Comma 4 9 4 3 2" xfId="28579" xr:uid="{DAFF6105-FED3-4A9C-B072-253FA8700AAF}"/>
    <cellStyle name="Comma 4 9 4 4" xfId="27722" xr:uid="{B447AC10-C9DD-4695-8E19-CAC974C0BE14}"/>
    <cellStyle name="Comma 4 9 5" xfId="5199" xr:uid="{3664E41D-D5E0-4D8C-9F0D-46A7F425B8A6}"/>
    <cellStyle name="Comma 4 9 5 2" xfId="25551" xr:uid="{985E50E6-28B0-4323-B426-3A30B772E362}"/>
    <cellStyle name="Comma 4 9 5 2 2" xfId="28824" xr:uid="{15D31DA1-7F8A-4031-8A80-B3DE37C1825A}"/>
    <cellStyle name="Comma 4 9 5 3" xfId="21498" xr:uid="{B899E323-590D-4218-AD0B-CA3868FA7C45}"/>
    <cellStyle name="Comma 4 9 5 3 2" xfId="28610" xr:uid="{8A56253B-F76E-4BB6-903F-BCC3F9D0BFEA}"/>
    <cellStyle name="Comma 4 9 5 4" xfId="27756" xr:uid="{E67D3235-C772-45D4-8BFF-2DAC1F420C53}"/>
    <cellStyle name="Comma 4 9 6" xfId="5811" xr:uid="{1DFEF78C-2B3C-4E49-9789-A158091B97AA}"/>
    <cellStyle name="Comma 4 9 6 2" xfId="26163" xr:uid="{099F6B44-311D-4222-9F74-7FAC033BC6CA}"/>
    <cellStyle name="Comma 4 9 6 2 2" xfId="28858" xr:uid="{6773D753-9A58-4DFF-8D56-F93C66F80F5C}"/>
    <cellStyle name="Comma 4 9 6 3" xfId="22110" xr:uid="{118DBDC2-31AF-4E1B-9CF0-5E1EBC12AE22}"/>
    <cellStyle name="Comma 4 9 6 3 2" xfId="28644" xr:uid="{95B0B555-1109-4396-BE4F-2AA075CB07F5}"/>
    <cellStyle name="Comma 4 9 6 4" xfId="27788" xr:uid="{A9047728-E887-439B-ABF4-9054171A9B7F}"/>
    <cellStyle name="Comma 4 9 7" xfId="6423" xr:uid="{D94C66D0-43C9-474A-A58E-6C4B2578E6EB}"/>
    <cellStyle name="Comma 4 9 7 2" xfId="19050" xr:uid="{FDCF2424-5DC9-4180-91E6-4FCE6E7BFDAA}"/>
    <cellStyle name="Comma 4 9 7 2 2" xfId="28475" xr:uid="{5F372B3F-B29B-46D0-8584-F8DA7C6F52DA}"/>
    <cellStyle name="Comma 4 9 7 3" xfId="27822" xr:uid="{C1266AC4-F66C-47C6-87EF-6B48F3CCF60C}"/>
    <cellStyle name="Comma 4 9 8" xfId="7035" xr:uid="{49A338A6-A183-458A-A1AE-7EB809E8E773}"/>
    <cellStyle name="Comma 4 9 8 2" xfId="23104" xr:uid="{8675CBF4-9EA6-4885-9805-EFFDF0DF7113}"/>
    <cellStyle name="Comma 4 9 8 2 2" xfId="28692" xr:uid="{D25AD9B3-DA52-4556-B1E4-5FB99F721503}"/>
    <cellStyle name="Comma 4 9 8 3" xfId="27856" xr:uid="{E2BD23B3-D00C-4B24-9656-7E9361AEB86F}"/>
    <cellStyle name="Comma 4 9 9" xfId="7647" xr:uid="{75D5D5F1-098F-4E0B-BCB3-1A634F0852C9}"/>
    <cellStyle name="Comma 4 9 9 2" xfId="27892" xr:uid="{150047DC-A55D-45E6-B1CF-3EAD7D07C7FC}"/>
    <cellStyle name="Comma 40" xfId="823" xr:uid="{805D2850-C71A-4C7B-9CB0-E814B1345E92}"/>
    <cellStyle name="Comma 40 2" xfId="28262" xr:uid="{31DEB02F-F376-48D9-B4DE-CCFA4EED8BBE}"/>
    <cellStyle name="Comma 40 3" xfId="30150" xr:uid="{5A706486-AF96-40EC-8195-D3EB651D5A29}"/>
    <cellStyle name="Comma 40 4" xfId="13842" xr:uid="{2428B83D-9739-4EC3-8189-6F8B52D6649F}"/>
    <cellStyle name="Comma 41" xfId="703" xr:uid="{F1207AB5-142E-4026-BF37-5134A40CACBD}"/>
    <cellStyle name="Comma 41 2" xfId="28300" xr:uid="{6D683CDF-CBB9-4E43-8B33-8BBC22D61825}"/>
    <cellStyle name="Comma 41 3" xfId="30151" xr:uid="{F603DD4C-2A64-4DCA-918A-76C8B9061CCE}"/>
    <cellStyle name="Comma 41 4" xfId="14454" xr:uid="{ED358114-99E5-4C8A-BE14-B43503E2A928}"/>
    <cellStyle name="Comma 42" xfId="682" xr:uid="{7B6D1060-4E19-44FE-B08E-C201E1CEC52D}"/>
    <cellStyle name="Comma 42 2" xfId="28339" xr:uid="{A52B6F20-62FF-44FC-AE5C-501C307EA1CC}"/>
    <cellStyle name="Comma 42 3" xfId="30152" xr:uid="{CE5FE885-DAC8-4434-9155-4B31E72233D7}"/>
    <cellStyle name="Comma 42 4" xfId="15066" xr:uid="{7917A6DC-E43E-40F1-BA3A-91A20E09119C}"/>
    <cellStyle name="Comma 43" xfId="890" xr:uid="{EEAFC171-1B49-4121-85CA-5D52C8C09003}"/>
    <cellStyle name="Comma 43 2" xfId="28376" xr:uid="{9A583DEB-EAEE-433E-8E4C-13992DD196D0}"/>
    <cellStyle name="Comma 43 3" xfId="30153" xr:uid="{9797999E-7C49-40B8-BC4F-F56D1A59A61D}"/>
    <cellStyle name="Comma 43 4" xfId="15678" xr:uid="{89181877-4045-4FFB-841F-D25EC0B3F2E0}"/>
    <cellStyle name="Comma 44" xfId="962" xr:uid="{C066220E-4706-4894-8B69-8C8D42E82E0B}"/>
    <cellStyle name="Comma 44 2" xfId="28866" xr:uid="{9538D341-9DAC-47ED-8E20-53FA23CFDE9D}"/>
    <cellStyle name="Comma 44 3" xfId="30154" xr:uid="{CB7EBF31-7496-4219-9A01-F0FA06FC56B3}"/>
    <cellStyle name="Comma 44 4" xfId="26238" xr:uid="{A9591446-5DF7-477A-A5F1-73C549ED0E02}"/>
    <cellStyle name="Comma 45" xfId="968" xr:uid="{9ECF8FD2-DB71-4D40-9F96-93A9A0EBA6BF}"/>
    <cellStyle name="Comma 45 2" xfId="30155" xr:uid="{CAAEEC6D-CE76-4E6E-866D-E3EC04647A49}"/>
    <cellStyle name="Comma 45 3" xfId="26856" xr:uid="{2668D3A3-699B-4F92-8557-8483CC11EF97}"/>
    <cellStyle name="Comma 46" xfId="26871" xr:uid="{EC9766AC-0609-450C-B617-09286E34F5CB}"/>
    <cellStyle name="Comma 46 2" xfId="30156" xr:uid="{7BA1F229-78F8-456D-921C-512A94084CC9}"/>
    <cellStyle name="Comma 47" xfId="26890" xr:uid="{23DA7EBB-ED92-4250-9C47-A953E5E462CC}"/>
    <cellStyle name="Comma 48" xfId="1669" xr:uid="{7716F980-1C2B-424D-B522-A5A31566A428}"/>
    <cellStyle name="Comma 48 2" xfId="28913" xr:uid="{1FE1681E-D3AB-4958-B36B-0859EB06F03F}"/>
    <cellStyle name="Comma 48 3" xfId="30157" xr:uid="{6BC3B240-3D42-4C01-9BEA-D807850C0893}"/>
    <cellStyle name="Comma 49" xfId="26904" xr:uid="{DA0C3E18-5CB9-4A3F-9428-BADB54ADB18B}"/>
    <cellStyle name="Comma 49 2" xfId="30158" xr:uid="{AC54407B-E9DA-4684-8524-85FCB0E11469}"/>
    <cellStyle name="Comma 5" xfId="80" xr:uid="{36B99CFE-75B6-4500-80E6-D6D08C1B6EBB}"/>
    <cellStyle name="Comma 5 10" xfId="2755" xr:uid="{205F60A6-72F3-44C4-8C45-16A1CFA3CD01}"/>
    <cellStyle name="Comma 5 10 10" xfId="8261" xr:uid="{66C342A8-ED7D-46BB-BE42-45409E91847C}"/>
    <cellStyle name="Comma 5 10 11" xfId="8873" xr:uid="{15EA062F-C9C9-4B2B-A282-4B34940D5C53}"/>
    <cellStyle name="Comma 5 10 12" xfId="9485" xr:uid="{508E3EBD-7576-4E2D-8D4F-4EB44D26929C}"/>
    <cellStyle name="Comma 5 10 13" xfId="10097" xr:uid="{EA83E89E-900D-4D51-A3F1-6FF5801B8ADB}"/>
    <cellStyle name="Comma 5 10 14" xfId="10709" xr:uid="{A59E5C2C-EDCE-47AC-A524-B6AB2CB7AC3F}"/>
    <cellStyle name="Comma 5 10 15" xfId="11321" xr:uid="{CA5870F7-7462-4C68-AE41-33239ADF79D5}"/>
    <cellStyle name="Comma 5 10 16" xfId="11933" xr:uid="{B5C2469E-8F64-41AA-9D84-190E71DE8FA6}"/>
    <cellStyle name="Comma 5 10 17" xfId="12545" xr:uid="{4CC4F8C0-DA53-497F-9991-E453AB0C12B3}"/>
    <cellStyle name="Comma 5 10 18" xfId="13157" xr:uid="{4D66109F-D932-4337-B4E9-0CB0D618650E}"/>
    <cellStyle name="Comma 5 10 19" xfId="13769" xr:uid="{BBB14287-B125-48FF-8885-DFA74C2F9F55}"/>
    <cellStyle name="Comma 5 10 2" xfId="3366" xr:uid="{018DBC6B-0D2D-4BA0-A8AE-11CDF1FB7D24}"/>
    <cellStyle name="Comma 5 10 2 2" xfId="23717" xr:uid="{D2AE87E6-1A13-4281-95F5-CFB74610FA0C}"/>
    <cellStyle name="Comma 5 10 2 3" xfId="19664" xr:uid="{A5E770E2-7C57-4723-9C05-A2FA499C2685}"/>
    <cellStyle name="Comma 5 10 20" xfId="14381" xr:uid="{4EAE4F29-4B4E-4868-A0F0-D36CC1A543D6}"/>
    <cellStyle name="Comma 5 10 21" xfId="14993" xr:uid="{ECCE7193-B597-4954-994A-1B70494DEB6A}"/>
    <cellStyle name="Comma 5 10 22" xfId="15605" xr:uid="{10CF0EAD-626C-47EB-A3AA-58995BFAE1D1}"/>
    <cellStyle name="Comma 5 10 23" xfId="16217" xr:uid="{62CC3089-6D0C-4077-9CC6-47818DD97C56}"/>
    <cellStyle name="Comma 5 10 24" xfId="26777" xr:uid="{0F79BC9B-9776-458B-A862-F9DDB05C3C07}"/>
    <cellStyle name="Comma 5 10 25" xfId="29382" xr:uid="{4D6758FA-2FDF-4E64-9BBD-E30AE9299B46}"/>
    <cellStyle name="Comma 5 10 3" xfId="3977" xr:uid="{0D38D307-62A7-42AE-91BB-22938E651DEE}"/>
    <cellStyle name="Comma 5 10 3 2" xfId="24329" xr:uid="{B8774F66-C454-4CD9-B907-8EB9CEC4D7C5}"/>
    <cellStyle name="Comma 5 10 3 3" xfId="20276" xr:uid="{F067B51C-83C6-4EE4-B80C-F42D2715A497}"/>
    <cellStyle name="Comma 5 10 4" xfId="4589" xr:uid="{E0D07345-1A29-4790-AE1D-68D84BCDBFDB}"/>
    <cellStyle name="Comma 5 10 4 2" xfId="24941" xr:uid="{8A037510-64DC-43BB-B2E7-6FA5B014AD49}"/>
    <cellStyle name="Comma 5 10 4 3" xfId="20888" xr:uid="{FDF28DCD-B621-4ADB-8619-14060A1669B2}"/>
    <cellStyle name="Comma 5 10 5" xfId="5201" xr:uid="{DC66B6F1-0B7C-4826-8A4B-34C43B96AEA6}"/>
    <cellStyle name="Comma 5 10 5 2" xfId="25553" xr:uid="{98503B4C-D1F7-4BB2-B2AC-D1998D93DEFC}"/>
    <cellStyle name="Comma 5 10 5 3" xfId="21500" xr:uid="{AE32A774-D89A-4017-8230-323012A88636}"/>
    <cellStyle name="Comma 5 10 6" xfId="5813" xr:uid="{AF1B2C4C-EAD4-46D6-AF0F-FFA67E0029EE}"/>
    <cellStyle name="Comma 5 10 6 2" xfId="26165" xr:uid="{508F7653-77FC-4387-B667-C2ECE584B9CE}"/>
    <cellStyle name="Comma 5 10 6 3" xfId="22112" xr:uid="{D0E3D0E4-546E-4461-A8FE-49E9FED3DDA7}"/>
    <cellStyle name="Comma 5 10 7" xfId="6425" xr:uid="{B963801A-EDCD-4E5E-A70A-C995EED990E4}"/>
    <cellStyle name="Comma 5 10 7 2" xfId="19052" xr:uid="{ED271178-7DF9-4CA5-8DA0-CACF83862545}"/>
    <cellStyle name="Comma 5 10 8" xfId="7037" xr:uid="{D3616747-A0EA-4FC8-9F1D-7937C0CA501F}"/>
    <cellStyle name="Comma 5 10 8 2" xfId="23106" xr:uid="{02F2A912-A07F-44FA-9053-D86D44573709}"/>
    <cellStyle name="Comma 5 10 9" xfId="7649" xr:uid="{FC6404F7-3AEC-4CF0-AC66-B4BBDEF8D223}"/>
    <cellStyle name="Comma 5 11" xfId="2778" xr:uid="{E8BDDDC2-7616-4EDF-A8DF-6A948DAF676A}"/>
    <cellStyle name="Comma 5 11 10" xfId="8284" xr:uid="{07726759-6506-4278-993F-3C38F964F1BA}"/>
    <cellStyle name="Comma 5 11 11" xfId="8896" xr:uid="{0421E017-8FA9-47FF-894F-C352973D8B6F}"/>
    <cellStyle name="Comma 5 11 12" xfId="9508" xr:uid="{2A88F071-AB56-4536-86D5-A38525CC39BC}"/>
    <cellStyle name="Comma 5 11 13" xfId="10120" xr:uid="{3D563223-5266-4BD1-A846-C8828885BFFA}"/>
    <cellStyle name="Comma 5 11 14" xfId="10732" xr:uid="{6EDD2711-B1DD-4361-A99D-C35D0DF064CE}"/>
    <cellStyle name="Comma 5 11 15" xfId="11344" xr:uid="{5BBE7413-625A-42BF-B2D6-82BAA27A0102}"/>
    <cellStyle name="Comma 5 11 16" xfId="11956" xr:uid="{DE9222FA-1447-4C73-8111-757C506A8027}"/>
    <cellStyle name="Comma 5 11 17" xfId="12568" xr:uid="{5C1F25FE-0ACF-4CBD-A6EE-680EE7B14454}"/>
    <cellStyle name="Comma 5 11 18" xfId="13180" xr:uid="{DFD0CB8D-7DAA-4712-9DCA-443E3A70F60F}"/>
    <cellStyle name="Comma 5 11 19" xfId="13792" xr:uid="{9E0401E8-C8BF-4D0C-9058-FB1DB2917BC2}"/>
    <cellStyle name="Comma 5 11 2" xfId="3389" xr:uid="{C0985EB0-C178-4A4A-928B-1B195751952B}"/>
    <cellStyle name="Comma 5 11 2 2" xfId="23740" xr:uid="{BAA25786-F255-484B-9964-935DD29F9AEA}"/>
    <cellStyle name="Comma 5 11 2 3" xfId="19687" xr:uid="{60A9786D-33D8-4EAD-994A-1CD777DB0796}"/>
    <cellStyle name="Comma 5 11 20" xfId="14404" xr:uid="{E41A32DB-1732-4211-B095-05E15E76962F}"/>
    <cellStyle name="Comma 5 11 21" xfId="15016" xr:uid="{6C88CA3A-C325-4775-A974-BEFE21842FA5}"/>
    <cellStyle name="Comma 5 11 22" xfId="15628" xr:uid="{3D261F13-1478-4C10-86BA-ACC12BF1ED20}"/>
    <cellStyle name="Comma 5 11 23" xfId="16240" xr:uid="{EF001AB3-A148-4867-8752-EECAC8652E83}"/>
    <cellStyle name="Comma 5 11 24" xfId="26800" xr:uid="{A480EE22-A331-4817-A26E-5E6B604E20EB}"/>
    <cellStyle name="Comma 5 11 25" xfId="29440" xr:uid="{C0F3B809-BEB1-410A-BA1B-7CDE8CA9BA8B}"/>
    <cellStyle name="Comma 5 11 3" xfId="4000" xr:uid="{557027F5-B1AA-4536-A855-20C78BCE7E31}"/>
    <cellStyle name="Comma 5 11 3 2" xfId="24352" xr:uid="{845B87DA-8DE1-49B6-9DD8-4C07E5074120}"/>
    <cellStyle name="Comma 5 11 3 3" xfId="20299" xr:uid="{6627CB2A-2338-496E-8810-18E1893A3052}"/>
    <cellStyle name="Comma 5 11 4" xfId="4612" xr:uid="{EA7A3523-4AD3-4B1E-9B85-941596790CCA}"/>
    <cellStyle name="Comma 5 11 4 2" xfId="24964" xr:uid="{C6EA2265-D1F6-4EE9-ABB5-336986CD884F}"/>
    <cellStyle name="Comma 5 11 4 3" xfId="20911" xr:uid="{DE160A27-3096-499A-A204-D181AD57D6EE}"/>
    <cellStyle name="Comma 5 11 5" xfId="5224" xr:uid="{6CBD565E-6436-405D-8E80-608AC55875D6}"/>
    <cellStyle name="Comma 5 11 5 2" xfId="25576" xr:uid="{980BFD91-1709-492C-8DCB-12B86F7DD5D9}"/>
    <cellStyle name="Comma 5 11 5 3" xfId="21523" xr:uid="{4CBC494A-7487-4320-B50B-4B9AF47211D5}"/>
    <cellStyle name="Comma 5 11 6" xfId="5836" xr:uid="{B9A4FD95-EB8E-4805-A352-27359EE7734C}"/>
    <cellStyle name="Comma 5 11 6 2" xfId="26188" xr:uid="{9989FE35-11F2-4A88-9376-B27ABC4A5C49}"/>
    <cellStyle name="Comma 5 11 6 3" xfId="22135" xr:uid="{A335D994-B919-4CE9-B68E-27E9DBBB22D4}"/>
    <cellStyle name="Comma 5 11 7" xfId="6448" xr:uid="{8E9BFC50-005A-4288-961E-680794C9C922}"/>
    <cellStyle name="Comma 5 11 7 2" xfId="19075" xr:uid="{9240A818-4935-4474-B71A-6F04DB65AD0E}"/>
    <cellStyle name="Comma 5 11 8" xfId="7060" xr:uid="{2DE7FC2D-8C61-4917-93DE-4DB415012F47}"/>
    <cellStyle name="Comma 5 11 8 2" xfId="23129" xr:uid="{9DD91987-88B5-4921-B94E-282839AF977C}"/>
    <cellStyle name="Comma 5 11 9" xfId="7672" xr:uid="{9F040AD4-37A8-4377-9690-D1465AD05E67}"/>
    <cellStyle name="Comma 5 12" xfId="2800" xr:uid="{1863F9A3-464D-47F5-91B7-B6663E046426}"/>
    <cellStyle name="Comma 5 12 10" xfId="8307" xr:uid="{267629D9-745A-48FA-9256-427EFFD4B9E7}"/>
    <cellStyle name="Comma 5 12 11" xfId="8919" xr:uid="{6A08DAA3-F5F8-4818-9073-59B06296378A}"/>
    <cellStyle name="Comma 5 12 12" xfId="9531" xr:uid="{BD804CE2-C68B-4C58-94B6-68F8CB6A1B58}"/>
    <cellStyle name="Comma 5 12 13" xfId="10143" xr:uid="{E4FE92E1-F557-40BA-BAD1-98B196193C64}"/>
    <cellStyle name="Comma 5 12 14" xfId="10755" xr:uid="{8379FBDA-63A9-47F5-80AE-19CF6A0C82D1}"/>
    <cellStyle name="Comma 5 12 15" xfId="11367" xr:uid="{0784CB8D-2B0E-41D6-B279-2DA4E8F220DC}"/>
    <cellStyle name="Comma 5 12 16" xfId="11979" xr:uid="{3321C5F6-182A-4ED1-8E19-C7A96358CF56}"/>
    <cellStyle name="Comma 5 12 17" xfId="12591" xr:uid="{67ACD87C-B513-4CEA-AC1E-63F64FD71453}"/>
    <cellStyle name="Comma 5 12 18" xfId="13203" xr:uid="{BC7009DD-870D-48B7-87C6-2725051D5C09}"/>
    <cellStyle name="Comma 5 12 19" xfId="13815" xr:uid="{79ADFD24-FDB3-4351-8367-F82D33B1AADA}"/>
    <cellStyle name="Comma 5 12 2" xfId="3411" xr:uid="{8AABE2CC-CC65-4F81-B274-FB57748A6EBA}"/>
    <cellStyle name="Comma 5 12 2 2" xfId="23763" xr:uid="{2E547B46-7006-4D7A-8502-03D35D5B40E8}"/>
    <cellStyle name="Comma 5 12 2 3" xfId="19710" xr:uid="{7114BCAD-4B13-43A9-B7FA-FF8B1C8941FA}"/>
    <cellStyle name="Comma 5 12 20" xfId="14427" xr:uid="{CE7CE6A3-428F-43BA-A403-BBF2EF748A3F}"/>
    <cellStyle name="Comma 5 12 21" xfId="15039" xr:uid="{032BDFBD-A442-4B8C-ADFD-F0CE499E906B}"/>
    <cellStyle name="Comma 5 12 22" xfId="15651" xr:uid="{968C3F78-9251-4750-9F7E-DBFD02488A11}"/>
    <cellStyle name="Comma 5 12 23" xfId="16263" xr:uid="{0D405A22-41AE-422B-BA45-67AF4228440B}"/>
    <cellStyle name="Comma 5 12 24" xfId="26823" xr:uid="{AD3CFD9E-D2DB-4788-8234-7CEBCE6480CD}"/>
    <cellStyle name="Comma 5 12 25" xfId="29531" xr:uid="{8C0E6CD8-060E-4170-A3F4-904E67F6DF80}"/>
    <cellStyle name="Comma 5 12 3" xfId="4023" xr:uid="{7E742F75-FB09-415F-8FCA-CBCDFB7A367B}"/>
    <cellStyle name="Comma 5 12 3 2" xfId="24375" xr:uid="{F7528A01-F20B-48EF-BE5E-0CBF0CCF245B}"/>
    <cellStyle name="Comma 5 12 3 3" xfId="20322" xr:uid="{8B261C8D-5E25-445D-AEDB-27A01B6B0C52}"/>
    <cellStyle name="Comma 5 12 4" xfId="4635" xr:uid="{63A37C96-E1F1-4EA2-85D4-8CC5A844F690}"/>
    <cellStyle name="Comma 5 12 4 2" xfId="24987" xr:uid="{EFA3D08A-52CB-4B5D-BD6A-C26C35B3C256}"/>
    <cellStyle name="Comma 5 12 4 3" xfId="20934" xr:uid="{749D6248-46FB-4D8E-B70F-F369FE30D0B0}"/>
    <cellStyle name="Comma 5 12 5" xfId="5247" xr:uid="{F55483B8-C450-4B50-87A9-7999601DDF73}"/>
    <cellStyle name="Comma 5 12 5 2" xfId="25599" xr:uid="{53219F3E-30E9-43E2-BF31-F83080935F0E}"/>
    <cellStyle name="Comma 5 12 5 3" xfId="21546" xr:uid="{A0AFCB54-8625-4322-8CD9-761BF472E559}"/>
    <cellStyle name="Comma 5 12 6" xfId="5859" xr:uid="{7E786433-3405-4EE4-B365-AF27EE517508}"/>
    <cellStyle name="Comma 5 12 6 2" xfId="26211" xr:uid="{A3AB0EC1-D2BC-4FB6-B455-B9AF4F74936D}"/>
    <cellStyle name="Comma 5 12 6 3" xfId="22158" xr:uid="{6548E44B-9B32-436B-990A-FA4B244C0409}"/>
    <cellStyle name="Comma 5 12 7" xfId="6471" xr:uid="{1A983682-1002-4D75-BF5A-909D1B452118}"/>
    <cellStyle name="Comma 5 12 7 2" xfId="19098" xr:uid="{98E92504-F3EC-4BF2-9444-6E74731E6FFB}"/>
    <cellStyle name="Comma 5 12 8" xfId="7083" xr:uid="{307C56FB-23FD-4324-BFE0-B698185DEC44}"/>
    <cellStyle name="Comma 5 12 8 2" xfId="23152" xr:uid="{C0C9E3E4-2A6E-49E1-B20C-E767B040E566}"/>
    <cellStyle name="Comma 5 12 9" xfId="7695" xr:uid="{F213B722-5995-4470-8A2B-888EEAEEC34A}"/>
    <cellStyle name="Comma 5 13" xfId="2823" xr:uid="{CD5CD0F2-896D-4D63-9AA3-E751D1B0C45C}"/>
    <cellStyle name="Comma 5 13 10" xfId="8330" xr:uid="{0CFFC29D-9A11-4C0D-8336-3AB56E4AA8E0}"/>
    <cellStyle name="Comma 5 13 11" xfId="8942" xr:uid="{BF93131D-0DCC-4474-97BD-7EFBA364D2D4}"/>
    <cellStyle name="Comma 5 13 12" xfId="9554" xr:uid="{908ED37F-AC69-4256-AD45-782A011A3A78}"/>
    <cellStyle name="Comma 5 13 13" xfId="10166" xr:uid="{85A27EAC-F6D5-4A05-8D1C-7B9993B96124}"/>
    <cellStyle name="Comma 5 13 14" xfId="10778" xr:uid="{760F6CFD-1B5D-4B6D-B06E-15DD95B25173}"/>
    <cellStyle name="Comma 5 13 15" xfId="11390" xr:uid="{CE968E62-E1DC-4768-82B0-32D0D318B547}"/>
    <cellStyle name="Comma 5 13 16" xfId="12002" xr:uid="{975D4BAA-FA1D-4A67-B725-9B5EBE019327}"/>
    <cellStyle name="Comma 5 13 17" xfId="12614" xr:uid="{B2E1D0F8-D4AB-456B-A9B7-46D24B80754D}"/>
    <cellStyle name="Comma 5 13 18" xfId="13226" xr:uid="{3D10B0F3-582A-48D7-98B6-FB0918F96CC9}"/>
    <cellStyle name="Comma 5 13 19" xfId="13838" xr:uid="{19DE1E50-4424-463F-870B-DEC9EEF92BA8}"/>
    <cellStyle name="Comma 5 13 2" xfId="3434" xr:uid="{FA1C7926-3C86-4690-971E-2D204B43C148}"/>
    <cellStyle name="Comma 5 13 2 2" xfId="23786" xr:uid="{4D17BE0E-8295-48FF-8A7A-D6010137895B}"/>
    <cellStyle name="Comma 5 13 2 3" xfId="19733" xr:uid="{30FCC18F-E4C1-4BE1-BAF6-0E2DBA7860E3}"/>
    <cellStyle name="Comma 5 13 20" xfId="14450" xr:uid="{D8765733-666D-49BF-8A36-010FD382B6E0}"/>
    <cellStyle name="Comma 5 13 21" xfId="15062" xr:uid="{D42E8C2C-860C-47D4-B9FA-7E0FE28ABEB5}"/>
    <cellStyle name="Comma 5 13 22" xfId="15674" xr:uid="{D1399799-4E53-4ABB-A71C-ED386C161FFA}"/>
    <cellStyle name="Comma 5 13 23" xfId="16286" xr:uid="{9B9008BC-6C31-48B7-A677-38FFE7C229D3}"/>
    <cellStyle name="Comma 5 13 24" xfId="26846" xr:uid="{1031AB96-D7BF-47EA-97E7-1FF64D5D52C5}"/>
    <cellStyle name="Comma 5 13 25" xfId="29584" xr:uid="{D24D0F59-43C6-472E-ADFB-49D6D0989705}"/>
    <cellStyle name="Comma 5 13 3" xfId="4046" xr:uid="{4B7675C2-4AB6-4379-A966-8A63A13ED4DB}"/>
    <cellStyle name="Comma 5 13 3 2" xfId="24398" xr:uid="{B8DAA9A2-96FB-4B53-AF81-3B19DD746B6D}"/>
    <cellStyle name="Comma 5 13 3 3" xfId="20345" xr:uid="{F14CE5B0-E2CF-48D1-825E-00EDC75BEB4E}"/>
    <cellStyle name="Comma 5 13 4" xfId="4658" xr:uid="{09F3525D-44B4-4DA3-A39F-97D92CD4251E}"/>
    <cellStyle name="Comma 5 13 4 2" xfId="25010" xr:uid="{AD16DD89-A65F-43EE-88B6-B7365991A50A}"/>
    <cellStyle name="Comma 5 13 4 3" xfId="20957" xr:uid="{61CB946C-0695-4AA9-8A98-E34D8CBDD0EA}"/>
    <cellStyle name="Comma 5 13 5" xfId="5270" xr:uid="{CEBED4E4-0B95-45B9-821E-13072B90524D}"/>
    <cellStyle name="Comma 5 13 5 2" xfId="25622" xr:uid="{39F01862-3111-4C59-BF26-E9B74927D6CE}"/>
    <cellStyle name="Comma 5 13 5 3" xfId="21569" xr:uid="{28C2C212-B34F-4CE5-AB50-14A5F17921A1}"/>
    <cellStyle name="Comma 5 13 6" xfId="5882" xr:uid="{3C69B2C1-C17A-42C9-824A-5C1C3FF860FF}"/>
    <cellStyle name="Comma 5 13 6 2" xfId="26234" xr:uid="{05312532-FD51-4ED6-B60D-C3F23A679740}"/>
    <cellStyle name="Comma 5 13 6 3" xfId="22181" xr:uid="{11BB9B31-380A-45FD-8E2E-ED31F73BB5F9}"/>
    <cellStyle name="Comma 5 13 7" xfId="6494" xr:uid="{543F0167-4903-4971-97BA-E1084D2515D9}"/>
    <cellStyle name="Comma 5 13 7 2" xfId="19121" xr:uid="{71BBFF39-61FA-4059-AACF-7C80446C3398}"/>
    <cellStyle name="Comma 5 13 8" xfId="7106" xr:uid="{50C482F8-19B8-4A0F-BBFA-E7E6D5A16DBF}"/>
    <cellStyle name="Comma 5 13 8 2" xfId="23175" xr:uid="{3E9FDAEB-2BCB-4081-A6F5-C966F3159DEC}"/>
    <cellStyle name="Comma 5 13 9" xfId="7718" xr:uid="{4432475A-7EEB-491D-85D8-E28C814FD38C}"/>
    <cellStyle name="Comma 5 14" xfId="2228" xr:uid="{B930277D-0B07-4CB2-ADF7-12C1F84D139D}"/>
    <cellStyle name="Comma 5 14 2" xfId="18523" xr:uid="{694689C6-B7DD-47B7-8026-2820968DD27C}"/>
    <cellStyle name="Comma 5 14 2 2" xfId="28451" xr:uid="{835F5B23-9E31-421A-9139-38717AA2B9D3}"/>
    <cellStyle name="Comma 5 14 3" xfId="22577" xr:uid="{B54AE287-05C2-4B13-955D-FE0992DD5A34}"/>
    <cellStyle name="Comma 5 14 3 2" xfId="28668" xr:uid="{0459514F-351B-4DB1-AA1D-3BFCEAA83E0C}"/>
    <cellStyle name="Comma 5 14 4" xfId="17668" xr:uid="{8261A963-460F-4102-B33F-14992D7118F6}"/>
    <cellStyle name="Comma 5 14 4 2" xfId="28426" xr:uid="{AE4B62C5-7D37-4F12-8894-2827A12DDFEE}"/>
    <cellStyle name="Comma 5 14 5" xfId="29636" xr:uid="{559043C8-3AB6-4EFC-8F4C-A1EF264D4E0C}"/>
    <cellStyle name="Comma 5 14 6" xfId="27590" xr:uid="{1A169204-8222-490C-A183-44A83691CEEB}"/>
    <cellStyle name="Comma 5 15" xfId="2837" xr:uid="{D5D66698-2B2A-4E6D-8A01-B2E3D4FDCBF4}"/>
    <cellStyle name="Comma 5 15 2" xfId="23188" xr:uid="{54A22CD8-D76D-4F2F-A20B-9AAD6F5690CA}"/>
    <cellStyle name="Comma 5 15 2 2" xfId="28701" xr:uid="{C597EB1F-0184-4B56-AE10-BC90F1AC3BC9}"/>
    <cellStyle name="Comma 5 15 3" xfId="19135" xr:uid="{869456BD-727D-4CAD-AD36-37F1031C4DFA}"/>
    <cellStyle name="Comma 5 15 3 2" xfId="28485" xr:uid="{368E3B8D-F8CE-4C1A-9CEE-092791E2DC0A}"/>
    <cellStyle name="Comma 5 15 4" xfId="27627" xr:uid="{E716B004-DDD4-4818-BC86-EF14C8E38F26}"/>
    <cellStyle name="Comma 5 16" xfId="3448" xr:uid="{1E9EE00C-3DAA-4346-BC4F-4CFEA231BD8A}"/>
    <cellStyle name="Comma 5 16 2" xfId="23800" xr:uid="{8260A3B9-73EE-4D62-92D2-54F29747C97C}"/>
    <cellStyle name="Comma 5 16 2 2" xfId="28735" xr:uid="{BD13F110-BE1D-4D29-BBA8-E848BFCD47B1}"/>
    <cellStyle name="Comma 5 16 3" xfId="19747" xr:uid="{E2EF3ADA-4444-41C5-99B6-70BDC690A405}"/>
    <cellStyle name="Comma 5 16 3 2" xfId="28519" xr:uid="{CB0996AE-180E-4A64-9C3B-2B7337C7430D}"/>
    <cellStyle name="Comma 5 16 4" xfId="27663" xr:uid="{93B39773-2F50-4AF9-B8AA-F00E79CEB164}"/>
    <cellStyle name="Comma 5 17" xfId="4060" xr:uid="{73828836-748C-4992-B325-55F5515FCDFD}"/>
    <cellStyle name="Comma 5 17 2" xfId="24412" xr:uid="{2773EDA0-4316-4947-BACD-A03FB56BF268}"/>
    <cellStyle name="Comma 5 17 2 2" xfId="28769" xr:uid="{EA652D2D-2310-4FC7-BC9A-6E6E3F8F9D3E}"/>
    <cellStyle name="Comma 5 17 3" xfId="20359" xr:uid="{5A3B9764-3EAF-4BF0-868C-613F1C9E86F9}"/>
    <cellStyle name="Comma 5 17 3 2" xfId="28555" xr:uid="{88AE5A3C-0005-472C-90A2-FBDB27D58CB4}"/>
    <cellStyle name="Comma 5 17 4" xfId="27697" xr:uid="{DE7D6853-4B33-43B4-8E96-0A28875A0C53}"/>
    <cellStyle name="Comma 5 18" xfId="4672" xr:uid="{FE59B197-9CE6-4D2E-A970-32E3A284F0AB}"/>
    <cellStyle name="Comma 5 18 2" xfId="25024" xr:uid="{ACB7AEDD-F8DD-4731-9591-7CA71BC6ECF3}"/>
    <cellStyle name="Comma 5 18 2 2" xfId="28802" xr:uid="{11F6D6A3-3E35-4532-81DB-43B01DD986DC}"/>
    <cellStyle name="Comma 5 18 3" xfId="20971" xr:uid="{DC4385C4-C7FE-47D5-AD64-6E3E9811DF18}"/>
    <cellStyle name="Comma 5 18 3 2" xfId="28589" xr:uid="{829D82FF-DD77-4E4F-B2B0-FF7CBCD598BA}"/>
    <cellStyle name="Comma 5 18 4" xfId="27733" xr:uid="{EBD30A13-06B4-4E2F-834F-98144F9C5E0C}"/>
    <cellStyle name="Comma 5 19" xfId="5284" xr:uid="{28C799B2-BD0A-4591-A1E0-8B31A256C5C7}"/>
    <cellStyle name="Comma 5 19 2" xfId="25636" xr:uid="{9BCB70F2-4B74-47F1-A0D7-01A7B75F0292}"/>
    <cellStyle name="Comma 5 19 2 2" xfId="28834" xr:uid="{163B89CE-6645-4780-AD6B-7C02F7CA4667}"/>
    <cellStyle name="Comma 5 19 3" xfId="21583" xr:uid="{1D5BCF8B-C043-4FB1-AB0B-E7DB302A9AAB}"/>
    <cellStyle name="Comma 5 19 3 2" xfId="28620" xr:uid="{2304FD6D-C82C-4B6E-BDA3-CF8AB63B725E}"/>
    <cellStyle name="Comma 5 19 4" xfId="27766" xr:uid="{6332CF61-97E8-4A69-80BA-125C4F25FD27}"/>
    <cellStyle name="Comma 5 2" xfId="202" xr:uid="{007794C1-FB18-4FAB-8033-7B38E3EEB24A}"/>
    <cellStyle name="Comma 5 2 10" xfId="5981" xr:uid="{859B2242-A346-4786-8418-F0A11388A551}"/>
    <cellStyle name="Comma 5 2 10 2" xfId="17384" xr:uid="{7DA3A38E-CD41-41C0-A324-D0B2A4E1D295}"/>
    <cellStyle name="Comma 5 2 10 3" xfId="29453" xr:uid="{3F578A8E-93BB-46F6-ADCF-079A58BFC46A}"/>
    <cellStyle name="Comma 5 2 11" xfId="6593" xr:uid="{1376E292-A030-4CBD-8841-4FDC73FF2B11}"/>
    <cellStyle name="Comma 5 2 11 2" xfId="17753" xr:uid="{4F9243A2-DCF1-46E5-90CA-D3D6B54934DD}"/>
    <cellStyle name="Comma 5 2 11 3" xfId="29544" xr:uid="{0304E037-A6D0-4740-98E4-B0EBB0D1CA72}"/>
    <cellStyle name="Comma 5 2 12" xfId="7205" xr:uid="{B6119391-5D75-47C1-A045-B9E4CB6C2087}"/>
    <cellStyle name="Comma 5 2 12 2" xfId="18227" xr:uid="{7BED8C80-67B1-4C3E-8BBC-5FD97B0EEB61}"/>
    <cellStyle name="Comma 5 2 12 3" xfId="29597" xr:uid="{2C72D1A2-849B-4E1C-9F41-D0ACE8D114C9}"/>
    <cellStyle name="Comma 5 2 13" xfId="7817" xr:uid="{F2C5BA7E-3BC7-4A12-BA44-1FDD4D472C6B}"/>
    <cellStyle name="Comma 5 2 13 2" xfId="22280" xr:uid="{5E523899-F018-4209-B443-3BB58473C4CA}"/>
    <cellStyle name="Comma 5 2 13 3" xfId="29649" xr:uid="{D0ACCDF9-3824-4B7F-BC59-9D957306A086}"/>
    <cellStyle name="Comma 5 2 14" xfId="8429" xr:uid="{4A48D581-475D-4895-A6B1-12105FBBBCF9}"/>
    <cellStyle name="Comma 5 2 15" xfId="9041" xr:uid="{8C6DC8F0-9F3B-4205-9938-8E847F9A58B3}"/>
    <cellStyle name="Comma 5 2 16" xfId="9653" xr:uid="{0FE15025-9A59-481A-A828-814033263974}"/>
    <cellStyle name="Comma 5 2 17" xfId="10265" xr:uid="{05F44CBC-CFF5-450B-805D-731FD6804E65}"/>
    <cellStyle name="Comma 5 2 18" xfId="10877" xr:uid="{4C5BD8AA-6024-49A4-992B-EFA12AF96239}"/>
    <cellStyle name="Comma 5 2 19" xfId="11489" xr:uid="{570CD84A-3E21-4518-AE7A-E13E13F2D9E8}"/>
    <cellStyle name="Comma 5 2 2" xfId="524" xr:uid="{DA6A1BCF-1B93-42BB-93CE-3B53A57F2120}"/>
    <cellStyle name="Comma 5 2 2 10" xfId="6687" xr:uid="{F8E04900-2920-4B8D-AD5B-ED633205B971}"/>
    <cellStyle name="Comma 5 2 2 10 2" xfId="17847" xr:uid="{1076E51A-8685-4F56-B291-6F3296123107}"/>
    <cellStyle name="Comma 5 2 2 10 3" xfId="29614" xr:uid="{2C6F0173-56CC-435B-A51E-187511350765}"/>
    <cellStyle name="Comma 5 2 2 11" xfId="7299" xr:uid="{64BD408E-7B45-40C4-B043-4CEA88E8B537}"/>
    <cellStyle name="Comma 5 2 2 11 2" xfId="18321" xr:uid="{99755A1D-7B64-44AC-B57E-E2B7BE885665}"/>
    <cellStyle name="Comma 5 2 2 11 3" xfId="29666" xr:uid="{E3DA7219-15E9-4A7B-99DA-1EE07911CFEF}"/>
    <cellStyle name="Comma 5 2 2 12" xfId="7911" xr:uid="{CD0A82D7-1918-4D10-812B-4674622C6FC1}"/>
    <cellStyle name="Comma 5 2 2 12 2" xfId="22374" xr:uid="{65F61494-1C08-4D1C-ABB4-D4E4DEE93DF5}"/>
    <cellStyle name="Comma 5 2 2 13" xfId="8523" xr:uid="{7128CBCB-E181-47FF-89FA-024623BF6BC4}"/>
    <cellStyle name="Comma 5 2 2 14" xfId="9135" xr:uid="{5460527D-9AA9-4834-8E08-F0784A80B17A}"/>
    <cellStyle name="Comma 5 2 2 15" xfId="9747" xr:uid="{9A46AE9F-72C0-4AE8-9E71-15C34154AF06}"/>
    <cellStyle name="Comma 5 2 2 16" xfId="10359" xr:uid="{AA439154-5526-4ED6-B4CE-F7F643BE99E0}"/>
    <cellStyle name="Comma 5 2 2 17" xfId="10971" xr:uid="{58831B21-2564-4B03-9009-1733A489480E}"/>
    <cellStyle name="Comma 5 2 2 18" xfId="11583" xr:uid="{FC0BC984-A5DC-4553-9F2A-E9FBEADBDAF1}"/>
    <cellStyle name="Comma 5 2 2 19" xfId="12195" xr:uid="{8E598D09-D932-4198-B3F4-C26607B65744}"/>
    <cellStyle name="Comma 5 2 2 2" xfId="645" xr:uid="{382924D2-C223-4545-A867-DD9AAAC1F4A2}"/>
    <cellStyle name="Comma 5 2 2 2 10" xfId="7490" xr:uid="{FB15090F-3F5C-45CA-9CE6-2EE340AE039E}"/>
    <cellStyle name="Comma 5 2 2 2 11" xfId="8102" xr:uid="{807C0961-A854-4599-8064-DE28D5023EC9}"/>
    <cellStyle name="Comma 5 2 2 2 12" xfId="8714" xr:uid="{0278126F-B2E5-4E43-AB11-687649B2A6E5}"/>
    <cellStyle name="Comma 5 2 2 2 13" xfId="9326" xr:uid="{AF2D8189-47E6-4FA5-AB62-DA346FA2B202}"/>
    <cellStyle name="Comma 5 2 2 2 14" xfId="9938" xr:uid="{FBA4EF80-A001-4245-83CC-9AFDF201C752}"/>
    <cellStyle name="Comma 5 2 2 2 15" xfId="10550" xr:uid="{8E18B085-D088-465D-BC24-B883C898373E}"/>
    <cellStyle name="Comma 5 2 2 2 16" xfId="11162" xr:uid="{C10DD32A-16E7-430F-AB7D-CD3AB565B954}"/>
    <cellStyle name="Comma 5 2 2 2 17" xfId="11774" xr:uid="{3C8E590A-B0DD-4F27-B540-06899EE9088E}"/>
    <cellStyle name="Comma 5 2 2 2 18" xfId="12386" xr:uid="{A9558CCF-9139-4965-BD78-8A074190EE78}"/>
    <cellStyle name="Comma 5 2 2 2 19" xfId="12998" xr:uid="{C1E98698-3CA1-49CE-9A07-498D5A16B39C}"/>
    <cellStyle name="Comma 5 2 2 2 2" xfId="2597" xr:uid="{3400D33C-5F98-4722-825A-71CA4001EA02}"/>
    <cellStyle name="Comma 5 2 2 2 2 2" xfId="18893" xr:uid="{DFE7F15D-EBDF-41B6-B76F-714FD5BCF94C}"/>
    <cellStyle name="Comma 5 2 2 2 2 3" xfId="22947" xr:uid="{6250CCA9-A700-4E1E-82BD-D5E1572388DE}"/>
    <cellStyle name="Comma 5 2 2 2 2 4" xfId="17657" xr:uid="{D1530244-3517-4362-A1AC-8AB46379F47A}"/>
    <cellStyle name="Comma 5 2 2 2 2 5" xfId="29171" xr:uid="{12C1116E-D16C-4432-846C-555AEC0BAB00}"/>
    <cellStyle name="Comma 5 2 2 2 20" xfId="13610" xr:uid="{E4951B6A-EBDC-4513-9A8C-22F52B028B31}"/>
    <cellStyle name="Comma 5 2 2 2 21" xfId="14222" xr:uid="{BC313555-2DC2-4E2D-B396-3A94B5B7905D}"/>
    <cellStyle name="Comma 5 2 2 2 22" xfId="14834" xr:uid="{2CA1D49C-1873-41C1-97E4-9914054728A8}"/>
    <cellStyle name="Comma 5 2 2 2 23" xfId="15446" xr:uid="{0EE8DD11-5100-4165-82F3-A5CA09EC041D}"/>
    <cellStyle name="Comma 5 2 2 2 24" xfId="16058" xr:uid="{257166FE-A4C1-4E3D-9079-7916C79462C6}"/>
    <cellStyle name="Comma 5 2 2 2 25" xfId="26618" xr:uid="{D5EFA16F-8BBC-48C3-B9C1-80AFAFD558B7}"/>
    <cellStyle name="Comma 5 2 2 2 26" xfId="28982" xr:uid="{4970053A-577A-427A-8E4D-5AE8B582C0EF}"/>
    <cellStyle name="Comma 5 2 2 2 27" xfId="2217" xr:uid="{A9A3A46B-C014-414B-96A3-918241531261}"/>
    <cellStyle name="Comma 5 2 2 2 3" xfId="3207" xr:uid="{C1FB464F-F536-44EC-9779-6276A295E197}"/>
    <cellStyle name="Comma 5 2 2 2 3 2" xfId="19505" xr:uid="{679C5238-60F9-4B06-B540-577CC0E9083C}"/>
    <cellStyle name="Comma 5 2 2 2 3 3" xfId="23558" xr:uid="{BC0496B4-0D0D-43E2-8F50-D3AEADC210E9}"/>
    <cellStyle name="Comma 5 2 2 2 3 4" xfId="18038" xr:uid="{C89D0306-2D88-4FC9-AF4D-B65967FFE571}"/>
    <cellStyle name="Comma 5 2 2 2 3 5" xfId="29146" xr:uid="{D2126D45-C21F-4EFC-8F9C-A8B325AFAE2A}"/>
    <cellStyle name="Comma 5 2 2 2 4" xfId="3818" xr:uid="{6D4752FC-6AF7-4A54-85AF-4A2D1508FB22}"/>
    <cellStyle name="Comma 5 2 2 2 4 2" xfId="24170" xr:uid="{877032AF-A00D-4E42-94AE-B8240408EE85}"/>
    <cellStyle name="Comma 5 2 2 2 4 3" xfId="20117" xr:uid="{00C54E4F-8DBF-488A-AE95-AD0B4C7A9FE5}"/>
    <cellStyle name="Comma 5 2 2 2 5" xfId="4430" xr:uid="{2729A59E-1E4A-4288-84F5-E0BA1958D39B}"/>
    <cellStyle name="Comma 5 2 2 2 5 2" xfId="24782" xr:uid="{67F9A6DC-2530-489D-B64C-3DCEB8CB600F}"/>
    <cellStyle name="Comma 5 2 2 2 5 3" xfId="20729" xr:uid="{031D6E37-D913-4884-99C1-BBF19C69868F}"/>
    <cellStyle name="Comma 5 2 2 2 6" xfId="5042" xr:uid="{12D370A1-4113-4F4A-A0E6-4DE475246121}"/>
    <cellStyle name="Comma 5 2 2 2 6 2" xfId="25394" xr:uid="{8D399F52-252E-4A30-AA69-DD4F16C22D3C}"/>
    <cellStyle name="Comma 5 2 2 2 6 3" xfId="21341" xr:uid="{0065CDF9-82CA-4705-ACB8-387C20ED4D4E}"/>
    <cellStyle name="Comma 5 2 2 2 7" xfId="5654" xr:uid="{992B82EA-7DBA-4BAE-AE66-679214CBF2DE}"/>
    <cellStyle name="Comma 5 2 2 2 7 2" xfId="26006" xr:uid="{959CFFFD-B8AB-41DF-8323-C3988D517647}"/>
    <cellStyle name="Comma 5 2 2 2 7 3" xfId="21953" xr:uid="{C105ECF6-BFFD-431B-AB09-28D9DE07D043}"/>
    <cellStyle name="Comma 5 2 2 2 8" xfId="6266" xr:uid="{128B724C-0FE1-4EDB-95D9-7A6956CC66AC}"/>
    <cellStyle name="Comma 5 2 2 2 8 2" xfId="18512" xr:uid="{61EB918C-5B89-40F4-B336-7F3535A6E196}"/>
    <cellStyle name="Comma 5 2 2 2 9" xfId="6878" xr:uid="{DFC72384-8F0E-49DB-8F8A-A33FEEB4439B}"/>
    <cellStyle name="Comma 5 2 2 2 9 2" xfId="22565" xr:uid="{4D5E9801-8F01-4D8A-8D50-4623F09A36D6}"/>
    <cellStyle name="Comma 5 2 2 20" xfId="12807" xr:uid="{0DA67C65-2B00-4344-A07C-E59A0D8D921A}"/>
    <cellStyle name="Comma 5 2 2 21" xfId="13419" xr:uid="{D89714C0-B93E-46E7-94A2-72045A0335BA}"/>
    <cellStyle name="Comma 5 2 2 22" xfId="14031" xr:uid="{AA70675C-C808-4AF1-83DA-098895C60D83}"/>
    <cellStyle name="Comma 5 2 2 23" xfId="14643" xr:uid="{07483AF8-753B-4289-80AF-E42C677F0D9B}"/>
    <cellStyle name="Comma 5 2 2 24" xfId="15255" xr:uid="{0CC02947-AD8B-41F1-8BCC-0856FE4610E1}"/>
    <cellStyle name="Comma 5 2 2 25" xfId="15867" xr:uid="{F6CE8AF8-23BE-4FBC-8A3E-6B990BF09D5D}"/>
    <cellStyle name="Comma 5 2 2 26" xfId="26427" xr:uid="{69707478-7C4E-4B7F-A2FF-B7532C94D8E7}"/>
    <cellStyle name="Comma 5 2 2 27" xfId="27155" xr:uid="{D59AFCA1-49DC-445A-89EF-2A52A22FCA48}"/>
    <cellStyle name="Comma 5 2 2 27 2" xfId="28937" xr:uid="{67BD5AE7-0D1F-4A4B-B5B3-7962E94C585D}"/>
    <cellStyle name="Comma 5 2 2 28" xfId="2025" xr:uid="{C1659508-71B8-49DC-8256-D8DF71E54E1F}"/>
    <cellStyle name="Comma 5 2 2 29" xfId="1184" xr:uid="{E9B3B7AE-C4F3-4B09-8F36-C349A4154555}"/>
    <cellStyle name="Comma 5 2 2 3" xfId="2407" xr:uid="{4BEF5263-291C-4581-B392-534B00443B1D}"/>
    <cellStyle name="Comma 5 2 2 3 2" xfId="18702" xr:uid="{64901D5B-3001-445F-AEED-2971F8DA382D}"/>
    <cellStyle name="Comma 5 2 2 3 3" xfId="22756" xr:uid="{F6902BB4-9819-4471-BE5B-1EABCE0F074F}"/>
    <cellStyle name="Comma 5 2 2 3 4" xfId="16458" xr:uid="{2D05EBA8-C371-42D7-B6E5-5A45D62FAAD6}"/>
    <cellStyle name="Comma 5 2 2 3 5" xfId="29166" xr:uid="{DD1A1CDE-B952-4359-A6D7-E504492CCBF3}"/>
    <cellStyle name="Comma 5 2 2 4" xfId="3016" xr:uid="{1BAA29F0-BB71-429B-8C13-90975274947E}"/>
    <cellStyle name="Comma 5 2 2 4 2" xfId="19314" xr:uid="{9CA454AF-A4F9-453A-B99D-F76F4F1F15F2}"/>
    <cellStyle name="Comma 5 2 2 4 3" xfId="23367" xr:uid="{514ECF57-1C7B-4057-B6BF-F6B463DB7050}"/>
    <cellStyle name="Comma 5 2 2 4 4" xfId="16627" xr:uid="{4E6089FC-AB00-441F-81CA-B7BD0614B047}"/>
    <cellStyle name="Comma 5 2 2 4 5" xfId="29287" xr:uid="{F17C067F-1ED5-4B7F-B3F2-EE12DD9AE7E9}"/>
    <cellStyle name="Comma 5 2 2 5" xfId="3627" xr:uid="{1862EFBB-EA41-41D7-ABCD-6CA7F0904DC0}"/>
    <cellStyle name="Comma 5 2 2 5 2" xfId="19926" xr:uid="{255D6D92-4CB4-4AFF-8C9E-F5BBE999B130}"/>
    <cellStyle name="Comma 5 2 2 5 3" xfId="23979" xr:uid="{74711C35-F11F-4653-8B57-F85A861059EE}"/>
    <cellStyle name="Comma 5 2 2 5 4" xfId="16796" xr:uid="{16D2FE93-CFB7-41C9-A7CD-91D99CBB6D13}"/>
    <cellStyle name="Comma 5 2 2 5 5" xfId="29141" xr:uid="{185B98AB-7E39-4F95-A158-2EB8D6B71B6E}"/>
    <cellStyle name="Comma 5 2 2 6" xfId="4239" xr:uid="{2458C3D7-E291-4D80-84D8-B1B7AD85475C}"/>
    <cellStyle name="Comma 5 2 2 6 2" xfId="20538" xr:uid="{60E3A9B6-EBF6-451B-A3A4-2E2350DA3036}"/>
    <cellStyle name="Comma 5 2 2 6 3" xfId="24591" xr:uid="{BC9FD1C9-C7DE-4997-B263-24B4E52D7F60}"/>
    <cellStyle name="Comma 5 2 2 6 4" xfId="16965" xr:uid="{5A2D7260-3096-49F3-8245-5FC185F1A857}"/>
    <cellStyle name="Comma 5 2 2 6 5" xfId="29359" xr:uid="{F0BFFF2B-B549-44B4-81B0-3678478E4F06}"/>
    <cellStyle name="Comma 5 2 2 7" xfId="4851" xr:uid="{745B0827-9C14-4968-B0B2-4685070F4A20}"/>
    <cellStyle name="Comma 5 2 2 7 2" xfId="21150" xr:uid="{BCBC0886-B58E-44E5-B7B2-BFDD73156F60}"/>
    <cellStyle name="Comma 5 2 2 7 3" xfId="25203" xr:uid="{093648D6-988F-4718-8FBC-7588DF584614}"/>
    <cellStyle name="Comma 5 2 2 7 4" xfId="17134" xr:uid="{37FB2C99-B2AE-4F51-85B4-AD0B9B1FF238}"/>
    <cellStyle name="Comma 5 2 2 7 5" xfId="29412" xr:uid="{A207C3D7-156A-4D42-9FAD-3E5189B6CCEC}"/>
    <cellStyle name="Comma 5 2 2 8" xfId="5463" xr:uid="{D46CB2A7-2683-4987-B75E-C4350B830043}"/>
    <cellStyle name="Comma 5 2 2 8 2" xfId="21762" xr:uid="{5B72CC29-2C7D-4C85-BF53-1A49F0D9D4A3}"/>
    <cellStyle name="Comma 5 2 2 8 3" xfId="25815" xr:uid="{CF19B692-A25A-4FA9-BF8F-296C046A8264}"/>
    <cellStyle name="Comma 5 2 2 8 4" xfId="17303" xr:uid="{CF252A40-D543-40D7-9DAD-89705D66B3D9}"/>
    <cellStyle name="Comma 5 2 2 8 5" xfId="29470" xr:uid="{35E19D51-5F03-4D91-A8AF-F371B7667EBC}"/>
    <cellStyle name="Comma 5 2 2 9" xfId="6075" xr:uid="{1F2555E0-FA51-4C43-BC8E-4F2F4B236EE7}"/>
    <cellStyle name="Comma 5 2 2 9 2" xfId="17476" xr:uid="{7A39BE03-6AFF-409F-AA62-2351FEDDCB40}"/>
    <cellStyle name="Comma 5 2 2 9 3" xfId="29561" xr:uid="{3416EF61-73D0-4061-A047-D88030936EBF}"/>
    <cellStyle name="Comma 5 2 20" xfId="12101" xr:uid="{44C92C16-7CF0-4BF5-B85F-AEB16483BC75}"/>
    <cellStyle name="Comma 5 2 21" xfId="12713" xr:uid="{C53DF434-F3A7-4E7E-B61B-7263BADCF0EA}"/>
    <cellStyle name="Comma 5 2 22" xfId="13325" xr:uid="{66CC4CBE-3E87-4F56-96BF-F6A67742B0B0}"/>
    <cellStyle name="Comma 5 2 23" xfId="13937" xr:uid="{E2D1D888-739D-4201-B7CC-9296D1DC9F84}"/>
    <cellStyle name="Comma 5 2 24" xfId="14549" xr:uid="{0C214967-5B43-43EB-80C4-2C8FAAC29AD7}"/>
    <cellStyle name="Comma 5 2 25" xfId="15161" xr:uid="{902C8FB9-3C5A-4CC6-ADA8-178C3C885248}"/>
    <cellStyle name="Comma 5 2 26" xfId="15773" xr:uid="{7F2C0748-066C-4DB5-BB02-E5C23D62F5FA}"/>
    <cellStyle name="Comma 5 2 27" xfId="26333" xr:uid="{4AFC13D9-3B84-48D5-BB52-43AD00A5F916}"/>
    <cellStyle name="Comma 5 2 28" xfId="1931" xr:uid="{7571A73C-235F-421B-A038-34414C61C3EE}"/>
    <cellStyle name="Comma 5 2 29" xfId="26969" xr:uid="{C2C69B8D-ADC0-4E7C-80D9-EA22E382EDD6}"/>
    <cellStyle name="Comma 5 2 29 2" xfId="28936" xr:uid="{2A07B2E2-385F-4360-BDB5-19F3C6558219}"/>
    <cellStyle name="Comma 5 2 3" xfId="1326" xr:uid="{02F64600-480E-4A6B-8DFD-F349EF3C3CA4}"/>
    <cellStyle name="Comma 5 2 3 10" xfId="7396" xr:uid="{8ECB9AAA-56D1-4B15-953E-93E8AAF6BEAB}"/>
    <cellStyle name="Comma 5 2 3 11" xfId="8008" xr:uid="{D6AAFE4C-3F08-46D5-B70F-0153A36D572F}"/>
    <cellStyle name="Comma 5 2 3 12" xfId="8620" xr:uid="{9AC88C43-A018-4AA9-8F84-6BD7DCB5B2FA}"/>
    <cellStyle name="Comma 5 2 3 13" xfId="9232" xr:uid="{0FB4F57A-69C5-4CEC-B98F-9AF0DC8663FD}"/>
    <cellStyle name="Comma 5 2 3 14" xfId="9844" xr:uid="{E22A5A98-881F-4BEF-91AD-1AAA71C9D11B}"/>
    <cellStyle name="Comma 5 2 3 15" xfId="10456" xr:uid="{4BBFA9C4-4902-40D0-A65A-B2923E871676}"/>
    <cellStyle name="Comma 5 2 3 16" xfId="11068" xr:uid="{93CA9689-CF7B-403F-95A9-78530E844341}"/>
    <cellStyle name="Comma 5 2 3 17" xfId="11680" xr:uid="{A338CC10-3ECC-40CB-BF68-ADB3C01B0276}"/>
    <cellStyle name="Comma 5 2 3 18" xfId="12292" xr:uid="{E2055B7D-D665-41FD-B80F-29459FAFA5AA}"/>
    <cellStyle name="Comma 5 2 3 19" xfId="12904" xr:uid="{90B53E37-D682-49C7-8506-FABFC3CC3021}"/>
    <cellStyle name="Comma 5 2 3 2" xfId="2503" xr:uid="{EE768AE1-E144-4E63-8B3C-DC04D0893ADD}"/>
    <cellStyle name="Comma 5 2 3 2 2" xfId="18799" xr:uid="{2FF265D6-2CE1-424A-AEEB-DC7E447200C2}"/>
    <cellStyle name="Comma 5 2 3 2 3" xfId="22853" xr:uid="{B379453F-B8E7-4875-9D0C-E7D573FEE55F}"/>
    <cellStyle name="Comma 5 2 3 2 4" xfId="17566" xr:uid="{9DCCD076-5C98-48DA-A4CA-6D4F25351712}"/>
    <cellStyle name="Comma 5 2 3 2 5" xfId="29169" xr:uid="{DE720834-F6CD-4FD6-8AE6-6668BBDC2371}"/>
    <cellStyle name="Comma 5 2 3 20" xfId="13516" xr:uid="{1B6E9747-F4BC-47AC-9B7E-6B2C8F4767FA}"/>
    <cellStyle name="Comma 5 2 3 21" xfId="14128" xr:uid="{A934DBA9-D450-41D2-A122-B91361827B23}"/>
    <cellStyle name="Comma 5 2 3 22" xfId="14740" xr:uid="{9EA6FF35-4112-4557-82DB-4946B1992D38}"/>
    <cellStyle name="Comma 5 2 3 23" xfId="15352" xr:uid="{F3E9E888-B8CA-4FE9-B465-45B8D4E06173}"/>
    <cellStyle name="Comma 5 2 3 24" xfId="15964" xr:uid="{251D1F30-D1BB-44FF-8D39-9D575DDE5DE1}"/>
    <cellStyle name="Comma 5 2 3 25" xfId="26524" xr:uid="{A62DB915-146C-4F65-8325-F869CA0AB8E8}"/>
    <cellStyle name="Comma 5 2 3 26" xfId="27324" xr:uid="{FCD0A498-E825-4063-AD9B-F05A80E31D24}"/>
    <cellStyle name="Comma 5 2 3 26 2" xfId="28981" xr:uid="{897A3650-1AB5-4A2C-9C78-C95A024702B0}"/>
    <cellStyle name="Comma 5 2 3 27" xfId="2123" xr:uid="{DA39A738-949A-4C1A-92F2-42FDC9452DDF}"/>
    <cellStyle name="Comma 5 2 3 3" xfId="3113" xr:uid="{E38CA5FA-27FF-4859-B60E-91C4AF7D8A5A}"/>
    <cellStyle name="Comma 5 2 3 3 2" xfId="19411" xr:uid="{84266059-2E12-45C7-AE29-B88F2DD19CF1}"/>
    <cellStyle name="Comma 5 2 3 3 3" xfId="23464" xr:uid="{2E9FF985-45DA-4961-8CEB-7492B81361A7}"/>
    <cellStyle name="Comma 5 2 3 3 4" xfId="17944" xr:uid="{5A840045-1911-4B46-8862-ABF3275802BA}"/>
    <cellStyle name="Comma 5 2 3 3 5" xfId="29144" xr:uid="{E56AA681-451D-47D0-A915-4436B4474DFC}"/>
    <cellStyle name="Comma 5 2 3 4" xfId="3724" xr:uid="{2A503CB0-FB32-4D90-9C2F-EE4EFA497FD2}"/>
    <cellStyle name="Comma 5 2 3 4 2" xfId="24076" xr:uid="{16650B92-6008-4D8C-B376-4296E1D71276}"/>
    <cellStyle name="Comma 5 2 3 4 3" xfId="20023" xr:uid="{B6D540A6-E9BC-466B-B1B4-DA0A025F77B1}"/>
    <cellStyle name="Comma 5 2 3 5" xfId="4336" xr:uid="{F189342E-9253-499D-A0A4-E3281FB45AEC}"/>
    <cellStyle name="Comma 5 2 3 5 2" xfId="24688" xr:uid="{FEC4A2EE-E343-430F-9C52-0B28ADDBE3CD}"/>
    <cellStyle name="Comma 5 2 3 5 3" xfId="20635" xr:uid="{0C8E8474-0586-4C92-8F0B-0BFAF905BE8B}"/>
    <cellStyle name="Comma 5 2 3 6" xfId="4948" xr:uid="{D3977A3B-BA7E-462B-A209-80C7FDA03FFD}"/>
    <cellStyle name="Comma 5 2 3 6 2" xfId="25300" xr:uid="{363AC40D-74FB-4346-84E3-6EE649E61B64}"/>
    <cellStyle name="Comma 5 2 3 6 3" xfId="21247" xr:uid="{1914D3E5-E62C-472D-A49B-3F0FACE6956C}"/>
    <cellStyle name="Comma 5 2 3 7" xfId="5560" xr:uid="{6973337E-B843-404F-9153-5D6BD46A1A39}"/>
    <cellStyle name="Comma 5 2 3 7 2" xfId="25912" xr:uid="{2D649096-B294-4E15-A868-42B5374B6C70}"/>
    <cellStyle name="Comma 5 2 3 7 3" xfId="21859" xr:uid="{5DFBBD65-9E02-4273-B2E7-FCD3159EC6B0}"/>
    <cellStyle name="Comma 5 2 3 8" xfId="6172" xr:uid="{E2291133-1538-4EBD-AE3C-CC5BE96FD6C0}"/>
    <cellStyle name="Comma 5 2 3 8 2" xfId="18418" xr:uid="{FDFBFD42-B659-4B7B-9EED-CCBBDF833393}"/>
    <cellStyle name="Comma 5 2 3 9" xfId="6784" xr:uid="{77D2A7C3-B2FD-4B5D-8F96-D7EB7B61B0F6}"/>
    <cellStyle name="Comma 5 2 3 9 2" xfId="22471" xr:uid="{28BFB709-026E-4CB1-AA05-792310D653BF}"/>
    <cellStyle name="Comma 5 2 30" xfId="1745" xr:uid="{F160A4DE-DBB2-4B40-88B2-F0D7C7BAAF0C}"/>
    <cellStyle name="Comma 5 2 4" xfId="2313" xr:uid="{1DB05CAE-BE3B-4E64-91FE-58AB79CD7CC4}"/>
    <cellStyle name="Comma 5 2 4 2" xfId="18608" xr:uid="{436D7FAA-E69C-4B54-94F5-6D0764179F38}"/>
    <cellStyle name="Comma 5 2 4 2 2" xfId="29164" xr:uid="{605226A3-10A0-4226-81C9-5C665CAADA5D}"/>
    <cellStyle name="Comma 5 2 4 3" xfId="22662" xr:uid="{51C67BC2-934A-454C-B916-9D7D0849C778}"/>
    <cellStyle name="Comma 5 2 4 4" xfId="16367" xr:uid="{C671FDD7-56CB-4C0D-BCEC-6D410BDAE2F4}"/>
    <cellStyle name="Comma 5 2 4 5" xfId="29123" xr:uid="{27AEEC7F-AB4E-47F8-B465-BA843F88CDE7}"/>
    <cellStyle name="Comma 5 2 5" xfId="2922" xr:uid="{DC0AB651-B05A-4917-899E-2A8AB305CE10}"/>
    <cellStyle name="Comma 5 2 5 2" xfId="19220" xr:uid="{6ABB6EBA-61F4-4EE2-A2F4-EEC545795811}"/>
    <cellStyle name="Comma 5 2 5 3" xfId="23273" xr:uid="{1C369AF3-65B4-412E-BC3E-94B9951BF7D8}"/>
    <cellStyle name="Comma 5 2 5 4" xfId="16536" xr:uid="{92AE7FA0-50EB-42CD-85E8-37E4D0A6ACE9}"/>
    <cellStyle name="Comma 5 2 5 5" xfId="29218" xr:uid="{F35BDFC2-1203-4A9F-A674-4B63EB590FEC}"/>
    <cellStyle name="Comma 5 2 6" xfId="3533" xr:uid="{0359E102-5575-4C37-B8AA-556E0E810EA5}"/>
    <cellStyle name="Comma 5 2 6 2" xfId="19832" xr:uid="{04760B24-6BB3-42B4-BB57-683AF7B46797}"/>
    <cellStyle name="Comma 5 2 6 3" xfId="23885" xr:uid="{E8647DC7-71AE-4EF0-B09D-0CBF71013EAD}"/>
    <cellStyle name="Comma 5 2 6 4" xfId="16705" xr:uid="{30857A31-1E31-4363-A72F-975F91F9CE31}"/>
    <cellStyle name="Comma 5 2 6 5" xfId="29266" xr:uid="{910072D8-504F-4009-9861-DC031E7CFE8E}"/>
    <cellStyle name="Comma 5 2 7" xfId="4145" xr:uid="{97CBF696-3930-4D24-82AC-5A3A28D7F572}"/>
    <cellStyle name="Comma 5 2 7 2" xfId="20444" xr:uid="{3ECCE87A-7B81-4307-A1A5-13C554773A34}"/>
    <cellStyle name="Comma 5 2 7 3" xfId="24497" xr:uid="{338DE2A9-73C8-415A-8FE7-B80EF41C5DBA}"/>
    <cellStyle name="Comma 5 2 7 4" xfId="16874" xr:uid="{9C73FD9A-04B6-4E5C-965E-2D807FDA3FB0}"/>
    <cellStyle name="Comma 5 2 7 5" xfId="29139" xr:uid="{D27ADD66-0EFA-45F9-B489-58D05740E740}"/>
    <cellStyle name="Comma 5 2 8" xfId="4757" xr:uid="{01314A07-0249-4B0E-A733-01C6265E5D70}"/>
    <cellStyle name="Comma 5 2 8 2" xfId="21056" xr:uid="{7A49446E-95EF-4FE9-A06D-027ABD88EEFD}"/>
    <cellStyle name="Comma 5 2 8 3" xfId="25109" xr:uid="{46C155D2-970A-4CF3-99CB-CA86CB688DB6}"/>
    <cellStyle name="Comma 5 2 8 4" xfId="17043" xr:uid="{D55023AC-964B-4702-AC62-D4F656A6CA60}"/>
    <cellStyle name="Comma 5 2 8 5" xfId="29343" xr:uid="{168D491E-0756-4D5C-AE56-41998A75811E}"/>
    <cellStyle name="Comma 5 2 9" xfId="5369" xr:uid="{13B8276A-25D8-4046-ABBF-AB3D667506D3}"/>
    <cellStyle name="Comma 5 2 9 2" xfId="21668" xr:uid="{2883F862-2F9C-45A3-9C35-D128C4EACBFB}"/>
    <cellStyle name="Comma 5 2 9 3" xfId="25721" xr:uid="{A878C589-D586-4FD1-99C9-97A884CA0FFA}"/>
    <cellStyle name="Comma 5 2 9 4" xfId="17212" xr:uid="{877FD2A7-FA88-4005-9741-58251A7554E2}"/>
    <cellStyle name="Comma 5 2 9 5" xfId="29395" xr:uid="{38B1EBCD-4DAB-46B8-ABAA-3FF0A3E339BE}"/>
    <cellStyle name="Comma 5 20" xfId="5896" xr:uid="{3531CE1D-E75F-4A8C-967D-EF82F943186F}"/>
    <cellStyle name="Comma 5 20 2" xfId="18142" xr:uid="{44A1C120-54FA-4697-81BC-CA0E22956BFE}"/>
    <cellStyle name="Comma 5 20 2 2" xfId="28440" xr:uid="{AC118C2F-2AFB-4740-A88C-66EBB7D94933}"/>
    <cellStyle name="Comma 5 20 3" xfId="27798" xr:uid="{0E1DCB50-2877-4055-AD51-4E07776DB9BC}"/>
    <cellStyle name="Comma 5 21" xfId="6508" xr:uid="{FABE1592-E6B7-4CA2-9F76-F484584EA5ED}"/>
    <cellStyle name="Comma 5 21 2" xfId="22195" xr:uid="{9CDF1693-4F0E-4B7B-BBC5-35CA5775788A}"/>
    <cellStyle name="Comma 5 21 2 2" xfId="28654" xr:uid="{A52C4D1D-EDEA-4635-8170-EDAB8C56D47F}"/>
    <cellStyle name="Comma 5 21 3" xfId="27832" xr:uid="{FA0E7B7E-890B-4705-8D1E-80AB71490B37}"/>
    <cellStyle name="Comma 5 22" xfId="7120" xr:uid="{96DB3BA7-2B68-4E44-A6B0-7C9174EE5699}"/>
    <cellStyle name="Comma 5 22 2" xfId="27866" xr:uid="{B60CEC7E-94B2-4833-B7A8-B950DDE8941C}"/>
    <cellStyle name="Comma 5 23" xfId="7732" xr:uid="{4E0729E4-C5C6-4203-9B59-7262D35C3761}"/>
    <cellStyle name="Comma 5 23 2" xfId="27902" xr:uid="{7796D841-D790-418B-8898-6F15C4AA0661}"/>
    <cellStyle name="Comma 5 24" xfId="8344" xr:uid="{7DE55581-A227-4B38-A932-552833A791B8}"/>
    <cellStyle name="Comma 5 24 2" xfId="27939" xr:uid="{66AD464D-F28E-4843-9916-837983256CCC}"/>
    <cellStyle name="Comma 5 25" xfId="8956" xr:uid="{222C62AE-EC7D-4CAB-A467-178BD09C1AC7}"/>
    <cellStyle name="Comma 5 25 2" xfId="27972" xr:uid="{6B7D976A-AF3D-4C48-B91D-9CDC4D82D48A}"/>
    <cellStyle name="Comma 5 26" xfId="9568" xr:uid="{19E1DF40-E067-411B-8F78-39F8B419EFFD}"/>
    <cellStyle name="Comma 5 26 2" xfId="28007" xr:uid="{1BD8F0EF-6315-46F9-A639-30624E8E752B}"/>
    <cellStyle name="Comma 5 27" xfId="10180" xr:uid="{6EC2FB4A-8895-4718-B6B8-8B1A0EB7E87C}"/>
    <cellStyle name="Comma 5 27 2" xfId="28042" xr:uid="{C10DA901-BB5E-48C5-B975-FA11D64F3716}"/>
    <cellStyle name="Comma 5 28" xfId="10792" xr:uid="{AC637828-6130-43E0-B2B6-E02D8923F335}"/>
    <cellStyle name="Comma 5 28 2" xfId="28080" xr:uid="{32172AF7-8364-417A-950E-5BFEFF78EB5B}"/>
    <cellStyle name="Comma 5 29" xfId="11404" xr:uid="{1E89D525-967E-4BAA-8B12-447C54FBDFD5}"/>
    <cellStyle name="Comma 5 29 2" xfId="28116" xr:uid="{D6397F54-3E5F-4F9A-A7B3-6D7526D25281}"/>
    <cellStyle name="Comma 5 3" xfId="203" xr:uid="{7D210CBD-ED19-4700-9D69-12F49C935203}"/>
    <cellStyle name="Comma 5 3 10" xfId="7311" xr:uid="{1A7D9918-348F-444A-A716-7FB682E6C691}"/>
    <cellStyle name="Comma 5 3 10 2" xfId="29608" xr:uid="{FC699B7E-79BE-412B-BB45-F090A2022947}"/>
    <cellStyle name="Comma 5 3 10 3" xfId="27872" xr:uid="{F3930737-7B1F-453D-8BEB-17133A707384}"/>
    <cellStyle name="Comma 5 3 11" xfId="7923" xr:uid="{060A5A50-1358-4852-934C-7670263883B4}"/>
    <cellStyle name="Comma 5 3 11 2" xfId="29660" xr:uid="{1DF8123A-E338-4FE8-B68F-5B314F1C13AD}"/>
    <cellStyle name="Comma 5 3 11 3" xfId="27908" xr:uid="{629F3696-F761-4587-A34D-9AB965A56A72}"/>
    <cellStyle name="Comma 5 3 12" xfId="8535" xr:uid="{992F4096-0CAE-4169-B5FC-3E80362FE6D3}"/>
    <cellStyle name="Comma 5 3 12 2" xfId="27944" xr:uid="{A1F9583E-41C9-4FC7-8818-32D5A58FB614}"/>
    <cellStyle name="Comma 5 3 13" xfId="9147" xr:uid="{A1AC48F9-9D38-4DF2-BF65-619AC39E292F}"/>
    <cellStyle name="Comma 5 3 13 2" xfId="27978" xr:uid="{9A193035-B32E-46AA-96B8-33AC74087CAD}"/>
    <cellStyle name="Comma 5 3 14" xfId="9759" xr:uid="{E6D948C3-F254-4DC9-96DF-6211321ED719}"/>
    <cellStyle name="Comma 5 3 14 2" xfId="28014" xr:uid="{AEFDDEA8-CB3F-4130-ABC7-1A8B326187EF}"/>
    <cellStyle name="Comma 5 3 15" xfId="10371" xr:uid="{969193E6-949F-4501-8F6B-3F65E036215B}"/>
    <cellStyle name="Comma 5 3 15 2" xfId="28048" xr:uid="{11369B08-81FA-4E6F-9B55-F78ED8F53FE1}"/>
    <cellStyle name="Comma 5 3 16" xfId="10983" xr:uid="{66FA0027-7659-4C2D-A119-7E0C9AD2868E}"/>
    <cellStyle name="Comma 5 3 16 2" xfId="28088" xr:uid="{3F488639-CDB8-40EC-8BAE-B2EB9174AA83}"/>
    <cellStyle name="Comma 5 3 17" xfId="11595" xr:uid="{7E1709D3-0CC6-48A8-9E90-CDE5794CC0D9}"/>
    <cellStyle name="Comma 5 3 17 2" xfId="28124" xr:uid="{C5DEBA0A-C700-4F0F-8F5A-3BE47CD036D4}"/>
    <cellStyle name="Comma 5 3 18" xfId="12207" xr:uid="{C8169ED6-4DB9-4E59-BB03-AA5DE392D960}"/>
    <cellStyle name="Comma 5 3 18 2" xfId="28161" xr:uid="{0754D562-408A-4596-B50E-6DB2D0FF0C07}"/>
    <cellStyle name="Comma 5 3 19" xfId="12819" xr:uid="{D7C0FA3C-61D4-4445-A595-120D2EF0978C}"/>
    <cellStyle name="Comma 5 3 19 2" xfId="28198" xr:uid="{4358D2A2-C32D-4404-B8E5-02F16A245022}"/>
    <cellStyle name="Comma 5 3 2" xfId="2419" xr:uid="{C8C549B0-D68E-4A56-9F77-F0886EF03649}"/>
    <cellStyle name="Comma 5 3 2 2" xfId="18714" xr:uid="{0FFF6A0D-492B-4D0C-A317-4E9403FF35FC}"/>
    <cellStyle name="Comma 5 3 2 2 2" xfId="29170" xr:uid="{CF332074-A555-43CE-BCB1-90E637175799}"/>
    <cellStyle name="Comma 5 3 2 2 3" xfId="28458" xr:uid="{0614239C-7086-4934-B70C-395E4CCBCAED}"/>
    <cellStyle name="Comma 5 3 2 3" xfId="22768" xr:uid="{FA9A4641-FFE7-4370-A37F-F6929CD76B6F}"/>
    <cellStyle name="Comma 5 3 2 3 2" xfId="29145" xr:uid="{BF1E1482-E968-488D-9EB0-B13D291481D6}"/>
    <cellStyle name="Comma 5 3 2 3 3" xfId="28673" xr:uid="{118A18A2-CCFA-454E-9173-3A4C609FEDF7}"/>
    <cellStyle name="Comma 5 3 2 4" xfId="17859" xr:uid="{F0A52A7F-A96C-45F8-855B-C33AAE766BC9}"/>
    <cellStyle name="Comma 5 3 2 4 2" xfId="28432" xr:uid="{5571FA65-FE3E-4B2D-995B-7957D8FB5CE5}"/>
    <cellStyle name="Comma 5 3 2 5" xfId="28983" xr:uid="{F7A27408-4E9B-4189-9F6D-13700A23CB73}"/>
    <cellStyle name="Comma 5 3 2 6" xfId="27597" xr:uid="{1E5CD8F4-1D41-46D0-8FDF-A238852B5287}"/>
    <cellStyle name="Comma 5 3 20" xfId="13431" xr:uid="{C0E061FB-D020-410B-A673-E68B3A7743E7}"/>
    <cellStyle name="Comma 5 3 20 2" xfId="28236" xr:uid="{58E846B3-A9D9-4ABE-A056-ADA3843C334D}"/>
    <cellStyle name="Comma 5 3 21" xfId="14043" xr:uid="{57EA06F0-B68D-47DD-B11C-F8B1CB78B277}"/>
    <cellStyle name="Comma 5 3 21 2" xfId="28271" xr:uid="{F24136F2-E680-4F90-A932-3F81C35BC794}"/>
    <cellStyle name="Comma 5 3 22" xfId="14655" xr:uid="{24067198-0D3F-45FA-92AD-A53ECC72D8A7}"/>
    <cellStyle name="Comma 5 3 22 2" xfId="28309" xr:uid="{8DCD98BE-6F86-4353-9DAB-1E58FB028799}"/>
    <cellStyle name="Comma 5 3 23" xfId="15267" xr:uid="{FA379429-01B9-4A0F-8EFF-A20FC8A4C7A7}"/>
    <cellStyle name="Comma 5 3 23 2" xfId="28348" xr:uid="{2EC89955-CF4E-41BC-9E8C-136BF7F7DED0}"/>
    <cellStyle name="Comma 5 3 24" xfId="15879" xr:uid="{D453F576-6483-4F82-B695-AB25CFC7ADC3}"/>
    <cellStyle name="Comma 5 3 24 2" xfId="28385" xr:uid="{2681BCE0-2578-4C96-B912-B595F6236B11}"/>
    <cellStyle name="Comma 5 3 25" xfId="26439" xr:uid="{979A6743-32F1-41AA-8FF5-6795FD7EEA48}"/>
    <cellStyle name="Comma 5 3 25 2" xfId="28877" xr:uid="{B1215339-7EC3-4999-A49A-28A1B6B39EAB}"/>
    <cellStyle name="Comma 5 3 26" xfId="26970" xr:uid="{169F2FE5-2A2D-4DF8-B7FA-5E4523F12E63}"/>
    <cellStyle name="Comma 5 3 26 2" xfId="28938" xr:uid="{483DD70F-D22D-4EF9-870C-17BCA9FF89C7}"/>
    <cellStyle name="Comma 5 3 27" xfId="27583" xr:uid="{4061E70A-C32B-4EF1-A7B4-D4F17053898E}"/>
    <cellStyle name="Comma 5 3 28" xfId="2038" xr:uid="{9C48CEF0-03F9-4ADB-914C-9F13760DBB28}"/>
    <cellStyle name="Comma 5 3 29" xfId="29954" xr:uid="{C5501937-71C9-4437-8B32-641A7D77BBC8}"/>
    <cellStyle name="Comma 5 3 3" xfId="3028" xr:uid="{2B453728-3E86-4C24-B293-DFFFC4F3281E}"/>
    <cellStyle name="Comma 5 3 3 2" xfId="23379" xr:uid="{D2A9BA36-B806-4320-A59D-3210265E0C95}"/>
    <cellStyle name="Comma 5 3 3 2 2" xfId="28707" xr:uid="{0372EAAD-AF00-429D-AA1D-5263759EAA9B}"/>
    <cellStyle name="Comma 5 3 3 3" xfId="19326" xr:uid="{F5552BA8-FD21-4D3A-ADD5-DA93C2BD9DC6}"/>
    <cellStyle name="Comma 5 3 3 3 2" xfId="28491" xr:uid="{0DB68F29-1B91-455A-B5C5-2825D1C75C73}"/>
    <cellStyle name="Comma 5 3 3 4" xfId="29165" xr:uid="{8A6412FF-75F8-4AB6-97B2-04F1C5E001FA}"/>
    <cellStyle name="Comma 5 3 3 5" xfId="27634" xr:uid="{8AB5E970-1204-498C-9CC1-38F7346FF7DF}"/>
    <cellStyle name="Comma 5 3 4" xfId="3639" xr:uid="{EA0A3284-A992-4FCF-81C5-22D2D8BA043D}"/>
    <cellStyle name="Comma 5 3 4 2" xfId="23991" xr:uid="{086FEF18-1A9C-49FE-A3E8-907BA69683DD}"/>
    <cellStyle name="Comma 5 3 4 2 2" xfId="28740" xr:uid="{7944A3C1-C979-4C41-A3BE-257CA9885260}"/>
    <cellStyle name="Comma 5 3 4 3" xfId="19938" xr:uid="{7BF4512E-F77A-4E9E-B4B0-BFE6BDF78D8B}"/>
    <cellStyle name="Comma 5 3 4 3 2" xfId="28525" xr:uid="{1BA80A12-1139-4EBB-900E-1A312AAF0B80}"/>
    <cellStyle name="Comma 5 3 4 4" xfId="29278" xr:uid="{3C85F04A-4DA2-4908-9336-425005EAAE61}"/>
    <cellStyle name="Comma 5 3 4 5" xfId="27669" xr:uid="{46877274-CF39-4792-B14F-57F4B297900E}"/>
    <cellStyle name="Comma 5 3 5" xfId="4251" xr:uid="{FBBE959F-891F-4A80-B354-1297048F5413}"/>
    <cellStyle name="Comma 5 3 5 2" xfId="24603" xr:uid="{457A91AF-9A09-462F-B49D-55E85EA36603}"/>
    <cellStyle name="Comma 5 3 5 2 2" xfId="28774" xr:uid="{A6D86CD6-FE53-4B39-80BF-716BD7076577}"/>
    <cellStyle name="Comma 5 3 5 3" xfId="20550" xr:uid="{A0864565-B30C-464E-9D32-48F4C36DEB7A}"/>
    <cellStyle name="Comma 5 3 5 3 2" xfId="28561" xr:uid="{7DA1FF5A-4E98-4EBA-8206-C6A3D914A481}"/>
    <cellStyle name="Comma 5 3 5 4" xfId="29140" xr:uid="{5A05335C-F107-429B-80CE-A5A72399E677}"/>
    <cellStyle name="Comma 5 3 5 5" xfId="27703" xr:uid="{39681978-2654-4223-B39C-3B8E4DEC9794}"/>
    <cellStyle name="Comma 5 3 6" xfId="4863" xr:uid="{44120B36-D426-4462-94F6-CE9CDB760617}"/>
    <cellStyle name="Comma 5 3 6 2" xfId="25215" xr:uid="{5984DAEB-2268-481E-9AF7-F576D67657E2}"/>
    <cellStyle name="Comma 5 3 6 2 2" xfId="28807" xr:uid="{929E5726-E6BD-4116-B782-13B756BD643F}"/>
    <cellStyle name="Comma 5 3 6 3" xfId="21162" xr:uid="{EE8D0BE2-FB20-4EB7-A0A9-A8175B4F7848}"/>
    <cellStyle name="Comma 5 3 6 3 2" xfId="28594" xr:uid="{A6073A6E-1999-454C-92B2-438648F83F5C}"/>
    <cellStyle name="Comma 5 3 6 4" xfId="29353" xr:uid="{36339F34-776A-4438-8029-1D1C461D8D08}"/>
    <cellStyle name="Comma 5 3 6 5" xfId="27739" xr:uid="{6F12B6E3-7BB5-43E1-BA3B-D107101D8184}"/>
    <cellStyle name="Comma 5 3 7" xfId="5475" xr:uid="{34D6D4A1-9310-4578-9BB5-89C198FBBF75}"/>
    <cellStyle name="Comma 5 3 7 2" xfId="25827" xr:uid="{3993DD5A-8596-46E3-8B9C-96C8322AD07C}"/>
    <cellStyle name="Comma 5 3 7 2 2" xfId="28841" xr:uid="{42392A79-3CF6-4885-9F5C-BD46DE8AFFFD}"/>
    <cellStyle name="Comma 5 3 7 3" xfId="21774" xr:uid="{C718096F-F5A0-4819-A783-5E000B8F594A}"/>
    <cellStyle name="Comma 5 3 7 3 2" xfId="28626" xr:uid="{7FB34008-47EF-425A-A068-FB30EAF7CF85}"/>
    <cellStyle name="Comma 5 3 7 4" xfId="29406" xr:uid="{8EBD3728-2F97-4175-93F8-A3E3C6130FDB}"/>
    <cellStyle name="Comma 5 3 7 5" xfId="27772" xr:uid="{B5B6CEC0-74C8-4968-81BC-8BD0CD3E52E1}"/>
    <cellStyle name="Comma 5 3 8" xfId="6087" xr:uid="{FB8B79F1-3BCB-4275-9850-622D3E40AEC2}"/>
    <cellStyle name="Comma 5 3 8 2" xfId="18333" xr:uid="{4161BCD5-150A-4DC7-AC51-1F6146356BF7}"/>
    <cellStyle name="Comma 5 3 8 2 2" xfId="28446" xr:uid="{AAA31B80-035D-44EA-A690-9BF2AF3CED24}"/>
    <cellStyle name="Comma 5 3 8 3" xfId="29464" xr:uid="{3A545677-B90E-48DF-80D9-B82DB405A224}"/>
    <cellStyle name="Comma 5 3 8 4" xfId="27804" xr:uid="{D2E8DD71-A38F-4A9B-A167-15B7CC742104}"/>
    <cellStyle name="Comma 5 3 9" xfId="6699" xr:uid="{AAB88043-5581-45B1-B078-4361FBD4C6E9}"/>
    <cellStyle name="Comma 5 3 9 2" xfId="22386" xr:uid="{F09E7ABF-D316-46A5-8C73-10934C07F719}"/>
    <cellStyle name="Comma 5 3 9 2 2" xfId="28661" xr:uid="{24CE58CF-7079-4EB9-AA47-E1C503E1C361}"/>
    <cellStyle name="Comma 5 3 9 3" xfId="29555" xr:uid="{57ED36D3-B9AB-4866-A688-C258BDBB0C60}"/>
    <cellStyle name="Comma 5 3 9 4" xfId="27838" xr:uid="{FDD591A5-0B41-4E65-9093-3D9BF135E09E}"/>
    <cellStyle name="Comma 5 30" xfId="12016" xr:uid="{08492962-F4C5-41A9-A6A5-8ABD13F91512}"/>
    <cellStyle name="Comma 5 30 2" xfId="28153" xr:uid="{26A3D9CB-1387-4986-A741-710C3B14F4A8}"/>
    <cellStyle name="Comma 5 31" xfId="12628" xr:uid="{C8ECCA80-ACB2-4F53-8748-45F464440157}"/>
    <cellStyle name="Comma 5 31 2" xfId="28191" xr:uid="{B59A1EC9-DA98-439E-AB67-A4BD32C806EA}"/>
    <cellStyle name="Comma 5 32" xfId="13240" xr:uid="{6E834691-7F00-4E4D-B9E1-C0772419E9A8}"/>
    <cellStyle name="Comma 5 32 2" xfId="28229" xr:uid="{548E3AB5-5382-431F-8950-E83A07C74B91}"/>
    <cellStyle name="Comma 5 33" xfId="13852" xr:uid="{56AC4A38-E760-474A-8EF6-FAB87731F85F}"/>
    <cellStyle name="Comma 5 33 2" xfId="28264" xr:uid="{18B7670A-5A9C-485D-BC2F-6DDED5C30A20}"/>
    <cellStyle name="Comma 5 34" xfId="14464" xr:uid="{21E5BD50-C201-41F3-83F2-732FD6F63F1D}"/>
    <cellStyle name="Comma 5 34 2" xfId="28302" xr:uid="{88A1F78F-D8D2-4348-9A89-421D6D0FDAA6}"/>
    <cellStyle name="Comma 5 35" xfId="15076" xr:uid="{68A90F6A-B352-4E86-97D1-1AA8B6721F39}"/>
    <cellStyle name="Comma 5 35 2" xfId="28341" xr:uid="{6764A662-6F4B-4BA5-A144-341888A1F271}"/>
    <cellStyle name="Comma 5 36" xfId="15688" xr:uid="{B8D6EC4C-E59A-40BD-A7EB-361B6EADB33C}"/>
    <cellStyle name="Comma 5 36 2" xfId="28378" xr:uid="{66C3A1F7-E1B6-4CC9-8427-196301286DAA}"/>
    <cellStyle name="Comma 5 37" xfId="26248" xr:uid="{026BC673-1D8D-4998-A7AB-F7BE2923F76D}"/>
    <cellStyle name="Comma 5 37 2" xfId="28868" xr:uid="{3B90C2A3-0A55-4D6A-9EB0-CF5FFF6BCC8C}"/>
    <cellStyle name="Comma 5 38" xfId="1844" xr:uid="{CE01C74E-112E-4785-B000-CD4FE06003D7}"/>
    <cellStyle name="Comma 5 38 2" xfId="27570" xr:uid="{AF31F61B-8077-4FA1-ABF1-60E4D4CA95A0}"/>
    <cellStyle name="Comma 5 39" xfId="1826" xr:uid="{C9FA944D-0199-4E5D-8D35-97614DF97DEE}"/>
    <cellStyle name="Comma 5 4" xfId="204" xr:uid="{ED9509FE-FAE1-4821-9D50-C9CD02A31E36}"/>
    <cellStyle name="Comma 5 4 10" xfId="8123" xr:uid="{DC339BB1-62FD-47A8-BC4F-EBB26FBCA669}"/>
    <cellStyle name="Comma 5 4 11" xfId="8735" xr:uid="{50DF9341-37D6-469F-8F11-68F8565661D0}"/>
    <cellStyle name="Comma 5 4 12" xfId="9347" xr:uid="{DF3A2CDF-0FA0-4059-9532-CA141D012835}"/>
    <cellStyle name="Comma 5 4 13" xfId="9959" xr:uid="{685FC507-CE10-4551-A071-90D50E3C7D0B}"/>
    <cellStyle name="Comma 5 4 14" xfId="10571" xr:uid="{7C72048A-87AE-4728-8A38-735A08AC9165}"/>
    <cellStyle name="Comma 5 4 15" xfId="11183" xr:uid="{821E6C74-A185-4216-B053-65FA72F3685D}"/>
    <cellStyle name="Comma 5 4 16" xfId="11795" xr:uid="{F9695BB7-9F6C-4308-9B73-E36741E00AA6}"/>
    <cellStyle name="Comma 5 4 17" xfId="12407" xr:uid="{A8CACB80-FA7C-4F45-ABD2-ADC0FE6D67A9}"/>
    <cellStyle name="Comma 5 4 18" xfId="13019" xr:uid="{49CE8020-84ED-4A0D-9415-FF097E5E3A5E}"/>
    <cellStyle name="Comma 5 4 19" xfId="13631" xr:uid="{854A4076-62B8-4E0C-AC6F-7B91F39F198D}"/>
    <cellStyle name="Comma 5 4 2" xfId="1327" xr:uid="{19066388-F5E7-4140-B56B-825E782C31DF}"/>
    <cellStyle name="Comma 5 4 2 2" xfId="19526" xr:uid="{0507B6D2-55D8-4A20-A842-751AB0A5259E}"/>
    <cellStyle name="Comma 5 4 2 3" xfId="23579" xr:uid="{88DDC34A-B815-405B-912F-1BDB9D3C8A11}"/>
    <cellStyle name="Comma 5 4 2 4" xfId="18056" xr:uid="{ACD9AC2A-99D0-4A91-85FA-C70784797D4C}"/>
    <cellStyle name="Comma 5 4 2 5" xfId="27325" xr:uid="{5B33CC9F-EC1A-4F5D-AC1E-565354357B51}"/>
    <cellStyle name="Comma 5 4 2 5 2" xfId="29168" xr:uid="{149E5109-F6B7-4A69-99C0-D71BBAD183F0}"/>
    <cellStyle name="Comma 5 4 2 6" xfId="3228" xr:uid="{D94D71C8-D407-402E-B588-D19059ECCF35}"/>
    <cellStyle name="Comma 5 4 20" xfId="14243" xr:uid="{9404FA5E-5D1C-4B6A-AC87-1D1090634BA1}"/>
    <cellStyle name="Comma 5 4 21" xfId="14855" xr:uid="{E7F9475F-A3A5-4B44-8C1A-4D2F74E55018}"/>
    <cellStyle name="Comma 5 4 22" xfId="15467" xr:uid="{D6755EFE-B280-4D11-AFFE-E4469D5D2559}"/>
    <cellStyle name="Comma 5 4 23" xfId="16079" xr:uid="{2DE6C8EF-47B2-41EC-846E-42AA30F1952F}"/>
    <cellStyle name="Comma 5 4 24" xfId="17312" xr:uid="{1C60FCD7-275F-4979-AF5A-AFF6851EFB09}"/>
    <cellStyle name="Comma 5 4 24 2" xfId="28420" xr:uid="{CBA6AC0A-FF81-4578-A600-24512CE043F2}"/>
    <cellStyle name="Comma 5 4 25" xfId="26639" xr:uid="{5070154D-18C9-493C-8822-2C21A5BB0126}"/>
    <cellStyle name="Comma 5 4 26" xfId="26971" xr:uid="{FAA9A266-6BFF-4D31-B2B9-A424FA0BC9A0}"/>
    <cellStyle name="Comma 5 4 26 2" xfId="28980" xr:uid="{277E0ADD-B5F4-45FE-9377-942A2F2B26B1}"/>
    <cellStyle name="Comma 5 4 27" xfId="2618" xr:uid="{779F961E-41A4-4C25-A451-B324E85A9C1A}"/>
    <cellStyle name="Comma 5 4 28" xfId="30267" xr:uid="{09BF7625-7590-4194-BCEB-617C31E1503C}"/>
    <cellStyle name="Comma 5 4 3" xfId="3839" xr:uid="{72727F05-C572-4A3B-9638-15B8C5584A20}"/>
    <cellStyle name="Comma 5 4 3 2" xfId="24191" xr:uid="{CDB226FE-8ADE-4484-84BA-560BFC9DB790}"/>
    <cellStyle name="Comma 5 4 3 3" xfId="20138" xr:uid="{AD94C1AA-06D2-43D1-9ED6-0F739B7AACC2}"/>
    <cellStyle name="Comma 5 4 3 4" xfId="29143" xr:uid="{77F0B9D1-F51D-49C6-A635-D1C54581238E}"/>
    <cellStyle name="Comma 5 4 4" xfId="4451" xr:uid="{6C4DF43A-67C7-4A59-8E22-76A1A5054AE5}"/>
    <cellStyle name="Comma 5 4 4 2" xfId="24803" xr:uid="{FD2E52FF-317C-470F-9713-157087686D37}"/>
    <cellStyle name="Comma 5 4 4 3" xfId="20750" xr:uid="{3C53F688-24F3-4295-B8E2-5384CEF88FFC}"/>
    <cellStyle name="Comma 5 4 5" xfId="5063" xr:uid="{7D183685-9006-4A88-AFB0-072B3EAEA0E7}"/>
    <cellStyle name="Comma 5 4 5 2" xfId="25415" xr:uid="{CAB9C79B-97E5-4870-9F31-A14429D9F000}"/>
    <cellStyle name="Comma 5 4 5 3" xfId="21362" xr:uid="{BACCD7E4-AC4E-4EC5-A1F8-AF48CD61167C}"/>
    <cellStyle name="Comma 5 4 6" xfId="5675" xr:uid="{E2E7F06E-F7B7-47E6-9D7B-EA189D95FE18}"/>
    <cellStyle name="Comma 5 4 6 2" xfId="26027" xr:uid="{4FE2DDFD-3712-41F0-BA31-F2ADFCD219CC}"/>
    <cellStyle name="Comma 5 4 6 3" xfId="21974" xr:uid="{BE44A621-CD85-4940-96CB-5D5CFF2B3E26}"/>
    <cellStyle name="Comma 5 4 7" xfId="6287" xr:uid="{B93656A5-B837-4698-91D5-E7930E6ED107}"/>
    <cellStyle name="Comma 5 4 7 2" xfId="18914" xr:uid="{5ABB3DB3-08C3-4CD4-915B-D6EA9FE695F0}"/>
    <cellStyle name="Comma 5 4 8" xfId="6899" xr:uid="{1873B11C-5ED6-4CA4-BCC8-3B331063750E}"/>
    <cellStyle name="Comma 5 4 8 2" xfId="22968" xr:uid="{04C2FC49-EBFC-4E91-9801-747D8C7FE725}"/>
    <cellStyle name="Comma 5 4 9" xfId="7511" xr:uid="{2E791831-F1FD-4A2C-AAC7-D5FD40D0C7EC}"/>
    <cellStyle name="Comma 5 40" xfId="1803" xr:uid="{5A71D415-CA49-4244-AC3A-7ABD773FDBEA}"/>
    <cellStyle name="Comma 5 41" xfId="1694" xr:uid="{88AB9864-E1F8-4E11-8B31-CB01DFE69A4B}"/>
    <cellStyle name="Comma 5 42" xfId="26968" xr:uid="{BB077390-07CF-4184-846B-F865ADA763FE}"/>
    <cellStyle name="Comma 5 43" xfId="28099" xr:uid="{5209B928-CC8E-418D-B9E2-9833D0FEA886}"/>
    <cellStyle name="Comma 5 44" xfId="1544" xr:uid="{2B083050-7787-427A-B39B-883B59ABBA97}"/>
    <cellStyle name="Comma 5 45" xfId="29876" xr:uid="{5DB9C03B-2D16-4305-AD80-DB59C891CE9F}"/>
    <cellStyle name="Comma 5 5" xfId="523" xr:uid="{E97D9A86-36CF-4A4B-9704-F9746ADCDA0C}"/>
    <cellStyle name="Comma 5 5 10" xfId="8146" xr:uid="{FECB6C46-9987-4C87-BE8E-DDCB763475B3}"/>
    <cellStyle name="Comma 5 5 11" xfId="8758" xr:uid="{B5886395-8D6E-4306-BA50-6AAD57A3B351}"/>
    <cellStyle name="Comma 5 5 12" xfId="9370" xr:uid="{83FE7CD0-A9E3-4AD6-9988-9E817E93C80A}"/>
    <cellStyle name="Comma 5 5 13" xfId="9982" xr:uid="{2D2FA47A-4245-440D-9E80-AF05CEFE9562}"/>
    <cellStyle name="Comma 5 5 14" xfId="10594" xr:uid="{293B8887-9438-4180-97E4-12FF77302385}"/>
    <cellStyle name="Comma 5 5 15" xfId="11206" xr:uid="{DA1C68DC-6C52-4574-8928-CC463C4B3AE1}"/>
    <cellStyle name="Comma 5 5 16" xfId="11818" xr:uid="{27C71DE5-49B5-4EF0-AD30-B0B98D60ACBE}"/>
    <cellStyle name="Comma 5 5 17" xfId="12430" xr:uid="{6A61ED99-2D12-42B6-BFFA-246864899893}"/>
    <cellStyle name="Comma 5 5 18" xfId="13042" xr:uid="{3732A862-22B5-4372-BB95-DA5866E561F9}"/>
    <cellStyle name="Comma 5 5 19" xfId="13654" xr:uid="{0D8565B1-1CA8-4A53-B876-B4BEBC13CE5C}"/>
    <cellStyle name="Comma 5 5 2" xfId="644" xr:uid="{F552A52D-ED4A-4518-9F74-A1FFA554141D}"/>
    <cellStyle name="Comma 5 5 2 2" xfId="23602" xr:uid="{0F28E9CF-CD54-4DB6-8E2F-93E752971260}"/>
    <cellStyle name="Comma 5 5 2 3" xfId="19549" xr:uid="{C1A3720C-A878-4325-B70D-D5828A60620D}"/>
    <cellStyle name="Comma 5 5 2 4" xfId="29163" xr:uid="{DFEB3D86-1BD6-432A-BBD0-03AADCA09C01}"/>
    <cellStyle name="Comma 5 5 2 5" xfId="3251" xr:uid="{90419667-A2F2-4A2E-A9C4-C0CA56FA8722}"/>
    <cellStyle name="Comma 5 5 20" xfId="14266" xr:uid="{2B316707-757C-4446-9242-048C98E629C4}"/>
    <cellStyle name="Comma 5 5 21" xfId="14878" xr:uid="{30986E38-1FCF-4632-9F17-A1D1EC0205F0}"/>
    <cellStyle name="Comma 5 5 22" xfId="15490" xr:uid="{A3E93540-7229-460A-9CA2-D11EB087CA20}"/>
    <cellStyle name="Comma 5 5 23" xfId="16102" xr:uid="{74605F6C-E0D5-4F2B-A5BC-D20C28417C22}"/>
    <cellStyle name="Comma 5 5 24" xfId="26662" xr:uid="{E87FC0B7-4C20-4373-85AE-C3DE37662CBD}"/>
    <cellStyle name="Comma 5 5 25" xfId="27326" xr:uid="{DD2ACDD6-52BE-4670-A799-7B5FC8E339EB}"/>
    <cellStyle name="Comma 5 5 25 2" xfId="29078" xr:uid="{F1481B46-B4D8-4616-969F-1619F3F72BA7}"/>
    <cellStyle name="Comma 5 5 26" xfId="2640" xr:uid="{F2F5502A-4F42-4098-B2CF-22DFF2187898}"/>
    <cellStyle name="Comma 5 5 27" xfId="1328" xr:uid="{8F4C3295-403B-49C4-9B61-799A85C9F587}"/>
    <cellStyle name="Comma 5 5 3" xfId="3862" xr:uid="{DE265A3C-A50F-4E2F-8BC0-B01CF85DF52B}"/>
    <cellStyle name="Comma 5 5 3 2" xfId="24214" xr:uid="{C879C4DB-DE4E-4938-AEB0-2A44AEF391D5}"/>
    <cellStyle name="Comma 5 5 3 3" xfId="20161" xr:uid="{466C0449-EBC0-4065-BC8B-9F01CB66B266}"/>
    <cellStyle name="Comma 5 5 4" xfId="4474" xr:uid="{2D2E731E-CCE4-45AB-ADA2-8BB50ECC86F2}"/>
    <cellStyle name="Comma 5 5 4 2" xfId="24826" xr:uid="{031DB950-13DA-40A6-B224-256C2D3249EF}"/>
    <cellStyle name="Comma 5 5 4 3" xfId="20773" xr:uid="{6CEFA000-F7DC-4957-9827-3CAEDAC4BA29}"/>
    <cellStyle name="Comma 5 5 5" xfId="5086" xr:uid="{D6ABDA4D-1E56-4851-88B7-818A0493C35F}"/>
    <cellStyle name="Comma 5 5 5 2" xfId="25438" xr:uid="{B897A70B-CA3E-4910-A875-15524947C2B6}"/>
    <cellStyle name="Comma 5 5 5 3" xfId="21385" xr:uid="{6DCFBDBB-EE2A-471A-A3C9-BDD823048CD3}"/>
    <cellStyle name="Comma 5 5 6" xfId="5698" xr:uid="{060A088F-F029-44C2-869B-210873380D9F}"/>
    <cellStyle name="Comma 5 5 6 2" xfId="26050" xr:uid="{F7C58AD9-9862-417E-A2DD-55D7B48D1458}"/>
    <cellStyle name="Comma 5 5 6 3" xfId="21997" xr:uid="{CB940F9C-AD3A-48F6-8529-4F37C70EC735}"/>
    <cellStyle name="Comma 5 5 7" xfId="6310" xr:uid="{2CEFC002-DB0C-4940-B240-102825CE7FA4}"/>
    <cellStyle name="Comma 5 5 7 2" xfId="18937" xr:uid="{9CFDF540-43D2-4109-BD7B-5895C5647DDB}"/>
    <cellStyle name="Comma 5 5 8" xfId="6922" xr:uid="{21500960-2293-425C-ADAB-DA25E82C74C3}"/>
    <cellStyle name="Comma 5 5 8 2" xfId="22991" xr:uid="{A3BC2A36-CDF0-4176-ABC0-ADD7D69DED6A}"/>
    <cellStyle name="Comma 5 5 9" xfId="7534" xr:uid="{0AE80D84-107F-4008-86DC-15A5B50083F9}"/>
    <cellStyle name="Comma 5 6" xfId="201" xr:uid="{67138DBC-566C-4CC0-AC40-B1B0FAD73C9D}"/>
    <cellStyle name="Comma 5 6 10" xfId="8169" xr:uid="{61B3485F-3A9A-48E6-B8AD-517B14C14349}"/>
    <cellStyle name="Comma 5 6 11" xfId="8781" xr:uid="{623A7AE4-394F-4527-A678-29755FEBF458}"/>
    <cellStyle name="Comma 5 6 12" xfId="9393" xr:uid="{9585107C-166D-4839-9693-8F2AE5CC56B2}"/>
    <cellStyle name="Comma 5 6 13" xfId="10005" xr:uid="{DA57E362-F262-458C-AEC3-73299248DD6E}"/>
    <cellStyle name="Comma 5 6 14" xfId="10617" xr:uid="{1E586F35-E52F-401A-B7EF-F900FAC4BDD7}"/>
    <cellStyle name="Comma 5 6 15" xfId="11229" xr:uid="{60434824-315B-4726-9BB9-623858C925B0}"/>
    <cellStyle name="Comma 5 6 16" xfId="11841" xr:uid="{DD9B8335-7A33-4748-81BA-DE0587F4AC9E}"/>
    <cellStyle name="Comma 5 6 17" xfId="12453" xr:uid="{0B695981-8050-420A-BEA4-77DE9A0CA17C}"/>
    <cellStyle name="Comma 5 6 18" xfId="13065" xr:uid="{6D65E738-25ED-4DF9-AFEF-172F2F883293}"/>
    <cellStyle name="Comma 5 6 19" xfId="13677" xr:uid="{F2E94233-3F67-4084-817F-37BED708350C}"/>
    <cellStyle name="Comma 5 6 2" xfId="3274" xr:uid="{93058B35-3C90-44CB-A862-EEA15284905C}"/>
    <cellStyle name="Comma 5 6 2 2" xfId="23625" xr:uid="{01FDCE70-97BC-47E9-8F0D-592BD2807B3F}"/>
    <cellStyle name="Comma 5 6 2 3" xfId="19572" xr:uid="{90DDA39E-64F3-4239-B586-2F8E651AC459}"/>
    <cellStyle name="Comma 5 6 20" xfId="14289" xr:uid="{4CABC9CF-EBF3-4CC2-8CCE-90FE10C0751D}"/>
    <cellStyle name="Comma 5 6 21" xfId="14901" xr:uid="{83FB608F-4A55-43AC-AE2E-FFC5AB5EAF00}"/>
    <cellStyle name="Comma 5 6 22" xfId="15513" xr:uid="{DFEB9F2A-E289-4D60-9018-4CEACA5D46B1}"/>
    <cellStyle name="Comma 5 6 23" xfId="16125" xr:uid="{820D099E-2C3B-4916-8FA4-8E45BC40E00E}"/>
    <cellStyle name="Comma 5 6 24" xfId="26685" xr:uid="{9CA8A9D0-FDAF-4A96-A1D1-EFF5554A109C}"/>
    <cellStyle name="Comma 5 6 25" xfId="27327" xr:uid="{D9274022-4578-45BA-B27D-8979CBB2777E}"/>
    <cellStyle name="Comma 5 6 25 2" xfId="29198" xr:uid="{D588C771-228F-41A0-8555-202039CA52AA}"/>
    <cellStyle name="Comma 5 6 26" xfId="2663" xr:uid="{A1E4C3DB-100D-4CE6-94CC-24B04F60F935}"/>
    <cellStyle name="Comma 5 6 27" xfId="1329" xr:uid="{BE3F0702-BF33-4DE9-8EED-6CE742627B84}"/>
    <cellStyle name="Comma 5 6 3" xfId="3885" xr:uid="{9BE7452F-1970-4388-86B9-4B8C7AECB442}"/>
    <cellStyle name="Comma 5 6 3 2" xfId="24237" xr:uid="{C6594173-E115-4923-8337-F8A22CFB392C}"/>
    <cellStyle name="Comma 5 6 3 3" xfId="20184" xr:uid="{A2CD1EB6-7F56-4366-B397-33160E3EB52C}"/>
    <cellStyle name="Comma 5 6 4" xfId="4497" xr:uid="{9E2DC572-53E3-4369-9379-0497872FCF84}"/>
    <cellStyle name="Comma 5 6 4 2" xfId="24849" xr:uid="{3FC0EF14-998B-47EA-9AD1-1C57C6120BFB}"/>
    <cellStyle name="Comma 5 6 4 3" xfId="20796" xr:uid="{6238EB97-4560-4530-AA65-B5E2266BE937}"/>
    <cellStyle name="Comma 5 6 5" xfId="5109" xr:uid="{3420BE4D-3279-4C16-90AE-1306BAF807FA}"/>
    <cellStyle name="Comma 5 6 5 2" xfId="25461" xr:uid="{4AE7C5F8-F319-46C2-83D4-45358B5AAC1B}"/>
    <cellStyle name="Comma 5 6 5 3" xfId="21408" xr:uid="{9D3763A9-B15A-4192-9AD9-2BAB35C1E3BC}"/>
    <cellStyle name="Comma 5 6 6" xfId="5721" xr:uid="{62F35719-5C94-49AA-B000-808E2CAEEC8B}"/>
    <cellStyle name="Comma 5 6 6 2" xfId="26073" xr:uid="{A112E55D-77C4-4167-A5DB-8D9D71837561}"/>
    <cellStyle name="Comma 5 6 6 3" xfId="22020" xr:uid="{EAA984F8-68E3-4763-93E4-CBE01D4840F5}"/>
    <cellStyle name="Comma 5 6 7" xfId="6333" xr:uid="{2111ACC5-117F-4003-B765-61272600D8EF}"/>
    <cellStyle name="Comma 5 6 7 2" xfId="18960" xr:uid="{32C740FA-1BF7-4645-8F6B-68A227BF6E9F}"/>
    <cellStyle name="Comma 5 6 8" xfId="6945" xr:uid="{9DE1091E-7777-4C30-9D78-89E5F7E78AE6}"/>
    <cellStyle name="Comma 5 6 8 2" xfId="23014" xr:uid="{3613BE5C-CDC4-4762-B334-7ABF029CDFB4}"/>
    <cellStyle name="Comma 5 6 9" xfId="7557" xr:uid="{9025808B-ACE1-4D1C-BE55-F2F74AC9C374}"/>
    <cellStyle name="Comma 5 7" xfId="1072" xr:uid="{9122C6DB-58D5-4E9C-8B53-F56EC954DA58}"/>
    <cellStyle name="Comma 5 7 10" xfId="8192" xr:uid="{70BB0712-0737-4400-A0FF-A93AC123744B}"/>
    <cellStyle name="Comma 5 7 11" xfId="8804" xr:uid="{6040F7BA-9C2A-4785-BE8B-B60432B51636}"/>
    <cellStyle name="Comma 5 7 12" xfId="9416" xr:uid="{3392CC1D-CA61-48D1-9945-494BB321243F}"/>
    <cellStyle name="Comma 5 7 13" xfId="10028" xr:uid="{CFFB770F-41B3-4311-A361-3A77B3D1A902}"/>
    <cellStyle name="Comma 5 7 14" xfId="10640" xr:uid="{A85EDD78-2435-487F-850C-DA0F4C31E278}"/>
    <cellStyle name="Comma 5 7 15" xfId="11252" xr:uid="{FD8E1DA0-8A55-4916-BDEA-27F9DA314C26}"/>
    <cellStyle name="Comma 5 7 16" xfId="11864" xr:uid="{26878383-1FF4-470D-BB80-696F133EA55D}"/>
    <cellStyle name="Comma 5 7 17" xfId="12476" xr:uid="{6EAE4927-B19A-45B4-8A7A-8806727E1FCE}"/>
    <cellStyle name="Comma 5 7 18" xfId="13088" xr:uid="{3AE28CB3-F0F8-419D-AF17-8A7C4380578E}"/>
    <cellStyle name="Comma 5 7 19" xfId="13700" xr:uid="{99079F6E-5B15-43AC-9C8F-E9CE2C1DCD37}"/>
    <cellStyle name="Comma 5 7 2" xfId="3297" xr:uid="{5612FB94-A7A9-4441-8E35-BB0C6BB1405A}"/>
    <cellStyle name="Comma 5 7 2 2" xfId="23648" xr:uid="{2839DD29-A809-4022-B86F-088F57C9D3D2}"/>
    <cellStyle name="Comma 5 7 2 3" xfId="19595" xr:uid="{FEC9DDD9-8C72-4321-9913-39A946FE0DAA}"/>
    <cellStyle name="Comma 5 7 20" xfId="14312" xr:uid="{D66C099E-7596-4FD0-A6A6-4FD8AF071589}"/>
    <cellStyle name="Comma 5 7 21" xfId="14924" xr:uid="{EA5F11FF-4798-4AE5-B7EC-4B6F463A0F5B}"/>
    <cellStyle name="Comma 5 7 22" xfId="15536" xr:uid="{AEA99C64-ED08-45AA-A93F-1970E8B3F961}"/>
    <cellStyle name="Comma 5 7 23" xfId="16148" xr:uid="{48263C7C-6A90-4176-987C-C8A76E193E3C}"/>
    <cellStyle name="Comma 5 7 24" xfId="26708" xr:uid="{F35E85C5-E8B6-4D29-A081-6D9532765F5E}"/>
    <cellStyle name="Comma 5 7 25" xfId="29253" xr:uid="{4D4E45BC-8249-4F63-A080-201C801FD6E8}"/>
    <cellStyle name="Comma 5 7 26" xfId="2686" xr:uid="{2FD05DF7-0EDE-4490-B464-4475EE21FF2F}"/>
    <cellStyle name="Comma 5 7 3" xfId="3908" xr:uid="{B1BDBAB9-C64F-4E57-848D-1DA3EF592F85}"/>
    <cellStyle name="Comma 5 7 3 2" xfId="24260" xr:uid="{B060CC12-EF0F-42AE-AAF4-5020B4939A71}"/>
    <cellStyle name="Comma 5 7 3 3" xfId="20207" xr:uid="{D081613E-65C3-4B49-83E4-28B017A6ECF4}"/>
    <cellStyle name="Comma 5 7 4" xfId="4520" xr:uid="{6BA1F8FC-765D-4231-9FDE-C43188EC0865}"/>
    <cellStyle name="Comma 5 7 4 2" xfId="24872" xr:uid="{5D5A7E76-D8A5-4228-B004-E0689AA9F55B}"/>
    <cellStyle name="Comma 5 7 4 3" xfId="20819" xr:uid="{94C46905-87FD-4C07-ACF3-C4F08909D46F}"/>
    <cellStyle name="Comma 5 7 5" xfId="5132" xr:uid="{72335A49-357E-4DE9-8DD0-69F65B6DC06C}"/>
    <cellStyle name="Comma 5 7 5 2" xfId="25484" xr:uid="{F25A8935-B3CC-4EDD-A9BD-0007CA093D89}"/>
    <cellStyle name="Comma 5 7 5 3" xfId="21431" xr:uid="{22EBD19F-F13B-4F36-8ABE-2918A166986C}"/>
    <cellStyle name="Comma 5 7 6" xfId="5744" xr:uid="{4A1A1936-420C-497B-8008-C68BB3C5D486}"/>
    <cellStyle name="Comma 5 7 6 2" xfId="26096" xr:uid="{2094F33B-773C-49CB-88E8-22F3BD039D40}"/>
    <cellStyle name="Comma 5 7 6 3" xfId="22043" xr:uid="{03BE30AA-0D7E-4C31-9EF2-B609CD1C760C}"/>
    <cellStyle name="Comma 5 7 7" xfId="6356" xr:uid="{F95178BD-A47A-4008-AC83-44FB8FC00DCF}"/>
    <cellStyle name="Comma 5 7 7 2" xfId="18983" xr:uid="{C980A763-FDFA-40AB-9672-0A7B930457AA}"/>
    <cellStyle name="Comma 5 7 8" xfId="6968" xr:uid="{F15EDD2D-83E1-41D0-8EEA-0B2B0965B039}"/>
    <cellStyle name="Comma 5 7 8 2" xfId="23037" xr:uid="{3BFE40A8-0D7C-4765-967F-E88F06C7F390}"/>
    <cellStyle name="Comma 5 7 9" xfId="7580" xr:uid="{9DB81566-BE9E-4433-8B3A-9E92D29C9AB8}"/>
    <cellStyle name="Comma 5 8" xfId="2709" xr:uid="{F1614ECB-74DD-4677-94FC-60D513999F30}"/>
    <cellStyle name="Comma 5 8 10" xfId="8215" xr:uid="{999EE825-4307-41CD-883E-51DA852E831A}"/>
    <cellStyle name="Comma 5 8 11" xfId="8827" xr:uid="{4BCC3358-299B-4A33-A98C-549228920949}"/>
    <cellStyle name="Comma 5 8 12" xfId="9439" xr:uid="{EF414DEF-F541-40D0-A0C7-D6B1BC4FB5B4}"/>
    <cellStyle name="Comma 5 8 13" xfId="10051" xr:uid="{13ACBAB8-9F4E-411F-8A90-57F3A890A00C}"/>
    <cellStyle name="Comma 5 8 14" xfId="10663" xr:uid="{CE575D76-5855-4E80-9F1D-79C302A197C9}"/>
    <cellStyle name="Comma 5 8 15" xfId="11275" xr:uid="{E0CD8C53-31D7-4671-8BB2-E28C9D990568}"/>
    <cellStyle name="Comma 5 8 16" xfId="11887" xr:uid="{DBE7C797-C042-4392-9A7A-B5FB23AA28EF}"/>
    <cellStyle name="Comma 5 8 17" xfId="12499" xr:uid="{8C7F767D-00B3-4146-AC38-367387667C01}"/>
    <cellStyle name="Comma 5 8 18" xfId="13111" xr:uid="{DD0DB8EF-9BD5-43D6-BD8F-5ACEDB72E87C}"/>
    <cellStyle name="Comma 5 8 19" xfId="13723" xr:uid="{9F34C8FF-2594-4AC6-B4D1-9EE54EB84FCE}"/>
    <cellStyle name="Comma 5 8 2" xfId="3320" xr:uid="{D342526C-6A4A-4E26-8E4D-ADD272C3DA0C}"/>
    <cellStyle name="Comma 5 8 2 2" xfId="23671" xr:uid="{8FAC8ADA-0C26-4ADD-9316-0122C884AB55}"/>
    <cellStyle name="Comma 5 8 2 3" xfId="19618" xr:uid="{3F516879-2DDB-44B6-8688-130E342FCA7C}"/>
    <cellStyle name="Comma 5 8 20" xfId="14335" xr:uid="{930D4DD6-7FFC-4C31-BB7D-F0964827B2AD}"/>
    <cellStyle name="Comma 5 8 21" xfId="14947" xr:uid="{4AFE8839-B71E-43FE-94DB-4F8971E9C0BD}"/>
    <cellStyle name="Comma 5 8 22" xfId="15559" xr:uid="{F6123CDC-DBDA-48F1-AE0A-F0D9B6F5D3AF}"/>
    <cellStyle name="Comma 5 8 23" xfId="16171" xr:uid="{B3DBD7F4-64F1-49D1-B284-6E06B88688A9}"/>
    <cellStyle name="Comma 5 8 24" xfId="26731" xr:uid="{034F4569-7C26-4A28-8D6C-2FC180802D1C}"/>
    <cellStyle name="Comma 5 8 25" xfId="29138" xr:uid="{0B92F557-7677-4D29-BE0A-7ADB616D8C62}"/>
    <cellStyle name="Comma 5 8 3" xfId="3931" xr:uid="{54842C6F-2B0C-48B6-A423-2492676BFC99}"/>
    <cellStyle name="Comma 5 8 3 2" xfId="24283" xr:uid="{1B4BBD3C-E39B-4EFC-B4AB-333B52B73ACC}"/>
    <cellStyle name="Comma 5 8 3 3" xfId="20230" xr:uid="{DC8A595E-CD25-4443-8A8A-0F14533BD057}"/>
    <cellStyle name="Comma 5 8 4" xfId="4543" xr:uid="{B7379988-620D-4D36-A8C3-8F34A4FBDC83}"/>
    <cellStyle name="Comma 5 8 4 2" xfId="24895" xr:uid="{67E99884-D826-49CD-9CCA-33593929AB53}"/>
    <cellStyle name="Comma 5 8 4 3" xfId="20842" xr:uid="{37DD54F5-682F-4C77-958C-CB7BC398E0F1}"/>
    <cellStyle name="Comma 5 8 5" xfId="5155" xr:uid="{8FEF8D7E-4B18-4B30-B8CC-F909FB54C7A8}"/>
    <cellStyle name="Comma 5 8 5 2" xfId="25507" xr:uid="{C3549FC0-EE0E-47DC-80DC-2BEE0068E7EA}"/>
    <cellStyle name="Comma 5 8 5 3" xfId="21454" xr:uid="{022D9C5B-A999-4AEA-9849-9EE0CAEB7E79}"/>
    <cellStyle name="Comma 5 8 6" xfId="5767" xr:uid="{4F570012-1D47-4627-9280-AA187CD3557C}"/>
    <cellStyle name="Comma 5 8 6 2" xfId="26119" xr:uid="{3834DD42-724F-4BDF-B61E-78361AAD2F73}"/>
    <cellStyle name="Comma 5 8 6 3" xfId="22066" xr:uid="{C02568D9-E8F5-48F7-9E9A-A1C3F1DF0152}"/>
    <cellStyle name="Comma 5 8 7" xfId="6379" xr:uid="{358B6614-F3B2-4BFC-93E9-F08F1F0BE51A}"/>
    <cellStyle name="Comma 5 8 7 2" xfId="19006" xr:uid="{1D9D515C-84EA-42B0-8321-81D29253E8B6}"/>
    <cellStyle name="Comma 5 8 8" xfId="6991" xr:uid="{3154E633-02C7-4C54-970D-DA1F6F9F5C2A}"/>
    <cellStyle name="Comma 5 8 8 2" xfId="23060" xr:uid="{E69C188F-53E0-4DCB-B5E5-E9120731B6E7}"/>
    <cellStyle name="Comma 5 8 9" xfId="7603" xr:uid="{BC9375DD-A3AA-48B0-ABE8-FF5F5B54FB96}"/>
    <cellStyle name="Comma 5 9" xfId="2732" xr:uid="{43378382-7880-4A81-96FB-ABD6C71A3D0B}"/>
    <cellStyle name="Comma 5 9 10" xfId="8238" xr:uid="{0A84DD89-F2DF-4660-A422-D796FC2A1329}"/>
    <cellStyle name="Comma 5 9 11" xfId="8850" xr:uid="{EEA08EBC-897C-480F-BBFC-0FC19538D9B6}"/>
    <cellStyle name="Comma 5 9 12" xfId="9462" xr:uid="{88404379-E034-47AE-9CF3-8A5539C80D9E}"/>
    <cellStyle name="Comma 5 9 13" xfId="10074" xr:uid="{4F2A0A6D-9D42-4AED-8B8B-9C8368FA0EE1}"/>
    <cellStyle name="Comma 5 9 14" xfId="10686" xr:uid="{8C5333B6-49C9-413C-B167-4D2E80AE3466}"/>
    <cellStyle name="Comma 5 9 15" xfId="11298" xr:uid="{CDC2BD6B-338D-408C-B51B-BD0DF519B03D}"/>
    <cellStyle name="Comma 5 9 16" xfId="11910" xr:uid="{C36843BA-7715-4491-8771-8FB8F2179B01}"/>
    <cellStyle name="Comma 5 9 17" xfId="12522" xr:uid="{031A47CF-9A75-4C92-9DBB-5FA14D70A80C}"/>
    <cellStyle name="Comma 5 9 18" xfId="13134" xr:uid="{6E5E7562-E468-451D-93CC-4074EE0F44D7}"/>
    <cellStyle name="Comma 5 9 19" xfId="13746" xr:uid="{6809F25C-9963-4C93-BFC6-4373D33560B8}"/>
    <cellStyle name="Comma 5 9 2" xfId="3343" xr:uid="{C799891F-EC09-44CA-B2AE-B8DAFAA83CA9}"/>
    <cellStyle name="Comma 5 9 2 2" xfId="23694" xr:uid="{AD322341-9A60-4940-A55C-B65884635C5B}"/>
    <cellStyle name="Comma 5 9 2 3" xfId="19641" xr:uid="{F304D1BA-71BE-4A7A-AF27-5A24555F2F9D}"/>
    <cellStyle name="Comma 5 9 20" xfId="14358" xr:uid="{5FA0D1CD-2686-47EF-B593-2A928D8CC825}"/>
    <cellStyle name="Comma 5 9 21" xfId="14970" xr:uid="{4AE3B13E-E37F-4FFF-9986-0C194F4D1E78}"/>
    <cellStyle name="Comma 5 9 22" xfId="15582" xr:uid="{42A6F720-3991-48A9-BD3A-72703951C64D}"/>
    <cellStyle name="Comma 5 9 23" xfId="16194" xr:uid="{894834C8-2D0F-44EA-AE54-F4AC2DB50E02}"/>
    <cellStyle name="Comma 5 9 24" xfId="26754" xr:uid="{AE1E7FEF-0251-4428-8F07-FF63F1D8502A}"/>
    <cellStyle name="Comma 5 9 25" xfId="29330" xr:uid="{913BC27A-35F5-4A78-90EB-2ADE2F97EA64}"/>
    <cellStyle name="Comma 5 9 3" xfId="3954" xr:uid="{BC962B18-730B-4CEF-9395-02780A9A64DF}"/>
    <cellStyle name="Comma 5 9 3 2" xfId="24306" xr:uid="{B25F8A40-79D4-4700-A181-A356AA6406AA}"/>
    <cellStyle name="Comma 5 9 3 3" xfId="20253" xr:uid="{AABEEC31-C93A-4BAF-BA56-74B525B86527}"/>
    <cellStyle name="Comma 5 9 4" xfId="4566" xr:uid="{3FA39D6A-32E5-4E0E-9DB0-7806AA57E08B}"/>
    <cellStyle name="Comma 5 9 4 2" xfId="24918" xr:uid="{2E0433DB-C09D-4A8F-A497-017C62DBC3E6}"/>
    <cellStyle name="Comma 5 9 4 3" xfId="20865" xr:uid="{1C1C27F1-43AC-44AA-B793-2DA618F55049}"/>
    <cellStyle name="Comma 5 9 5" xfId="5178" xr:uid="{DDF64010-4DAD-42D5-BE29-855352229B12}"/>
    <cellStyle name="Comma 5 9 5 2" xfId="25530" xr:uid="{477E0502-E07C-487B-966C-5E85E21DFCDC}"/>
    <cellStyle name="Comma 5 9 5 3" xfId="21477" xr:uid="{BF7CF4E9-BEC1-4F45-9557-E31F15A401A8}"/>
    <cellStyle name="Comma 5 9 6" xfId="5790" xr:uid="{16FF937E-C289-46C5-B9C5-2EBC03AB162C}"/>
    <cellStyle name="Comma 5 9 6 2" xfId="26142" xr:uid="{06300F46-D529-41C2-B3F0-D9C5E47AD1DB}"/>
    <cellStyle name="Comma 5 9 6 3" xfId="22089" xr:uid="{BB2DC330-3CDA-417A-9063-85BC68D4258E}"/>
    <cellStyle name="Comma 5 9 7" xfId="6402" xr:uid="{0D8FE8B1-88D8-4BE7-A9FB-7B10E9FE134C}"/>
    <cellStyle name="Comma 5 9 7 2" xfId="19029" xr:uid="{D36DEB5F-5CD8-46C1-AB5E-3AEACAEB3F62}"/>
    <cellStyle name="Comma 5 9 8" xfId="7014" xr:uid="{F86CEA42-7440-4FE4-B8CF-98C8BE7E0515}"/>
    <cellStyle name="Comma 5 9 8 2" xfId="23083" xr:uid="{0685ACA4-4EE3-48B3-8114-C4477FA8AFC5}"/>
    <cellStyle name="Comma 5 9 9" xfId="7626" xr:uid="{CDBC4426-D6DF-4CB9-99D0-9B6A1DAFB236}"/>
    <cellStyle name="Comma 50" xfId="26906" xr:uid="{9EB2AA3F-8CB8-4ED5-AC56-863716476867}"/>
    <cellStyle name="Comma 50 2" xfId="30159" xr:uid="{A7CC40D0-FDC9-49B8-801E-4A420E1D248F}"/>
    <cellStyle name="Comma 51" xfId="26918" xr:uid="{F7DDA11D-DC09-4D9B-943D-A085CEB9B784}"/>
    <cellStyle name="Comma 51 2" xfId="30160" xr:uid="{B28EA1A3-E942-4E29-9DA5-73D2403373BC}"/>
    <cellStyle name="Comma 52" xfId="27359" xr:uid="{3602E2C0-897D-4F11-87D0-A14E5790DECA}"/>
    <cellStyle name="Comma 52 2" xfId="30161" xr:uid="{F098C86F-F2CF-4EF6-BD83-40761A89FF79}"/>
    <cellStyle name="Comma 53" xfId="27385" xr:uid="{72770F8E-F3B8-41DC-8986-08485BC22C7A}"/>
    <cellStyle name="Comma 53 2" xfId="30162" xr:uid="{1598632B-2A75-4A8E-A6C7-BE69B81A8FCD}"/>
    <cellStyle name="Comma 54" xfId="27391" xr:uid="{4D8757BA-A33E-46A9-AE06-128395188E9B}"/>
    <cellStyle name="Comma 54 2" xfId="30163" xr:uid="{FCBC088E-5E9E-464F-8BA8-F40D2BE8D82D}"/>
    <cellStyle name="Comma 55" xfId="27394" xr:uid="{01DE9CD5-5F79-4F88-A323-28A168599059}"/>
    <cellStyle name="Comma 55 2" xfId="30164" xr:uid="{E7D649CF-FF61-447A-8F33-9A4353A32F07}"/>
    <cellStyle name="Comma 56" xfId="27396" xr:uid="{D43F2BC7-F7FE-4C7E-9C1E-70316E751409}"/>
    <cellStyle name="Comma 56 2" xfId="30165" xr:uid="{3F2D190D-1A49-4F3C-960F-AF78B8AA5473}"/>
    <cellStyle name="Comma 57" xfId="27381" xr:uid="{A3FDCC9A-EEBE-4192-B63D-D25109945EF0}"/>
    <cellStyle name="Comma 57 2" xfId="30166" xr:uid="{738EA088-C48E-4131-990A-2AD6F6712F68}"/>
    <cellStyle name="Comma 58" xfId="27398" xr:uid="{29F7BC21-415F-46C7-88AF-A2174BA41B4E}"/>
    <cellStyle name="Comma 58 2" xfId="30167" xr:uid="{11768F6B-DA4E-446C-A5C0-54FAFF6A3A84}"/>
    <cellStyle name="Comma 59" xfId="27438" xr:uid="{70302045-70F1-47F9-9A14-34EF1EA961D1}"/>
    <cellStyle name="Comma 59 2" xfId="30168" xr:uid="{4B6862C9-138C-45B9-9281-72985DDF9359}"/>
    <cellStyle name="Comma 6" xfId="87" xr:uid="{A7EF0216-9FEB-4B0D-8168-96F08867623B}"/>
    <cellStyle name="Comma 6 10" xfId="2779" xr:uid="{34A171FE-C2FE-4098-873D-22B134DD6C95}"/>
    <cellStyle name="Comma 6 10 10" xfId="8285" xr:uid="{0EFF0678-FC11-4310-9790-949221EEA54D}"/>
    <cellStyle name="Comma 6 10 11" xfId="8897" xr:uid="{0C833161-185C-41C2-8CDD-C901A337FC98}"/>
    <cellStyle name="Comma 6 10 12" xfId="9509" xr:uid="{A34EBB20-475C-4749-81D9-3E54BE05A69E}"/>
    <cellStyle name="Comma 6 10 13" xfId="10121" xr:uid="{C4B297C4-1225-4BE3-8A57-CEFD30CD36BC}"/>
    <cellStyle name="Comma 6 10 14" xfId="10733" xr:uid="{09F543C1-32F6-4F76-A2A5-8712D943E56E}"/>
    <cellStyle name="Comma 6 10 15" xfId="11345" xr:uid="{2F7C723E-084A-4AB3-9048-CDF42EB1ECB6}"/>
    <cellStyle name="Comma 6 10 16" xfId="11957" xr:uid="{7D60D392-A57F-4F0A-AD70-D7CE25D5582E}"/>
    <cellStyle name="Comma 6 10 17" xfId="12569" xr:uid="{CC8967F7-FD85-486E-B4BD-12A7AA0E7E86}"/>
    <cellStyle name="Comma 6 10 18" xfId="13181" xr:uid="{D3BA5AEF-8F2E-4EFC-8E26-F477BF5CB381}"/>
    <cellStyle name="Comma 6 10 19" xfId="13793" xr:uid="{60E4B0C7-212A-43E8-B926-869CC6E39345}"/>
    <cellStyle name="Comma 6 10 2" xfId="3390" xr:uid="{7385946C-892F-4E59-98C8-2563936B8D2D}"/>
    <cellStyle name="Comma 6 10 2 2" xfId="23741" xr:uid="{CAACAB53-E0CA-4DB2-8A2D-7F3C4BEBA456}"/>
    <cellStyle name="Comma 6 10 2 3" xfId="19688" xr:uid="{567D72F6-172D-41E9-85D1-F15229990521}"/>
    <cellStyle name="Comma 6 10 20" xfId="14405" xr:uid="{68BA8D4F-D871-49C1-8688-222610546BC8}"/>
    <cellStyle name="Comma 6 10 21" xfId="15017" xr:uid="{33D41CB1-38AB-4D85-AFA6-2357E4EC84FF}"/>
    <cellStyle name="Comma 6 10 22" xfId="15629" xr:uid="{55639B73-3C73-4EDE-80D8-7C675D637670}"/>
    <cellStyle name="Comma 6 10 23" xfId="16241" xr:uid="{B1E1BF48-F4D4-4D7D-8D0F-41FC835A016D}"/>
    <cellStyle name="Comma 6 10 24" xfId="26801" xr:uid="{B3600E4F-999C-48CA-8A26-7740FA455974}"/>
    <cellStyle name="Comma 6 10 3" xfId="4001" xr:uid="{7810474B-5682-4B3D-B661-524AC1C45BB2}"/>
    <cellStyle name="Comma 6 10 3 2" xfId="24353" xr:uid="{D182A8F6-02CF-45A9-AB9A-06BBCD3BCAAA}"/>
    <cellStyle name="Comma 6 10 3 3" xfId="20300" xr:uid="{00DC1526-2252-4A57-A0AF-30C11E7F24E1}"/>
    <cellStyle name="Comma 6 10 4" xfId="4613" xr:uid="{AED430EA-ED1C-4A97-8069-BEBA36D05DC4}"/>
    <cellStyle name="Comma 6 10 4 2" xfId="24965" xr:uid="{520A516B-53F2-4DBD-8682-F6DCE63C7C14}"/>
    <cellStyle name="Comma 6 10 4 3" xfId="20912" xr:uid="{BDDA7D72-F2B8-4630-82A7-3B8D23869B4F}"/>
    <cellStyle name="Comma 6 10 5" xfId="5225" xr:uid="{88D76BC0-68DA-4F3E-A434-7D4AD8C49F82}"/>
    <cellStyle name="Comma 6 10 5 2" xfId="25577" xr:uid="{1D4CE13A-5964-461A-9C78-034D5315E5AA}"/>
    <cellStyle name="Comma 6 10 5 3" xfId="21524" xr:uid="{CA855FA5-3E6F-4124-80A3-DC2A02617AC5}"/>
    <cellStyle name="Comma 6 10 6" xfId="5837" xr:uid="{F64F4A41-E936-4902-A0BD-96F980273E13}"/>
    <cellStyle name="Comma 6 10 6 2" xfId="26189" xr:uid="{F930A213-2B88-4EB9-8DBC-EC58DC218636}"/>
    <cellStyle name="Comma 6 10 6 3" xfId="22136" xr:uid="{6B09D227-3E94-4DEB-A4C0-AD8FB18367A6}"/>
    <cellStyle name="Comma 6 10 7" xfId="6449" xr:uid="{E28F881F-0FDB-46C3-9F64-BD199F8E9EE2}"/>
    <cellStyle name="Comma 6 10 7 2" xfId="19076" xr:uid="{179BBDDB-3655-42B2-96E0-63EEC3AB615B}"/>
    <cellStyle name="Comma 6 10 8" xfId="7061" xr:uid="{76EDC9E4-C581-413A-9E18-EE05C07D41A3}"/>
    <cellStyle name="Comma 6 10 8 2" xfId="23130" xr:uid="{F8C145AC-D54C-4BB9-B4DA-D645F1292D80}"/>
    <cellStyle name="Comma 6 10 9" xfId="7673" xr:uid="{6E4E2D42-D536-48DB-9A46-E16AAAECB012}"/>
    <cellStyle name="Comma 6 11" xfId="2801" xr:uid="{404567F3-FCBA-42D6-A851-A1AF3AEEEA2C}"/>
    <cellStyle name="Comma 6 11 10" xfId="8308" xr:uid="{E4481474-A516-4CEF-9492-1189EEA987AE}"/>
    <cellStyle name="Comma 6 11 11" xfId="8920" xr:uid="{719E0DE5-F8F1-4D2C-981C-657C7B67BDAB}"/>
    <cellStyle name="Comma 6 11 12" xfId="9532" xr:uid="{7BBF9BB8-7E6C-48CA-A9F0-84003A140F0E}"/>
    <cellStyle name="Comma 6 11 13" xfId="10144" xr:uid="{3C0C9059-86FA-4F69-8A09-B63744C59DBA}"/>
    <cellStyle name="Comma 6 11 14" xfId="10756" xr:uid="{7B443B16-1522-4A43-9B6C-9BD748C89736}"/>
    <cellStyle name="Comma 6 11 15" xfId="11368" xr:uid="{8A706CBF-97DB-465E-A709-67FBDFED5CBC}"/>
    <cellStyle name="Comma 6 11 16" xfId="11980" xr:uid="{7E783A8B-699F-469B-B044-4DDF30709F5E}"/>
    <cellStyle name="Comma 6 11 17" xfId="12592" xr:uid="{39D3D4B4-69F0-4688-B7C9-D316E92ECD2B}"/>
    <cellStyle name="Comma 6 11 18" xfId="13204" xr:uid="{4AF8C3F4-A1FE-4705-97EC-E97F744ADF28}"/>
    <cellStyle name="Comma 6 11 19" xfId="13816" xr:uid="{EA7C50AD-4FEA-414F-A2EF-35462FC278F7}"/>
    <cellStyle name="Comma 6 11 2" xfId="3412" xr:uid="{A7D804A7-A7FD-4A68-81B5-8B499D093A00}"/>
    <cellStyle name="Comma 6 11 2 2" xfId="23764" xr:uid="{D652BE3D-0F98-460E-A9FB-F6ED48044340}"/>
    <cellStyle name="Comma 6 11 2 3" xfId="19711" xr:uid="{F9ED9EFE-856F-48E1-9EA3-60CD5FFA215C}"/>
    <cellStyle name="Comma 6 11 20" xfId="14428" xr:uid="{EC14794F-5676-4D98-80A6-884FE1005E91}"/>
    <cellStyle name="Comma 6 11 21" xfId="15040" xr:uid="{21FAB416-FBFF-4688-828B-5EC0E1F5D9A1}"/>
    <cellStyle name="Comma 6 11 22" xfId="15652" xr:uid="{F9CB79A9-B5EF-4B29-A0E6-C85143370B62}"/>
    <cellStyle name="Comma 6 11 23" xfId="16264" xr:uid="{5D6681E4-5C7A-4236-A3D0-30245AEF87D7}"/>
    <cellStyle name="Comma 6 11 24" xfId="26824" xr:uid="{DF28BA77-1160-4971-864A-30B20F34D0DD}"/>
    <cellStyle name="Comma 6 11 3" xfId="4024" xr:uid="{2D2187B2-4A11-4DEB-89B3-3142E30A10DE}"/>
    <cellStyle name="Comma 6 11 3 2" xfId="24376" xr:uid="{A19E1D68-428F-4F2D-80FD-4435689DAE98}"/>
    <cellStyle name="Comma 6 11 3 3" xfId="20323" xr:uid="{0735882F-131C-469A-8D4A-52EECAE10BE2}"/>
    <cellStyle name="Comma 6 11 4" xfId="4636" xr:uid="{A062904D-6FD9-4F0A-954A-5AB58E75108A}"/>
    <cellStyle name="Comma 6 11 4 2" xfId="24988" xr:uid="{98018D76-5A3C-45F8-876D-DB62E65583B1}"/>
    <cellStyle name="Comma 6 11 4 3" xfId="20935" xr:uid="{90D03EDD-5A88-4A6D-87AB-021EB73ECDBC}"/>
    <cellStyle name="Comma 6 11 5" xfId="5248" xr:uid="{9F51E92F-7C5A-4DB7-8641-3A9B39584BDE}"/>
    <cellStyle name="Comma 6 11 5 2" xfId="25600" xr:uid="{E7A0B1BA-FC37-4C28-B0A6-A791E22B0F7F}"/>
    <cellStyle name="Comma 6 11 5 3" xfId="21547" xr:uid="{A9FDC808-A262-4103-B885-356A0AEF77F6}"/>
    <cellStyle name="Comma 6 11 6" xfId="5860" xr:uid="{49811771-05C8-41D9-86DC-BD0864223910}"/>
    <cellStyle name="Comma 6 11 6 2" xfId="26212" xr:uid="{0E76EE17-35C1-4811-915B-C1FCCE52F65A}"/>
    <cellStyle name="Comma 6 11 6 3" xfId="22159" xr:uid="{B01062FA-3DD5-45A8-914A-B193C1DDCC99}"/>
    <cellStyle name="Comma 6 11 7" xfId="6472" xr:uid="{5FF1A6B7-FF6A-40E4-9C01-9D5D35EABF17}"/>
    <cellStyle name="Comma 6 11 7 2" xfId="19099" xr:uid="{054138DB-D910-4113-8C37-180F5428FF51}"/>
    <cellStyle name="Comma 6 11 8" xfId="7084" xr:uid="{C9C0825F-F599-4EDE-BF31-36A509239AC9}"/>
    <cellStyle name="Comma 6 11 8 2" xfId="23153" xr:uid="{CDBFF129-7944-42F1-BB96-59E93E0CF3D8}"/>
    <cellStyle name="Comma 6 11 9" xfId="7696" xr:uid="{51F9360E-CF58-4625-B735-0AF8606F3981}"/>
    <cellStyle name="Comma 6 12" xfId="2824" xr:uid="{23CC8540-F36F-431B-857B-D38A8022D9BB}"/>
    <cellStyle name="Comma 6 12 10" xfId="8331" xr:uid="{8C2C6023-1465-4CEF-A5CE-3AEB93A4CC43}"/>
    <cellStyle name="Comma 6 12 11" xfId="8943" xr:uid="{51B03AE1-9620-4660-899A-DE94EBDB6D4B}"/>
    <cellStyle name="Comma 6 12 12" xfId="9555" xr:uid="{7EA6E6A0-4275-4B90-A00E-CC2D983F9356}"/>
    <cellStyle name="Comma 6 12 13" xfId="10167" xr:uid="{D908DA55-104A-466B-B8F9-F367EBF153FB}"/>
    <cellStyle name="Comma 6 12 14" xfId="10779" xr:uid="{B083FB5E-9C44-44AB-9607-49B0061FE8B6}"/>
    <cellStyle name="Comma 6 12 15" xfId="11391" xr:uid="{CED6ECAA-4E9C-48C4-88B4-1A6806D417EF}"/>
    <cellStyle name="Comma 6 12 16" xfId="12003" xr:uid="{A50F52C3-5C93-4E2F-84E2-FAB57B0FA9E2}"/>
    <cellStyle name="Comma 6 12 17" xfId="12615" xr:uid="{21C40FA1-0310-4BAD-84EE-21C8945F255B}"/>
    <cellStyle name="Comma 6 12 18" xfId="13227" xr:uid="{E522B50B-908F-4682-A384-802444F35856}"/>
    <cellStyle name="Comma 6 12 19" xfId="13839" xr:uid="{9433ADBE-647B-417A-BD00-8DA840F0B727}"/>
    <cellStyle name="Comma 6 12 2" xfId="3435" xr:uid="{1BDF5B0C-6BB3-42E8-A6F6-0D3F400374BE}"/>
    <cellStyle name="Comma 6 12 2 2" xfId="23787" xr:uid="{E1EA17D5-31B6-46B6-87CB-C939ABABE2F3}"/>
    <cellStyle name="Comma 6 12 2 3" xfId="19734" xr:uid="{FE3C235A-4C54-4203-A1C8-D766D5A69E7D}"/>
    <cellStyle name="Comma 6 12 20" xfId="14451" xr:uid="{2FEAEF83-1674-4F44-920F-9BA3D99A0F67}"/>
    <cellStyle name="Comma 6 12 21" xfId="15063" xr:uid="{F890D9F0-114D-496A-865D-C9BD86CB4A26}"/>
    <cellStyle name="Comma 6 12 22" xfId="15675" xr:uid="{FC3F3876-2A62-4BF0-A152-0162C5E2B862}"/>
    <cellStyle name="Comma 6 12 23" xfId="16287" xr:uid="{36C0C405-E068-4AFA-A766-24FE70726346}"/>
    <cellStyle name="Comma 6 12 24" xfId="26847" xr:uid="{1C3629E4-6C85-4402-A5A9-031EE350192D}"/>
    <cellStyle name="Comma 6 12 3" xfId="4047" xr:uid="{EA1BAA29-2815-4037-B76E-66284EF46A98}"/>
    <cellStyle name="Comma 6 12 3 2" xfId="24399" xr:uid="{E56272A6-456A-4DD0-9758-4F58F1F4C41F}"/>
    <cellStyle name="Comma 6 12 3 3" xfId="20346" xr:uid="{3A486294-3547-45FB-9E40-936CD8B3E486}"/>
    <cellStyle name="Comma 6 12 4" xfId="4659" xr:uid="{F65879EE-577F-4EAE-808E-3BE2F10F8E42}"/>
    <cellStyle name="Comma 6 12 4 2" xfId="25011" xr:uid="{38CC9629-1D23-4048-9806-A0A018D8468A}"/>
    <cellStyle name="Comma 6 12 4 3" xfId="20958" xr:uid="{FCA575CF-0D96-47B9-96F4-8F75050347A0}"/>
    <cellStyle name="Comma 6 12 5" xfId="5271" xr:uid="{39E7439C-2A78-4D83-B4CC-315410BDB94C}"/>
    <cellStyle name="Comma 6 12 5 2" xfId="25623" xr:uid="{E9783A64-7724-4562-B2A5-8C8F4EEA6141}"/>
    <cellStyle name="Comma 6 12 5 3" xfId="21570" xr:uid="{BA73A5AE-BEF6-4774-9EB0-D328A50D8D43}"/>
    <cellStyle name="Comma 6 12 6" xfId="5883" xr:uid="{CF144FD8-7BB6-445B-8244-3751A2B6959B}"/>
    <cellStyle name="Comma 6 12 6 2" xfId="26235" xr:uid="{9FE40190-5C7F-4CBC-8449-B1B8371EE900}"/>
    <cellStyle name="Comma 6 12 6 3" xfId="22182" xr:uid="{BBD81610-0989-4483-85EE-08C98A94E836}"/>
    <cellStyle name="Comma 6 12 7" xfId="6495" xr:uid="{E3CA44A4-8EE2-4CBD-B3F3-E431B1E9C539}"/>
    <cellStyle name="Comma 6 12 7 2" xfId="19122" xr:uid="{5767C1B4-2606-4125-BD1E-9C143AF86AF5}"/>
    <cellStyle name="Comma 6 12 8" xfId="7107" xr:uid="{D342FD17-7AEC-47EA-8532-732915BCE88A}"/>
    <cellStyle name="Comma 6 12 8 2" xfId="23176" xr:uid="{1CEB3B15-F5A1-46D4-BFF2-18C4BEFA744C}"/>
    <cellStyle name="Comma 6 12 9" xfId="7719" xr:uid="{D0BA8EC0-1BE2-45A0-AF60-E83823705577}"/>
    <cellStyle name="Comma 6 13" xfId="2314" xr:uid="{2D2AFC0C-2561-4430-8815-A28CE78C76C4}"/>
    <cellStyle name="Comma 6 13 2" xfId="18609" xr:uid="{C5E2F5FC-01EB-4D42-832D-D5F1CFA1EF87}"/>
    <cellStyle name="Comma 6 13 3" xfId="22663" xr:uid="{608D3442-F0B5-4B99-A7D8-16D91528AC32}"/>
    <cellStyle name="Comma 6 13 4" xfId="17754" xr:uid="{6DAADEE8-F968-4E8F-AE76-E6D16D7C9AB9}"/>
    <cellStyle name="Comma 6 14" xfId="2923" xr:uid="{D269C288-084D-40C7-93AD-9B045E6E809A}"/>
    <cellStyle name="Comma 6 14 2" xfId="23274" xr:uid="{9DECFAA2-FC42-42F5-A912-DCE1A806E601}"/>
    <cellStyle name="Comma 6 14 3" xfId="19221" xr:uid="{272AAA4F-4C42-45FA-A96B-0F05EB0D5D53}"/>
    <cellStyle name="Comma 6 15" xfId="3534" xr:uid="{E36B10F3-233B-4B45-BFDE-040EE878A2F0}"/>
    <cellStyle name="Comma 6 15 2" xfId="23886" xr:uid="{DEF3FDFA-D67E-416C-94F4-B43EF6903D50}"/>
    <cellStyle name="Comma 6 15 3" xfId="19833" xr:uid="{4CA0C178-4C3C-4317-AB23-7E73B3850C30}"/>
    <cellStyle name="Comma 6 16" xfId="4146" xr:uid="{2C13F726-8DEA-439E-BDE2-05F34CE56705}"/>
    <cellStyle name="Comma 6 16 2" xfId="24498" xr:uid="{1F45C0AE-E3B4-491C-9B3C-861BDCEEEB81}"/>
    <cellStyle name="Comma 6 16 3" xfId="20445" xr:uid="{F286207F-A651-49D8-B782-4DF2BB4FC912}"/>
    <cellStyle name="Comma 6 17" xfId="4758" xr:uid="{0B01F32B-D4CE-468C-9FD6-8C5B35836000}"/>
    <cellStyle name="Comma 6 17 2" xfId="25110" xr:uid="{9CDBBA4E-DEC7-4CBA-B426-2B0AA283944E}"/>
    <cellStyle name="Comma 6 17 3" xfId="21057" xr:uid="{0050CE52-EDCA-4F42-9F42-65FEEB26E996}"/>
    <cellStyle name="Comma 6 18" xfId="5370" xr:uid="{48864997-8B6B-4112-92D3-12B8D4FFB8E7}"/>
    <cellStyle name="Comma 6 18 2" xfId="25722" xr:uid="{63723C38-4B76-4D43-9480-E7FF116451ED}"/>
    <cellStyle name="Comma 6 18 3" xfId="21669" xr:uid="{906B9451-6A48-48BB-B2B5-F9FEF2985F41}"/>
    <cellStyle name="Comma 6 19" xfId="5982" xr:uid="{9E4536F3-CA77-485C-B870-85377922D144}"/>
    <cellStyle name="Comma 6 19 2" xfId="18228" xr:uid="{69897E14-2B5A-4115-8AD9-4799F3213940}"/>
    <cellStyle name="Comma 6 2" xfId="206" xr:uid="{B8FD53E7-3B9D-4C72-BD35-B85514857DC2}"/>
    <cellStyle name="Comma 6 2 10" xfId="7397" xr:uid="{A5D5ED97-7E63-4E46-89A6-67FE3525584D}"/>
    <cellStyle name="Comma 6 2 10 2" xfId="29652" xr:uid="{3EF38D27-37B0-4FD3-A23B-AF99A29E99A0}"/>
    <cellStyle name="Comma 6 2 11" xfId="8009" xr:uid="{CF58F6E3-5F99-4605-AA07-C199A779F17C}"/>
    <cellStyle name="Comma 6 2 12" xfId="8621" xr:uid="{9C5668E4-3240-4BA9-ACD1-0B298ED066E6}"/>
    <cellStyle name="Comma 6 2 13" xfId="9233" xr:uid="{D94F1D0C-11B8-4682-9012-BF81D61FBE80}"/>
    <cellStyle name="Comma 6 2 14" xfId="9845" xr:uid="{A1544539-5546-4534-B370-5E93F9F92A5C}"/>
    <cellStyle name="Comma 6 2 15" xfId="10457" xr:uid="{BEEAD7E6-DCFC-4AD0-8869-190C5B46B911}"/>
    <cellStyle name="Comma 6 2 16" xfId="11069" xr:uid="{CDDAA935-6370-405B-AC4C-438A7306CDAA}"/>
    <cellStyle name="Comma 6 2 17" xfId="11681" xr:uid="{EFD63AF0-F110-4C17-B7A7-17E2B4810A5A}"/>
    <cellStyle name="Comma 6 2 18" xfId="12293" xr:uid="{EDA444C0-71C6-4476-966A-988EDD326509}"/>
    <cellStyle name="Comma 6 2 19" xfId="12905" xr:uid="{66B058B9-901B-4040-8436-5F7170D610C7}"/>
    <cellStyle name="Comma 6 2 2" xfId="526" xr:uid="{28941EE5-86EA-4F64-90EB-C7244DBD38F3}"/>
    <cellStyle name="Comma 6 2 2 10" xfId="1032" xr:uid="{0552DB48-A9A4-4D29-8406-F2DA8DAD1413}"/>
    <cellStyle name="Comma 6 2 2 2" xfId="647" xr:uid="{42163145-8B4D-4896-A31F-E01EB7737A7E}"/>
    <cellStyle name="Comma 6 2 2 2 2" xfId="29360" xr:uid="{7DD15835-B6F8-470A-9FBA-DE7D41A6B062}"/>
    <cellStyle name="Comma 6 2 2 2 3" xfId="18800" xr:uid="{6AF142C6-1EE2-4743-BCB1-C545F21EE11C}"/>
    <cellStyle name="Comma 6 2 2 3" xfId="22854" xr:uid="{3EA6924F-6633-4B3B-B3DF-D4631B6EF082}"/>
    <cellStyle name="Comma 6 2 2 3 2" xfId="29413" xr:uid="{D3DCDF90-7FBB-483C-AB54-AC1636646AF5}"/>
    <cellStyle name="Comma 6 2 2 4" xfId="17945" xr:uid="{B56B6108-40B5-4E50-BB39-A2DC9AC9743F}"/>
    <cellStyle name="Comma 6 2 2 4 2" xfId="29471" xr:uid="{624CCC34-92F1-4FA2-AEAC-33A35FBDA8EB}"/>
    <cellStyle name="Comma 6 2 2 5" xfId="27156" xr:uid="{389040F5-6B18-4881-B914-6B72C4612F86}"/>
    <cellStyle name="Comma 6 2 2 5 2" xfId="29562" xr:uid="{BD0D1D34-D4AC-488A-9F14-D0918B62D28C}"/>
    <cellStyle name="Comma 6 2 2 6" xfId="29615" xr:uid="{098EAA7C-2225-4A90-BF11-EE3A57F44D49}"/>
    <cellStyle name="Comma 6 2 2 7" xfId="29667" xr:uid="{00B92104-E5AB-400E-804B-513B3265FF46}"/>
    <cellStyle name="Comma 6 2 2 8" xfId="29288" xr:uid="{1AF3A880-445A-4814-8D41-774A0F24F994}"/>
    <cellStyle name="Comma 6 2 2 9" xfId="2504" xr:uid="{717F9D7B-17E3-4D99-9199-141689A7CCDF}"/>
    <cellStyle name="Comma 6 2 20" xfId="13517" xr:uid="{4EA76315-D275-4373-932A-A44D4568F440}"/>
    <cellStyle name="Comma 6 2 21" xfId="14129" xr:uid="{6DA55F3B-E5DB-4C0F-BE17-EBEC8466B22C}"/>
    <cellStyle name="Comma 6 2 22" xfId="14741" xr:uid="{6776C2FD-B5F6-4F0F-8189-916391BD1599}"/>
    <cellStyle name="Comma 6 2 23" xfId="15353" xr:uid="{1AB87EE8-D821-4D1B-8013-4DDE8322C0C8}"/>
    <cellStyle name="Comma 6 2 24" xfId="15965" xr:uid="{62F1AF9E-A359-4849-8702-FEF7F179E695}"/>
    <cellStyle name="Comma 6 2 25" xfId="26525" xr:uid="{E191DA97-CEFF-467C-876D-822BBEF471BF}"/>
    <cellStyle name="Comma 6 2 26" xfId="2124" xr:uid="{1A98AD90-6CC3-485F-8C1C-97C18278BD99}"/>
    <cellStyle name="Comma 6 2 27" xfId="1746" xr:uid="{537F080E-61D8-449D-82F6-2210F681555B}"/>
    <cellStyle name="Comma 6 2 27 2" xfId="28984" xr:uid="{5E1E2ABC-7BEC-4A5B-9CEC-27F8BC6C378A}"/>
    <cellStyle name="Comma 6 2 28" xfId="26973" xr:uid="{546877F9-01BC-4B2E-BDBB-61FDB47E1699}"/>
    <cellStyle name="Comma 6 2 29" xfId="1571" xr:uid="{6873FD6F-73D8-4D1F-9C80-AF734A9FC3A5}"/>
    <cellStyle name="Comma 6 2 3" xfId="1330" xr:uid="{2033A182-1176-48CE-804D-60154028F643}"/>
    <cellStyle name="Comma 6 2 3 2" xfId="23465" xr:uid="{FC294D1D-E699-4EBC-9102-76F82AFC8A62}"/>
    <cellStyle name="Comma 6 2 3 3" xfId="19412" xr:uid="{72E98EEB-37A3-46D0-8DB8-5D44ACA1C4DA}"/>
    <cellStyle name="Comma 6 2 3 4" xfId="27328" xr:uid="{B9D07079-89C5-4604-BC3B-2C8667780920}"/>
    <cellStyle name="Comma 6 2 3 4 2" xfId="29269" xr:uid="{C6193B78-0804-45A0-AE9A-A057F13E759F}"/>
    <cellStyle name="Comma 6 2 3 5" xfId="3114" xr:uid="{6A223262-E384-48FD-96B1-B78FB4842536}"/>
    <cellStyle name="Comma 6 2 4" xfId="3725" xr:uid="{B6EE61BD-2178-4AF2-BC4A-22096E4FFA05}"/>
    <cellStyle name="Comma 6 2 4 2" xfId="24077" xr:uid="{595259DE-49C3-43A3-8A02-E31F7803EBA7}"/>
    <cellStyle name="Comma 6 2 4 3" xfId="20024" xr:uid="{9D1A4A97-2C6D-4477-9A07-2BD28220A4BF}"/>
    <cellStyle name="Comma 6 2 4 4" xfId="29221" xr:uid="{42B14FB2-20FD-49C1-8B98-1BF338BB53F8}"/>
    <cellStyle name="Comma 6 2 5" xfId="4337" xr:uid="{BC2F7184-DD0E-4479-A125-8EBF937F51D8}"/>
    <cellStyle name="Comma 6 2 5 2" xfId="24689" xr:uid="{E30E8EA8-EFA2-4632-A37D-25CD012898EB}"/>
    <cellStyle name="Comma 6 2 5 3" xfId="20636" xr:uid="{6EA74C16-1910-40EF-9FD7-51D22F97FD6B}"/>
    <cellStyle name="Comma 6 2 5 4" xfId="29345" xr:uid="{B56F42C8-9720-45C6-984B-3E2EEAF38E33}"/>
    <cellStyle name="Comma 6 2 6" xfId="4949" xr:uid="{CEA3ACED-8BF0-4DF3-A7C6-7ED87C071DF1}"/>
    <cellStyle name="Comma 6 2 6 2" xfId="25301" xr:uid="{5228AF66-7E95-4F9D-A30C-841B43362096}"/>
    <cellStyle name="Comma 6 2 6 3" xfId="21248" xr:uid="{1F4A5F00-38BB-4AF5-8EF6-1D3199B3C025}"/>
    <cellStyle name="Comma 6 2 6 4" xfId="29398" xr:uid="{6C6671E4-5B98-4F4A-88D9-A01AAFC11ABE}"/>
    <cellStyle name="Comma 6 2 7" xfId="5561" xr:uid="{F648ADBD-11BD-4FD6-81F1-6F2CFAA6968E}"/>
    <cellStyle name="Comma 6 2 7 2" xfId="25913" xr:uid="{82859B99-12DC-4BED-9D7E-19B5DD04D5FE}"/>
    <cellStyle name="Comma 6 2 7 3" xfId="21860" xr:uid="{ECCAE9E3-78D9-4643-B2B0-9E4BB5B6F534}"/>
    <cellStyle name="Comma 6 2 7 4" xfId="29456" xr:uid="{91F46377-AD3D-4D10-AE64-5727EBD88101}"/>
    <cellStyle name="Comma 6 2 8" xfId="6173" xr:uid="{01CA0F47-3534-4835-8236-BB3C9047814A}"/>
    <cellStyle name="Comma 6 2 8 2" xfId="18419" xr:uid="{445B5FF5-26FF-4B0F-872C-9BAF2D33C59A}"/>
    <cellStyle name="Comma 6 2 8 3" xfId="29547" xr:uid="{5476D4AE-7127-44EE-A32F-EA4902B9A0A1}"/>
    <cellStyle name="Comma 6 2 9" xfId="6785" xr:uid="{BED2E0A4-AE23-40F0-92B7-AFCED4927AFD}"/>
    <cellStyle name="Comma 6 2 9 2" xfId="22472" xr:uid="{E429F3FE-1785-412A-AA91-DB56DA90DFBB}"/>
    <cellStyle name="Comma 6 2 9 3" xfId="29600" xr:uid="{33C59668-ED3C-4253-8C6D-4BC85F439095}"/>
    <cellStyle name="Comma 6 20" xfId="6594" xr:uid="{B58B61E5-4C2A-4006-AE54-575ECE05C089}"/>
    <cellStyle name="Comma 6 20 2" xfId="22281" xr:uid="{4386C8DD-C54D-455E-A602-EE3CE783EF0A}"/>
    <cellStyle name="Comma 6 21" xfId="7206" xr:uid="{D82BE895-46EE-41AE-B125-BD286E951594}"/>
    <cellStyle name="Comma 6 22" xfId="7818" xr:uid="{B008266C-7C60-428E-94D6-105D7145E5C0}"/>
    <cellStyle name="Comma 6 23" xfId="8430" xr:uid="{FB682F1A-36BA-450A-920B-05254DD681EE}"/>
    <cellStyle name="Comma 6 24" xfId="9042" xr:uid="{5CE366FD-9D8E-4F18-ACA9-B8EEF60F297A}"/>
    <cellStyle name="Comma 6 25" xfId="9654" xr:uid="{48CCF441-7AF6-457B-BD2C-114F31DB9CCB}"/>
    <cellStyle name="Comma 6 26" xfId="10266" xr:uid="{7B30C783-1FB9-4B75-A359-463CF891AA17}"/>
    <cellStyle name="Comma 6 27" xfId="10878" xr:uid="{3C6C54A9-2A76-4279-A29B-4835D4B5EC4C}"/>
    <cellStyle name="Comma 6 28" xfId="11490" xr:uid="{D99393E3-0EC5-4DF2-A695-343E0D88A477}"/>
    <cellStyle name="Comma 6 29" xfId="12102" xr:uid="{D49C399C-5B7F-4492-89B6-99B004C41631}"/>
    <cellStyle name="Comma 6 3" xfId="207" xr:uid="{CD35C566-018F-49CE-A73A-E1D31D1C6719}"/>
    <cellStyle name="Comma 6 3 10" xfId="8124" xr:uid="{0B7FEAA2-B965-48DA-AADE-E6427CBB160E}"/>
    <cellStyle name="Comma 6 3 11" xfId="8736" xr:uid="{0283A487-B649-4B49-9525-426A6D2995E9}"/>
    <cellStyle name="Comma 6 3 12" xfId="9348" xr:uid="{05B8D5E0-AEDC-4943-9D53-88C6C4958D3C}"/>
    <cellStyle name="Comma 6 3 13" xfId="9960" xr:uid="{26192EB0-CDFA-46B1-BF9A-1767C4D4AA61}"/>
    <cellStyle name="Comma 6 3 14" xfId="10572" xr:uid="{CECD5ED9-7257-4E0F-9BF2-3D2E758E7048}"/>
    <cellStyle name="Comma 6 3 15" xfId="11184" xr:uid="{3679EF83-AAEE-4903-ADC9-D1B0F09F9076}"/>
    <cellStyle name="Comma 6 3 16" xfId="11796" xr:uid="{A8BE1E11-DDBB-49C5-ACBD-287CBCF9F16F}"/>
    <cellStyle name="Comma 6 3 17" xfId="12408" xr:uid="{97F6DE29-C3FD-4ADC-8B73-1772A01DD2F6}"/>
    <cellStyle name="Comma 6 3 18" xfId="13020" xr:uid="{3E930ED6-BB2C-44F6-8CC6-20212477FC3D}"/>
    <cellStyle name="Comma 6 3 19" xfId="13632" xr:uid="{4E1C7FB3-E471-4F37-A5A3-934F248C1D8B}"/>
    <cellStyle name="Comma 6 3 2" xfId="980" xr:uid="{1A533A54-2309-45BB-BC8B-2A5D2144239D}"/>
    <cellStyle name="Comma 6 3 2 2" xfId="19527" xr:uid="{8C653250-9705-49AB-962C-2E8D709EB67F}"/>
    <cellStyle name="Comma 6 3 2 3" xfId="23580" xr:uid="{92DFFB32-B485-4355-BFC8-43E432FCBEBF}"/>
    <cellStyle name="Comma 6 3 2 4" xfId="18057" xr:uid="{636553CF-73D8-46B8-BB92-DDB73C30DA02}"/>
    <cellStyle name="Comma 6 3 2 5" xfId="27157" xr:uid="{B8497BAA-0FBD-4C3C-ADA8-2AFA13915AA5}"/>
    <cellStyle name="Comma 6 3 2 5 2" xfId="29199" xr:uid="{C2263FEC-1004-4977-BD9C-276770458CB2}"/>
    <cellStyle name="Comma 6 3 2 6" xfId="3229" xr:uid="{79B72135-DB05-4797-9851-4AF16F209722}"/>
    <cellStyle name="Comma 6 3 20" xfId="14244" xr:uid="{C1FB9502-D169-4B55-82FA-B51290CCA656}"/>
    <cellStyle name="Comma 6 3 21" xfId="14856" xr:uid="{A75026FB-89FA-4373-BD77-1F0A292ACE14}"/>
    <cellStyle name="Comma 6 3 22" xfId="15468" xr:uid="{FCD0C906-715B-46BD-AE8E-9FED8A73D082}"/>
    <cellStyle name="Comma 6 3 23" xfId="16080" xr:uid="{F1839B07-0691-4C2D-88C2-C6C23BB52BFB}"/>
    <cellStyle name="Comma 6 3 24" xfId="26640" xr:uid="{C779762A-1367-4DD4-BE10-4B65BD5FD72F}"/>
    <cellStyle name="Comma 6 3 25" xfId="26974" xr:uid="{EB8FD521-4805-4E90-B1CC-DAD3F51D8E26}"/>
    <cellStyle name="Comma 6 3 25 2" xfId="29079" xr:uid="{9A0D56DC-2955-4B68-953B-5B5E995E73DB}"/>
    <cellStyle name="Comma 6 3 26" xfId="2619" xr:uid="{425E6EE1-056A-445F-9B8F-8B6C86BBEE23}"/>
    <cellStyle name="Comma 6 3 27" xfId="29955" xr:uid="{24A49C56-DB1A-43A0-A0AD-5BDC5F530C55}"/>
    <cellStyle name="Comma 6 3 3" xfId="3840" xr:uid="{8EE90DEA-E68A-48CB-A46A-DDEBD9E4A829}"/>
    <cellStyle name="Comma 6 3 3 2" xfId="24192" xr:uid="{E76CBF31-7004-450E-AA68-EE54DC966D7E}"/>
    <cellStyle name="Comma 6 3 3 3" xfId="20139" xr:uid="{9194AA21-8239-4CCD-A54B-9E97293C0562}"/>
    <cellStyle name="Comma 6 3 4" xfId="4452" xr:uid="{10197844-0C8C-4B84-A97D-0199D936A474}"/>
    <cellStyle name="Comma 6 3 4 2" xfId="24804" xr:uid="{C6621596-6D25-4A7F-A731-57130C7C0931}"/>
    <cellStyle name="Comma 6 3 4 3" xfId="20751" xr:uid="{221EC24B-81E2-4889-897A-F75DFC3C2FBD}"/>
    <cellStyle name="Comma 6 3 5" xfId="5064" xr:uid="{9EE45832-AF79-473D-A74A-B529BB8BA9A2}"/>
    <cellStyle name="Comma 6 3 5 2" xfId="25416" xr:uid="{6E8F1ADE-1638-42F8-A944-9EB9E9019463}"/>
    <cellStyle name="Comma 6 3 5 3" xfId="21363" xr:uid="{D2454194-8438-4157-BAD1-F0704F64382B}"/>
    <cellStyle name="Comma 6 3 6" xfId="5676" xr:uid="{A2F0E047-9492-405A-B1DB-A2B1186650F8}"/>
    <cellStyle name="Comma 6 3 6 2" xfId="26028" xr:uid="{D968FDA2-FE41-4607-9EB9-13E9F7D053D3}"/>
    <cellStyle name="Comma 6 3 6 3" xfId="21975" xr:uid="{EA323102-6D8E-4917-98B2-ECBCBE6A5AD7}"/>
    <cellStyle name="Comma 6 3 7" xfId="6288" xr:uid="{8458F9DB-D09C-4235-8800-EE388B682C62}"/>
    <cellStyle name="Comma 6 3 7 2" xfId="18915" xr:uid="{1066C377-A160-4C5F-8D08-6420723CE45C}"/>
    <cellStyle name="Comma 6 3 8" xfId="6900" xr:uid="{5AD534A5-1781-45CC-A0E5-E42DF4A489B7}"/>
    <cellStyle name="Comma 6 3 8 2" xfId="22969" xr:uid="{A092AEDF-D36D-4F4C-84F5-1E9EBA78E898}"/>
    <cellStyle name="Comma 6 3 9" xfId="7512" xr:uid="{BD4CAA5E-EF6A-4820-AE1F-CE5BF7F960CE}"/>
    <cellStyle name="Comma 6 30" xfId="12714" xr:uid="{8C174F2E-5BAD-419C-A4A9-C44A7D4A8CA6}"/>
    <cellStyle name="Comma 6 31" xfId="13326" xr:uid="{12ED347B-2CFF-4245-BB3B-9C8E6E856E55}"/>
    <cellStyle name="Comma 6 32" xfId="13938" xr:uid="{7CB5C431-EF9D-4CB0-87DC-2D276A7E9DCB}"/>
    <cellStyle name="Comma 6 33" xfId="14550" xr:uid="{60C022B6-BAB8-46AD-B06D-840D1E50E31D}"/>
    <cellStyle name="Comma 6 34" xfId="15162" xr:uid="{26F21438-7B57-4A65-9B9F-1D50C006362D}"/>
    <cellStyle name="Comma 6 35" xfId="15774" xr:uid="{AA429EFF-C494-4661-982D-61347D77B8C8}"/>
    <cellStyle name="Comma 6 36" xfId="26334" xr:uid="{15F779AE-44DA-4B39-B29A-81250CE53E2C}"/>
    <cellStyle name="Comma 6 37" xfId="1932" xr:uid="{5DD8E037-190C-4B81-8070-E847F334736B}"/>
    <cellStyle name="Comma 6 38" xfId="1802" xr:uid="{CC48E8BB-6537-4643-B207-EC175E12F23A}"/>
    <cellStyle name="Comma 6 39" xfId="1695" xr:uid="{C0D073C1-D5E8-4B05-90F3-68AA1614A091}"/>
    <cellStyle name="Comma 6 39 2" xfId="28939" xr:uid="{03A1DCD1-84F4-4ADF-A947-6C8FB8C04E68}"/>
    <cellStyle name="Comma 6 4" xfId="208" xr:uid="{2DA09FBD-0EF5-4870-875D-B483EA87AB70}"/>
    <cellStyle name="Comma 6 4 10" xfId="8147" xr:uid="{C804E40C-319A-40D3-A379-1D17EF421148}"/>
    <cellStyle name="Comma 6 4 11" xfId="8759" xr:uid="{3984B314-7AD7-479C-A489-F6205AFCD86C}"/>
    <cellStyle name="Comma 6 4 12" xfId="9371" xr:uid="{015B9874-1DF2-46D6-9ED1-1BB18904D631}"/>
    <cellStyle name="Comma 6 4 13" xfId="9983" xr:uid="{026A781C-2B55-4809-B32B-177D66A691B4}"/>
    <cellStyle name="Comma 6 4 14" xfId="10595" xr:uid="{5DA48DF0-6BE9-4903-8D1E-281601A5150A}"/>
    <cellStyle name="Comma 6 4 15" xfId="11207" xr:uid="{9847FCF6-1849-48C9-A56E-A9C5C351B804}"/>
    <cellStyle name="Comma 6 4 16" xfId="11819" xr:uid="{7880728D-528F-4C2F-985A-31CEADB2F307}"/>
    <cellStyle name="Comma 6 4 17" xfId="12431" xr:uid="{EAB28DA2-06E0-43CD-A7E6-CD241832F179}"/>
    <cellStyle name="Comma 6 4 18" xfId="13043" xr:uid="{4B54B1FD-72B7-4D43-ACCC-E1FE99A9D9B4}"/>
    <cellStyle name="Comma 6 4 19" xfId="13655" xr:uid="{E37DA76F-7A1E-4EF4-9B3F-65A236EEDC5A}"/>
    <cellStyle name="Comma 6 4 2" xfId="1331" xr:uid="{F1C392DE-5AD8-4D38-8B91-156B26909EA2}"/>
    <cellStyle name="Comma 6 4 2 2" xfId="23603" xr:uid="{B2F16F4E-4FC3-45D4-AF15-AD208C24FA07}"/>
    <cellStyle name="Comma 6 4 2 3" xfId="19550" xr:uid="{13AFAD8C-780F-44E6-99F6-CA4221535C19}"/>
    <cellStyle name="Comma 6 4 2 4" xfId="27329" xr:uid="{76E54C1F-5716-4C05-B663-3E07C1B39E90}"/>
    <cellStyle name="Comma 6 4 2 5" xfId="3252" xr:uid="{F6D3AE7F-25A1-414C-B0F4-2E2F1BFF99B3}"/>
    <cellStyle name="Comma 6 4 20" xfId="14267" xr:uid="{BBA1DCB4-2AD2-43F3-B467-C190543C3E9B}"/>
    <cellStyle name="Comma 6 4 21" xfId="14879" xr:uid="{AE352AC9-920D-4A90-97C6-FD3818A8601B}"/>
    <cellStyle name="Comma 6 4 22" xfId="15491" xr:uid="{8CB9B4D1-8EAE-47B5-8813-0FBC886405EB}"/>
    <cellStyle name="Comma 6 4 23" xfId="16103" xr:uid="{1FFA6CC7-1C01-4370-934C-06BB7C999A32}"/>
    <cellStyle name="Comma 6 4 24" xfId="26663" xr:uid="{1DC5652E-7579-4328-995F-A32845E586D2}"/>
    <cellStyle name="Comma 6 4 25" xfId="26975" xr:uid="{18337375-F560-400E-A7C0-DC7ED4B1C73E}"/>
    <cellStyle name="Comma 6 4 25 2" xfId="29155" xr:uid="{8EA317E2-1EE4-43D0-B5EF-4676143BCB68}"/>
    <cellStyle name="Comma 6 4 26" xfId="2641" xr:uid="{A191AE0F-CB95-4D39-B235-BB41B3FF5513}"/>
    <cellStyle name="Comma 6 4 3" xfId="3863" xr:uid="{352CAB42-0D34-486B-ADC7-87C20F24CD76}"/>
    <cellStyle name="Comma 6 4 3 2" xfId="24215" xr:uid="{471A0888-84F2-4AAD-AED0-D798993431A4}"/>
    <cellStyle name="Comma 6 4 3 3" xfId="20162" xr:uid="{B9081140-BEBA-49FC-80AA-DF9030E5E745}"/>
    <cellStyle name="Comma 6 4 4" xfId="4475" xr:uid="{9E00B679-D1AE-46CD-9736-F8EDEDC4443A}"/>
    <cellStyle name="Comma 6 4 4 2" xfId="24827" xr:uid="{071EB653-2C11-4B38-9EFB-96544D8763D3}"/>
    <cellStyle name="Comma 6 4 4 3" xfId="20774" xr:uid="{3CE13C7B-6177-47CA-9A30-118012E07595}"/>
    <cellStyle name="Comma 6 4 5" xfId="5087" xr:uid="{3D543AE6-4478-461A-A5F8-532AFC1C3B12}"/>
    <cellStyle name="Comma 6 4 5 2" xfId="25439" xr:uid="{05002D3C-4097-4E88-AC83-C85E2741491B}"/>
    <cellStyle name="Comma 6 4 5 3" xfId="21386" xr:uid="{3A3315C8-7310-4452-9E0A-948CBCCE6737}"/>
    <cellStyle name="Comma 6 4 6" xfId="5699" xr:uid="{CBCABDAF-00BD-4F0A-B3B3-1A0CC566A9D8}"/>
    <cellStyle name="Comma 6 4 6 2" xfId="26051" xr:uid="{6B0831B6-CE04-4B3A-BAC0-31796FFEABC9}"/>
    <cellStyle name="Comma 6 4 6 3" xfId="21998" xr:uid="{F5430080-FCE2-4BC0-A691-C64A66F7CBA4}"/>
    <cellStyle name="Comma 6 4 7" xfId="6311" xr:uid="{E8F7FD70-6A4C-4614-8C2B-6EE711EA81CD}"/>
    <cellStyle name="Comma 6 4 7 2" xfId="18938" xr:uid="{72196BD8-52D9-4935-BE3F-825A688EA226}"/>
    <cellStyle name="Comma 6 4 8" xfId="6923" xr:uid="{6B39FE78-28FA-44E9-B7B5-4008C40D2488}"/>
    <cellStyle name="Comma 6 4 8 2" xfId="22992" xr:uid="{BE6325B7-82BD-47DD-B4DE-FBA59FD5AEAA}"/>
    <cellStyle name="Comma 6 4 9" xfId="7535" xr:uid="{39DB4E2A-D19C-4B7C-9C52-D8425877B13C}"/>
    <cellStyle name="Comma 6 40" xfId="26972" xr:uid="{8B0F6019-0074-4924-A2B5-690470165792}"/>
    <cellStyle name="Comma 6 41" xfId="1563" xr:uid="{69953187-AE77-4240-A624-ADBC7D3375B0}"/>
    <cellStyle name="Comma 6 42" xfId="29877" xr:uid="{A5C7AB27-DC35-4EE2-8414-A9FB68C42DC3}"/>
    <cellStyle name="Comma 6 5" xfId="525" xr:uid="{410BDCF6-174F-49AE-98F3-7FFB36D9AC8E}"/>
    <cellStyle name="Comma 6 5 10" xfId="8170" xr:uid="{680CBB90-F2EE-43BE-BC65-8EE8DA4EEF45}"/>
    <cellStyle name="Comma 6 5 11" xfId="8782" xr:uid="{6031CB7F-465D-4D48-A4A3-AD5D4D2555DD}"/>
    <cellStyle name="Comma 6 5 12" xfId="9394" xr:uid="{CBB9C18C-F003-4BDD-8DB0-924459BF8987}"/>
    <cellStyle name="Comma 6 5 13" xfId="10006" xr:uid="{BF53F757-6BC6-488F-8A0A-687AE8497C02}"/>
    <cellStyle name="Comma 6 5 14" xfId="10618" xr:uid="{5DE4E6E4-BA35-42A7-B655-BA72818337BA}"/>
    <cellStyle name="Comma 6 5 15" xfId="11230" xr:uid="{86031B71-7D94-417B-86F6-528A5DEC1E21}"/>
    <cellStyle name="Comma 6 5 16" xfId="11842" xr:uid="{637FA023-7768-4534-B9CF-5F236EE0291E}"/>
    <cellStyle name="Comma 6 5 17" xfId="12454" xr:uid="{ADB76DB7-B1A2-48ED-B554-2D3BD358BEF3}"/>
    <cellStyle name="Comma 6 5 18" xfId="13066" xr:uid="{6A84B8E4-F3EA-4F1E-AAEF-542AADA92EE4}"/>
    <cellStyle name="Comma 6 5 19" xfId="13678" xr:uid="{E59B4A5A-216D-44F0-9F3A-06BAAC1EDFF8}"/>
    <cellStyle name="Comma 6 5 2" xfId="646" xr:uid="{E2449389-ABEC-4DCC-8ADB-4E9B90947D42}"/>
    <cellStyle name="Comma 6 5 2 2" xfId="23626" xr:uid="{A08C00C1-D63E-4B82-A5A4-C0FB1FE31E1C}"/>
    <cellStyle name="Comma 6 5 2 3" xfId="19573" xr:uid="{56FBF5C1-3078-405F-903A-E45AE941A798}"/>
    <cellStyle name="Comma 6 5 2 4" xfId="3275" xr:uid="{0AD18DA5-100D-4332-98A1-4518C92BA243}"/>
    <cellStyle name="Comma 6 5 20" xfId="14290" xr:uid="{CF3C393E-E8B2-4AC2-9775-D98E5C0258F5}"/>
    <cellStyle name="Comma 6 5 21" xfId="14902" xr:uid="{17B33E8B-FCE5-4CD4-A845-1F24A581DBAC}"/>
    <cellStyle name="Comma 6 5 22" xfId="15514" xr:uid="{D72EDDA1-56CC-4A43-BAAB-7554EC9E7901}"/>
    <cellStyle name="Comma 6 5 23" xfId="16126" xr:uid="{D2706C00-03A2-4592-8BF2-DB7718111C9C}"/>
    <cellStyle name="Comma 6 5 24" xfId="26686" xr:uid="{C69D0CC4-DC73-4E04-9C52-3B1391299B94}"/>
    <cellStyle name="Comma 6 5 25" xfId="27330" xr:uid="{74AEF742-EC61-4E71-BB67-CED894BD9E0B}"/>
    <cellStyle name="Comma 6 5 26" xfId="2664" xr:uid="{13022F8B-546E-4FD7-93E8-0BBEFDBC9A1D}"/>
    <cellStyle name="Comma 6 5 27" xfId="1332" xr:uid="{BC8F0674-E284-46AB-AD80-8C608C439846}"/>
    <cellStyle name="Comma 6 5 3" xfId="3886" xr:uid="{7FF9600B-4523-4C65-89F1-C2F59DC8C5A1}"/>
    <cellStyle name="Comma 6 5 3 2" xfId="24238" xr:uid="{5544174F-B4C5-404E-8ED6-6DE1AB9BDFD1}"/>
    <cellStyle name="Comma 6 5 3 3" xfId="20185" xr:uid="{20BD8832-2A7F-4732-B1BB-AFC55A1D23B0}"/>
    <cellStyle name="Comma 6 5 4" xfId="4498" xr:uid="{B6D4636A-F511-4F7A-8BDE-D614CA67C3CA}"/>
    <cellStyle name="Comma 6 5 4 2" xfId="24850" xr:uid="{9F9BAF76-23D4-411D-9D37-1645B92A687C}"/>
    <cellStyle name="Comma 6 5 4 3" xfId="20797" xr:uid="{0D9BAA52-3B58-4D2E-8F23-181CDE12A60A}"/>
    <cellStyle name="Comma 6 5 5" xfId="5110" xr:uid="{279020E9-E1CB-48D1-B92C-72A975F0C311}"/>
    <cellStyle name="Comma 6 5 5 2" xfId="25462" xr:uid="{7440120B-3B32-4A84-8579-CE82C0F7E07A}"/>
    <cellStyle name="Comma 6 5 5 3" xfId="21409" xr:uid="{3C2B1C73-606D-45DE-B78B-A4B97E309EF8}"/>
    <cellStyle name="Comma 6 5 6" xfId="5722" xr:uid="{8186CF39-5F12-4879-A1EF-8E51BDCE4A68}"/>
    <cellStyle name="Comma 6 5 6 2" xfId="26074" xr:uid="{CD2022EA-0C5D-4141-B4FE-BED249D3B3AA}"/>
    <cellStyle name="Comma 6 5 6 3" xfId="22021" xr:uid="{DA4B868C-FA6E-49AB-8402-78DF8126670C}"/>
    <cellStyle name="Comma 6 5 7" xfId="6334" xr:uid="{3669CC91-58E7-44F0-A427-039A079D5A49}"/>
    <cellStyle name="Comma 6 5 7 2" xfId="18961" xr:uid="{4E89D869-DA33-4382-9EC7-906CE15C4708}"/>
    <cellStyle name="Comma 6 5 8" xfId="6946" xr:uid="{0AC3EC24-F119-4430-BC3F-479CA73E3B46}"/>
    <cellStyle name="Comma 6 5 8 2" xfId="23015" xr:uid="{0A4304DC-C117-4C96-8B2E-77168FE463DC}"/>
    <cellStyle name="Comma 6 5 9" xfId="7558" xr:uid="{FDE0A51B-17F0-4AC7-AF95-71198EA985D9}"/>
    <cellStyle name="Comma 6 6" xfId="205" xr:uid="{92E99DAB-7AF7-40F6-945A-2F31BC9DA37A}"/>
    <cellStyle name="Comma 6 6 10" xfId="8193" xr:uid="{7C142C17-D397-4D12-AA7D-F54E69359BC8}"/>
    <cellStyle name="Comma 6 6 11" xfId="8805" xr:uid="{1E7C176E-FF37-4CEB-A968-01D6F64266A5}"/>
    <cellStyle name="Comma 6 6 12" xfId="9417" xr:uid="{DD8AB4EE-D7E6-4290-AA4F-54681034A1CA}"/>
    <cellStyle name="Comma 6 6 13" xfId="10029" xr:uid="{C0BD1F2B-8C7D-4631-A22F-8675A802644E}"/>
    <cellStyle name="Comma 6 6 14" xfId="10641" xr:uid="{C187E7E2-6066-4CB3-A01C-DB9FC9A6D8A3}"/>
    <cellStyle name="Comma 6 6 15" xfId="11253" xr:uid="{C73A794D-7FDF-4F22-A82C-6226AA8821B0}"/>
    <cellStyle name="Comma 6 6 16" xfId="11865" xr:uid="{7DD70359-FA1A-4A1E-8A29-22DE72C61507}"/>
    <cellStyle name="Comma 6 6 17" xfId="12477" xr:uid="{1CC579DB-29E4-4182-9D9E-48BF0ADA98E3}"/>
    <cellStyle name="Comma 6 6 18" xfId="13089" xr:uid="{D03E2005-81B3-4FDD-8C06-4B533196447F}"/>
    <cellStyle name="Comma 6 6 19" xfId="13701" xr:uid="{4F825550-E79D-416D-9FCA-9106794908B3}"/>
    <cellStyle name="Comma 6 6 2" xfId="3298" xr:uid="{C1F54CEF-507B-4440-BD64-041BE2E41B9A}"/>
    <cellStyle name="Comma 6 6 2 2" xfId="23649" xr:uid="{2B67AA8F-1D47-42BA-9D58-839AD1A85021}"/>
    <cellStyle name="Comma 6 6 2 3" xfId="19596" xr:uid="{50BD3E41-AA7F-4C79-843A-83ED9F75B6BC}"/>
    <cellStyle name="Comma 6 6 20" xfId="14313" xr:uid="{B466D452-58DF-45CA-84B8-320E25ECBFA5}"/>
    <cellStyle name="Comma 6 6 21" xfId="14925" xr:uid="{134854D7-698B-4A4E-9601-9C8B1E1394A0}"/>
    <cellStyle name="Comma 6 6 22" xfId="15537" xr:uid="{FB9F3EDC-2759-49DD-8F55-90F7B2C376F1}"/>
    <cellStyle name="Comma 6 6 23" xfId="16149" xr:uid="{37020694-3116-42D5-B657-7A844C068661}"/>
    <cellStyle name="Comma 6 6 24" xfId="26709" xr:uid="{78984FF6-F773-49B4-B1FB-A4F3FB026976}"/>
    <cellStyle name="Comma 6 6 25" xfId="27331" xr:uid="{1AB05148-5D28-4508-AC7B-A8BDB91D677D}"/>
    <cellStyle name="Comma 6 6 26" xfId="2687" xr:uid="{7ACECC20-0528-47DC-A889-F0D62CECC36F}"/>
    <cellStyle name="Comma 6 6 27" xfId="1333" xr:uid="{3F0C3B0A-B59E-4C88-A2B6-01311752B535}"/>
    <cellStyle name="Comma 6 6 3" xfId="3909" xr:uid="{57070D2A-8421-4723-89AA-ECF319764EDA}"/>
    <cellStyle name="Comma 6 6 3 2" xfId="24261" xr:uid="{81EB27B6-5DBC-4EB4-98B2-2F464B716AF7}"/>
    <cellStyle name="Comma 6 6 3 3" xfId="20208" xr:uid="{8F1CB3AC-B427-423F-B062-337CCDB42107}"/>
    <cellStyle name="Comma 6 6 4" xfId="4521" xr:uid="{4DE2A5E0-4DEA-4DEA-A9C4-7A808492EB86}"/>
    <cellStyle name="Comma 6 6 4 2" xfId="24873" xr:uid="{47AD0D69-22F1-4011-BEB5-9CA6C078FB0A}"/>
    <cellStyle name="Comma 6 6 4 3" xfId="20820" xr:uid="{E967A29C-F877-4FE4-8ED6-2611354ED60F}"/>
    <cellStyle name="Comma 6 6 5" xfId="5133" xr:uid="{1B534EEB-BC96-4038-8BED-55DB39EEA03F}"/>
    <cellStyle name="Comma 6 6 5 2" xfId="25485" xr:uid="{09959DD3-9F2B-4671-8B5B-919A2DA71B5A}"/>
    <cellStyle name="Comma 6 6 5 3" xfId="21432" xr:uid="{DFDC03E8-8C56-45AC-84D6-D50F2B995B63}"/>
    <cellStyle name="Comma 6 6 6" xfId="5745" xr:uid="{A9D46F5B-D4CE-435A-96A4-486F3ADE0029}"/>
    <cellStyle name="Comma 6 6 6 2" xfId="26097" xr:uid="{6FD5888D-E3CB-45A2-8E31-E3F31A4ED9CB}"/>
    <cellStyle name="Comma 6 6 6 3" xfId="22044" xr:uid="{0E2EE967-75CE-417E-BF5D-D1B2C0FA6572}"/>
    <cellStyle name="Comma 6 6 7" xfId="6357" xr:uid="{8D0BB079-58B4-4148-A7DD-E9E951FF848D}"/>
    <cellStyle name="Comma 6 6 7 2" xfId="18984" xr:uid="{DF114E2B-10AD-46D6-A140-C839B90370DA}"/>
    <cellStyle name="Comma 6 6 8" xfId="6969" xr:uid="{7972A4D9-905E-4AB9-92DC-1F6D8ACC1ABD}"/>
    <cellStyle name="Comma 6 6 8 2" xfId="23038" xr:uid="{EDB2AD0B-8B20-4100-976C-C57860E3CA7E}"/>
    <cellStyle name="Comma 6 6 9" xfId="7581" xr:uid="{3B7EAD55-0E67-4E9D-BD03-BCFC017DCA4D}"/>
    <cellStyle name="Comma 6 7" xfId="1076" xr:uid="{45017A96-69E6-4939-94DF-22A756EE334F}"/>
    <cellStyle name="Comma 6 7 10" xfId="8216" xr:uid="{62361A07-95AA-436D-AB60-73D60DFDE3AE}"/>
    <cellStyle name="Comma 6 7 11" xfId="8828" xr:uid="{E483FC11-7A08-405E-A9E7-637F937B261A}"/>
    <cellStyle name="Comma 6 7 12" xfId="9440" xr:uid="{EDEB9C15-F735-422C-99C8-DC2ABFF617B8}"/>
    <cellStyle name="Comma 6 7 13" xfId="10052" xr:uid="{18343DB0-1A3B-4B3A-AF5F-B3FFB2808ACF}"/>
    <cellStyle name="Comma 6 7 14" xfId="10664" xr:uid="{100F96DB-162F-4B1C-BE73-4575389EB8F9}"/>
    <cellStyle name="Comma 6 7 15" xfId="11276" xr:uid="{6832B020-6A0F-49AF-802F-2A4C17E50E2D}"/>
    <cellStyle name="Comma 6 7 16" xfId="11888" xr:uid="{2D319CF6-2865-432C-AD2D-30BA2936D249}"/>
    <cellStyle name="Comma 6 7 17" xfId="12500" xr:uid="{E7203C1B-0541-40A9-B3F5-C2DEF9789B26}"/>
    <cellStyle name="Comma 6 7 18" xfId="13112" xr:uid="{CF65C559-3FBF-4694-A281-77006A4051AE}"/>
    <cellStyle name="Comma 6 7 19" xfId="13724" xr:uid="{AE13B24B-F81F-44AC-AE1A-2A46253C3B40}"/>
    <cellStyle name="Comma 6 7 2" xfId="3321" xr:uid="{8121E3AF-8582-4F05-8FD2-368955F73EA6}"/>
    <cellStyle name="Comma 6 7 2 2" xfId="23672" xr:uid="{E1397C01-3F07-455D-9B97-04A67F8337F2}"/>
    <cellStyle name="Comma 6 7 2 3" xfId="19619" xr:uid="{C5D87BD3-58EB-46EA-A01C-791F89D0D68F}"/>
    <cellStyle name="Comma 6 7 20" xfId="14336" xr:uid="{D26101E3-591B-4F45-BE5C-46399F68F09D}"/>
    <cellStyle name="Comma 6 7 21" xfId="14948" xr:uid="{CCEBC674-B7A5-429D-9146-D7A10DC384C3}"/>
    <cellStyle name="Comma 6 7 22" xfId="15560" xr:uid="{506C2B64-D926-455D-9315-CA1C4170B210}"/>
    <cellStyle name="Comma 6 7 23" xfId="16172" xr:uid="{3D1D04C6-7472-4E10-BB02-F5CFCE6AF466}"/>
    <cellStyle name="Comma 6 7 24" xfId="26732" xr:uid="{EEA9294F-7F4E-4D1E-90E5-74BB6ABC4A94}"/>
    <cellStyle name="Comma 6 7 25" xfId="2710" xr:uid="{64A43DDB-B31F-4FB7-82A1-B1F4539BF2F1}"/>
    <cellStyle name="Comma 6 7 3" xfId="3932" xr:uid="{2A5B29CF-9507-4FF3-A80C-4190F1240BA8}"/>
    <cellStyle name="Comma 6 7 3 2" xfId="24284" xr:uid="{E94E67F2-7F26-4212-BDC0-28C9098E15DB}"/>
    <cellStyle name="Comma 6 7 3 3" xfId="20231" xr:uid="{B83E594D-7E50-42EC-B53C-136EA5C196AA}"/>
    <cellStyle name="Comma 6 7 4" xfId="4544" xr:uid="{7BD58D92-1765-4BA3-885D-9F44212F0AC7}"/>
    <cellStyle name="Comma 6 7 4 2" xfId="24896" xr:uid="{3B1307BC-6775-4F77-AAD4-EC3FDB28E364}"/>
    <cellStyle name="Comma 6 7 4 3" xfId="20843" xr:uid="{7D23031F-BD8B-43A8-BEFF-154FCADAABAB}"/>
    <cellStyle name="Comma 6 7 5" xfId="5156" xr:uid="{F6477F15-F88C-4926-A0F5-BD42740C6980}"/>
    <cellStyle name="Comma 6 7 5 2" xfId="25508" xr:uid="{251AAA5C-BD58-4CEB-8503-302E4CC6B509}"/>
    <cellStyle name="Comma 6 7 5 3" xfId="21455" xr:uid="{059BC038-184B-4705-BDBC-EE93BD447BEE}"/>
    <cellStyle name="Comma 6 7 6" xfId="5768" xr:uid="{40D20EB0-6628-4CEC-9CB9-0987816EB5FB}"/>
    <cellStyle name="Comma 6 7 6 2" xfId="26120" xr:uid="{5C4242DC-1C6F-40F0-944E-1A708257C109}"/>
    <cellStyle name="Comma 6 7 6 3" xfId="22067" xr:uid="{BC2F0A29-4178-486E-8D15-96BF4D4F72EA}"/>
    <cellStyle name="Comma 6 7 7" xfId="6380" xr:uid="{9C6CF01E-974F-40D3-A782-896E0B8ADE27}"/>
    <cellStyle name="Comma 6 7 7 2" xfId="19007" xr:uid="{FAD16183-2502-4BF4-B038-DC363792A06F}"/>
    <cellStyle name="Comma 6 7 8" xfId="6992" xr:uid="{B83E0DAB-4058-4870-9E1B-72B2FFAEA779}"/>
    <cellStyle name="Comma 6 7 8 2" xfId="23061" xr:uid="{FB8F4F66-D064-4CA6-ACFF-DA85349626CE}"/>
    <cellStyle name="Comma 6 7 9" xfId="7604" xr:uid="{171FCB70-75D9-4538-9D85-CFC897D84D55}"/>
    <cellStyle name="Comma 6 8" xfId="2733" xr:uid="{04BEB844-E2FF-4F09-A0A9-1B3D804FAE1F}"/>
    <cellStyle name="Comma 6 8 10" xfId="8239" xr:uid="{44FAAF94-69AF-4058-AB13-3715E8BD1EE6}"/>
    <cellStyle name="Comma 6 8 11" xfId="8851" xr:uid="{76EE2F7D-3E05-45D1-BF8E-0CEE096476E4}"/>
    <cellStyle name="Comma 6 8 12" xfId="9463" xr:uid="{8338F8ED-5989-43A1-8476-E48E9370B175}"/>
    <cellStyle name="Comma 6 8 13" xfId="10075" xr:uid="{6A56004F-3B51-4964-B5DA-1CF8587540AA}"/>
    <cellStyle name="Comma 6 8 14" xfId="10687" xr:uid="{1D3E24BE-3E46-4FA7-BBF9-F0DE5F187BF9}"/>
    <cellStyle name="Comma 6 8 15" xfId="11299" xr:uid="{FC432B75-487B-4549-8150-5E0DF34A61F8}"/>
    <cellStyle name="Comma 6 8 16" xfId="11911" xr:uid="{2F0E9820-AB1F-4ED6-A809-DB76F415C992}"/>
    <cellStyle name="Comma 6 8 17" xfId="12523" xr:uid="{06AE8605-8BAA-4BB0-875A-51756D208F11}"/>
    <cellStyle name="Comma 6 8 18" xfId="13135" xr:uid="{3CD0A8B9-8A99-44F2-9C05-772FE9578FC1}"/>
    <cellStyle name="Comma 6 8 19" xfId="13747" xr:uid="{4F371583-428E-430F-9263-7E467A8022A3}"/>
    <cellStyle name="Comma 6 8 2" xfId="3344" xr:uid="{02427913-B7D7-40C8-A24A-D0B70AFE201D}"/>
    <cellStyle name="Comma 6 8 2 2" xfId="23695" xr:uid="{8A4A04B9-3D01-42E7-BCC6-BCFB9003D807}"/>
    <cellStyle name="Comma 6 8 2 3" xfId="19642" xr:uid="{A4F85550-366A-4499-BE22-585FCE62409D}"/>
    <cellStyle name="Comma 6 8 20" xfId="14359" xr:uid="{4CB813C5-3657-47C5-8816-49FCBB3954C7}"/>
    <cellStyle name="Comma 6 8 21" xfId="14971" xr:uid="{0BFD5A26-1C3D-4F7E-9D3A-AA306D3D71E2}"/>
    <cellStyle name="Comma 6 8 22" xfId="15583" xr:uid="{B4D3A51B-82C7-49F5-93DD-53CD1A68B8B9}"/>
    <cellStyle name="Comma 6 8 23" xfId="16195" xr:uid="{A6455265-0A5A-4557-A393-F74A1F03DE36}"/>
    <cellStyle name="Comma 6 8 24" xfId="26755" xr:uid="{B4432AB1-13F1-426A-987B-45E3C8F35998}"/>
    <cellStyle name="Comma 6 8 3" xfId="3955" xr:uid="{03FBEEB2-B729-4B19-8A32-CB75EBD554D4}"/>
    <cellStyle name="Comma 6 8 3 2" xfId="24307" xr:uid="{9B1B52E8-8CC8-40DE-A626-C1F61C2E247F}"/>
    <cellStyle name="Comma 6 8 3 3" xfId="20254" xr:uid="{6179D86E-2F17-4376-8921-08F23E541F5A}"/>
    <cellStyle name="Comma 6 8 4" xfId="4567" xr:uid="{8F25C04A-016A-4411-903F-A992015FB820}"/>
    <cellStyle name="Comma 6 8 4 2" xfId="24919" xr:uid="{7DDFD4FD-2600-467B-9D6E-3F9E3058860D}"/>
    <cellStyle name="Comma 6 8 4 3" xfId="20866" xr:uid="{677E2E6F-87FA-45EE-B765-96755DF932D4}"/>
    <cellStyle name="Comma 6 8 5" xfId="5179" xr:uid="{0136C43C-9834-4E84-870D-EDD04912CD06}"/>
    <cellStyle name="Comma 6 8 5 2" xfId="25531" xr:uid="{FF286FDF-2067-4AA5-BF80-68BB9F431D77}"/>
    <cellStyle name="Comma 6 8 5 3" xfId="21478" xr:uid="{727E4C91-6403-4A84-B469-3F6D62D1C0A0}"/>
    <cellStyle name="Comma 6 8 6" xfId="5791" xr:uid="{F0C54E71-DC6B-4167-BB4D-466062B3BCE7}"/>
    <cellStyle name="Comma 6 8 6 2" xfId="26143" xr:uid="{7C1CCFEA-1AA8-4A60-A0BF-FB5CD69E0A9C}"/>
    <cellStyle name="Comma 6 8 6 3" xfId="22090" xr:uid="{E0CB55A7-9B19-4316-BA76-3E4ECC1037D4}"/>
    <cellStyle name="Comma 6 8 7" xfId="6403" xr:uid="{A269BAD8-0A0A-4DF3-98B4-90F80C9518FA}"/>
    <cellStyle name="Comma 6 8 7 2" xfId="19030" xr:uid="{72AAA595-3662-44E2-AAA3-9C7CF177D62F}"/>
    <cellStyle name="Comma 6 8 8" xfId="7015" xr:uid="{115719F2-4129-4C81-B9AD-AE8B72973A33}"/>
    <cellStyle name="Comma 6 8 8 2" xfId="23084" xr:uid="{0E532315-C0A7-4FAF-9EEB-7143A2ACBDD3}"/>
    <cellStyle name="Comma 6 8 9" xfId="7627" xr:uid="{2D1F8EBD-72C1-45A5-83ED-3BF45EDFC8B1}"/>
    <cellStyle name="Comma 6 9" xfId="2756" xr:uid="{B1053E9F-DA79-44B1-B7BA-40F73AF4CE73}"/>
    <cellStyle name="Comma 6 9 10" xfId="8262" xr:uid="{4B8B0A0E-E9D4-4113-BA3F-DC893B52A540}"/>
    <cellStyle name="Comma 6 9 11" xfId="8874" xr:uid="{174AC5AB-BDB5-4835-A9CB-A3AA5D9BEF01}"/>
    <cellStyle name="Comma 6 9 12" xfId="9486" xr:uid="{323B8EF2-64C9-40D3-9273-0081834DE851}"/>
    <cellStyle name="Comma 6 9 13" xfId="10098" xr:uid="{FA8433AD-035D-4580-9ED9-3E2BCF078CAC}"/>
    <cellStyle name="Comma 6 9 14" xfId="10710" xr:uid="{3DC669C0-D080-4935-B3D7-5A134470D207}"/>
    <cellStyle name="Comma 6 9 15" xfId="11322" xr:uid="{8D78732C-A75E-4D50-8F02-FE9AB32A2650}"/>
    <cellStyle name="Comma 6 9 16" xfId="11934" xr:uid="{DFB9ECFE-E789-448F-904F-1EF13ED95800}"/>
    <cellStyle name="Comma 6 9 17" xfId="12546" xr:uid="{252D8639-0305-4EE2-BC3A-3D5838611A49}"/>
    <cellStyle name="Comma 6 9 18" xfId="13158" xr:uid="{8D89C8F7-DB8F-4157-90EC-4C1042A8E5D1}"/>
    <cellStyle name="Comma 6 9 19" xfId="13770" xr:uid="{742B8E96-266B-4A3F-9AA4-EE31AC9A9507}"/>
    <cellStyle name="Comma 6 9 2" xfId="3367" xr:uid="{08D3B70E-9B5B-42F6-BC97-1E904F429A89}"/>
    <cellStyle name="Comma 6 9 2 2" xfId="23718" xr:uid="{E1AE62DD-F09F-4986-8102-87F8DAFC6882}"/>
    <cellStyle name="Comma 6 9 2 3" xfId="19665" xr:uid="{AC3B9A4D-C8E4-44E6-B4F5-6DE6B4C67C2C}"/>
    <cellStyle name="Comma 6 9 20" xfId="14382" xr:uid="{F51A248D-9D9D-46E6-8CE3-FA08A56AEFCA}"/>
    <cellStyle name="Comma 6 9 21" xfId="14994" xr:uid="{81867081-4F29-49B3-A99D-C51C1546177B}"/>
    <cellStyle name="Comma 6 9 22" xfId="15606" xr:uid="{6A4F2821-FC79-46F3-838E-F57EB0462314}"/>
    <cellStyle name="Comma 6 9 23" xfId="16218" xr:uid="{5B8DAABB-228C-402C-B170-B6527DEBA445}"/>
    <cellStyle name="Comma 6 9 24" xfId="26778" xr:uid="{85B3CAF5-52D5-4E22-B6D5-A4E5E70226F3}"/>
    <cellStyle name="Comma 6 9 3" xfId="3978" xr:uid="{E8605679-7017-4EEA-873F-FBE1899BEFCC}"/>
    <cellStyle name="Comma 6 9 3 2" xfId="24330" xr:uid="{7F1265C2-7CA7-4990-933D-10BBBE330AD1}"/>
    <cellStyle name="Comma 6 9 3 3" xfId="20277" xr:uid="{7D04EF4D-B1B4-4B09-A0DA-8489783C88D1}"/>
    <cellStyle name="Comma 6 9 4" xfId="4590" xr:uid="{5C155951-5796-4AAE-B53D-0832615C51E6}"/>
    <cellStyle name="Comma 6 9 4 2" xfId="24942" xr:uid="{238707E2-DDEC-45E1-8239-654859862247}"/>
    <cellStyle name="Comma 6 9 4 3" xfId="20889" xr:uid="{76C6301A-521C-4A96-BC60-5223C87E5D07}"/>
    <cellStyle name="Comma 6 9 5" xfId="5202" xr:uid="{44F558C9-8D08-41B9-9B4C-9744749CC51A}"/>
    <cellStyle name="Comma 6 9 5 2" xfId="25554" xr:uid="{B61CABB4-E212-41A2-8153-A4D8ECEF31F6}"/>
    <cellStyle name="Comma 6 9 5 3" xfId="21501" xr:uid="{F1091248-1241-4817-A6A5-6EEE7B539173}"/>
    <cellStyle name="Comma 6 9 6" xfId="5814" xr:uid="{6860ED70-C4F5-4401-8698-3D27C9C9BA4E}"/>
    <cellStyle name="Comma 6 9 6 2" xfId="26166" xr:uid="{393289F2-9E38-4A86-AF3A-5E7E2AD5D1E3}"/>
    <cellStyle name="Comma 6 9 6 3" xfId="22113" xr:uid="{F7FD32A3-9180-46FC-9394-B526D65F8B71}"/>
    <cellStyle name="Comma 6 9 7" xfId="6426" xr:uid="{2A5601C2-B07E-4086-BE5C-42926F0FECE8}"/>
    <cellStyle name="Comma 6 9 7 2" xfId="19053" xr:uid="{6A537E91-0BB6-4E8B-AFFE-2E41FB71D71D}"/>
    <cellStyle name="Comma 6 9 8" xfId="7038" xr:uid="{6A3DE9E2-5AAE-4F62-9CDD-CD57A1D61312}"/>
    <cellStyle name="Comma 6 9 8 2" xfId="23107" xr:uid="{A2F42955-94B7-4278-BF82-F8313D9B2C10}"/>
    <cellStyle name="Comma 6 9 9" xfId="7650" xr:uid="{B59B5936-D124-4606-8136-59411BE50501}"/>
    <cellStyle name="Comma 60" xfId="27506" xr:uid="{B9FE9F75-C7BD-48AD-8A36-B358F2818BB5}"/>
    <cellStyle name="Comma 61" xfId="27508" xr:uid="{00E050CA-A0C8-4D0C-A4C8-F1C38B50DDEA}"/>
    <cellStyle name="Comma 61 2" xfId="30169" xr:uid="{33FE8B2A-0568-467C-97F4-CAE3B30C7CDF}"/>
    <cellStyle name="Comma 62" xfId="27522" xr:uid="{0052BDFF-FD4B-4AAC-AC78-5D24AC9A2790}"/>
    <cellStyle name="Comma 62 2" xfId="30170" xr:uid="{A5A33103-1EAA-4AC8-88AF-5120D193E909}"/>
    <cellStyle name="Comma 63" xfId="27536" xr:uid="{9438A58A-691C-4C93-8286-380DE45963B1}"/>
    <cellStyle name="Comma 63 2" xfId="30171" xr:uid="{17A6E9DD-2E56-40A9-9909-EEDE03B06DDD}"/>
    <cellStyle name="Comma 64" xfId="27538" xr:uid="{87A6CD40-3020-4D11-A956-68C0C80E115D}"/>
    <cellStyle name="Comma 64 2" xfId="30172" xr:uid="{733AE8AA-470F-4F79-84C1-62EA4BC76B8B}"/>
    <cellStyle name="Comma 65" xfId="27540" xr:uid="{2CAF5B0F-1ACD-4DA6-B28F-169231559862}"/>
    <cellStyle name="Comma 66" xfId="28687" xr:uid="{4736770D-EAD8-44AC-B410-C2EDF4F8F2FA}"/>
    <cellStyle name="Comma 66 2" xfId="30173" xr:uid="{244A62FB-EA4A-4CCF-AE78-B0C66BC24867}"/>
    <cellStyle name="Comma 67" xfId="28427" xr:uid="{E480B7C2-1BBC-4285-A208-4B5674CF8467}"/>
    <cellStyle name="Comma 67 2" xfId="30174" xr:uid="{D26A3E18-E6C1-4CDF-9B98-28A0A3A18049}"/>
    <cellStyle name="Comma 68" xfId="27755" xr:uid="{F312CA7B-77CD-47C6-8736-377E7165740A}"/>
    <cellStyle name="Comma 68 2" xfId="30175" xr:uid="{13BBE393-4324-45FC-8DE0-7C5B55A15E2A}"/>
    <cellStyle name="Comma 69" xfId="28546" xr:uid="{492402F5-BB87-4B73-AF89-59DB1D9A4FEF}"/>
    <cellStyle name="Comma 69 2" xfId="30176" xr:uid="{183ADDEB-D191-4C3C-A166-38C762C97C2F}"/>
    <cellStyle name="Comma 7" xfId="119" xr:uid="{07C195CF-FD9D-468F-891B-5F03C0772AFA}"/>
    <cellStyle name="Comma 7 10" xfId="5977" xr:uid="{49BCE1A0-DC21-4BFC-BE2B-F730C6653790}"/>
    <cellStyle name="Comma 7 10 2" xfId="17381" xr:uid="{306764FB-18B9-4882-967F-DCF1A293BB74}"/>
    <cellStyle name="Comma 7 10 3" xfId="29585" xr:uid="{23E7A279-9F7A-4657-8FA3-6332AD5EC13D}"/>
    <cellStyle name="Comma 7 11" xfId="6589" xr:uid="{10A8F39E-0CB2-4957-BD75-400E7B4F9413}"/>
    <cellStyle name="Comma 7 11 2" xfId="17749" xr:uid="{E70BDEE6-BCAF-499E-BEE8-4B908D38F5FD}"/>
    <cellStyle name="Comma 7 11 3" xfId="29637" xr:uid="{B1C375C8-2782-4C0A-9D04-0958818938E3}"/>
    <cellStyle name="Comma 7 12" xfId="7201" xr:uid="{476A891B-C49F-40CB-B638-5B7F131D8CBE}"/>
    <cellStyle name="Comma 7 12 2" xfId="18223" xr:uid="{C6CAA7F2-AE30-416D-94C8-FDD5B7232A17}"/>
    <cellStyle name="Comma 7 13" xfId="7813" xr:uid="{116DBD32-9BA9-4A12-8E72-F636582F0D60}"/>
    <cellStyle name="Comma 7 13 2" xfId="22276" xr:uid="{97E3C711-41ED-4FA0-BE96-63444DD953AE}"/>
    <cellStyle name="Comma 7 14" xfId="8425" xr:uid="{8617FC88-63FE-4F73-90DD-FDDF5EF5067C}"/>
    <cellStyle name="Comma 7 15" xfId="9037" xr:uid="{5DDBCDFC-5CDF-4FEA-BCC7-9326C612F510}"/>
    <cellStyle name="Comma 7 16" xfId="9649" xr:uid="{4BA2DCB3-9C91-4E4D-BF1D-CBED8D9ED34E}"/>
    <cellStyle name="Comma 7 17" xfId="10261" xr:uid="{252ED3DC-9707-42A9-8AA2-7DC88DDD97F7}"/>
    <cellStyle name="Comma 7 18" xfId="10873" xr:uid="{2BF6659C-DF55-4675-A00B-A7D1537788EE}"/>
    <cellStyle name="Comma 7 19" xfId="11485" xr:uid="{4BA2EC11-0AEE-47FD-B8B5-8C5C1EC735F6}"/>
    <cellStyle name="Comma 7 2" xfId="210" xr:uid="{DD18357C-29D0-4A02-8A45-0F66FC99C280}"/>
    <cellStyle name="Comma 7 2 10" xfId="6684" xr:uid="{82381C66-C92D-4334-840D-3359FDF852D3}"/>
    <cellStyle name="Comma 7 2 10 2" xfId="17844" xr:uid="{C0C46E9D-1D96-4E29-94F9-A858E9794BA5}"/>
    <cellStyle name="Comma 7 2 10 3" xfId="29654" xr:uid="{D8B475C2-D1CD-4954-AE21-7549B9D81D6A}"/>
    <cellStyle name="Comma 7 2 11" xfId="7296" xr:uid="{937DDE20-51F5-4F76-9BBD-7773263DAF57}"/>
    <cellStyle name="Comma 7 2 11 2" xfId="18318" xr:uid="{2185B459-0E88-4AA8-A133-A8E938E89C2E}"/>
    <cellStyle name="Comma 7 2 12" xfId="7908" xr:uid="{A37E6529-C5EF-4450-96E5-503BF4709132}"/>
    <cellStyle name="Comma 7 2 12 2" xfId="22371" xr:uid="{D952A228-C0FB-4827-BF1E-240BB1A145F9}"/>
    <cellStyle name="Comma 7 2 13" xfId="8520" xr:uid="{ABA3ECB5-1B24-4143-B5F3-BF0F54DD80CD}"/>
    <cellStyle name="Comma 7 2 14" xfId="9132" xr:uid="{EFF4FE35-2FDF-4C3A-A26B-982E2AC4BE3E}"/>
    <cellStyle name="Comma 7 2 15" xfId="9744" xr:uid="{438D68BC-C2A8-4B55-AF87-BAAF3C2D59D9}"/>
    <cellStyle name="Comma 7 2 16" xfId="10356" xr:uid="{06AF63E2-0A46-40BA-924F-B0ECD15CDAEB}"/>
    <cellStyle name="Comma 7 2 17" xfId="10968" xr:uid="{977403E3-96BD-46CF-B087-77ABD16B86BE}"/>
    <cellStyle name="Comma 7 2 18" xfId="11580" xr:uid="{EB540E84-06E0-434D-A5D5-87E5CEAEAAC3}"/>
    <cellStyle name="Comma 7 2 19" xfId="12192" xr:uid="{F7C48026-7B50-4477-BE06-97575F7DCAA4}"/>
    <cellStyle name="Comma 7 2 2" xfId="528" xr:uid="{E0A0D2F8-5172-4E6A-A92B-1114DC5E8B38}"/>
    <cellStyle name="Comma 7 2 2 10" xfId="7487" xr:uid="{BB273303-98B2-4EAE-AC0C-5D2784CBEC2B}"/>
    <cellStyle name="Comma 7 2 2 11" xfId="8099" xr:uid="{AEF6E3AE-3879-477D-B402-E9763522BA7B}"/>
    <cellStyle name="Comma 7 2 2 12" xfId="8711" xr:uid="{D6F91026-189D-4728-B540-C22CE301ED0D}"/>
    <cellStyle name="Comma 7 2 2 13" xfId="9323" xr:uid="{5252D9C7-8453-486E-A2D0-A7181DA79E13}"/>
    <cellStyle name="Comma 7 2 2 14" xfId="9935" xr:uid="{E84BA2D1-3DD5-4ED4-AE22-3E66AF6EB40E}"/>
    <cellStyle name="Comma 7 2 2 15" xfId="10547" xr:uid="{62F2F1EF-2A04-4A58-A305-BA1A0D30A843}"/>
    <cellStyle name="Comma 7 2 2 16" xfId="11159" xr:uid="{DC82AF3B-AEC3-4EF0-8898-876891B3A2BD}"/>
    <cellStyle name="Comma 7 2 2 17" xfId="11771" xr:uid="{F4CB3888-F5E0-48FA-AE7A-FA4101B594C8}"/>
    <cellStyle name="Comma 7 2 2 18" xfId="12383" xr:uid="{5D4F7918-F3AF-4035-B7E3-73DAB302D8F5}"/>
    <cellStyle name="Comma 7 2 2 19" xfId="12995" xr:uid="{5D89AB56-582B-498E-971D-1D59683EC6DC}"/>
    <cellStyle name="Comma 7 2 2 2" xfId="649" xr:uid="{FC1A2A4E-6E2F-4C68-8955-073DE69BD5A6}"/>
    <cellStyle name="Comma 7 2 2 2 2" xfId="18890" xr:uid="{39488491-FE43-4680-BA34-DB63C3158B76}"/>
    <cellStyle name="Comma 7 2 2 2 3" xfId="22944" xr:uid="{731D2A5C-AF1C-4FE7-9DBF-7E81570912AC}"/>
    <cellStyle name="Comma 7 2 2 2 4" xfId="17654" xr:uid="{F5EBBFD1-18D7-4A9F-97F9-B0D8A6720D38}"/>
    <cellStyle name="Comma 7 2 2 2 5" xfId="29289" xr:uid="{201F92FE-A699-4F6C-9446-E58F410CCC4D}"/>
    <cellStyle name="Comma 7 2 2 2 6" xfId="2594" xr:uid="{0808A972-EA9F-4B0C-8CAF-7495A619BED0}"/>
    <cellStyle name="Comma 7 2 2 20" xfId="13607" xr:uid="{97E27293-213D-4C03-8B6D-76AD13539B39}"/>
    <cellStyle name="Comma 7 2 2 21" xfId="14219" xr:uid="{006B5C94-0F00-4CD1-A727-733F55E01593}"/>
    <cellStyle name="Comma 7 2 2 22" xfId="14831" xr:uid="{EB4CDF95-858C-4016-B799-6C61607A6F62}"/>
    <cellStyle name="Comma 7 2 2 23" xfId="15443" xr:uid="{9D40971A-F80A-49D8-9AD4-11972DFDD869}"/>
    <cellStyle name="Comma 7 2 2 24" xfId="16055" xr:uid="{9E6FF5FB-772C-4508-9F73-BB51823F9861}"/>
    <cellStyle name="Comma 7 2 2 25" xfId="26615" xr:uid="{E146D3CC-52EA-4AEF-A644-1D39BF240801}"/>
    <cellStyle name="Comma 7 2 2 26" xfId="27158" xr:uid="{BCCF4ADC-83F6-47D1-854B-32DC8EFC8508}"/>
    <cellStyle name="Comma 7 2 2 26 2" xfId="29124" xr:uid="{4F9E01CC-F32E-4C0F-9A07-9B6A212E0800}"/>
    <cellStyle name="Comma 7 2 2 27" xfId="2214" xr:uid="{8D23859F-8203-469D-8B55-519812A8DCC7}"/>
    <cellStyle name="Comma 7 2 2 28" xfId="793" xr:uid="{9253CCA7-2C63-4CD9-867A-6C1D7CCF1C0B}"/>
    <cellStyle name="Comma 7 2 2 3" xfId="3204" xr:uid="{4060CA5B-1DB6-4B4A-A711-9E5D9B0F6F74}"/>
    <cellStyle name="Comma 7 2 2 3 2" xfId="19502" xr:uid="{B8DB179F-BAF0-4F4D-9C18-6B49140EC536}"/>
    <cellStyle name="Comma 7 2 2 3 3" xfId="23555" xr:uid="{52F3199A-7F46-477B-92A6-3212574B0400}"/>
    <cellStyle name="Comma 7 2 2 3 4" xfId="18035" xr:uid="{D8C5C1C5-467D-4FE3-80AA-C3A687C8658B}"/>
    <cellStyle name="Comma 7 2 2 3 5" xfId="29361" xr:uid="{241F63EE-241E-447C-9CB7-599A38242316}"/>
    <cellStyle name="Comma 7 2 2 4" xfId="3815" xr:uid="{12800BAA-0F7C-46F9-A4CE-8E9FE9CBA86F}"/>
    <cellStyle name="Comma 7 2 2 4 2" xfId="24167" xr:uid="{3CBB3FC9-9DC3-45DA-AB43-7EC214402A70}"/>
    <cellStyle name="Comma 7 2 2 4 3" xfId="20114" xr:uid="{3EFA04E2-DBF7-4870-BD38-A98A13AAB39D}"/>
    <cellStyle name="Comma 7 2 2 4 4" xfId="29414" xr:uid="{97EBF30B-C854-46F3-91AE-7709F2C977BD}"/>
    <cellStyle name="Comma 7 2 2 5" xfId="4427" xr:uid="{700C9F47-CBB8-49F7-87B8-5EF00D13B04B}"/>
    <cellStyle name="Comma 7 2 2 5 2" xfId="24779" xr:uid="{C17954B8-E4D4-4A28-9D5A-57E3BC69E822}"/>
    <cellStyle name="Comma 7 2 2 5 3" xfId="20726" xr:uid="{1E67E49E-0E5D-473B-9795-6B0E33CEDF2A}"/>
    <cellStyle name="Comma 7 2 2 5 4" xfId="29472" xr:uid="{4B934D53-1BD4-4F57-8F1C-332AF4843ED7}"/>
    <cellStyle name="Comma 7 2 2 6" xfId="5039" xr:uid="{2A82ACAC-B912-4A3C-829F-CD7767770763}"/>
    <cellStyle name="Comma 7 2 2 6 2" xfId="25391" xr:uid="{9F87A867-9157-4D0D-9569-EFBA1A85C074}"/>
    <cellStyle name="Comma 7 2 2 6 3" xfId="21338" xr:uid="{BAB0E771-424B-4C83-9532-DA82F3D02724}"/>
    <cellStyle name="Comma 7 2 2 6 4" xfId="29563" xr:uid="{2D4A6C0E-E26A-4854-8100-83713CFAD791}"/>
    <cellStyle name="Comma 7 2 2 7" xfId="5651" xr:uid="{E4E18EBE-EFF8-43C9-81C5-A01B6308B016}"/>
    <cellStyle name="Comma 7 2 2 7 2" xfId="26003" xr:uid="{5A5D7EFB-0ECD-40BF-B441-14EBF156DFC0}"/>
    <cellStyle name="Comma 7 2 2 7 3" xfId="21950" xr:uid="{F994CA97-6028-45EA-A7D2-D61E8BAD2EA0}"/>
    <cellStyle name="Comma 7 2 2 7 4" xfId="29616" xr:uid="{9BE3FCC4-6085-431E-A358-A97C66DEA055}"/>
    <cellStyle name="Comma 7 2 2 8" xfId="6263" xr:uid="{5D108F71-E718-45DF-B828-F9D30BA9E997}"/>
    <cellStyle name="Comma 7 2 2 8 2" xfId="18509" xr:uid="{AACFF6D6-0508-4C97-920D-5D93D54FB177}"/>
    <cellStyle name="Comma 7 2 2 8 3" xfId="29668" xr:uid="{AB779374-8B40-41D2-A8FE-ABDE8554CA1D}"/>
    <cellStyle name="Comma 7 2 2 9" xfId="6875" xr:uid="{C1396B6B-9218-4E5F-A1BB-0A5C44F47D32}"/>
    <cellStyle name="Comma 7 2 2 9 2" xfId="22562" xr:uid="{298CD89F-6B8E-4D2A-AFA1-2D4C7A07355C}"/>
    <cellStyle name="Comma 7 2 20" xfId="12804" xr:uid="{CAA192BD-1F19-404D-9777-71079DC8E835}"/>
    <cellStyle name="Comma 7 2 21" xfId="13416" xr:uid="{2120538D-96CB-4A6C-B85D-B14605D587F2}"/>
    <cellStyle name="Comma 7 2 22" xfId="14028" xr:uid="{8C6BDEE6-1A82-4223-A182-3F9804C672FE}"/>
    <cellStyle name="Comma 7 2 23" xfId="14640" xr:uid="{F14F123E-ED4F-4A39-B225-ED0433D9939D}"/>
    <cellStyle name="Comma 7 2 24" xfId="15252" xr:uid="{73FDC417-92F4-4BE0-A946-A9E397428C49}"/>
    <cellStyle name="Comma 7 2 25" xfId="15864" xr:uid="{F7CE421F-0692-4BCB-9B33-BF3C27FB31D8}"/>
    <cellStyle name="Comma 7 2 26" xfId="26424" xr:uid="{5749A574-4C92-4105-B624-733428C8B757}"/>
    <cellStyle name="Comma 7 2 27" xfId="26977" xr:uid="{12C4C810-79CB-4E46-B4EE-20429794FEC8}"/>
    <cellStyle name="Comma 7 2 27 2" xfId="28985" xr:uid="{4E564A57-5F32-497A-89FE-D4F423FBB5B2}"/>
    <cellStyle name="Comma 7 2 28" xfId="2022" xr:uid="{ED72D39E-904F-4429-9F9B-CA16D1A07781}"/>
    <cellStyle name="Comma 7 2 29" xfId="29956" xr:uid="{DA0707A5-4652-44D1-A699-227FFA13F172}"/>
    <cellStyle name="Comma 7 2 3" xfId="1334" xr:uid="{EE21073D-BB26-4166-97B8-D7DA00845EB7}"/>
    <cellStyle name="Comma 7 2 3 2" xfId="18699" xr:uid="{4C919F26-60C9-47CB-AF75-E922F77DC8D4}"/>
    <cellStyle name="Comma 7 2 3 3" xfId="22753" xr:uid="{C3E6EF02-922E-465A-B164-0726079BFA31}"/>
    <cellStyle name="Comma 7 2 3 4" xfId="16455" xr:uid="{5051D423-05E6-4AA3-85D6-2BAA7F704CD3}"/>
    <cellStyle name="Comma 7 2 3 5" xfId="27332" xr:uid="{4A5CCE83-E1E1-4A71-9749-6206D4091952}"/>
    <cellStyle name="Comma 7 2 3 5 2" xfId="29271" xr:uid="{7F21EF39-2ACC-4DF1-84BE-19E49B9EE5DF}"/>
    <cellStyle name="Comma 7 2 3 6" xfId="2404" xr:uid="{92AF8328-8218-4165-AD3A-5BEE3B6AF5FE}"/>
    <cellStyle name="Comma 7 2 4" xfId="3013" xr:uid="{31315791-D470-4810-9C33-A16F4CB0D161}"/>
    <cellStyle name="Comma 7 2 4 2" xfId="19311" xr:uid="{10DE385A-81DF-4809-9AF4-C7ED6AD82D4B}"/>
    <cellStyle name="Comma 7 2 4 3" xfId="23364" xr:uid="{FA1FFFFA-E0FA-43C7-903F-92AA7004B321}"/>
    <cellStyle name="Comma 7 2 4 4" xfId="16624" xr:uid="{2549EEA2-9CE5-44DD-AE3B-1CD55A50F4CB}"/>
    <cellStyle name="Comma 7 2 4 5" xfId="29223" xr:uid="{C2963D38-0B29-4696-8083-83DE825679EB}"/>
    <cellStyle name="Comma 7 2 5" xfId="3624" xr:uid="{FDBFE7FF-85D6-496A-8686-4277E6B9BCAF}"/>
    <cellStyle name="Comma 7 2 5 2" xfId="19923" xr:uid="{86A52C62-38B6-4A72-BCF0-FA3D764199D4}"/>
    <cellStyle name="Comma 7 2 5 3" xfId="23976" xr:uid="{3E930F89-F5EB-4586-821C-A8BF8083A9E5}"/>
    <cellStyle name="Comma 7 2 5 4" xfId="16793" xr:uid="{2EFA4CCF-DA57-4683-89CE-73F445A88D7E}"/>
    <cellStyle name="Comma 7 2 5 5" xfId="29347" xr:uid="{E9D9640A-55DF-4B66-9D1A-8B9E1F97652D}"/>
    <cellStyle name="Comma 7 2 6" xfId="4236" xr:uid="{8BA02369-66F0-4DED-B8A1-F6FE71C01F33}"/>
    <cellStyle name="Comma 7 2 6 2" xfId="20535" xr:uid="{D5FCA2AE-601A-4573-BCF4-72ECB0F88EA9}"/>
    <cellStyle name="Comma 7 2 6 3" xfId="24588" xr:uid="{CEEA5D80-ACF8-47EA-8BBE-0150F4D52A2F}"/>
    <cellStyle name="Comma 7 2 6 4" xfId="16962" xr:uid="{70C6898A-F263-44EE-ACC4-78945BDDA78C}"/>
    <cellStyle name="Comma 7 2 6 5" xfId="29400" xr:uid="{04D79F84-E6E4-463C-9AE1-B29EB4CA8BA7}"/>
    <cellStyle name="Comma 7 2 7" xfId="4848" xr:uid="{1E11C815-81D2-41D0-93B8-ADACE108F39B}"/>
    <cellStyle name="Comma 7 2 7 2" xfId="21147" xr:uid="{3F1CC1B9-DB7B-44CC-85C4-1D7E57118089}"/>
    <cellStyle name="Comma 7 2 7 3" xfId="25200" xr:uid="{043D57DA-5EA8-40F4-AA47-E10A35F32FDB}"/>
    <cellStyle name="Comma 7 2 7 4" xfId="17131" xr:uid="{E5FCEAAA-522A-462F-8C0A-F4A18FC943B4}"/>
    <cellStyle name="Comma 7 2 7 5" xfId="29458" xr:uid="{8ACA5BD6-554E-4450-A458-1089A860B040}"/>
    <cellStyle name="Comma 7 2 8" xfId="5460" xr:uid="{788BAF6A-6514-4762-844B-46D09C933704}"/>
    <cellStyle name="Comma 7 2 8 2" xfId="21759" xr:uid="{E1C25B61-F858-487B-934E-018E6246B7A1}"/>
    <cellStyle name="Comma 7 2 8 3" xfId="25812" xr:uid="{1A058EE2-EEC3-4042-BCEA-EFE53C392D3E}"/>
    <cellStyle name="Comma 7 2 8 4" xfId="17300" xr:uid="{D843BA01-8354-47CA-9A2E-E732A9C16F5C}"/>
    <cellStyle name="Comma 7 2 8 5" xfId="29549" xr:uid="{0C4D2D54-7778-42B1-A59B-CEA4A52A993E}"/>
    <cellStyle name="Comma 7 2 9" xfId="6072" xr:uid="{0D000E52-DDCD-4FDE-B12B-21D391633FE2}"/>
    <cellStyle name="Comma 7 2 9 2" xfId="17473" xr:uid="{A3120A2A-C713-460F-ABF9-7162AAE3E304}"/>
    <cellStyle name="Comma 7 2 9 3" xfId="29602" xr:uid="{D7E4C30C-03A0-4958-B959-65FC39F4D0E9}"/>
    <cellStyle name="Comma 7 20" xfId="12097" xr:uid="{E1871A5D-32EC-44C5-8BEA-E4B9B78F970A}"/>
    <cellStyle name="Comma 7 21" xfId="12709" xr:uid="{0617DAE6-C13C-4068-89DE-87C434B755CA}"/>
    <cellStyle name="Comma 7 22" xfId="13321" xr:uid="{ED0C80B0-F74B-4E52-ABBA-883E4E67EC93}"/>
    <cellStyle name="Comma 7 23" xfId="13933" xr:uid="{3638D73A-F555-4B8D-8680-D92B90FCEA07}"/>
    <cellStyle name="Comma 7 24" xfId="14545" xr:uid="{CAE4650A-AB8D-4923-A196-28E642D73DC3}"/>
    <cellStyle name="Comma 7 25" xfId="15157" xr:uid="{1E1A8338-B5E0-466E-806D-E881AABDE27C}"/>
    <cellStyle name="Comma 7 26" xfId="15769" xr:uid="{263AE5AB-A2A2-4A8D-B56B-E43F82A2A121}"/>
    <cellStyle name="Comma 7 27" xfId="26329" xr:uid="{C597E006-85FA-47B1-ABE6-C7667F1FDD8A}"/>
    <cellStyle name="Comma 7 28" xfId="1926" xr:uid="{07179CA8-C1C3-487C-8C86-280A7556ED6F}"/>
    <cellStyle name="Comma 7 29" xfId="1723" xr:uid="{615940FF-9452-40EA-ACA0-D521F18BCDA9}"/>
    <cellStyle name="Comma 7 29 2" xfId="28940" xr:uid="{63635530-FDE0-46B0-A77D-2292AD1ABC16}"/>
    <cellStyle name="Comma 7 3" xfId="211" xr:uid="{526584BB-A8B9-4AC5-9849-B164FF55FF1E}"/>
    <cellStyle name="Comma 7 3 10" xfId="7392" xr:uid="{9EC2E0CC-20BB-47C9-B5EC-D28188814661}"/>
    <cellStyle name="Comma 7 3 11" xfId="8004" xr:uid="{4AE2213F-F0F8-4D11-94BD-7DB3D46D94EF}"/>
    <cellStyle name="Comma 7 3 12" xfId="8616" xr:uid="{40772BB7-D797-48DB-A079-AD69D221AD55}"/>
    <cellStyle name="Comma 7 3 13" xfId="9228" xr:uid="{0CC40D25-B35C-4566-A594-613D33A4B30D}"/>
    <cellStyle name="Comma 7 3 14" xfId="9840" xr:uid="{882DE7E2-43C2-4304-A0DB-2053BFA27AE2}"/>
    <cellStyle name="Comma 7 3 15" xfId="10452" xr:uid="{55E3C60C-215C-41C7-9C97-29F1C516DFF0}"/>
    <cellStyle name="Comma 7 3 16" xfId="11064" xr:uid="{39654ED7-A05B-4F4A-8AF8-FA1651E1DC47}"/>
    <cellStyle name="Comma 7 3 17" xfId="11676" xr:uid="{E491DFCE-36E1-4344-ADA8-504CA0A07189}"/>
    <cellStyle name="Comma 7 3 18" xfId="12288" xr:uid="{930F918E-74FF-4DE7-8238-9E45147BA2D2}"/>
    <cellStyle name="Comma 7 3 19" xfId="12900" xr:uid="{CF195124-32E8-469D-AFD2-2BF1AF7FB092}"/>
    <cellStyle name="Comma 7 3 2" xfId="710" xr:uid="{9FE24DB7-8D32-4E58-ACFF-559CE215797E}"/>
    <cellStyle name="Comma 7 3 2 2" xfId="18795" xr:uid="{6BBAECAA-AA64-444E-90A3-3A4EA2A69906}"/>
    <cellStyle name="Comma 7 3 2 3" xfId="22849" xr:uid="{7CB0330B-9E82-4785-9312-B1DFB5A3F7EF}"/>
    <cellStyle name="Comma 7 3 2 4" xfId="17563" xr:uid="{2BF92B2E-314C-4A5D-B578-F4A051F84631}"/>
    <cellStyle name="Comma 7 3 2 5" xfId="27159" xr:uid="{60A5C432-A7B0-4257-82F1-062C9B450060}"/>
    <cellStyle name="Comma 7 3 2 5 2" xfId="29281" xr:uid="{8E9A9F1E-256D-4E02-82A7-0975FFE780C3}"/>
    <cellStyle name="Comma 7 3 2 6" xfId="2500" xr:uid="{82333340-EBAD-4073-95F3-F2E9CCC824CD}"/>
    <cellStyle name="Comma 7 3 20" xfId="13512" xr:uid="{65E5A103-B483-4189-9149-295372E52838}"/>
    <cellStyle name="Comma 7 3 21" xfId="14124" xr:uid="{460C6072-00CE-4E04-91DD-983DB4D48197}"/>
    <cellStyle name="Comma 7 3 22" xfId="14736" xr:uid="{E5C10177-E8DC-48DC-8D61-1A798D8DE76B}"/>
    <cellStyle name="Comma 7 3 23" xfId="15348" xr:uid="{1DD246E0-9A93-4F1C-BC92-AA1198B4CAFB}"/>
    <cellStyle name="Comma 7 3 24" xfId="15960" xr:uid="{53AEF4F0-2187-4131-87B0-DD2C3D9D8254}"/>
    <cellStyle name="Comma 7 3 25" xfId="26520" xr:uid="{BBF72725-CF28-4B09-B351-22299DF318F7}"/>
    <cellStyle name="Comma 7 3 26" xfId="26978" xr:uid="{00E6BD90-A0AD-454D-A1CB-25C65C5EF1BA}"/>
    <cellStyle name="Comma 7 3 26 2" xfId="29080" xr:uid="{24EB75FD-2D52-4C9F-8E26-5186352961EC}"/>
    <cellStyle name="Comma 7 3 27" xfId="2119" xr:uid="{07BC8D39-BA6F-48AB-9095-725EF3837D48}"/>
    <cellStyle name="Comma 7 3 28" xfId="29957" xr:uid="{FBCB63FB-9D74-4237-B95B-F1A7D45B7276}"/>
    <cellStyle name="Comma 7 3 3" xfId="733" xr:uid="{183EAC49-200B-4330-9CAB-B5FA62679826}"/>
    <cellStyle name="Comma 7 3 3 2" xfId="19407" xr:uid="{B7ECB5C2-A7D3-4ACE-96B7-FDE92B9C8C02}"/>
    <cellStyle name="Comma 7 3 3 3" xfId="23460" xr:uid="{1AB5ABB9-E4DA-4264-AFA9-9818B4B33CA0}"/>
    <cellStyle name="Comma 7 3 3 4" xfId="17940" xr:uid="{E334714C-6207-4028-9602-F122FD8B7E26}"/>
    <cellStyle name="Comma 7 3 3 5" xfId="27160" xr:uid="{09F85B32-8EF5-4FFB-AE1A-BC241B389DEF}"/>
    <cellStyle name="Comma 7 3 3 5 2" xfId="29354" xr:uid="{C45BD0DC-ADAC-4CF5-9868-A920FB5E9383}"/>
    <cellStyle name="Comma 7 3 3 6" xfId="3109" xr:uid="{759A7CB2-53B0-43E2-9B65-65FEF5549607}"/>
    <cellStyle name="Comma 7 3 4" xfId="3720" xr:uid="{F6C295D0-0FCB-4BCD-BF90-D5180203B732}"/>
    <cellStyle name="Comma 7 3 4 2" xfId="24072" xr:uid="{D361ECC7-B0A1-4AC3-97F4-66664EADD1CE}"/>
    <cellStyle name="Comma 7 3 4 3" xfId="20019" xr:uid="{84AC860E-2017-4CE0-8F50-72010E959F09}"/>
    <cellStyle name="Comma 7 3 4 4" xfId="29407" xr:uid="{AF7630F0-7E05-49FD-A4FD-A62128366787}"/>
    <cellStyle name="Comma 7 3 5" xfId="4332" xr:uid="{12AD6F54-1E8C-43CA-8DBE-A94D166E8907}"/>
    <cellStyle name="Comma 7 3 5 2" xfId="24684" xr:uid="{A37D4C5F-5B4B-4C7E-8645-65CAC50B3D80}"/>
    <cellStyle name="Comma 7 3 5 3" xfId="20631" xr:uid="{A8584933-B050-45E7-919D-A51EA44CC538}"/>
    <cellStyle name="Comma 7 3 5 4" xfId="29465" xr:uid="{FE8038E3-4220-4603-B7EC-6FDB4BF3B20E}"/>
    <cellStyle name="Comma 7 3 6" xfId="4944" xr:uid="{13846A66-2E61-4412-9130-B401C1DF4361}"/>
    <cellStyle name="Comma 7 3 6 2" xfId="25296" xr:uid="{3E0AC871-910C-452F-B9A5-E9157501D1E5}"/>
    <cellStyle name="Comma 7 3 6 3" xfId="21243" xr:uid="{B38F1FB5-78FF-47DD-B120-A6BEAA9E27EF}"/>
    <cellStyle name="Comma 7 3 6 4" xfId="29556" xr:uid="{F67FCCEA-9923-4051-B4D1-493B798BC9CE}"/>
    <cellStyle name="Comma 7 3 7" xfId="5556" xr:uid="{786125BE-E89B-4BA4-A3B7-4C2549D6CF61}"/>
    <cellStyle name="Comma 7 3 7 2" xfId="25908" xr:uid="{BEF87C79-18B1-4685-AE29-D182419E58E1}"/>
    <cellStyle name="Comma 7 3 7 3" xfId="21855" xr:uid="{D1E913B2-C4BC-4200-8162-F132FCC0AC60}"/>
    <cellStyle name="Comma 7 3 7 4" xfId="29609" xr:uid="{2679273E-FB3D-4447-9BA2-EE5143C54878}"/>
    <cellStyle name="Comma 7 3 8" xfId="6168" xr:uid="{33784222-FA62-43FB-9E41-83F816309011}"/>
    <cellStyle name="Comma 7 3 8 2" xfId="18414" xr:uid="{F4523F3D-E068-47F1-BA05-E4E43147563F}"/>
    <cellStyle name="Comma 7 3 8 3" xfId="29661" xr:uid="{F4938F0D-F8C7-43C9-B050-DECAEA29112E}"/>
    <cellStyle name="Comma 7 3 9" xfId="6780" xr:uid="{DFFA59A4-5683-40FC-AD62-301F7D0173B9}"/>
    <cellStyle name="Comma 7 3 9 2" xfId="22467" xr:uid="{072E528E-12B7-4307-9579-BC112DC63AEB}"/>
    <cellStyle name="Comma 7 30" xfId="26976" xr:uid="{D31ED79B-893E-4384-AC67-481D08C0ABA8}"/>
    <cellStyle name="Comma 7 31" xfId="1564" xr:uid="{5DEB1111-15B1-423D-BABC-04A6830280CC}"/>
    <cellStyle name="Comma 7 4" xfId="212" xr:uid="{EB80600B-00C5-435C-AFE7-D691552FE91B}"/>
    <cellStyle name="Comma 7 4 2" xfId="918" xr:uid="{B5A9445B-07FE-4697-9A29-D429645099A7}"/>
    <cellStyle name="Comma 7 4 2 2" xfId="27161" xr:uid="{DA873D62-FE1C-45DC-B45C-FA835955AC28}"/>
    <cellStyle name="Comma 7 4 2 3" xfId="18604" xr:uid="{5CC6FDC7-320C-48A1-90DF-ED2B4941F542}"/>
    <cellStyle name="Comma 7 4 3" xfId="22658" xr:uid="{E358E968-111F-4760-A505-ACDBB33C9A47}"/>
    <cellStyle name="Comma 7 4 4" xfId="16364" xr:uid="{F82B2ECC-B1CF-420E-BC22-51F167EAD00E}"/>
    <cellStyle name="Comma 7 4 5" xfId="26979" xr:uid="{9234114D-968A-46F8-BC0F-01877E4A1C93}"/>
    <cellStyle name="Comma 7 4 5 2" xfId="29254" xr:uid="{2D871E2E-413E-4001-8B40-68FB34B2EB0A}"/>
    <cellStyle name="Comma 7 4 6" xfId="2309" xr:uid="{D87282AB-02C4-427A-BBB5-138DAE808D61}"/>
    <cellStyle name="Comma 7 5" xfId="527" xr:uid="{438AD0A1-1B30-4BD0-AD8C-C3F49D070870}"/>
    <cellStyle name="Comma 7 5 2" xfId="648" xr:uid="{E5298EEF-161C-4E9C-B757-992520DD5B29}"/>
    <cellStyle name="Comma 7 5 2 2" xfId="19216" xr:uid="{7C9680FE-43EF-4A79-A731-85EDB8A3EAD4}"/>
    <cellStyle name="Comma 7 5 3" xfId="23269" xr:uid="{3589EE08-C0D2-4F01-BFBD-BDCB183589D3}"/>
    <cellStyle name="Comma 7 5 4" xfId="16533" xr:uid="{F0BB667B-9672-4579-BC24-5533541C9C8F}"/>
    <cellStyle name="Comma 7 5 5" xfId="27162" xr:uid="{88439629-9101-4DF3-921E-201A1198E6C4}"/>
    <cellStyle name="Comma 7 5 5 2" xfId="29203" xr:uid="{7B35EFE0-157E-44E8-849C-69D370D366CF}"/>
    <cellStyle name="Comma 7 5 6" xfId="2918" xr:uid="{0AD77F1E-0539-453C-80F5-4CADE84E72A2}"/>
    <cellStyle name="Comma 7 5 7" xfId="931" xr:uid="{DF382F32-68AD-4740-999C-F6514106D9A4}"/>
    <cellStyle name="Comma 7 6" xfId="209" xr:uid="{65B20D36-AA5B-45A6-8CC3-D2E2E69017E7}"/>
    <cellStyle name="Comma 7 6 2" xfId="19828" xr:uid="{3E9D57F2-615D-4FDC-9EE9-3D33396D61BB}"/>
    <cellStyle name="Comma 7 6 3" xfId="23881" xr:uid="{C7BB3ABD-B11F-46D9-B473-88F449329D12}"/>
    <cellStyle name="Comma 7 6 4" xfId="16702" xr:uid="{857CDDC8-42E6-4D93-9FCF-B94933C09DFE}"/>
    <cellStyle name="Comma 7 6 5" xfId="27087" xr:uid="{C21FF8DA-8BA3-427A-AB13-A3C7EB6357AE}"/>
    <cellStyle name="Comma 7 6 5 2" xfId="29331" xr:uid="{F0CE31B4-9849-4397-A221-7DBA7CDAD594}"/>
    <cellStyle name="Comma 7 6 6" xfId="3529" xr:uid="{5BDE96CD-2976-49F8-B1FC-2C407530A530}"/>
    <cellStyle name="Comma 7 6 7" xfId="764" xr:uid="{4FE3FB7F-905D-4592-9781-BB89AF3A2B6A}"/>
    <cellStyle name="Comma 7 7" xfId="1082" xr:uid="{AA67376A-C8EC-4B14-95DA-ECD13A630F1D}"/>
    <cellStyle name="Comma 7 7 2" xfId="20440" xr:uid="{C73D51BC-B94B-4601-9F73-DE4C219E1A92}"/>
    <cellStyle name="Comma 7 7 3" xfId="24493" xr:uid="{E06ED0A5-45CD-461C-B42F-96AFB78B1275}"/>
    <cellStyle name="Comma 7 7 4" xfId="16871" xr:uid="{225BCB7D-8FE1-4D9C-A7FF-FA63BD2F7ED5}"/>
    <cellStyle name="Comma 7 7 5" xfId="29383" xr:uid="{FFDCB501-70C9-4AD6-A0C3-6C450A4395B2}"/>
    <cellStyle name="Comma 7 7 6" xfId="4141" xr:uid="{7D662FFA-99F7-4CAF-86E9-9318DABF2B21}"/>
    <cellStyle name="Comma 7 8" xfId="4753" xr:uid="{BCDF4B58-E44F-43DD-98B6-F7B6090D451E}"/>
    <cellStyle name="Comma 7 8 2" xfId="21052" xr:uid="{C454D846-2CEB-4C26-AE44-3EF561D57191}"/>
    <cellStyle name="Comma 7 8 3" xfId="25105" xr:uid="{E08164D2-3487-493D-A830-42FA146EA3E9}"/>
    <cellStyle name="Comma 7 8 4" xfId="17040" xr:uid="{83B6838B-A966-4700-8791-41DEF5E3CC5B}"/>
    <cellStyle name="Comma 7 8 5" xfId="29441" xr:uid="{8C9B6E31-2952-4511-9B99-D44601526144}"/>
    <cellStyle name="Comma 7 9" xfId="5365" xr:uid="{5659119E-3A53-48E9-9FE7-B345045DB4D3}"/>
    <cellStyle name="Comma 7 9 2" xfId="21664" xr:uid="{B53D76FD-D153-4726-8A5C-DD7313492857}"/>
    <cellStyle name="Comma 7 9 3" xfId="25717" xr:uid="{02AE5BFE-38CF-43DE-933F-1235E86394AA}"/>
    <cellStyle name="Comma 7 9 4" xfId="17209" xr:uid="{8D27F783-140E-4E9F-AC0D-E481AC12F235}"/>
    <cellStyle name="Comma 7 9 5" xfId="29532" xr:uid="{FBA51ED1-12BA-4FCF-8C63-9B43D8DAFD95}"/>
    <cellStyle name="Comma 70" xfId="28289" xr:uid="{EC2A542E-FAD0-4C43-9E0C-75A7C465C578}"/>
    <cellStyle name="Comma 70 2" xfId="30177" xr:uid="{9D733B95-8D52-4D01-96CF-06EA6B39A501}"/>
    <cellStyle name="Comma 71" xfId="1510" xr:uid="{7398B28E-38C2-48B7-A179-94E353DF6878}"/>
    <cellStyle name="Comma 71 2" xfId="30178" xr:uid="{1E697A48-74BF-42EB-8D7C-E6F2D9DA9BDC}"/>
    <cellStyle name="Comma 72" xfId="29676" xr:uid="{2A19509B-C5CD-423E-82F1-BCACFA00C63B}"/>
    <cellStyle name="Comma 72 2" xfId="30179" xr:uid="{FB3C68A5-DF5C-495A-8E0D-4DD1859BD69E}"/>
    <cellStyle name="Comma 73" xfId="30180" xr:uid="{4C4B2755-433F-4884-B304-01E18034492C}"/>
    <cellStyle name="Comma 74" xfId="30181" xr:uid="{2B1F2D98-A4C2-4588-9D6A-B264F3934064}"/>
    <cellStyle name="Comma 75" xfId="30182" xr:uid="{04A44B44-0F47-4B18-9B86-BC790D468CAC}"/>
    <cellStyle name="Comma 76" xfId="30183" xr:uid="{409B48CE-D537-41A8-B637-83F397E89BAA}"/>
    <cellStyle name="Comma 77" xfId="30184" xr:uid="{5AD6964F-6B73-4AE7-B801-67852F87AADD}"/>
    <cellStyle name="Comma 78" xfId="30185" xr:uid="{FF60DF65-ADA1-4225-A3CE-FA77FC1D8CC4}"/>
    <cellStyle name="Comma 79" xfId="30186" xr:uid="{89C383B1-A213-401E-B1F6-C70C34CBF693}"/>
    <cellStyle name="Comma 8" xfId="122" xr:uid="{ACD987F8-BE3A-4E6F-AF10-B35ED3C99CB5}"/>
    <cellStyle name="Comma 8 10" xfId="6609" xr:uid="{95D35B61-9BFF-488E-AA9E-E517BF3E9DC4}"/>
    <cellStyle name="Comma 8 10 2" xfId="22296" xr:uid="{02712B08-9D1C-4D6F-A729-69D255FC6E26}"/>
    <cellStyle name="Comma 8 10 2 2" xfId="28656" xr:uid="{72A62EB6-7B03-4DD7-AE1A-D124D9FBB1AA}"/>
    <cellStyle name="Comma 8 10 3" xfId="29586" xr:uid="{1184F101-E7F2-4C59-807B-1E0F041958DC}"/>
    <cellStyle name="Comma 8 10 4" xfId="27833" xr:uid="{D5731738-DF62-4585-8110-269151476124}"/>
    <cellStyle name="Comma 8 11" xfId="7221" xr:uid="{C9D8E9CA-3C4E-4D26-B979-C213267E217B}"/>
    <cellStyle name="Comma 8 11 2" xfId="29638" xr:uid="{C272B43D-8481-4610-9402-765D94D0C2BF}"/>
    <cellStyle name="Comma 8 11 3" xfId="27868" xr:uid="{B6DD01F1-EE5C-40AA-8EA0-53887DB36806}"/>
    <cellStyle name="Comma 8 12" xfId="7833" xr:uid="{8E70C1CC-E02B-4D36-A4AE-76D019817288}"/>
    <cellStyle name="Comma 8 12 2" xfId="27903" xr:uid="{B6CA6AB1-86FD-4DB0-BD3A-9E479BED47C4}"/>
    <cellStyle name="Comma 8 13" xfId="8445" xr:uid="{33241439-1B7F-44DE-8E37-1E620661C3BF}"/>
    <cellStyle name="Comma 8 13 2" xfId="27940" xr:uid="{6BC6DAB0-BC3F-41C6-B8BF-540F4DAD0544}"/>
    <cellStyle name="Comma 8 14" xfId="9057" xr:uid="{48DAD8C5-2F23-441E-B8B2-3246D70796D6}"/>
    <cellStyle name="Comma 8 14 2" xfId="27973" xr:uid="{88A64EEF-E42D-4C8C-A4CA-3DCE891A22BF}"/>
    <cellStyle name="Comma 8 15" xfId="9669" xr:uid="{A78983E7-47DB-41CE-A0DC-91F9DA77C3BE}"/>
    <cellStyle name="Comma 8 15 2" xfId="28009" xr:uid="{7F1CB7DB-AED0-4947-B34F-6A895371CBA0}"/>
    <cellStyle name="Comma 8 16" xfId="10281" xr:uid="{3FBE35A0-A084-43E5-989D-4ACE5DC70BC5}"/>
    <cellStyle name="Comma 8 16 2" xfId="28043" xr:uid="{CA240DD3-0F46-464E-AC21-D384BE8A0D60}"/>
    <cellStyle name="Comma 8 17" xfId="10893" xr:uid="{242CBE5E-F471-45C2-83D3-9DAFC06D59FF}"/>
    <cellStyle name="Comma 8 17 2" xfId="28082" xr:uid="{EAB2DB02-A259-4CAF-91E1-AF55004616CF}"/>
    <cellStyle name="Comma 8 18" xfId="11505" xr:uid="{179550E4-66E3-4F8D-AC8E-2A547B984599}"/>
    <cellStyle name="Comma 8 18 2" xfId="28118" xr:uid="{C1A5AB59-93C1-4259-9665-5A789B9D01EB}"/>
    <cellStyle name="Comma 8 19" xfId="12117" xr:uid="{D2D9A006-24E8-4A41-89CF-653C1336D6E7}"/>
    <cellStyle name="Comma 8 19 2" xfId="28155" xr:uid="{1AD75693-75C6-4F4A-9972-768D02653AE7}"/>
    <cellStyle name="Comma 8 2" xfId="214" xr:uid="{1943D2E3-C7EA-43BD-A29E-648466AAFD1B}"/>
    <cellStyle name="Comma 8 2 10" xfId="7412" xr:uid="{1E4F0BDA-F8CC-4AEB-B977-59FCA848277E}"/>
    <cellStyle name="Comma 8 2 10 2" xfId="29656" xr:uid="{1448FDBF-457B-4D64-A934-66047B5C63BF}"/>
    <cellStyle name="Comma 8 2 10 3" xfId="27874" xr:uid="{A31F8F1E-BF78-4803-96E5-B784A23D57E9}"/>
    <cellStyle name="Comma 8 2 11" xfId="8024" xr:uid="{BE93944F-4D1B-424C-9520-0B9518F2A2C1}"/>
    <cellStyle name="Comma 8 2 11 2" xfId="27910" xr:uid="{FAAFE898-C672-4BF4-9148-118C3C928E3C}"/>
    <cellStyle name="Comma 8 2 12" xfId="8636" xr:uid="{064040C1-53C0-4B94-AC4E-DAFE5AF6F802}"/>
    <cellStyle name="Comma 8 2 12 2" xfId="27946" xr:uid="{2C81471E-E87C-4EC4-AA44-3B503DAB572D}"/>
    <cellStyle name="Comma 8 2 13" xfId="9248" xr:uid="{86FE4A97-60BE-4211-88FE-BBCD55871414}"/>
    <cellStyle name="Comma 8 2 13 2" xfId="27979" xr:uid="{6775F0FD-C17F-46ED-943B-DDC5F6B3E62D}"/>
    <cellStyle name="Comma 8 2 14" xfId="9860" xr:uid="{06769F40-9AAB-4900-A444-15BC7E1F84CC}"/>
    <cellStyle name="Comma 8 2 14 2" xfId="28015" xr:uid="{C4A28643-B375-423E-A0BA-09532014E1F3}"/>
    <cellStyle name="Comma 8 2 15" xfId="10472" xr:uid="{0C2B7FF1-8771-4C9B-B8E2-4141B4BCA728}"/>
    <cellStyle name="Comma 8 2 15 2" xfId="28051" xr:uid="{457F9B29-28B1-4809-8C51-0BA8AC9C5008}"/>
    <cellStyle name="Comma 8 2 16" xfId="11084" xr:uid="{AE28F3B3-CB8D-4A11-A361-4045DE778D84}"/>
    <cellStyle name="Comma 8 2 16 2" xfId="28089" xr:uid="{34228CB1-085A-4DD6-81A8-08DA21E27EFE}"/>
    <cellStyle name="Comma 8 2 17" xfId="11696" xr:uid="{E97F1046-B9D6-493D-98E8-02E4F7C82096}"/>
    <cellStyle name="Comma 8 2 17 2" xfId="28126" xr:uid="{4924F6DE-BEAE-4A83-95C6-D47BD8AB2CD8}"/>
    <cellStyle name="Comma 8 2 18" xfId="12308" xr:uid="{81A69D57-C570-4635-A159-D3DE48C5CAFA}"/>
    <cellStyle name="Comma 8 2 18 2" xfId="28163" xr:uid="{9620CB98-9588-4B9F-BC1C-2DC20D9F075C}"/>
    <cellStyle name="Comma 8 2 19" xfId="12920" xr:uid="{191E7BA0-FA21-464A-BF35-138788F68E64}"/>
    <cellStyle name="Comma 8 2 19 2" xfId="28201" xr:uid="{9D2523E5-4EA3-4BDD-8CCB-EDAB07E2DB98}"/>
    <cellStyle name="Comma 8 2 2" xfId="530" xr:uid="{058F88DB-4869-4578-ADB3-8558E1550351}"/>
    <cellStyle name="Comma 8 2 2 10" xfId="2519" xr:uid="{B20255F1-A1E6-4065-AD39-3E6A80FB7F61}"/>
    <cellStyle name="Comma 8 2 2 11" xfId="1090" xr:uid="{211F71C9-FB81-4660-B66C-DDBF72E2DD0A}"/>
    <cellStyle name="Comma 8 2 2 2" xfId="651" xr:uid="{F4BB2B4B-777F-40D0-92FA-029220BB5533}"/>
    <cellStyle name="Comma 8 2 2 2 2" xfId="29362" xr:uid="{03729B28-37CA-4EDF-9E08-DD075C0BEBBE}"/>
    <cellStyle name="Comma 8 2 2 2 3" xfId="28460" xr:uid="{57C63B78-9001-4CEC-99DB-A9A9BE8C5A3A}"/>
    <cellStyle name="Comma 8 2 2 2 4" xfId="18815" xr:uid="{BD1E3E42-FE11-48F2-8D7F-B4ABF28A85EF}"/>
    <cellStyle name="Comma 8 2 2 3" xfId="22869" xr:uid="{C3E4D714-BA39-4BF7-BE5A-E963E576ED6A}"/>
    <cellStyle name="Comma 8 2 2 3 2" xfId="29415" xr:uid="{7FAF9A61-6D89-47AB-894B-FFC6AF47FAFF}"/>
    <cellStyle name="Comma 8 2 2 3 3" xfId="28675" xr:uid="{08262D19-DEF5-48A8-877B-1EEEFD40811D}"/>
    <cellStyle name="Comma 8 2 2 4" xfId="17960" xr:uid="{AE31E76F-997E-4EC8-8DBB-99A892AA3F0D}"/>
    <cellStyle name="Comma 8 2 2 4 2" xfId="29473" xr:uid="{4A61C156-7F7C-4AB0-AE17-00B821A88A32}"/>
    <cellStyle name="Comma 8 2 2 4 3" xfId="28434" xr:uid="{E15B5F00-CBFF-4405-9F5D-11A4F38D5572}"/>
    <cellStyle name="Comma 8 2 2 5" xfId="27163" xr:uid="{9CD5E001-67C5-479D-9AB7-385477D6F3A9}"/>
    <cellStyle name="Comma 8 2 2 5 2" xfId="29564" xr:uid="{767FD555-47BC-4315-8D6F-6B7A13CA5343}"/>
    <cellStyle name="Comma 8 2 2 6" xfId="29617" xr:uid="{6FA11EE9-D3C7-444D-A691-AA5A36F73B24}"/>
    <cellStyle name="Comma 8 2 2 7" xfId="29669" xr:uid="{474036F3-28CB-4DF3-B173-515EF7525A32}"/>
    <cellStyle name="Comma 8 2 2 8" xfId="29290" xr:uid="{8FDFF656-AB35-4BD3-97F6-4D25F2D9113B}"/>
    <cellStyle name="Comma 8 2 2 9" xfId="27600" xr:uid="{CEA6790B-565C-49F6-8E93-D254B8B81F4C}"/>
    <cellStyle name="Comma 8 2 20" xfId="13532" xr:uid="{7DA83886-F339-4232-A740-F7E11F514E88}"/>
    <cellStyle name="Comma 8 2 20 2" xfId="28238" xr:uid="{9CE388DE-4581-4459-9165-E7097E8F4293}"/>
    <cellStyle name="Comma 8 2 21" xfId="14144" xr:uid="{7C2E7741-86F3-4674-AD60-D2838E5489EE}"/>
    <cellStyle name="Comma 8 2 21 2" xfId="28275" xr:uid="{33E8542E-0D8E-4E17-B229-2D37CDFC3775}"/>
    <cellStyle name="Comma 8 2 22" xfId="14756" xr:uid="{150FBFCA-7A90-470E-AFBD-AD5D4B55E624}"/>
    <cellStyle name="Comma 8 2 22 2" xfId="28313" xr:uid="{C3F31AF4-32CC-483A-8B2C-394796888C7B}"/>
    <cellStyle name="Comma 8 2 23" xfId="15368" xr:uid="{BE2C45A5-D2B8-40B5-9524-0A3A9F80C5A2}"/>
    <cellStyle name="Comma 8 2 23 2" xfId="28351" xr:uid="{C878C7C4-6E52-4937-90ED-34B472B33D45}"/>
    <cellStyle name="Comma 8 2 24" xfId="15980" xr:uid="{A9802DB3-2FDE-4DEF-B3E2-F050485758B4}"/>
    <cellStyle name="Comma 8 2 24 2" xfId="28386" xr:uid="{A53D2AC0-883C-415C-8056-E19AD8DE47CB}"/>
    <cellStyle name="Comma 8 2 25" xfId="26540" xr:uid="{05CC9A9A-B21F-41B6-9C95-80164258D4B6}"/>
    <cellStyle name="Comma 8 2 25 2" xfId="28879" xr:uid="{40B1FFD6-5515-47A3-B918-9752073F824B}"/>
    <cellStyle name="Comma 8 2 26" xfId="2139" xr:uid="{7B916569-B2A9-49A4-8996-C075162C2AE7}"/>
    <cellStyle name="Comma 8 2 26 2" xfId="28986" xr:uid="{59F604CE-B6DF-4FDA-974B-B24E214F42AA}"/>
    <cellStyle name="Comma 8 2 27" xfId="26981" xr:uid="{581DA052-39EB-4F02-81C1-D15F4E1734DA}"/>
    <cellStyle name="Comma 8 2 28" xfId="27585" xr:uid="{F702AE80-BEE2-46B3-83C9-FCF48973E45E}"/>
    <cellStyle name="Comma 8 2 29" xfId="1625" xr:uid="{3FEC357F-6D7C-4820-BB63-9DFCEF94BBEB}"/>
    <cellStyle name="Comma 8 2 3" xfId="786" xr:uid="{7BDEBE2B-7ABC-4729-B638-8B40F01630BA}"/>
    <cellStyle name="Comma 8 2 3 2" xfId="23480" xr:uid="{4A27751F-3F97-43EF-8F29-70B9CEFD6A94}"/>
    <cellStyle name="Comma 8 2 3 2 2" xfId="28709" xr:uid="{FBB8A053-C9C7-4ADD-AB90-3B8F251856BB}"/>
    <cellStyle name="Comma 8 2 3 3" xfId="19427" xr:uid="{BF19E1E4-1D5F-4286-9F26-DE6A78419B8E}"/>
    <cellStyle name="Comma 8 2 3 3 2" xfId="28493" xr:uid="{4898A5A1-6604-4DF3-9D55-685C0C7813E6}"/>
    <cellStyle name="Comma 8 2 3 4" xfId="27164" xr:uid="{0D43DF6B-5641-46CA-80C7-D42CA2D68CFC}"/>
    <cellStyle name="Comma 8 2 3 4 2" xfId="29273" xr:uid="{A6862052-2551-47BF-BBFD-351FF57B131C}"/>
    <cellStyle name="Comma 8 2 3 5" xfId="27636" xr:uid="{14D8C625-B58C-46A4-BA7D-6F550520F70F}"/>
    <cellStyle name="Comma 8 2 3 6" xfId="3129" xr:uid="{E8F462CA-A0D4-4EF8-B8F6-27050A9CF002}"/>
    <cellStyle name="Comma 8 2 30" xfId="29958" xr:uid="{1636B39C-5581-4F9B-B481-E5F46F86F8E0}"/>
    <cellStyle name="Comma 8 2 4" xfId="3740" xr:uid="{33AE7AAE-09F4-4479-B7BC-F1B6E0458764}"/>
    <cellStyle name="Comma 8 2 4 2" xfId="24092" xr:uid="{B608955E-8C24-4F7F-ACD8-DFE86CA552D1}"/>
    <cellStyle name="Comma 8 2 4 2 2" xfId="28742" xr:uid="{099E2AD7-C21C-4A40-9307-764B9DA1CE1F}"/>
    <cellStyle name="Comma 8 2 4 3" xfId="20039" xr:uid="{58B79E28-74D5-4EB3-B3DA-993A889327A6}"/>
    <cellStyle name="Comma 8 2 4 3 2" xfId="28526" xr:uid="{2F06E3EF-3494-432F-9E12-0161D3A6B1E2}"/>
    <cellStyle name="Comma 8 2 4 4" xfId="29225" xr:uid="{7CFFD526-C9E6-4257-8E07-28901684A75B}"/>
    <cellStyle name="Comma 8 2 4 5" xfId="27671" xr:uid="{94E70A0E-867F-42E6-BC69-A6E7B569D5C9}"/>
    <cellStyle name="Comma 8 2 5" xfId="4352" xr:uid="{4685D726-4CB3-42FA-9BC5-81F8D6D2E6BE}"/>
    <cellStyle name="Comma 8 2 5 2" xfId="24704" xr:uid="{FB512CCB-F436-446A-A222-18CFFE51F9D7}"/>
    <cellStyle name="Comma 8 2 5 2 2" xfId="28775" xr:uid="{7C4026B2-417F-4C67-B3E9-D0FCAFBDDF3A}"/>
    <cellStyle name="Comma 8 2 5 3" xfId="20651" xr:uid="{B59B8BB5-F438-4ED8-9D32-D912324A4C1D}"/>
    <cellStyle name="Comma 8 2 5 3 2" xfId="28562" xr:uid="{7EED717A-05CB-4106-A414-82C66EEA70F1}"/>
    <cellStyle name="Comma 8 2 5 4" xfId="29349" xr:uid="{8797C1A4-9C8C-4E03-A29D-394837DD3815}"/>
    <cellStyle name="Comma 8 2 5 5" xfId="27705" xr:uid="{F2EF29AA-EF28-40DF-9CF5-B1568B7BC992}"/>
    <cellStyle name="Comma 8 2 6" xfId="4964" xr:uid="{FDAFE8ED-1AB0-4BF5-A5A6-E86269EFC235}"/>
    <cellStyle name="Comma 8 2 6 2" xfId="25316" xr:uid="{50ABE731-232D-4A3F-A229-5D2604518432}"/>
    <cellStyle name="Comma 8 2 6 2 2" xfId="28808" xr:uid="{875A3FB9-9DE7-4AE8-8551-35171FA387B5}"/>
    <cellStyle name="Comma 8 2 6 3" xfId="21263" xr:uid="{A4CBF205-0AF4-4CAB-BEA3-6F1A88802ABB}"/>
    <cellStyle name="Comma 8 2 6 3 2" xfId="28595" xr:uid="{639F925A-10DD-4ADB-870B-7452FCD6E2E6}"/>
    <cellStyle name="Comma 8 2 6 4" xfId="29402" xr:uid="{6691E14E-A28D-470C-B48D-BB32FEE2A87A}"/>
    <cellStyle name="Comma 8 2 6 5" xfId="27740" xr:uid="{7D75B195-76E7-4AC4-8401-F808CEB087E6}"/>
    <cellStyle name="Comma 8 2 7" xfId="5576" xr:uid="{7640C2C7-87FB-4502-8480-0A42DBEBBF1B}"/>
    <cellStyle name="Comma 8 2 7 2" xfId="25928" xr:uid="{DD5936DC-21CF-4411-8FAC-F398978CD276}"/>
    <cellStyle name="Comma 8 2 7 2 2" xfId="28842" xr:uid="{C54160AB-0EF6-44CB-BECE-71E4FEBC3703}"/>
    <cellStyle name="Comma 8 2 7 3" xfId="21875" xr:uid="{778F0B8D-DA89-498A-A8C4-554F525C98BF}"/>
    <cellStyle name="Comma 8 2 7 3 2" xfId="28628" xr:uid="{DC61489A-7EF6-4CBD-826C-93187984D3D5}"/>
    <cellStyle name="Comma 8 2 7 4" xfId="29460" xr:uid="{506750B0-055A-4FB0-A1D7-774B7B30FE0A}"/>
    <cellStyle name="Comma 8 2 7 5" xfId="27773" xr:uid="{89B21AE3-89E2-4DDF-BB41-43FB49FDF981}"/>
    <cellStyle name="Comma 8 2 8" xfId="6188" xr:uid="{400E08C4-0C77-4E7C-9FCF-C53A34308752}"/>
    <cellStyle name="Comma 8 2 8 2" xfId="18434" xr:uid="{B4822D23-D61B-42FD-B2DC-10BDF2AAE715}"/>
    <cellStyle name="Comma 8 2 8 2 2" xfId="28447" xr:uid="{974C795E-28B0-48A8-B044-C6F2170508BC}"/>
    <cellStyle name="Comma 8 2 8 3" xfId="29551" xr:uid="{6A73357C-C986-4588-A028-5F2A910FA126}"/>
    <cellStyle name="Comma 8 2 8 4" xfId="27806" xr:uid="{FCB8FAEE-3AB1-4756-9C0C-97D64E007843}"/>
    <cellStyle name="Comma 8 2 9" xfId="6800" xr:uid="{958B72D1-25B2-4FB5-A496-99AB72A342CF}"/>
    <cellStyle name="Comma 8 2 9 2" xfId="22487" xr:uid="{26C35D95-15A7-4824-B332-F62E769FD153}"/>
    <cellStyle name="Comma 8 2 9 2 2" xfId="28663" xr:uid="{11EA1820-7E24-4A9D-92A0-C47C43D34780}"/>
    <cellStyle name="Comma 8 2 9 3" xfId="29604" xr:uid="{110F8DE3-B012-4073-B52A-7C69853E685F}"/>
    <cellStyle name="Comma 8 2 9 4" xfId="27840" xr:uid="{042FD9E7-9A94-4CFE-9171-EFCCC04ED37F}"/>
    <cellStyle name="Comma 8 20" xfId="12729" xr:uid="{A75228AF-AC36-4C51-96ED-BEA2D1672D09}"/>
    <cellStyle name="Comma 8 20 2" xfId="28193" xr:uid="{1CD09B48-EEA3-49F3-A8CC-632705531ADE}"/>
    <cellStyle name="Comma 8 21" xfId="13341" xr:uid="{B77625FC-D2B1-4080-8FE2-1C9A8858F7B3}"/>
    <cellStyle name="Comma 8 21 2" xfId="28231" xr:uid="{47D6E1FD-3429-49EA-90F4-AEB96705597A}"/>
    <cellStyle name="Comma 8 22" xfId="13953" xr:uid="{4AC359B5-16A6-4FC0-925D-3F71FEA9B424}"/>
    <cellStyle name="Comma 8 22 2" xfId="28266" xr:uid="{7510B9A1-4376-4613-8702-20CCD62EA287}"/>
    <cellStyle name="Comma 8 23" xfId="14565" xr:uid="{9D42F106-5998-4A05-9145-89820490801E}"/>
    <cellStyle name="Comma 8 23 2" xfId="28304" xr:uid="{4E8EA5CB-6A74-4DAA-8E54-A27B170E0D97}"/>
    <cellStyle name="Comma 8 24" xfId="15177" xr:uid="{9C11562A-4D07-445B-9AE4-A7F2318E778A}"/>
    <cellStyle name="Comma 8 24 2" xfId="28343" xr:uid="{A5D7C0A1-87A3-4E06-B485-47A9A21432FD}"/>
    <cellStyle name="Comma 8 25" xfId="15789" xr:uid="{1CE20BCF-B128-47F5-B399-C16167D3B68C}"/>
    <cellStyle name="Comma 8 25 2" xfId="28380" xr:uid="{82AD0491-7108-43B5-825F-64262DC8A642}"/>
    <cellStyle name="Comma 8 26" xfId="26349" xr:uid="{822838B7-C7E1-4D8F-B523-B71EC43B163B}"/>
    <cellStyle name="Comma 8 26 2" xfId="28871" xr:uid="{117B27D2-A1F7-44B3-B705-7A361FB94D2E}"/>
    <cellStyle name="Comma 8 27" xfId="1947" xr:uid="{B4535AD3-2A16-4358-8E31-D4A122471A2B}"/>
    <cellStyle name="Comma 8 27 2" xfId="27578" xr:uid="{6F9800BA-0D6D-4D36-8ADF-8FD1A45EE036}"/>
    <cellStyle name="Comma 8 28" xfId="1727" xr:uid="{038BCE4C-CC9D-4D8D-A561-88A28332F349}"/>
    <cellStyle name="Comma 8 28 2" xfId="28941" xr:uid="{5DCC29FF-6503-47E9-B9A4-A8B4C3740161}"/>
    <cellStyle name="Comma 8 29" xfId="26980" xr:uid="{B81A1C17-9DBC-46E7-B55A-E61493B123DB}"/>
    <cellStyle name="Comma 8 3" xfId="215" xr:uid="{99C61B21-86EB-480D-82EE-DC1B4E3B5E89}"/>
    <cellStyle name="Comma 8 3 10" xfId="27592" xr:uid="{EB73E6EF-DBA4-498F-8FC5-148C8046306E}"/>
    <cellStyle name="Comma 8 3 11" xfId="2329" xr:uid="{A0D488A7-F593-4DDE-A2E9-87046CD65FFF}"/>
    <cellStyle name="Comma 8 3 2" xfId="870" xr:uid="{BE70F2CA-AED3-4807-A24E-3D667E32BD45}"/>
    <cellStyle name="Comma 8 3 2 2" xfId="27165" xr:uid="{B8658E9F-F7E6-43C2-A621-52492A2060FB}"/>
    <cellStyle name="Comma 8 3 2 2 2" xfId="29282" xr:uid="{73FDADCD-0B67-4C90-BC18-83C55F2CBD37}"/>
    <cellStyle name="Comma 8 3 2 3" xfId="28452" xr:uid="{FBF93613-DCE6-43EF-9BFA-093AD0AF32C2}"/>
    <cellStyle name="Comma 8 3 2 4" xfId="18624" xr:uid="{0B8A8694-594B-4FDE-80EF-42779B35BC83}"/>
    <cellStyle name="Comma 8 3 3" xfId="22678" xr:uid="{F984B881-8E81-418E-A744-C86C17AA3A42}"/>
    <cellStyle name="Comma 8 3 3 2" xfId="29355" xr:uid="{8CC8FF4A-3C1C-43AA-8A53-E104FD9A1544}"/>
    <cellStyle name="Comma 8 3 3 3" xfId="28669" xr:uid="{0BA1D283-657C-4F78-B59A-FB909DE636E9}"/>
    <cellStyle name="Comma 8 3 4" xfId="17398" xr:uid="{1D10AFD6-DA89-406A-8D7B-30F84FC4CCAB}"/>
    <cellStyle name="Comma 8 3 4 2" xfId="29408" xr:uid="{B12F808F-9097-4AFD-AE53-F32A36045563}"/>
    <cellStyle name="Comma 8 3 4 3" xfId="28421" xr:uid="{24EE1502-90F3-4478-90A9-A9DA804AC8EA}"/>
    <cellStyle name="Comma 8 3 5" xfId="26982" xr:uid="{353401BE-56F3-4A2F-B0D4-92F634DBE349}"/>
    <cellStyle name="Comma 8 3 5 2" xfId="29466" xr:uid="{C7B8007E-039E-4339-8F5A-4EC7F8E80DB1}"/>
    <cellStyle name="Comma 8 3 6" xfId="29557" xr:uid="{1EF93D18-747F-44D6-9536-FFF4721834D3}"/>
    <cellStyle name="Comma 8 3 7" xfId="29610" xr:uid="{7801E6F8-B311-412D-B634-544384D49126}"/>
    <cellStyle name="Comma 8 3 8" xfId="29662" xr:uid="{5E31C2A1-C217-4A44-9405-B6628086725D}"/>
    <cellStyle name="Comma 8 3 9" xfId="29072" xr:uid="{CACEF760-FA4C-4B7F-A62A-0F6BBAFE3909}"/>
    <cellStyle name="Comma 8 30" xfId="1570" xr:uid="{2F2C1A2A-CF8C-4AF3-A66D-ED41E90A80AB}"/>
    <cellStyle name="Comma 8 31" xfId="29878" xr:uid="{8DF09C40-7F18-4E48-B065-A23FC62C7590}"/>
    <cellStyle name="Comma 8 4" xfId="529" xr:uid="{1F0EB28C-69A0-43DC-BBA7-8B5C71CB6A2C}"/>
    <cellStyle name="Comma 8 4 2" xfId="650" xr:uid="{4776E40E-C9CA-475F-80E4-D13E8AE0F6B6}"/>
    <cellStyle name="Comma 8 4 2 2" xfId="28486" xr:uid="{F26222D2-260A-4437-A1B0-19FED19AFACD}"/>
    <cellStyle name="Comma 8 4 2 3" xfId="19236" xr:uid="{8AC06D15-4816-44C0-A782-844F3537AF21}"/>
    <cellStyle name="Comma 8 4 3" xfId="23289" xr:uid="{043A22B3-1A2C-4375-AEEF-4352B19F1D88}"/>
    <cellStyle name="Comma 8 4 3 2" xfId="28703" xr:uid="{BEAB49A4-96E1-4F01-9AF5-834688661F8B}"/>
    <cellStyle name="Comma 8 4 4" xfId="17769" xr:uid="{5150A398-A5C4-4BC5-AE00-529EE03EB82D}"/>
    <cellStyle name="Comma 8 4 4 2" xfId="28428" xr:uid="{CEBFA8B1-1BA0-45A9-A6BB-4DBF034EEEF3}"/>
    <cellStyle name="Comma 8 4 5" xfId="27166" xr:uid="{F692DE70-DB89-4AA0-8A70-8D912D33A337}"/>
    <cellStyle name="Comma 8 4 5 2" xfId="29255" xr:uid="{C553E2CB-C138-41A3-B7E4-13A45BABF4E4}"/>
    <cellStyle name="Comma 8 4 6" xfId="27630" xr:uid="{BA1FE92E-95DA-4A0D-8B50-7313D002C6F0}"/>
    <cellStyle name="Comma 8 4 7" xfId="2938" xr:uid="{7F2C3765-B425-4ED0-A888-AAE88D1579B6}"/>
    <cellStyle name="Comma 8 4 8" xfId="1186" xr:uid="{E3EBD815-2059-4261-A97E-5639314C1F37}"/>
    <cellStyle name="Comma 8 5" xfId="213" xr:uid="{FFF3A575-A205-4445-8E4A-B554473C00E4}"/>
    <cellStyle name="Comma 8 5 2" xfId="23901" xr:uid="{F111960E-D57F-4D6F-91D9-78073D4F10A7}"/>
    <cellStyle name="Comma 8 5 2 2" xfId="28736" xr:uid="{00731207-08ED-4049-9C8C-00BBD817EFB5}"/>
    <cellStyle name="Comma 8 5 3" xfId="19848" xr:uid="{02D4CEAD-CC2A-4415-9751-96C6F565CF85}"/>
    <cellStyle name="Comma 8 5 3 2" xfId="28520" xr:uid="{5C5CA4E6-0C75-4472-BEE9-4E783964FE24}"/>
    <cellStyle name="Comma 8 5 4" xfId="27167" xr:uid="{0F461AAE-B280-4786-9073-924A8E2D8770}"/>
    <cellStyle name="Comma 8 5 4 2" xfId="29204" xr:uid="{8E68BC72-6B14-42EF-A824-FF05FA04B9C6}"/>
    <cellStyle name="Comma 8 5 5" xfId="27665" xr:uid="{ECD7FDC9-8123-4771-870E-38FF7C6BD8CA}"/>
    <cellStyle name="Comma 8 5 6" xfId="3549" xr:uid="{C6F6D33F-6F6C-4CB6-A819-5B92D62354B0}"/>
    <cellStyle name="Comma 8 5 7" xfId="1189" xr:uid="{2978ED74-1D95-445D-B091-F6890467409F}"/>
    <cellStyle name="Comma 8 6" xfId="1085" xr:uid="{FB4676DD-1509-4E97-AA3F-8D82BED92401}"/>
    <cellStyle name="Comma 8 6 2" xfId="24513" xr:uid="{B9EBA362-E252-4846-9939-B589BA2034A8}"/>
    <cellStyle name="Comma 8 6 2 2" xfId="28770" xr:uid="{6FDC53D8-9635-4339-9A31-BF31A7E82F89}"/>
    <cellStyle name="Comma 8 6 3" xfId="20460" xr:uid="{24E38148-4D5A-4A2A-8E9A-351466F5D9B7}"/>
    <cellStyle name="Comma 8 6 3 2" xfId="28557" xr:uid="{7B7D26E3-A4DB-4430-81E6-136B276F6BA6}"/>
    <cellStyle name="Comma 8 6 4" xfId="27168" xr:uid="{9126D4D5-2216-435C-80E3-C33E4EEC97BA}"/>
    <cellStyle name="Comma 8 6 4 2" xfId="29332" xr:uid="{E95D24C8-4464-46D7-B1EE-804805D52F02}"/>
    <cellStyle name="Comma 8 6 5" xfId="27699" xr:uid="{3FE0D857-40E1-4DA0-B525-426D78F9555A}"/>
    <cellStyle name="Comma 8 6 6" xfId="4161" xr:uid="{294BEB79-D386-4DAF-8460-B0FC8C664FA7}"/>
    <cellStyle name="Comma 8 6 7" xfId="1005" xr:uid="{7F4A843C-2A01-40C4-B295-D3475EBAD687}"/>
    <cellStyle name="Comma 8 7" xfId="4773" xr:uid="{163AB930-1F90-4A84-B30D-81B33B510A2B}"/>
    <cellStyle name="Comma 8 7 2" xfId="25125" xr:uid="{3CFEB5DA-F7C7-40B2-9E07-951B3CBE2AF4}"/>
    <cellStyle name="Comma 8 7 2 2" xfId="28803" xr:uid="{F9E7320A-1251-4716-94B8-A2F30C137E6A}"/>
    <cellStyle name="Comma 8 7 3" xfId="21072" xr:uid="{0124679B-0FEC-40F0-A2FD-3EB3BF345C86}"/>
    <cellStyle name="Comma 8 7 3 2" xfId="28590" xr:uid="{2729B136-8BAD-4C5E-8763-61B031720331}"/>
    <cellStyle name="Comma 8 7 4" xfId="29384" xr:uid="{78A64993-A0B9-4204-8B4B-EE17BB02A3AB}"/>
    <cellStyle name="Comma 8 7 5" xfId="27735" xr:uid="{A8170DFF-4C09-4699-847E-B5A5E92663F6}"/>
    <cellStyle name="Comma 8 8" xfId="5385" xr:uid="{9C6D055C-D6E0-47BC-B531-9B4388BCBFBF}"/>
    <cellStyle name="Comma 8 8 2" xfId="25737" xr:uid="{13A515F9-B94E-4ADB-8107-E35AFF64914F}"/>
    <cellStyle name="Comma 8 8 2 2" xfId="28836" xr:uid="{2AF2F764-4256-4D2A-AC87-277752E0695D}"/>
    <cellStyle name="Comma 8 8 3" xfId="21684" xr:uid="{A3694236-11A5-4317-99F2-BF524839E45E}"/>
    <cellStyle name="Comma 8 8 3 2" xfId="28621" xr:uid="{C7594F1B-FDAC-4D46-B14C-18D0059E1DEC}"/>
    <cellStyle name="Comma 8 8 4" xfId="29442" xr:uid="{0AEE4880-83FB-4FA1-B18E-DAE76447F88F}"/>
    <cellStyle name="Comma 8 8 5" xfId="27768" xr:uid="{AE62449C-F511-4677-9A65-724DA8853EE5}"/>
    <cellStyle name="Comma 8 9" xfId="5997" xr:uid="{2D0E26CE-3B1A-49D5-AFCE-A70561D1C919}"/>
    <cellStyle name="Comma 8 9 2" xfId="18243" xr:uid="{73CB14F2-3E24-4FAA-A2F2-F9B7325FD227}"/>
    <cellStyle name="Comma 8 9 2 2" xfId="28441" xr:uid="{C97CE754-DF79-47C3-8BEE-728624DA895C}"/>
    <cellStyle name="Comma 8 9 3" xfId="29533" xr:uid="{9D71E787-CE02-49DF-B5D4-4E6607D39C2E}"/>
    <cellStyle name="Comma 8 9 4" xfId="27799" xr:uid="{F9C302F1-D190-4C8B-91FF-B5A50AB14A12}"/>
    <cellStyle name="Comma 80" xfId="30187" xr:uid="{66006078-3DC3-42F4-8D69-F7A1EF369F4D}"/>
    <cellStyle name="Comma 81" xfId="30188" xr:uid="{C4DFF65F-B5EA-4BF6-8461-2B306123BBC5}"/>
    <cellStyle name="Comma 81 2" xfId="33460" xr:uid="{1CEB61C4-625C-4061-861D-023EB8C57C05}"/>
    <cellStyle name="Comma 81 3" xfId="33436" xr:uid="{D314A1FF-78F2-444F-9278-3314B26EBCC6}"/>
    <cellStyle name="Comma 82" xfId="30259" xr:uid="{8C2551CA-0497-4DDB-A8CC-A7D1A7D2C50E}"/>
    <cellStyle name="Comma 83" xfId="30262" xr:uid="{40D6727C-3FF5-4DCE-9030-8241AE6B76CC}"/>
    <cellStyle name="Comma 84" xfId="30263" xr:uid="{2601DF4D-6D62-4B0C-9B22-C8C183D2C562}"/>
    <cellStyle name="Comma 85" xfId="30265" xr:uid="{43083159-778C-434D-BC3E-426AB398607C}"/>
    <cellStyle name="Comma 86" xfId="30268" xr:uid="{8D3A8C04-0B61-41EF-9BA0-CC1EA8617533}"/>
    <cellStyle name="Comma 87" xfId="29872" xr:uid="{B5D23F2B-5171-45F4-A50F-7C86D85FA381}"/>
    <cellStyle name="Comma 88" xfId="30269" xr:uid="{F6F58C04-78A6-4540-A6A5-974906D01BBE}"/>
    <cellStyle name="Comma 89" xfId="30281" xr:uid="{47EA433E-BC74-44A2-97D3-03EC9BE209C8}"/>
    <cellStyle name="Comma 9" xfId="124" xr:uid="{D6600E42-BAB4-4924-9E71-5CBF4959BFD7}"/>
    <cellStyle name="Comma 9 10" xfId="2781" xr:uid="{E56643AD-7948-487E-9B2D-050EA0847CCA}"/>
    <cellStyle name="Comma 9 10 10" xfId="8287" xr:uid="{6C5C5B3F-26BD-4912-8F8D-6EE7226E8C84}"/>
    <cellStyle name="Comma 9 10 10 2" xfId="27932" xr:uid="{020602B6-FFD3-4347-A8E8-2D32F8533B2B}"/>
    <cellStyle name="Comma 9 10 11" xfId="8899" xr:uid="{4B7E54DE-28A9-42A5-9AD7-22ACB2DAC8A9}"/>
    <cellStyle name="Comma 9 10 11 2" xfId="27965" xr:uid="{6AA338EE-4B07-448A-BF64-B613AF5B6818}"/>
    <cellStyle name="Comma 9 10 12" xfId="9511" xr:uid="{BA5AB85A-7C23-4CAD-B202-21FA5041E7AC}"/>
    <cellStyle name="Comma 9 10 12 2" xfId="28000" xr:uid="{CB4DD312-DB01-40FA-A33A-07CF2974FDB2}"/>
    <cellStyle name="Comma 9 10 13" xfId="10123" xr:uid="{1035B4C5-BA9B-4366-88FD-399C7F4217A3}"/>
    <cellStyle name="Comma 9 10 13 2" xfId="28035" xr:uid="{A490B019-7C09-4C04-88ED-89120C6792C0}"/>
    <cellStyle name="Comma 9 10 14" xfId="10735" xr:uid="{9A3EF573-4E7C-4796-833F-42FBE517D9EC}"/>
    <cellStyle name="Comma 9 10 14 2" xfId="28073" xr:uid="{BA247FD5-861C-4C9B-829D-F73396F4BEE1}"/>
    <cellStyle name="Comma 9 10 15" xfId="11347" xr:uid="{7114A5CC-3B31-4D50-B33B-EFAB629EFF03}"/>
    <cellStyle name="Comma 9 10 15 2" xfId="28109" xr:uid="{D1EB590A-7E1A-4D47-BE33-26A96A6F7C57}"/>
    <cellStyle name="Comma 9 10 16" xfId="11959" xr:uid="{F4C4B053-AFA4-4E9C-88EE-637254E892D9}"/>
    <cellStyle name="Comma 9 10 16 2" xfId="28146" xr:uid="{33F8E32F-14B8-4284-A54C-C72B95C1A84B}"/>
    <cellStyle name="Comma 9 10 17" xfId="12571" xr:uid="{A2FD1D08-F629-4896-B945-D205A5AFD380}"/>
    <cellStyle name="Comma 9 10 17 2" xfId="28184" xr:uid="{BD44F413-8DCF-4830-A954-4CD8091B3DF2}"/>
    <cellStyle name="Comma 9 10 18" xfId="13183" xr:uid="{DBD44D89-1D22-471B-A35A-86C11347BE48}"/>
    <cellStyle name="Comma 9 10 18 2" xfId="28222" xr:uid="{0B3783CF-83D9-4A4F-B876-08ED524C6D39}"/>
    <cellStyle name="Comma 9 10 19" xfId="13795" xr:uid="{94A0C66A-0FA1-4E5A-8589-16791359C73F}"/>
    <cellStyle name="Comma 9 10 19 2" xfId="28257" xr:uid="{36C06DA9-10FA-4BE6-A39C-87D0AFE69579}"/>
    <cellStyle name="Comma 9 10 2" xfId="3392" xr:uid="{6D661B93-C549-49EB-8101-D3EA2A041328}"/>
    <cellStyle name="Comma 9 10 2 2" xfId="23743" xr:uid="{1C4E9DFF-541B-4867-AC02-85359DD532BA}"/>
    <cellStyle name="Comma 9 10 2 2 2" xfId="28728" xr:uid="{0807A2F2-AD4C-4E79-B7ED-B81C86080BAC}"/>
    <cellStyle name="Comma 9 10 2 3" xfId="19690" xr:uid="{E8FC6031-5BA5-4CE0-B7C8-FFA4023C6805}"/>
    <cellStyle name="Comma 9 10 2 3 2" xfId="28512" xr:uid="{4C9F2B90-0C69-48BB-96F7-2D58E3063726}"/>
    <cellStyle name="Comma 9 10 2 4" xfId="27656" xr:uid="{520E455F-C767-4672-80D6-78949D796D05}"/>
    <cellStyle name="Comma 9 10 20" xfId="14407" xr:uid="{C14212D9-26B2-4C66-9978-7F6A4DE2358F}"/>
    <cellStyle name="Comma 9 10 20 2" xfId="28295" xr:uid="{719D1F76-AE6E-426B-9791-34B0546C9C00}"/>
    <cellStyle name="Comma 9 10 21" xfId="15019" xr:uid="{465D7B6C-0DD8-446B-B413-D620413C88B6}"/>
    <cellStyle name="Comma 9 10 21 2" xfId="28334" xr:uid="{E1486206-4830-49E0-A178-C636EA133E1B}"/>
    <cellStyle name="Comma 9 10 22" xfId="15631" xr:uid="{52CE20EB-BE59-4005-A5B8-8655BF414442}"/>
    <cellStyle name="Comma 9 10 22 2" xfId="28371" xr:uid="{C7FC3C7E-4A31-4660-8050-49D2853019ED}"/>
    <cellStyle name="Comma 9 10 23" xfId="16243" xr:uid="{360D4AFC-E607-4A38-86C7-4EFF8F809723}"/>
    <cellStyle name="Comma 9 10 23 2" xfId="28407" xr:uid="{663C869F-86A6-41BD-8798-87EED0CB16D5}"/>
    <cellStyle name="Comma 9 10 24" xfId="26803" xr:uid="{6DE42A7E-34D2-4116-A3F1-671FA7DB9CAB}"/>
    <cellStyle name="Comma 9 10 24 2" xfId="28899" xr:uid="{8F60BC71-37B9-40D4-90D3-99AFB4B93E3B}"/>
    <cellStyle name="Comma 9 10 25" xfId="27620" xr:uid="{DAB4D051-FC7D-4FD2-AB18-5908E6AF08E1}"/>
    <cellStyle name="Comma 9 10 3" xfId="4003" xr:uid="{F2F3BE33-3B0B-40AE-8E42-DDE022A203A5}"/>
    <cellStyle name="Comma 9 10 3 2" xfId="24355" xr:uid="{1DE6BA05-8EF9-45F2-87A8-FA0D6709B467}"/>
    <cellStyle name="Comma 9 10 3 2 2" xfId="28762" xr:uid="{8AA84965-10F8-4AC7-BA31-D384DA2921D5}"/>
    <cellStyle name="Comma 9 10 3 3" xfId="20302" xr:uid="{E47C6721-0C75-4395-BF6B-B761AC90BF03}"/>
    <cellStyle name="Comma 9 10 3 3 2" xfId="28548" xr:uid="{6653529C-522D-4C8F-8FFB-8F32DB050AB3}"/>
    <cellStyle name="Comma 9 10 3 4" xfId="27690" xr:uid="{36D6AA80-E8C9-4A9A-B2E9-7A6073159676}"/>
    <cellStyle name="Comma 9 10 4" xfId="4615" xr:uid="{DA072401-9288-4C62-A312-A2BF2C8595E6}"/>
    <cellStyle name="Comma 9 10 4 2" xfId="24967" xr:uid="{C0544D23-B6F6-48F4-9F3B-02E6E5ED36C0}"/>
    <cellStyle name="Comma 9 10 4 2 2" xfId="28795" xr:uid="{FCAD6966-C19A-4076-A725-922B57C3FAD0}"/>
    <cellStyle name="Comma 9 10 4 3" xfId="20914" xr:uid="{FE8C9900-5C00-436C-921F-BC66B8EECA53}"/>
    <cellStyle name="Comma 9 10 4 3 2" xfId="28582" xr:uid="{EB8235E7-D6A3-4A12-AF0B-15B22DFC52EA}"/>
    <cellStyle name="Comma 9 10 4 4" xfId="27726" xr:uid="{DBBCDBA9-4D15-42AB-B7F4-D7D97DB72093}"/>
    <cellStyle name="Comma 9 10 5" xfId="5227" xr:uid="{B26949A5-5923-424C-9076-D579FC4C0554}"/>
    <cellStyle name="Comma 9 10 5 2" xfId="25579" xr:uid="{17AB5DCF-A94A-4653-90F8-77FF4808E07B}"/>
    <cellStyle name="Comma 9 10 5 2 2" xfId="28827" xr:uid="{D58D6613-AC75-4F68-A520-8A2F4A38F3B8}"/>
    <cellStyle name="Comma 9 10 5 3" xfId="21526" xr:uid="{D7B53D77-1762-426B-A38D-C696929FCF97}"/>
    <cellStyle name="Comma 9 10 5 3 2" xfId="28613" xr:uid="{3E07297B-E54F-4A24-8AB9-135B099D6787}"/>
    <cellStyle name="Comma 9 10 5 4" xfId="27759" xr:uid="{9A007147-7BEC-4138-B13E-C82E266416E1}"/>
    <cellStyle name="Comma 9 10 6" xfId="5839" xr:uid="{B78A1964-6D7B-495B-AE93-2DDAF9E8D918}"/>
    <cellStyle name="Comma 9 10 6 2" xfId="26191" xr:uid="{3275EF6E-F34A-4297-B706-B09FCCA0D617}"/>
    <cellStyle name="Comma 9 10 6 2 2" xfId="28861" xr:uid="{2382FC2E-FBD5-4E40-91BC-BEDF6BFB6846}"/>
    <cellStyle name="Comma 9 10 6 3" xfId="22138" xr:uid="{FD1C36CF-976A-44AE-B7BB-429CAABA9127}"/>
    <cellStyle name="Comma 9 10 6 3 2" xfId="28647" xr:uid="{9B1E04AC-A84E-41DD-9EF8-5CA74F8DFF05}"/>
    <cellStyle name="Comma 9 10 6 4" xfId="27791" xr:uid="{83B194CE-58BD-47E0-A2AA-A28A1DEC157C}"/>
    <cellStyle name="Comma 9 10 7" xfId="6451" xr:uid="{7D6E6BA1-FCF4-4CB5-A46C-A628DB927BD8}"/>
    <cellStyle name="Comma 9 10 7 2" xfId="19078" xr:uid="{D6AC33FE-29D6-408A-B57D-BD177C2610DE}"/>
    <cellStyle name="Comma 9 10 7 2 2" xfId="28478" xr:uid="{7CFFEAC1-060F-4826-A454-1E38E1719041}"/>
    <cellStyle name="Comma 9 10 7 3" xfId="27825" xr:uid="{F78AB190-87BE-400A-BD2B-800C52FF8DA8}"/>
    <cellStyle name="Comma 9 10 8" xfId="7063" xr:uid="{5C544F8F-19EB-432A-AC61-2FC30A9B8CC5}"/>
    <cellStyle name="Comma 9 10 8 2" xfId="23132" xr:uid="{25767DE6-C268-4FFE-9F8E-F44F7C80EA33}"/>
    <cellStyle name="Comma 9 10 8 2 2" xfId="28695" xr:uid="{0EF34148-BCC4-4AFF-BA68-F31362E85211}"/>
    <cellStyle name="Comma 9 10 8 3" xfId="27859" xr:uid="{89623643-F55F-4CB6-85F8-B05184247FC8}"/>
    <cellStyle name="Comma 9 10 9" xfId="7675" xr:uid="{B9E42ED7-2040-4E4B-9E63-99306702A064}"/>
    <cellStyle name="Comma 9 10 9 2" xfId="27895" xr:uid="{4B4DB36A-BA91-44D7-A7A0-E0CE1819F433}"/>
    <cellStyle name="Comma 9 11" xfId="2803" xr:uid="{539D98CA-8E58-4506-91CA-B2227BEFBD2D}"/>
    <cellStyle name="Comma 9 11 10" xfId="8310" xr:uid="{9360CEB7-7789-4EBD-8D96-AD53B2EF4167}"/>
    <cellStyle name="Comma 9 11 10 2" xfId="27934" xr:uid="{63CF6309-6E0A-4D5A-ABA1-D6143D27C5C7}"/>
    <cellStyle name="Comma 9 11 11" xfId="8922" xr:uid="{51F60ECE-92A5-4FD5-A96A-CE23961BA968}"/>
    <cellStyle name="Comma 9 11 11 2" xfId="27967" xr:uid="{EDC96DB8-111F-45DB-A2E4-603FCE176096}"/>
    <cellStyle name="Comma 9 11 12" xfId="9534" xr:uid="{D529DDB6-CB5F-4F57-B784-C7C5C33457DE}"/>
    <cellStyle name="Comma 9 11 12 2" xfId="28002" xr:uid="{00CA0650-69F0-4107-8C72-F58CCABBB46A}"/>
    <cellStyle name="Comma 9 11 13" xfId="10146" xr:uid="{3763D9D0-43A0-453B-9E5A-DD3BB68FE3AA}"/>
    <cellStyle name="Comma 9 11 13 2" xfId="28037" xr:uid="{572A9AB0-1FC0-4AB8-BBF6-C118E65FA6DA}"/>
    <cellStyle name="Comma 9 11 14" xfId="10758" xr:uid="{FB778E7D-69D4-4360-A271-3D20B2B694AD}"/>
    <cellStyle name="Comma 9 11 14 2" xfId="28075" xr:uid="{18176AEE-82C5-4E3E-A055-E0B416137094}"/>
    <cellStyle name="Comma 9 11 15" xfId="11370" xr:uid="{3BDAA4E5-659B-4FEF-B95E-02D156077551}"/>
    <cellStyle name="Comma 9 11 15 2" xfId="28111" xr:uid="{D6929E3C-C8FF-408C-91FC-3553DDCBB161}"/>
    <cellStyle name="Comma 9 11 16" xfId="11982" xr:uid="{00642EF8-FB47-4F71-AD39-57D1F347D5ED}"/>
    <cellStyle name="Comma 9 11 16 2" xfId="28148" xr:uid="{0D0BC0B1-3715-4C5E-AB99-409FD6BD955D}"/>
    <cellStyle name="Comma 9 11 17" xfId="12594" xr:uid="{E9E42952-FB8B-4457-9E04-F93C810F8FE8}"/>
    <cellStyle name="Comma 9 11 17 2" xfId="28186" xr:uid="{2444933E-E385-48B5-BDF5-8F2DFD2E585D}"/>
    <cellStyle name="Comma 9 11 18" xfId="13206" xr:uid="{7708552A-BD79-43A3-9026-56464E1D5F6D}"/>
    <cellStyle name="Comma 9 11 18 2" xfId="28224" xr:uid="{E2D20494-7F48-4F33-81F8-3AD521C9D53A}"/>
    <cellStyle name="Comma 9 11 19" xfId="13818" xr:uid="{A08A5F2A-C417-4B44-B1BA-D7DFF59B9844}"/>
    <cellStyle name="Comma 9 11 19 2" xfId="28259" xr:uid="{8C4B02C6-8F86-4A77-801C-3A9E91E2400C}"/>
    <cellStyle name="Comma 9 11 2" xfId="3414" xr:uid="{3B94C5FA-91A7-4D1B-909D-031D3DC208D6}"/>
    <cellStyle name="Comma 9 11 2 2" xfId="23766" xr:uid="{EC2C2E75-9041-4298-AF22-AAF17FEE0167}"/>
    <cellStyle name="Comma 9 11 2 2 2" xfId="28730" xr:uid="{35EC570A-C8FE-45D0-9C93-254717A83410}"/>
    <cellStyle name="Comma 9 11 2 3" xfId="19713" xr:uid="{7E7E80C7-E73F-4552-BCC2-53443DE439C5}"/>
    <cellStyle name="Comma 9 11 2 3 2" xfId="28514" xr:uid="{1FEEE523-0029-4E39-9345-727C2F829E0F}"/>
    <cellStyle name="Comma 9 11 2 4" xfId="27658" xr:uid="{B38F8DF0-45A2-408E-8E2F-02090009B005}"/>
    <cellStyle name="Comma 9 11 20" xfId="14430" xr:uid="{73051139-22C7-401E-A753-CAB93CC5A0A0}"/>
    <cellStyle name="Comma 9 11 20 2" xfId="28297" xr:uid="{C3478D45-6B92-4F91-90F5-9DCC54F358A9}"/>
    <cellStyle name="Comma 9 11 21" xfId="15042" xr:uid="{293A2526-8EB1-400E-949F-B3F6BC2BD6CB}"/>
    <cellStyle name="Comma 9 11 21 2" xfId="28336" xr:uid="{2A31BE29-ABFB-43EB-A4A5-C3FB348C1766}"/>
    <cellStyle name="Comma 9 11 22" xfId="15654" xr:uid="{3027E7B5-0AAE-4CD3-85DB-5A5AE6201FFD}"/>
    <cellStyle name="Comma 9 11 22 2" xfId="28373" xr:uid="{C00DD917-5025-410E-903D-759141D9CFCD}"/>
    <cellStyle name="Comma 9 11 23" xfId="16266" xr:uid="{2698A3E2-465E-402B-8EE9-378A43A02E4C}"/>
    <cellStyle name="Comma 9 11 23 2" xfId="28409" xr:uid="{F851D3E1-FF12-4F4D-BC4B-26670E54580D}"/>
    <cellStyle name="Comma 9 11 24" xfId="26826" xr:uid="{3FCFEC69-5E26-4C98-883E-A237E29615DF}"/>
    <cellStyle name="Comma 9 11 24 2" xfId="28901" xr:uid="{9F897984-0FAD-4D0A-BAD9-52989DE92FB7}"/>
    <cellStyle name="Comma 9 11 25" xfId="27622" xr:uid="{DE345745-07A8-4B7A-BB6E-CB2693790190}"/>
    <cellStyle name="Comma 9 11 3" xfId="4026" xr:uid="{9CF29592-7661-4698-A92D-C0A869956689}"/>
    <cellStyle name="Comma 9 11 3 2" xfId="24378" xr:uid="{D30AF291-9DB9-49D0-8843-AA8C94868649}"/>
    <cellStyle name="Comma 9 11 3 2 2" xfId="28764" xr:uid="{597C878C-1FC6-422A-87A1-940C7B623DDE}"/>
    <cellStyle name="Comma 9 11 3 3" xfId="20325" xr:uid="{F6D2C876-4D52-4187-988C-1AA0D71E6B6F}"/>
    <cellStyle name="Comma 9 11 3 3 2" xfId="28550" xr:uid="{4A00B17E-AF20-4194-9701-3B11131C73C2}"/>
    <cellStyle name="Comma 9 11 3 4" xfId="27692" xr:uid="{86ABA458-32B9-4049-9A08-E560DADB0FD4}"/>
    <cellStyle name="Comma 9 11 4" xfId="4638" xr:uid="{9FE75BB6-07E6-400B-9300-86E616BBBB0A}"/>
    <cellStyle name="Comma 9 11 4 2" xfId="24990" xr:uid="{1BAB8DDD-D2BF-4304-BD00-06FB41C58B06}"/>
    <cellStyle name="Comma 9 11 4 2 2" xfId="28797" xr:uid="{2808A3B9-9AB2-4E0D-A1AF-B7662E0F9E33}"/>
    <cellStyle name="Comma 9 11 4 3" xfId="20937" xr:uid="{F0C73656-7622-44F9-8017-3057FBEAF35B}"/>
    <cellStyle name="Comma 9 11 4 3 2" xfId="28584" xr:uid="{2E746132-718E-4B4A-8D3F-3506DB789F6C}"/>
    <cellStyle name="Comma 9 11 4 4" xfId="27728" xr:uid="{4D099026-5EB8-47ED-8B91-2663F0BA435C}"/>
    <cellStyle name="Comma 9 11 5" xfId="5250" xr:uid="{139F655E-A8A7-4E20-9BDE-E190DEA4E902}"/>
    <cellStyle name="Comma 9 11 5 2" xfId="25602" xr:uid="{7C061FEA-503E-484A-9D0F-BCDB75C48799}"/>
    <cellStyle name="Comma 9 11 5 2 2" xfId="28829" xr:uid="{B94EE48D-A689-49F8-96AD-3DC92441243C}"/>
    <cellStyle name="Comma 9 11 5 3" xfId="21549" xr:uid="{559A9A65-ABCB-4032-AF0A-F5DCF07C1A55}"/>
    <cellStyle name="Comma 9 11 5 3 2" xfId="28615" xr:uid="{6482A3B5-B787-4A7C-98D4-FA6FD68EE843}"/>
    <cellStyle name="Comma 9 11 5 4" xfId="27761" xr:uid="{F4EA3300-217D-4548-9FBE-CF55B71E851F}"/>
    <cellStyle name="Comma 9 11 6" xfId="5862" xr:uid="{9FA9C1C2-8C0B-4F2B-9C6C-CE2B199F0329}"/>
    <cellStyle name="Comma 9 11 6 2" xfId="26214" xr:uid="{CBDDD47E-33F1-4565-B189-C8A562D5ECC8}"/>
    <cellStyle name="Comma 9 11 6 2 2" xfId="28863" xr:uid="{125A626D-BF9B-4E1C-9409-80DAE619E61C}"/>
    <cellStyle name="Comma 9 11 6 3" xfId="22161" xr:uid="{B52DB6B0-DC86-40B6-92CA-86D8B51F6F2F}"/>
    <cellStyle name="Comma 9 11 6 3 2" xfId="28649" xr:uid="{948530EC-7216-4791-BEEC-DE2F480996FA}"/>
    <cellStyle name="Comma 9 11 6 4" xfId="27793" xr:uid="{8ACDA7AE-025B-42F1-AF48-543BA0102351}"/>
    <cellStyle name="Comma 9 11 7" xfId="6474" xr:uid="{EE53440B-7E8F-4FCF-99CD-F042E66801F6}"/>
    <cellStyle name="Comma 9 11 7 2" xfId="19101" xr:uid="{1F86BE7D-9180-4C54-AAC1-35C2B9D92944}"/>
    <cellStyle name="Comma 9 11 7 2 2" xfId="28480" xr:uid="{E3806D3A-E19C-4EB0-ACEC-DD19F568AA77}"/>
    <cellStyle name="Comma 9 11 7 3" xfId="27827" xr:uid="{B988B0D7-BD49-400D-8D32-FE293FE50881}"/>
    <cellStyle name="Comma 9 11 8" xfId="7086" xr:uid="{79454400-0105-4294-86C5-7F86F84828C8}"/>
    <cellStyle name="Comma 9 11 8 2" xfId="23155" xr:uid="{DADAD4C1-11FB-470E-84DD-901BCD7DF491}"/>
    <cellStyle name="Comma 9 11 8 2 2" xfId="28697" xr:uid="{92BF07EF-C635-4B50-976A-F723CED09AF6}"/>
    <cellStyle name="Comma 9 11 8 3" xfId="27861" xr:uid="{23F3C1B6-AA96-4EF4-B663-56A80BA3244A}"/>
    <cellStyle name="Comma 9 11 9" xfId="7698" xr:uid="{E4657993-088D-48EA-A155-03ACD966DEDC}"/>
    <cellStyle name="Comma 9 11 9 2" xfId="27897" xr:uid="{AA064D68-363A-4529-B907-6F42469E356F}"/>
    <cellStyle name="Comma 9 12" xfId="2826" xr:uid="{3EB2096A-F0A1-441D-B313-5740A6631D4B}"/>
    <cellStyle name="Comma 9 12 10" xfId="8333" xr:uid="{1D3D3B1A-3767-4721-B168-C0B7230D4D2F}"/>
    <cellStyle name="Comma 9 12 10 2" xfId="27936" xr:uid="{022CE078-C3F1-4894-B6D4-067FECA5402C}"/>
    <cellStyle name="Comma 9 12 11" xfId="8945" xr:uid="{C4D5E2D4-C702-4B22-98C5-42139E177D22}"/>
    <cellStyle name="Comma 9 12 11 2" xfId="27969" xr:uid="{7D6FC0DD-E319-4109-9446-79183E59D0DE}"/>
    <cellStyle name="Comma 9 12 12" xfId="9557" xr:uid="{AFC5E6D9-E701-443D-AA5E-23C6A8746DC9}"/>
    <cellStyle name="Comma 9 12 12 2" xfId="28004" xr:uid="{760D4F53-93DB-41AC-B5CE-822F10E1DC75}"/>
    <cellStyle name="Comma 9 12 13" xfId="10169" xr:uid="{77A1954F-F7BD-47C6-8E36-D5EEC273B31A}"/>
    <cellStyle name="Comma 9 12 13 2" xfId="28039" xr:uid="{DFFB6D7D-4737-49F2-9224-3DDA2EA23548}"/>
    <cellStyle name="Comma 9 12 14" xfId="10781" xr:uid="{36551FE6-CF19-4428-B955-89DCDFB414A2}"/>
    <cellStyle name="Comma 9 12 14 2" xfId="28077" xr:uid="{AC40123B-635B-4D9B-A26B-FECDF1907CE3}"/>
    <cellStyle name="Comma 9 12 15" xfId="11393" xr:uid="{87A440D4-03E8-42C2-89A9-9A49310E8F6E}"/>
    <cellStyle name="Comma 9 12 15 2" xfId="28113" xr:uid="{32961B9B-9C9F-4917-A14D-A26952EF2DA2}"/>
    <cellStyle name="Comma 9 12 16" xfId="12005" xr:uid="{C710E5DB-CA4F-410B-B1FD-BAF0147ECEE8}"/>
    <cellStyle name="Comma 9 12 16 2" xfId="28150" xr:uid="{0237D945-E56B-4207-90D9-8C33689E91B3}"/>
    <cellStyle name="Comma 9 12 17" xfId="12617" xr:uid="{D5398FCF-4D36-4073-91B7-DB2DFB803E0F}"/>
    <cellStyle name="Comma 9 12 17 2" xfId="28188" xr:uid="{770F11AD-37C5-4179-B0FC-D5A76F72B42D}"/>
    <cellStyle name="Comma 9 12 18" xfId="13229" xr:uid="{00732726-1678-4DBD-91B0-E4577915341D}"/>
    <cellStyle name="Comma 9 12 18 2" xfId="28226" xr:uid="{7A8E0B87-0803-4EA8-BE68-DA12C0E45F48}"/>
    <cellStyle name="Comma 9 12 19" xfId="13841" xr:uid="{FBE2954B-F95E-4AB0-9FCA-F94A57FB0753}"/>
    <cellStyle name="Comma 9 12 19 2" xfId="28261" xr:uid="{25D30AD9-7110-4DE6-A51C-118A730728B1}"/>
    <cellStyle name="Comma 9 12 2" xfId="3437" xr:uid="{BC7A6A8E-1712-4A46-9802-874EF4CDC2B5}"/>
    <cellStyle name="Comma 9 12 2 2" xfId="23789" xr:uid="{86FEA824-71C8-4C91-94F5-29B4686D6660}"/>
    <cellStyle name="Comma 9 12 2 2 2" xfId="28732" xr:uid="{DF5157A0-FCB0-42C4-91FA-D91CD21960F7}"/>
    <cellStyle name="Comma 9 12 2 3" xfId="19736" xr:uid="{557F6038-4D35-4A88-81C9-29A94B146A06}"/>
    <cellStyle name="Comma 9 12 2 3 2" xfId="28516" xr:uid="{4BCFAB8C-78A6-4C4A-84E6-A729FD4CBE6D}"/>
    <cellStyle name="Comma 9 12 2 4" xfId="27660" xr:uid="{124A2439-148B-49D5-A1D6-DD626DD36C4A}"/>
    <cellStyle name="Comma 9 12 20" xfId="14453" xr:uid="{30F67E90-9CE7-473E-A110-D4623A506F38}"/>
    <cellStyle name="Comma 9 12 20 2" xfId="28299" xr:uid="{9C47688F-5394-4611-A69B-E03CFFE0E5CE}"/>
    <cellStyle name="Comma 9 12 21" xfId="15065" xr:uid="{69FE7A0B-C529-4D97-892D-7264F80F7E58}"/>
    <cellStyle name="Comma 9 12 21 2" xfId="28338" xr:uid="{2FF89D1A-B097-4FE4-91A8-8EBFF24DDF50}"/>
    <cellStyle name="Comma 9 12 22" xfId="15677" xr:uid="{94915D01-D3D0-4307-A353-519A92FB78E8}"/>
    <cellStyle name="Comma 9 12 22 2" xfId="28375" xr:uid="{9FE10CA6-DA20-497E-8AFB-AFAC991982F2}"/>
    <cellStyle name="Comma 9 12 23" xfId="16289" xr:uid="{11F48347-433A-4BF1-8379-F5BDBBE150B2}"/>
    <cellStyle name="Comma 9 12 23 2" xfId="28411" xr:uid="{61E09CF8-E1CA-4869-918E-3EEE755D7296}"/>
    <cellStyle name="Comma 9 12 24" xfId="26849" xr:uid="{F8166C93-5D8C-4447-828D-19E3F240C6CE}"/>
    <cellStyle name="Comma 9 12 24 2" xfId="28903" xr:uid="{14D81A7E-479E-4E33-9312-EEA6055B202B}"/>
    <cellStyle name="Comma 9 12 25" xfId="27624" xr:uid="{C7744B79-52E1-403E-9CD7-9A10372257AC}"/>
    <cellStyle name="Comma 9 12 3" xfId="4049" xr:uid="{C60E8684-9857-4EEA-B77A-252EB05A3334}"/>
    <cellStyle name="Comma 9 12 3 2" xfId="24401" xr:uid="{A12EDE1A-D0F7-4380-ADE4-3D9FAB0A2E06}"/>
    <cellStyle name="Comma 9 12 3 2 2" xfId="28766" xr:uid="{A39BE342-8353-420F-BDC1-C02BE48745A4}"/>
    <cellStyle name="Comma 9 12 3 3" xfId="20348" xr:uid="{3AF64E5C-5029-4FF3-B026-EC95F783CCDD}"/>
    <cellStyle name="Comma 9 12 3 3 2" xfId="28552" xr:uid="{057CB038-304A-49F3-B252-10587208EE24}"/>
    <cellStyle name="Comma 9 12 3 4" xfId="27694" xr:uid="{80D03880-53C6-4AFF-A2ED-DE383A7F2567}"/>
    <cellStyle name="Comma 9 12 4" xfId="4661" xr:uid="{B5185608-022A-4D46-B841-EF3E99C092F3}"/>
    <cellStyle name="Comma 9 12 4 2" xfId="25013" xr:uid="{6262692B-F04E-4243-B4DB-D226F2FE6A7F}"/>
    <cellStyle name="Comma 9 12 4 2 2" xfId="28799" xr:uid="{92024E64-5F33-4B5B-B254-C5CE4CE17EFB}"/>
    <cellStyle name="Comma 9 12 4 3" xfId="20960" xr:uid="{F636159E-E02D-4755-8A39-E2803D0E0D80}"/>
    <cellStyle name="Comma 9 12 4 3 2" xfId="28586" xr:uid="{6D820DEB-D8FF-46FA-8422-82EDF7789B6F}"/>
    <cellStyle name="Comma 9 12 4 4" xfId="27730" xr:uid="{0A86B175-9536-4137-9888-C3D226A6FC48}"/>
    <cellStyle name="Comma 9 12 5" xfId="5273" xr:uid="{23039F49-9466-4195-A2EF-1784DA7F5513}"/>
    <cellStyle name="Comma 9 12 5 2" xfId="25625" xr:uid="{0529CF71-D658-45F3-BF8F-F3999EBA9ABE}"/>
    <cellStyle name="Comma 9 12 5 2 2" xfId="28831" xr:uid="{479755A0-7B90-4FCD-A2B3-BCE75A70C9A0}"/>
    <cellStyle name="Comma 9 12 5 3" xfId="21572" xr:uid="{D68B2CE3-5710-4E6F-8D64-F6308C58E1C7}"/>
    <cellStyle name="Comma 9 12 5 3 2" xfId="28617" xr:uid="{44F9D2F7-73CD-4700-AE17-6D251FA234C6}"/>
    <cellStyle name="Comma 9 12 5 4" xfId="27763" xr:uid="{EAA6D48F-D192-4581-AA81-2FB2EA9976AA}"/>
    <cellStyle name="Comma 9 12 6" xfId="5885" xr:uid="{6E8B7532-693A-428F-87B5-FF4334494FAE}"/>
    <cellStyle name="Comma 9 12 6 2" xfId="26237" xr:uid="{974C7606-5972-43BA-BD55-0BF174AF719C}"/>
    <cellStyle name="Comma 9 12 6 2 2" xfId="28865" xr:uid="{7BF46FE3-6EB0-41DD-9E53-720ABF906D27}"/>
    <cellStyle name="Comma 9 12 6 3" xfId="22184" xr:uid="{876E7267-BBB0-49DC-9FD3-07CEF88D8544}"/>
    <cellStyle name="Comma 9 12 6 3 2" xfId="28651" xr:uid="{FB5ABA0E-665F-4F85-9BB4-16666F0EF5B8}"/>
    <cellStyle name="Comma 9 12 6 4" xfId="27795" xr:uid="{14571950-0C62-4793-8CD6-D5723517A384}"/>
    <cellStyle name="Comma 9 12 7" xfId="6497" xr:uid="{7D1B9D68-48F9-4A01-B9E1-7F62624F4911}"/>
    <cellStyle name="Comma 9 12 7 2" xfId="19124" xr:uid="{42A46ACE-0514-4279-A459-C36964F2332A}"/>
    <cellStyle name="Comma 9 12 7 2 2" xfId="28482" xr:uid="{2ADB8ECF-230A-4801-BE60-0920769B507F}"/>
    <cellStyle name="Comma 9 12 7 3" xfId="27829" xr:uid="{22D7CCD9-2A30-4713-AA5E-D9FA0D59210C}"/>
    <cellStyle name="Comma 9 12 8" xfId="7109" xr:uid="{0473F6B8-7DC3-4664-8AB2-A96DAF1987E8}"/>
    <cellStyle name="Comma 9 12 8 2" xfId="23178" xr:uid="{18C6175B-C49A-41E2-8318-9F892A50DA1A}"/>
    <cellStyle name="Comma 9 12 8 2 2" xfId="28699" xr:uid="{5E04A7E6-7838-4C7B-9C27-152A0E1E8CDA}"/>
    <cellStyle name="Comma 9 12 8 3" xfId="27863" xr:uid="{2C2DD7EF-5307-43A0-A4D5-A5C546F26105}"/>
    <cellStyle name="Comma 9 12 9" xfId="7721" xr:uid="{91F20B16-1F48-4651-86C1-5D19FC89B638}"/>
    <cellStyle name="Comma 9 12 9 2" xfId="27899" xr:uid="{00168E31-BA24-4C31-80E2-CA04213E6BCD}"/>
    <cellStyle name="Comma 9 13" xfId="2408" xr:uid="{68508893-AF28-48BB-870A-25F3543B226C}"/>
    <cellStyle name="Comma 9 13 2" xfId="18703" xr:uid="{82D4D6A9-0FC9-499E-AE0B-FCBDB6321383}"/>
    <cellStyle name="Comma 9 13 2 2" xfId="28455" xr:uid="{90AA4C4D-BE3B-4DB8-A6B4-95F9CC3F8488}"/>
    <cellStyle name="Comma 9 13 3" xfId="22757" xr:uid="{242572BC-E235-430F-A7B0-0B548E37BCE9}"/>
    <cellStyle name="Comma 9 13 3 2" xfId="28670" xr:uid="{1A128C93-3F33-458F-9EA9-D91F8E1F8B7E}"/>
    <cellStyle name="Comma 9 13 4" xfId="17848" xr:uid="{1A523E3A-12B1-4340-8CE0-8F2A92AB7C7D}"/>
    <cellStyle name="Comma 9 13 4 2" xfId="28429" xr:uid="{757E0FFF-ABCD-44B8-80FA-710550CA89EE}"/>
    <cellStyle name="Comma 9 13 5" xfId="27594" xr:uid="{7A3B4EA7-0F75-4950-BFCC-44E74FB4E84F}"/>
    <cellStyle name="Comma 9 14" xfId="3017" xr:uid="{89CDE670-D1B4-479A-8DB5-59D5A8C4FF78}"/>
    <cellStyle name="Comma 9 14 2" xfId="23368" xr:uid="{5297568D-0DD0-4744-BFB8-D9988E14F873}"/>
    <cellStyle name="Comma 9 14 2 2" xfId="28704" xr:uid="{6DA8ADD9-18BE-4C66-BD18-6D525A3862B3}"/>
    <cellStyle name="Comma 9 14 3" xfId="19315" xr:uid="{E5AE5444-B03D-456E-BB3A-90733807224B}"/>
    <cellStyle name="Comma 9 14 3 2" xfId="28488" xr:uid="{76C56534-F5EC-4622-A7D8-70E4B0183901}"/>
    <cellStyle name="Comma 9 14 4" xfId="27631" xr:uid="{A7620409-7FFF-4967-B240-CC056C5CA3C8}"/>
    <cellStyle name="Comma 9 15" xfId="3628" xr:uid="{31BF9CDB-E304-4748-87E1-E755EBC2E4EB}"/>
    <cellStyle name="Comma 9 15 2" xfId="23980" xr:uid="{6B6C47A2-CECF-4131-AD92-8593444C52E6}"/>
    <cellStyle name="Comma 9 15 2 2" xfId="28737" xr:uid="{45A2D1A3-D305-40FD-BF23-4B897133CBA0}"/>
    <cellStyle name="Comma 9 15 3" xfId="19927" xr:uid="{E9F7BD94-2666-4F07-9998-BB8EF23FFF56}"/>
    <cellStyle name="Comma 9 15 3 2" xfId="28522" xr:uid="{54A371C2-BD98-4337-8D56-8A1728F36C29}"/>
    <cellStyle name="Comma 9 15 4" xfId="27666" xr:uid="{5A157BD3-F2E3-454A-917B-690D7B0E668C}"/>
    <cellStyle name="Comma 9 16" xfId="4240" xr:uid="{888DD58F-651F-4E74-BE37-2973A7BABD89}"/>
    <cellStyle name="Comma 9 16 2" xfId="24592" xr:uid="{EC59E2FD-0B45-4433-81A2-FACC68F39648}"/>
    <cellStyle name="Comma 9 16 2 2" xfId="28771" xr:uid="{30F44CC4-8C64-4D93-A11E-3261ED0A0845}"/>
    <cellStyle name="Comma 9 16 3" xfId="20539" xr:uid="{CB341A6F-4068-494D-B149-5558BC5A8C97}"/>
    <cellStyle name="Comma 9 16 3 2" xfId="28558" xr:uid="{C011BFB7-7B3C-4BE0-AC50-DCB6A8470C43}"/>
    <cellStyle name="Comma 9 16 4" xfId="27700" xr:uid="{32494AAE-F3A9-47EA-8F39-2E3A0A93D936}"/>
    <cellStyle name="Comma 9 17" xfId="4852" xr:uid="{8710F6FA-2BBA-4891-911C-06F68DC294EB}"/>
    <cellStyle name="Comma 9 17 2" xfId="25204" xr:uid="{805BE404-ABEB-4B22-93AA-910561A81115}"/>
    <cellStyle name="Comma 9 17 2 2" xfId="28804" xr:uid="{A421A3D0-8BEF-490B-860F-4D2A0FBC9B11}"/>
    <cellStyle name="Comma 9 17 3" xfId="21151" xr:uid="{3DE6E0FB-D088-4A74-A68E-99F44BA4271D}"/>
    <cellStyle name="Comma 9 17 3 2" xfId="28591" xr:uid="{E9F3E774-0DC1-4DF2-8938-6892F99BED32}"/>
    <cellStyle name="Comma 9 17 4" xfId="27736" xr:uid="{A83DC45B-39EF-49D9-80B7-A06AD1F4CA05}"/>
    <cellStyle name="Comma 9 18" xfId="5464" xr:uid="{9E5EAE0C-BD91-4B8C-80DD-0949EAE86887}"/>
    <cellStyle name="Comma 9 18 2" xfId="25816" xr:uid="{E016E9C4-5B97-4356-B35D-F33AEFF19885}"/>
    <cellStyle name="Comma 9 18 2 2" xfId="28838" xr:uid="{53DE2CC9-210B-4182-A6B5-22B3690C639B}"/>
    <cellStyle name="Comma 9 18 3" xfId="21763" xr:uid="{03183146-15B8-49F6-A64F-928E0509A06A}"/>
    <cellStyle name="Comma 9 18 3 2" xfId="28623" xr:uid="{A979656C-097C-419D-94D9-2D756A20F8AF}"/>
    <cellStyle name="Comma 9 18 4" xfId="27769" xr:uid="{226714FC-DF5D-4653-A284-4F871E3D8D18}"/>
    <cellStyle name="Comma 9 19" xfId="6076" xr:uid="{F64A1CF0-C872-4E84-A3A5-6538E38F2325}"/>
    <cellStyle name="Comma 9 19 2" xfId="18322" xr:uid="{70E4CA5B-2BD4-4044-A4B3-07F489CD1985}"/>
    <cellStyle name="Comma 9 19 2 2" xfId="28443" xr:uid="{A34097E0-D216-4886-8636-C4D04632069F}"/>
    <cellStyle name="Comma 9 19 3" xfId="27801" xr:uid="{6A0C1FFB-DA12-4C16-86A6-61B79E7F2FEF}"/>
    <cellStyle name="Comma 9 2" xfId="532" xr:uid="{026FF8FB-852E-4A99-9FF0-F7EE8583D38A}"/>
    <cellStyle name="Comma 9 2 10" xfId="7491" xr:uid="{EF763094-9208-4BDD-9D09-E918DC6AC0EE}"/>
    <cellStyle name="Comma 9 2 10 2" xfId="27877" xr:uid="{C4D771D0-9EA1-4BB2-994B-106867662151}"/>
    <cellStyle name="Comma 9 2 11" xfId="8103" xr:uid="{FA8AA0C0-86F7-4872-AB4C-9A944BA9A280}"/>
    <cellStyle name="Comma 9 2 11 2" xfId="27913" xr:uid="{CEA1A3DC-5C38-4CC6-864E-353178A9FE56}"/>
    <cellStyle name="Comma 9 2 12" xfId="8715" xr:uid="{671F5435-DE73-4C6B-B5F9-96D074609147}"/>
    <cellStyle name="Comma 9 2 12 2" xfId="27948" xr:uid="{062E4CD3-A5F6-457C-9E54-959C8472BFA9}"/>
    <cellStyle name="Comma 9 2 13" xfId="9327" xr:uid="{14CCE81B-82CD-4512-AC42-8FF6E986FCBA}"/>
    <cellStyle name="Comma 9 2 13 2" xfId="27982" xr:uid="{6FDE366F-72B2-4944-ADE7-E76D35F06BC6}"/>
    <cellStyle name="Comma 9 2 14" xfId="9939" xr:uid="{D4121A17-F113-47E2-B618-003289155AA2}"/>
    <cellStyle name="Comma 9 2 14 2" xfId="28018" xr:uid="{CCA675FE-FB38-4C25-8A30-93DE1B54D1F0}"/>
    <cellStyle name="Comma 9 2 15" xfId="10551" xr:uid="{4E76C3BD-1234-41A1-AFF1-00B8A27CDDA9}"/>
    <cellStyle name="Comma 9 2 15 2" xfId="28054" xr:uid="{1C603450-926E-48EF-8B8B-CC3C23552AD6}"/>
    <cellStyle name="Comma 9 2 16" xfId="11163" xr:uid="{AE722283-7E32-4B44-8594-8EBED1EDFB67}"/>
    <cellStyle name="Comma 9 2 16 2" xfId="28090" xr:uid="{DC0FB4BA-4AB5-464F-BBE1-36C1F07CA2A4}"/>
    <cellStyle name="Comma 9 2 17" xfId="11775" xr:uid="{43ED15F9-BB11-4652-A134-84499D9AD819}"/>
    <cellStyle name="Comma 9 2 17 2" xfId="28128" xr:uid="{CDA8E1D0-38D1-4BBF-AD28-29590AD01E79}"/>
    <cellStyle name="Comma 9 2 18" xfId="12387" xr:uid="{1D03B2DD-CB25-4DF4-8310-882EA2136CCC}"/>
    <cellStyle name="Comma 9 2 18 2" xfId="28165" xr:uid="{285551C9-0E5C-4218-9A0E-497926020A1F}"/>
    <cellStyle name="Comma 9 2 19" xfId="12999" xr:uid="{45FCEA78-7860-4F31-BA69-2F5ED41BD8C9}"/>
    <cellStyle name="Comma 9 2 19 2" xfId="28203" xr:uid="{028593AD-F8A2-4C33-8488-C9CB9CCEF106}"/>
    <cellStyle name="Comma 9 2 2" xfId="653" xr:uid="{22448CFE-8E77-41B6-A334-9138635BFF4A}"/>
    <cellStyle name="Comma 9 2 2 2" xfId="18894" xr:uid="{6F064F80-1AF3-4D60-AADE-93A4D530D03F}"/>
    <cellStyle name="Comma 9 2 2 2 2" xfId="28461" xr:uid="{82A67F23-25BF-4EE7-B79C-E64E568BA626}"/>
    <cellStyle name="Comma 9 2 2 3" xfId="22948" xr:uid="{590CDC01-8D4A-4326-84FE-003A6C21ABA4}"/>
    <cellStyle name="Comma 9 2 2 3 2" xfId="28677" xr:uid="{7AD99698-A396-40E8-9A54-43531CA0F90F}"/>
    <cellStyle name="Comma 9 2 2 4" xfId="18039" xr:uid="{AD117934-589A-4886-873E-24D1DA4E657A}"/>
    <cellStyle name="Comma 9 2 2 4 2" xfId="28435" xr:uid="{1E0B0B33-D0F9-4FDD-8D83-754BA799D5ED}"/>
    <cellStyle name="Comma 9 2 2 5" xfId="27333" xr:uid="{14BFBE3A-E97D-402A-868A-338449135B16}"/>
    <cellStyle name="Comma 9 2 2 5 2" xfId="29279" xr:uid="{B76CE9DB-3CC0-4CF0-91C1-3E686E85DEFA}"/>
    <cellStyle name="Comma 9 2 2 6" xfId="27603" xr:uid="{16ED89AE-11C9-444F-AAD2-4532F586CD24}"/>
    <cellStyle name="Comma 9 2 2 7" xfId="2598" xr:uid="{D004E892-EF4B-4E55-894B-602255DE01C9}"/>
    <cellStyle name="Comma 9 2 20" xfId="13611" xr:uid="{37C76685-B216-48C6-AAC4-BE73A1157BDB}"/>
    <cellStyle name="Comma 9 2 20 2" xfId="28239" xr:uid="{73DAEB4E-17D5-4238-B5E6-4993174EA2C7}"/>
    <cellStyle name="Comma 9 2 21" xfId="14223" xr:uid="{4F78A4AD-D2AC-4EE6-9B5D-668358494B1C}"/>
    <cellStyle name="Comma 9 2 21 2" xfId="28276" xr:uid="{6BFE8454-B1F7-4F78-9A1A-7FCCCE893217}"/>
    <cellStyle name="Comma 9 2 22" xfId="14835" xr:uid="{76546492-6062-47AD-AC77-33FEC70FB6E4}"/>
    <cellStyle name="Comma 9 2 22 2" xfId="28314" xr:uid="{19320D34-FDF4-4826-AA63-F79991C4A36D}"/>
    <cellStyle name="Comma 9 2 23" xfId="15447" xr:uid="{D2FCC2CF-58DB-45C4-9EB6-379F6ADB71D1}"/>
    <cellStyle name="Comma 9 2 23 2" xfId="28352" xr:uid="{E7FA71C1-5A4D-48B8-952D-38C42AF62891}"/>
    <cellStyle name="Comma 9 2 24" xfId="16059" xr:uid="{F7A74E08-E41D-4BBA-A89E-9BE95DD2F805}"/>
    <cellStyle name="Comma 9 2 24 2" xfId="28388" xr:uid="{BAA1322D-117B-4F83-9D3E-8DB333B02C05}"/>
    <cellStyle name="Comma 9 2 25" xfId="26619" xr:uid="{FA0D8D7F-06B0-4222-B677-041C1646CA4B}"/>
    <cellStyle name="Comma 9 2 25 2" xfId="28880" xr:uid="{B2E72873-165E-4668-B945-0A9EE13C1E06}"/>
    <cellStyle name="Comma 9 2 26" xfId="27169" xr:uid="{546977C4-EC46-4541-BA46-558B7D38A52A}"/>
    <cellStyle name="Comma 9 2 26 2" xfId="29004" xr:uid="{FFF7EED7-F6A3-48AE-886E-6F674A7354A0}"/>
    <cellStyle name="Comma 9 2 27" xfId="27587" xr:uid="{BF5B27E5-173D-42AD-AB36-2E885BA2FCD8}"/>
    <cellStyle name="Comma 9 2 28" xfId="2218" xr:uid="{C65BB8B2-0DD3-4B00-9EE8-BDC7351BCEA4}"/>
    <cellStyle name="Comma 9 2 29" xfId="856" xr:uid="{9666EB8E-0490-4FD3-8CD5-EF607F400528}"/>
    <cellStyle name="Comma 9 2 3" xfId="3208" xr:uid="{51CEC874-D349-4D01-A5CB-3FB783ED98B2}"/>
    <cellStyle name="Comma 9 2 3 2" xfId="23559" xr:uid="{716F012F-7913-4D1A-87E9-D078EB7D9063}"/>
    <cellStyle name="Comma 9 2 3 2 2" xfId="28710" xr:uid="{423DC739-C688-4477-B461-4FCBAC3E8BD1}"/>
    <cellStyle name="Comma 9 2 3 3" xfId="19506" xr:uid="{56B71664-F7FA-4881-A249-85DDE60088F1}"/>
    <cellStyle name="Comma 9 2 3 3 2" xfId="28494" xr:uid="{26F5BACD-4173-49B7-B177-5889AD8B1C99}"/>
    <cellStyle name="Comma 9 2 3 4" xfId="27637" xr:uid="{E007681A-90C5-4BE7-9BA2-C38ABADB23B6}"/>
    <cellStyle name="Comma 9 2 4" xfId="3819" xr:uid="{096F664B-D608-4DB2-9523-D91EDF598365}"/>
    <cellStyle name="Comma 9 2 4 2" xfId="24171" xr:uid="{86BC860A-47AC-47AC-A7CB-87D243537300}"/>
    <cellStyle name="Comma 9 2 4 2 2" xfId="28743" xr:uid="{F51B36E5-3E1E-4480-A014-8BD093964E2A}"/>
    <cellStyle name="Comma 9 2 4 3" xfId="20118" xr:uid="{5DEA8D83-17DA-4F37-ABEC-A3BBE577FCE1}"/>
    <cellStyle name="Comma 9 2 4 3 2" xfId="28528" xr:uid="{25B7DA46-BB2B-4A09-A364-7891E9A4EC12}"/>
    <cellStyle name="Comma 9 2 4 4" xfId="27672" xr:uid="{6BB43206-2562-42AD-90D3-35979C8004A1}"/>
    <cellStyle name="Comma 9 2 5" xfId="4431" xr:uid="{C7ECC13A-2B5D-4D60-B9B1-7FDF4094999E}"/>
    <cellStyle name="Comma 9 2 5 2" xfId="24783" xr:uid="{C4F66168-F91C-4F31-A465-1B8CFE5624F3}"/>
    <cellStyle name="Comma 9 2 5 2 2" xfId="28777" xr:uid="{E23D28B1-0AEE-4D1F-A605-8DDD6F8C1C0C}"/>
    <cellStyle name="Comma 9 2 5 3" xfId="20730" xr:uid="{9CC4931D-7C3F-4788-B0C2-2AD0F0C9309B}"/>
    <cellStyle name="Comma 9 2 5 3 2" xfId="28564" xr:uid="{78B6EB42-4A11-40E9-ABB0-DC7C711EB277}"/>
    <cellStyle name="Comma 9 2 5 4" xfId="27707" xr:uid="{CA7AB0C6-9548-475F-997D-591D024D6DFB}"/>
    <cellStyle name="Comma 9 2 6" xfId="5043" xr:uid="{21C2F7E5-0368-43B3-967A-DD38CC2C5D26}"/>
    <cellStyle name="Comma 9 2 6 2" xfId="25395" xr:uid="{DBD76873-84F2-47F6-AD0B-BE88CA5B1251}"/>
    <cellStyle name="Comma 9 2 6 2 2" xfId="28810" xr:uid="{585C822D-2000-499E-AD24-D122F9C0AF1C}"/>
    <cellStyle name="Comma 9 2 6 3" xfId="21342" xr:uid="{0B10DD39-58D8-40E2-9DE3-FE75438C5437}"/>
    <cellStyle name="Comma 9 2 6 3 2" xfId="28597" xr:uid="{2381161F-FDDE-4A6C-8D47-9CD1A6E2DC56}"/>
    <cellStyle name="Comma 9 2 6 4" xfId="27742" xr:uid="{F7047AC3-1FA3-4137-B3D8-2A559EF26214}"/>
    <cellStyle name="Comma 9 2 7" xfId="5655" xr:uid="{C5C36D11-1928-4C50-A04B-77FBB881150B}"/>
    <cellStyle name="Comma 9 2 7 2" xfId="26007" xr:uid="{68F0ADB9-0CE8-41AF-8B9E-50A9680F0767}"/>
    <cellStyle name="Comma 9 2 7 2 2" xfId="28844" xr:uid="{82F06E36-6750-4AE1-83F8-96BE56D1E22E}"/>
    <cellStyle name="Comma 9 2 7 3" xfId="21954" xr:uid="{8EA4F5C0-9B85-45CE-BA28-098B1428D14A}"/>
    <cellStyle name="Comma 9 2 7 3 2" xfId="28630" xr:uid="{BCBB6A99-B498-44DB-8EAD-09111D027D58}"/>
    <cellStyle name="Comma 9 2 7 4" xfId="27775" xr:uid="{3829F132-F9CB-4803-A99E-AE63F6AE8933}"/>
    <cellStyle name="Comma 9 2 8" xfId="6267" xr:uid="{7FFDFC7B-31C2-44AC-894C-6662D58ADCAD}"/>
    <cellStyle name="Comma 9 2 8 2" xfId="18513" xr:uid="{FEC9FAE4-EFA8-489C-B056-98131C47E5C2}"/>
    <cellStyle name="Comma 9 2 8 2 2" xfId="28449" xr:uid="{7A1BF4A6-D344-4C0B-90D5-EFFF2FB3EE21}"/>
    <cellStyle name="Comma 9 2 8 3" xfId="27808" xr:uid="{92CA85E8-8C18-4272-B7EC-A155014D6C18}"/>
    <cellStyle name="Comma 9 2 9" xfId="6879" xr:uid="{E1725B98-31B3-48C9-90E6-CAA2A2080A29}"/>
    <cellStyle name="Comma 9 2 9 2" xfId="22566" xr:uid="{D0F5C317-4ED0-413F-8823-1FB9BAAEEDEF}"/>
    <cellStyle name="Comma 9 2 9 2 2" xfId="28665" xr:uid="{7DCB177C-C309-4FCF-A0D9-F42BE9F9D115}"/>
    <cellStyle name="Comma 9 2 9 3" xfId="27843" xr:uid="{7B30D4C4-9E6A-4F89-82CE-54A30E73B2D3}"/>
    <cellStyle name="Comma 9 20" xfId="6688" xr:uid="{2E698B38-66D6-4B76-8B67-4C42C4C8E9D9}"/>
    <cellStyle name="Comma 9 20 2" xfId="22375" xr:uid="{860E0EA0-21DD-4DE3-B883-412BBAAA41C1}"/>
    <cellStyle name="Comma 9 20 2 2" xfId="28658" xr:uid="{32F54AD7-78E0-46DF-BCE8-7678E12CCCE1}"/>
    <cellStyle name="Comma 9 20 3" xfId="27835" xr:uid="{AF845F8A-A815-4029-84B7-637DE7F60364}"/>
    <cellStyle name="Comma 9 21" xfId="7300" xr:uid="{9004081F-50E2-4257-846F-A8355FA22500}"/>
    <cellStyle name="Comma 9 21 2" xfId="27869" xr:uid="{315C11F3-9506-4D53-85D9-CC9BD16D4D87}"/>
    <cellStyle name="Comma 9 22" xfId="7912" xr:uid="{AAA824FE-D9D0-4950-BBE7-53B02BAAD9F7}"/>
    <cellStyle name="Comma 9 22 2" xfId="27905" xr:uid="{DBECBA2B-4822-418E-966F-24D440D244F6}"/>
    <cellStyle name="Comma 9 23" xfId="8524" xr:uid="{8454DD54-BD4D-4629-8F3F-6AB81976EFB4}"/>
    <cellStyle name="Comma 9 23 2" xfId="27941" xr:uid="{435C6779-B0F0-498C-8194-DBA71DF51518}"/>
    <cellStyle name="Comma 9 24" xfId="9136" xr:uid="{A7E00A61-C5F3-47F4-AC7D-E184499641D4}"/>
    <cellStyle name="Comma 9 24 2" xfId="27975" xr:uid="{CCF06930-5D4E-4FBB-856B-46D6D8B8190D}"/>
    <cellStyle name="Comma 9 25" xfId="9748" xr:uid="{9E13DC95-A0F5-462F-99A3-CB4FF52F06BA}"/>
    <cellStyle name="Comma 9 25 2" xfId="28011" xr:uid="{488AD22A-AEE5-4177-A94F-1CB21FF6320E}"/>
    <cellStyle name="Comma 9 26" xfId="10360" xr:uid="{7A49AA74-706D-44EE-A8AE-72F2D343D028}"/>
    <cellStyle name="Comma 9 26 2" xfId="28045" xr:uid="{2A1AF4E4-6A82-4A49-A7C5-F4BD99EF78A6}"/>
    <cellStyle name="Comma 9 27" xfId="10972" xr:uid="{F9CB8F36-44EC-4C69-8BF8-B74D4F91F7F6}"/>
    <cellStyle name="Comma 9 27 2" xfId="28085" xr:uid="{834D5E92-A820-41D1-8BC6-B9C923F13F6B}"/>
    <cellStyle name="Comma 9 28" xfId="11584" xr:uid="{59B088EC-E110-420F-B0E5-B840FDC6BEBA}"/>
    <cellStyle name="Comma 9 28 2" xfId="28121" xr:uid="{AFF744C5-79C3-46BC-BD1D-D4A0D9047967}"/>
    <cellStyle name="Comma 9 29" xfId="12196" xr:uid="{3B4C476F-A7D9-4CE5-964C-345A7D3DBD2A}"/>
    <cellStyle name="Comma 9 29 2" xfId="28158" xr:uid="{5481E871-E80F-4E58-B167-925290AF6289}"/>
    <cellStyle name="Comma 9 3" xfId="531" xr:uid="{12F78F66-E736-4FA8-A6EF-59C676A7E437}"/>
    <cellStyle name="Comma 9 3 10" xfId="8126" xr:uid="{4CF86C5C-2E1A-47FA-8639-EAFB66D7873B}"/>
    <cellStyle name="Comma 9 3 10 2" xfId="27915" xr:uid="{FFABA6EE-381B-4E7C-8A76-E499344FB097}"/>
    <cellStyle name="Comma 9 3 11" xfId="8738" xr:uid="{63D1E743-EBAE-40C5-BDFC-2BDE5056171F}"/>
    <cellStyle name="Comma 9 3 11 2" xfId="27950" xr:uid="{8D923272-1C37-4E8A-8AB3-C13238D4D14F}"/>
    <cellStyle name="Comma 9 3 12" xfId="9350" xr:uid="{9A440F81-A6BC-4F87-9835-4474DEC6B9C3}"/>
    <cellStyle name="Comma 9 3 12 2" xfId="27984" xr:uid="{A43C55D2-2D35-4C63-9884-AFED7A6A5D1F}"/>
    <cellStyle name="Comma 9 3 13" xfId="9962" xr:uid="{3AA317AA-EDF0-4F66-850D-CEB94482FA7C}"/>
    <cellStyle name="Comma 9 3 13 2" xfId="28020" xr:uid="{3BCE6CA7-0913-47C8-8A31-291D5E0F2560}"/>
    <cellStyle name="Comma 9 3 14" xfId="10574" xr:uid="{8EBD77EC-F543-498A-8255-9AD3A6C763AC}"/>
    <cellStyle name="Comma 9 3 14 2" xfId="28056" xr:uid="{001E0039-4445-4138-BDCC-76835BBD9341}"/>
    <cellStyle name="Comma 9 3 15" xfId="11186" xr:uid="{B3417BC1-E632-4ED4-99C6-E013303E1A42}"/>
    <cellStyle name="Comma 9 3 15 2" xfId="28092" xr:uid="{915EB57A-70D6-4768-9B19-9F6E9BAF2B1E}"/>
    <cellStyle name="Comma 9 3 16" xfId="11798" xr:uid="{50CA01D7-DEB1-4A67-9EFC-DE54D84330F9}"/>
    <cellStyle name="Comma 9 3 16 2" xfId="28130" xr:uid="{211603D8-1CE9-4A12-B2BD-84690B488CEC}"/>
    <cellStyle name="Comma 9 3 17" xfId="12410" xr:uid="{BCF1B83E-A541-4F10-80FE-8BF929B64F11}"/>
    <cellStyle name="Comma 9 3 17 2" xfId="28167" xr:uid="{F99A4302-9F4E-4553-ADF8-62E6B364960A}"/>
    <cellStyle name="Comma 9 3 18" xfId="13022" xr:uid="{1F484DBA-0C74-41F8-923A-18998D03A627}"/>
    <cellStyle name="Comma 9 3 18 2" xfId="28205" xr:uid="{4A901F2E-9967-4293-B131-5FB0EA45453B}"/>
    <cellStyle name="Comma 9 3 19" xfId="13634" xr:uid="{7B4A5C65-17E1-4F8B-B682-836C454CE2C9}"/>
    <cellStyle name="Comma 9 3 19 2" xfId="28241" xr:uid="{4D923E88-0C3F-46B1-9145-B9E6CA8C4145}"/>
    <cellStyle name="Comma 9 3 2" xfId="652" xr:uid="{75566F8F-2292-4D50-91BB-3ADFCD9B53AD}"/>
    <cellStyle name="Comma 9 3 2 2" xfId="19529" xr:uid="{05ABB764-463C-4F53-A402-1FA4F22F5DCE}"/>
    <cellStyle name="Comma 9 3 2 2 2" xfId="28496" xr:uid="{8C3120E6-7EE4-4BB9-8B8C-5D4CB708AEAA}"/>
    <cellStyle name="Comma 9 3 2 3" xfId="23582" xr:uid="{984DA406-EC19-46E7-AC5B-1EDD6AACF087}"/>
    <cellStyle name="Comma 9 3 2 3 2" xfId="28712" xr:uid="{8BF9F705-C96D-42E8-880B-4CC62667B90F}"/>
    <cellStyle name="Comma 9 3 2 4" xfId="18059" xr:uid="{C66947A7-A7EB-45CE-A806-85422F1708EB}"/>
    <cellStyle name="Comma 9 3 2 4 2" xfId="28437" xr:uid="{38FDEE29-9EEF-451B-824B-BF3BD9EDB801}"/>
    <cellStyle name="Comma 9 3 2 5" xfId="27639" xr:uid="{1F2CD8DD-F5BB-453B-ADE7-6014EB4FE08B}"/>
    <cellStyle name="Comma 9 3 2 6" xfId="3231" xr:uid="{113BB709-5156-495B-BE7E-0FA129F01A6E}"/>
    <cellStyle name="Comma 9 3 20" xfId="14246" xr:uid="{FF00CED6-7CF6-4167-9FC7-BC6D80D03353}"/>
    <cellStyle name="Comma 9 3 20 2" xfId="28278" xr:uid="{9C1F15DF-091D-477E-890E-401AA9909FF1}"/>
    <cellStyle name="Comma 9 3 21" xfId="14858" xr:uid="{B8088F25-2161-460E-8C8F-333F59A1A4BE}"/>
    <cellStyle name="Comma 9 3 21 2" xfId="28316" xr:uid="{43C43C42-14E8-4BC4-BBEB-B72EB425EF81}"/>
    <cellStyle name="Comma 9 3 22" xfId="15470" xr:uid="{3D48C4BE-79DD-425B-BD9B-4A1B9E396BE2}"/>
    <cellStyle name="Comma 9 3 22 2" xfId="28354" xr:uid="{1EB6FC62-892D-4870-9269-EF86C1EB6AFB}"/>
    <cellStyle name="Comma 9 3 23" xfId="16082" xr:uid="{E56F7B0D-FD25-418D-BCF1-A7D3C78A71E4}"/>
    <cellStyle name="Comma 9 3 23 2" xfId="28390" xr:uid="{98B26CAB-F084-49E2-A6DB-C6CBCE1C48B1}"/>
    <cellStyle name="Comma 9 3 24" xfId="26642" xr:uid="{25AD0904-4C13-46C5-996E-6786B4E28038}"/>
    <cellStyle name="Comma 9 3 24 2" xfId="28882" xr:uid="{AD619507-3329-4978-AEF7-A865FFEFAFDA}"/>
    <cellStyle name="Comma 9 3 25" xfId="27170" xr:uid="{F7DBF9E9-2B6D-4F74-A4D8-A603F54C430E}"/>
    <cellStyle name="Comma 9 3 25 2" xfId="29201" xr:uid="{0139FB28-0297-4F2A-AB7F-8ED48A0168C9}"/>
    <cellStyle name="Comma 9 3 26" xfId="27605" xr:uid="{4A2E84DF-48CB-45A6-B945-30487847D799}"/>
    <cellStyle name="Comma 9 3 27" xfId="2621" xr:uid="{02497C3B-F41B-4B1B-9CCA-802F554D82E2}"/>
    <cellStyle name="Comma 9 3 28" xfId="818" xr:uid="{193B2C5D-900B-411D-953F-F071DFC6F3B6}"/>
    <cellStyle name="Comma 9 3 3" xfId="3842" xr:uid="{BF833373-A760-4CDB-8735-52FBE5313D57}"/>
    <cellStyle name="Comma 9 3 3 2" xfId="24194" xr:uid="{AB3EDEAD-A26A-42E7-BC5D-ED3E00E6A956}"/>
    <cellStyle name="Comma 9 3 3 2 2" xfId="28745" xr:uid="{C488A673-3E53-4277-A2B0-58218ABDD0D7}"/>
    <cellStyle name="Comma 9 3 3 3" xfId="20141" xr:uid="{A44924C7-DBBB-4B89-8925-7B0D2A164848}"/>
    <cellStyle name="Comma 9 3 3 3 2" xfId="28530" xr:uid="{D024735B-E6E8-4A64-891F-DD544BB761D4}"/>
    <cellStyle name="Comma 9 3 3 4" xfId="27674" xr:uid="{07C93F12-60D6-470E-B291-42C0AE3938FB}"/>
    <cellStyle name="Comma 9 3 4" xfId="4454" xr:uid="{45425E6E-9A6B-4274-99FF-BAD7D3A30E46}"/>
    <cellStyle name="Comma 9 3 4 2" xfId="24806" xr:uid="{CFAFB408-9B27-46D4-A452-FF4E247C5F77}"/>
    <cellStyle name="Comma 9 3 4 2 2" xfId="28779" xr:uid="{70BF01DB-0080-40A6-9DBE-2E2A01707B4C}"/>
    <cellStyle name="Comma 9 3 4 3" xfId="20753" xr:uid="{39CDD359-9800-45EE-9517-B7C606A01FC3}"/>
    <cellStyle name="Comma 9 3 4 3 2" xfId="28566" xr:uid="{A763B907-7ADC-48D3-B862-05A187F3D17C}"/>
    <cellStyle name="Comma 9 3 4 4" xfId="27709" xr:uid="{5212F245-E21B-4279-8DB5-7637AB4CC8AB}"/>
    <cellStyle name="Comma 9 3 5" xfId="5066" xr:uid="{EBC9C92D-883B-4A95-B2CF-621800874BF2}"/>
    <cellStyle name="Comma 9 3 5 2" xfId="25418" xr:uid="{023CD5C4-7AAF-4F92-8DE3-406A7464B1E4}"/>
    <cellStyle name="Comma 9 3 5 2 2" xfId="28812" xr:uid="{920303AE-7634-4D2E-BC09-06342D040EB0}"/>
    <cellStyle name="Comma 9 3 5 3" xfId="21365" xr:uid="{5C4C3E7D-8101-4293-BA5F-2F23345C0A6E}"/>
    <cellStyle name="Comma 9 3 5 3 2" xfId="28599" xr:uid="{AA7ECB10-9D40-4227-B3D0-1FF3177BDAD3}"/>
    <cellStyle name="Comma 9 3 5 4" xfId="27744" xr:uid="{00F5101B-4190-4021-9340-D40BA6B0370C}"/>
    <cellStyle name="Comma 9 3 6" xfId="5678" xr:uid="{26C2CD08-BD43-44E3-8B02-E8C3C4612D84}"/>
    <cellStyle name="Comma 9 3 6 2" xfId="26030" xr:uid="{DAEE14E1-2E1A-487E-9885-BC88E4594D45}"/>
    <cellStyle name="Comma 9 3 6 2 2" xfId="28846" xr:uid="{BDEB22D3-A3A7-4665-B23C-11DC9E95486F}"/>
    <cellStyle name="Comma 9 3 6 3" xfId="21977" xr:uid="{998F9847-CD46-4310-9B7A-61703DEACCFF}"/>
    <cellStyle name="Comma 9 3 6 3 2" xfId="28632" xr:uid="{605A4F21-C1C8-439E-A38C-DA7F2D9EF119}"/>
    <cellStyle name="Comma 9 3 6 4" xfId="27777" xr:uid="{F2A98BD2-7ECC-4010-842A-E2C4190B11FC}"/>
    <cellStyle name="Comma 9 3 7" xfId="6290" xr:uid="{35FB866C-CDD7-44A9-B012-FBE88895FBB6}"/>
    <cellStyle name="Comma 9 3 7 2" xfId="18917" xr:uid="{2B3FD079-25D1-4181-B901-410AB01B8988}"/>
    <cellStyle name="Comma 9 3 7 2 2" xfId="28463" xr:uid="{1836FFAE-23FE-44E8-AA18-18BF61B46B34}"/>
    <cellStyle name="Comma 9 3 7 3" xfId="27810" xr:uid="{D11CCCA6-1DC1-404C-9E36-6251408F4303}"/>
    <cellStyle name="Comma 9 3 8" xfId="6902" xr:uid="{6EA03A97-69CF-458D-B791-F6E1F1200DD5}"/>
    <cellStyle name="Comma 9 3 8 2" xfId="22971" xr:uid="{53A88665-3231-42B5-A0F4-F8CA398CEE0E}"/>
    <cellStyle name="Comma 9 3 8 2 2" xfId="28679" xr:uid="{632449FF-E689-4952-A025-889CA58031DD}"/>
    <cellStyle name="Comma 9 3 8 3" xfId="27845" xr:uid="{C36CC97E-3331-4ADC-91BA-0A376637AB0B}"/>
    <cellStyle name="Comma 9 3 9" xfId="7514" xr:uid="{B7999ED4-BA8B-490D-91FB-2E189B513FFA}"/>
    <cellStyle name="Comma 9 3 9 2" xfId="27879" xr:uid="{5692A284-4812-460F-8238-56A763F5BCAA}"/>
    <cellStyle name="Comma 9 30" xfId="12808" xr:uid="{8E4DE179-CE82-4559-9612-4A176D795D0F}"/>
    <cellStyle name="Comma 9 30 2" xfId="28195" xr:uid="{9E048345-9EC5-4230-AC77-5E591D2588AD}"/>
    <cellStyle name="Comma 9 31" xfId="13420" xr:uid="{AE92F311-AEDF-48F0-9EDB-7A7C828E4435}"/>
    <cellStyle name="Comma 9 31 2" xfId="28233" xr:uid="{58992A89-89A7-4D2D-944F-70BC0C49E16F}"/>
    <cellStyle name="Comma 9 32" xfId="14032" xr:uid="{FB4B4521-841E-4CBF-B26E-3F6522FFF78B}"/>
    <cellStyle name="Comma 9 32 2" xfId="28268" xr:uid="{80F53926-810F-478A-B5D8-F30FAD24A4CB}"/>
    <cellStyle name="Comma 9 33" xfId="14644" xr:uid="{5407EE1B-A8CC-4030-BE8F-839F4D072AE0}"/>
    <cellStyle name="Comma 9 33 2" xfId="28306" xr:uid="{0429D6CF-9B4E-4A42-AAD3-56E2EB7A5084}"/>
    <cellStyle name="Comma 9 34" xfId="15256" xr:uid="{118F5F0A-B6C2-4138-BF0D-360A971B1BFB}"/>
    <cellStyle name="Comma 9 34 2" xfId="28345" xr:uid="{2C933407-ACEC-4E45-8C84-557C911B8CE3}"/>
    <cellStyle name="Comma 9 35" xfId="15868" xr:uid="{AAB44990-7C6D-4626-B7DF-169FC7B97CC8}"/>
    <cellStyle name="Comma 9 35 2" xfId="28382" xr:uid="{1E37717A-F812-4790-B865-13FADC253E2E}"/>
    <cellStyle name="Comma 9 36" xfId="26428" xr:uid="{B2FFF48A-71CB-425B-932A-8D564A713103}"/>
    <cellStyle name="Comma 9 36 2" xfId="28874" xr:uid="{5E6869E5-226A-496D-AB21-3B587E297A98}"/>
    <cellStyle name="Comma 9 37" xfId="2027" xr:uid="{7A71B811-1049-44BE-BE05-64B7B24CE277}"/>
    <cellStyle name="Comma 9 37 2" xfId="27580" xr:uid="{D84F0C32-E09D-4324-81D7-8D11E677D0C6}"/>
    <cellStyle name="Comma 9 38" xfId="1728" xr:uid="{8C8A7DD3-FB5C-4166-AA9D-ED76A5A92346}"/>
    <cellStyle name="Comma 9 38 2" xfId="28957" xr:uid="{25DE8FA0-A0A6-4078-A152-04916DE200E1}"/>
    <cellStyle name="Comma 9 39" xfId="26983" xr:uid="{723BF080-0FB8-41BA-A2E0-FE47EEBB9A41}"/>
    <cellStyle name="Comma 9 4" xfId="216" xr:uid="{0B3B8E66-6EF3-41E4-8414-592DF428FB56}"/>
    <cellStyle name="Comma 9 4 10" xfId="8149" xr:uid="{84C0CB9D-313D-492D-8F75-6D9DEFBB5CCD}"/>
    <cellStyle name="Comma 9 4 10 2" xfId="27917" xr:uid="{0F2C5CAE-3637-4377-B650-A5715898DCA7}"/>
    <cellStyle name="Comma 9 4 11" xfId="8761" xr:uid="{2FC95172-881B-4ABD-82F8-9FEFE86BC39F}"/>
    <cellStyle name="Comma 9 4 11 2" xfId="27952" xr:uid="{FC498F45-DA8F-42C8-9262-3D5689BDA734}"/>
    <cellStyle name="Comma 9 4 12" xfId="9373" xr:uid="{269AD8A3-617E-4754-900F-0B590341BD39}"/>
    <cellStyle name="Comma 9 4 12 2" xfId="27986" xr:uid="{A32EF0CB-FF81-417E-BF18-1E62E21F4006}"/>
    <cellStyle name="Comma 9 4 13" xfId="9985" xr:uid="{9D038DFC-5771-48F8-B999-7E2E44931511}"/>
    <cellStyle name="Comma 9 4 13 2" xfId="28022" xr:uid="{41483423-FDB5-4C65-816B-13191DA13834}"/>
    <cellStyle name="Comma 9 4 14" xfId="10597" xr:uid="{10D8F0C7-56D6-4361-803D-90C94712E04E}"/>
    <cellStyle name="Comma 9 4 14 2" xfId="28059" xr:uid="{EB6FBE5D-38DF-4BB1-B448-6667A80B0489}"/>
    <cellStyle name="Comma 9 4 15" xfId="11209" xr:uid="{3AA3EABC-457F-489F-8341-73268C7FC8DA}"/>
    <cellStyle name="Comma 9 4 15 2" xfId="28095" xr:uid="{945E8483-AC58-448E-BACF-7CC53A44AEA0}"/>
    <cellStyle name="Comma 9 4 16" xfId="11821" xr:uid="{853FDA9E-293C-401B-BEBD-97565AD99A9A}"/>
    <cellStyle name="Comma 9 4 16 2" xfId="28132" xr:uid="{AEC0D4E6-A8ED-4FE5-BBA3-D57EDD63A0FA}"/>
    <cellStyle name="Comma 9 4 17" xfId="12433" xr:uid="{67C079A1-CE24-444A-AEDC-6A1FDFEFCF99}"/>
    <cellStyle name="Comma 9 4 17 2" xfId="28170" xr:uid="{E44A04A6-FB92-4786-AF8D-641A2493C21D}"/>
    <cellStyle name="Comma 9 4 18" xfId="13045" xr:uid="{89F0C38F-332F-43B7-A2FC-54D8ADD9B807}"/>
    <cellStyle name="Comma 9 4 18 2" xfId="28208" xr:uid="{A199BAB2-E66F-455B-9FCD-78651636036B}"/>
    <cellStyle name="Comma 9 4 19" xfId="13657" xr:uid="{A2D7EAD1-AF60-43DC-B792-8800EF43A3DF}"/>
    <cellStyle name="Comma 9 4 19 2" xfId="28244" xr:uid="{35865E89-893F-44AD-87CB-C11020734E1F}"/>
    <cellStyle name="Comma 9 4 2" xfId="3254" xr:uid="{63F7ED55-1E07-4246-A2CD-859AD448B32A}"/>
    <cellStyle name="Comma 9 4 2 2" xfId="23605" xr:uid="{1D79A8EE-F43F-463A-8F95-8F30DF1FFD28}"/>
    <cellStyle name="Comma 9 4 2 2 2" xfId="28715" xr:uid="{B2F526BF-F5B5-4086-8D87-A2E2959990B6}"/>
    <cellStyle name="Comma 9 4 2 3" xfId="19552" xr:uid="{E638A210-45AB-4092-9C51-9EABCEA8B01A}"/>
    <cellStyle name="Comma 9 4 2 3 2" xfId="28498" xr:uid="{1FA1D6C4-D5BE-43EE-8DE9-B9FCB7723AFD}"/>
    <cellStyle name="Comma 9 4 2 4" xfId="27641" xr:uid="{6AFEB983-4B66-4059-8A1E-B2C5E547DDB0}"/>
    <cellStyle name="Comma 9 4 20" xfId="14269" xr:uid="{5BF6C06C-B1F1-44E1-B1F7-492BBA640656}"/>
    <cellStyle name="Comma 9 4 20 2" xfId="28280" xr:uid="{257D2911-0721-47FA-A435-D78A4A318996}"/>
    <cellStyle name="Comma 9 4 21" xfId="14881" xr:uid="{9FA3C0B7-7501-449A-B618-2897C5EC275F}"/>
    <cellStyle name="Comma 9 4 21 2" xfId="28319" xr:uid="{8D57A551-BD4F-4FCF-82EE-964C4C7EE190}"/>
    <cellStyle name="Comma 9 4 22" xfId="15493" xr:uid="{298B9322-6BE3-422A-A609-650C953F05BB}"/>
    <cellStyle name="Comma 9 4 22 2" xfId="28356" xr:uid="{24343AB3-C9B4-4755-AA37-3FD7B233B6C8}"/>
    <cellStyle name="Comma 9 4 23" xfId="16105" xr:uid="{CDA1723F-6298-4A9B-B6B7-CAAE12D5D6F0}"/>
    <cellStyle name="Comma 9 4 23 2" xfId="28393" xr:uid="{34CBCE0D-24E9-4814-A3DC-DF937E01C88D}"/>
    <cellStyle name="Comma 9 4 24" xfId="26665" xr:uid="{F598B609-09C6-424D-9A0C-543B0FEC666A}"/>
    <cellStyle name="Comma 9 4 24 2" xfId="28885" xr:uid="{693E2465-E6B5-4152-9193-3D09D836EC25}"/>
    <cellStyle name="Comma 9 4 25" xfId="27607" xr:uid="{25C0E982-56C4-4093-BCDD-02AEF62B90EB}"/>
    <cellStyle name="Comma 9 4 26" xfId="2643" xr:uid="{2F94F012-D21E-47B6-8E0C-1E9117C742E8}"/>
    <cellStyle name="Comma 9 4 3" xfId="3865" xr:uid="{A09CE875-2926-4E7F-B989-6F1DF58CB3C2}"/>
    <cellStyle name="Comma 9 4 3 2" xfId="24217" xr:uid="{8F35FDDF-5F6D-46F2-8FEB-C98134703A59}"/>
    <cellStyle name="Comma 9 4 3 2 2" xfId="28747" xr:uid="{FB889845-845A-444E-B2C0-08862B13C1DE}"/>
    <cellStyle name="Comma 9 4 3 3" xfId="20164" xr:uid="{80D8FB8F-4A03-4245-83DE-004CA5C3FD53}"/>
    <cellStyle name="Comma 9 4 3 3 2" xfId="28532" xr:uid="{2817CBE8-A71B-4F9D-8A24-3D2C5D474F45}"/>
    <cellStyle name="Comma 9 4 3 4" xfId="27676" xr:uid="{1F3C1124-B312-4354-92B4-48EEEBC966B3}"/>
    <cellStyle name="Comma 9 4 4" xfId="4477" xr:uid="{61860A30-2CAF-4486-9FB3-F2C50E23EF36}"/>
    <cellStyle name="Comma 9 4 4 2" xfId="24829" xr:uid="{BE5C5DDB-D806-40C9-A792-45104ECD22F1}"/>
    <cellStyle name="Comma 9 4 4 2 2" xfId="28782" xr:uid="{0397A6C3-C410-4BD4-B29D-D331EC82E44C}"/>
    <cellStyle name="Comma 9 4 4 3" xfId="20776" xr:uid="{EB7EED16-8940-449C-933B-10464F9A888C}"/>
    <cellStyle name="Comma 9 4 4 3 2" xfId="28569" xr:uid="{9086CE49-6BFB-4847-B77B-CB1E832C3A83}"/>
    <cellStyle name="Comma 9 4 4 4" xfId="27711" xr:uid="{393192F6-AA12-498B-84DF-B8E8DB57A164}"/>
    <cellStyle name="Comma 9 4 5" xfId="5089" xr:uid="{B7C74F9B-5F67-458B-833A-BD32D583E111}"/>
    <cellStyle name="Comma 9 4 5 2" xfId="25441" xr:uid="{370B9FCF-EAD1-41D9-89A6-A1D2C54B2BDC}"/>
    <cellStyle name="Comma 9 4 5 2 2" xfId="28814" xr:uid="{604433B7-1D58-4128-A675-DE3514281A7F}"/>
    <cellStyle name="Comma 9 4 5 3" xfId="21388" xr:uid="{32C73FFF-2D87-4373-B99D-3D2AD5EC20BF}"/>
    <cellStyle name="Comma 9 4 5 3 2" xfId="28601" xr:uid="{90CACC93-AFE3-45CC-82C1-A340D688AB00}"/>
    <cellStyle name="Comma 9 4 5 4" xfId="27746" xr:uid="{7BE2026A-2026-47F9-9D1D-2DF44829A40F}"/>
    <cellStyle name="Comma 9 4 6" xfId="5701" xr:uid="{3344B246-B7F7-461B-8A18-D593E9CED1D8}"/>
    <cellStyle name="Comma 9 4 6 2" xfId="26053" xr:uid="{A0959DB7-8114-43EC-9755-F5312309DB57}"/>
    <cellStyle name="Comma 9 4 6 2 2" xfId="28849" xr:uid="{C65A9F51-61B8-4AF0-BD01-5242FA7158B8}"/>
    <cellStyle name="Comma 9 4 6 3" xfId="22000" xr:uid="{DC4D9FFC-E0E6-4F65-85BD-A0D1AD5B9228}"/>
    <cellStyle name="Comma 9 4 6 3 2" xfId="28635" xr:uid="{E7205A51-A01F-49C0-803E-D25047C5E544}"/>
    <cellStyle name="Comma 9 4 6 4" xfId="27779" xr:uid="{07EBCA03-486F-4409-AF44-DE8FF5207349}"/>
    <cellStyle name="Comma 9 4 7" xfId="6313" xr:uid="{5BECDBF4-B794-4FAE-8E23-573B2440F64A}"/>
    <cellStyle name="Comma 9 4 7 2" xfId="18940" xr:uid="{90EF2F7E-DF22-46E9-8EC2-B6A72FF88E8E}"/>
    <cellStyle name="Comma 9 4 7 2 2" xfId="28466" xr:uid="{3E4E81AC-D3C1-4BF7-BDF1-6C9A75AA185A}"/>
    <cellStyle name="Comma 9 4 7 3" xfId="27813" xr:uid="{F295101A-C15B-40D6-A7DB-2F9ECFC6BBE1}"/>
    <cellStyle name="Comma 9 4 8" xfId="6925" xr:uid="{B5BE1652-6D71-48DE-B427-895D1C8B3D6D}"/>
    <cellStyle name="Comma 9 4 8 2" xfId="22994" xr:uid="{27EFE77E-AEFB-4147-9E87-A9C235CB221C}"/>
    <cellStyle name="Comma 9 4 8 2 2" xfId="28682" xr:uid="{63CEEDEF-511B-4A9F-B9E7-393E6EB8B13C}"/>
    <cellStyle name="Comma 9 4 8 3" xfId="27847" xr:uid="{264824BC-EF91-4BE5-AC50-10396B740B1F}"/>
    <cellStyle name="Comma 9 4 9" xfId="7537" xr:uid="{458F1EA6-0383-42C7-8BB1-800FB34040A5}"/>
    <cellStyle name="Comma 9 4 9 2" xfId="27882" xr:uid="{597DC895-9C8E-4DAF-8651-BBBF00D06E93}"/>
    <cellStyle name="Comma 9 40" xfId="1651" xr:uid="{E6945D60-2EED-4A5E-B6FE-8773AA7584AE}"/>
    <cellStyle name="Comma 9 5" xfId="1087" xr:uid="{F35CD5B4-8CC3-4AD5-B398-308754821AFB}"/>
    <cellStyle name="Comma 9 5 10" xfId="8172" xr:uid="{2CC72C1B-2D00-4768-A31D-BE266DDE5342}"/>
    <cellStyle name="Comma 9 5 10 2" xfId="27920" xr:uid="{8F61E1F5-7524-4072-A1F6-A9080D2B757A}"/>
    <cellStyle name="Comma 9 5 11" xfId="8784" xr:uid="{D3322778-FF26-4CF1-9303-BF1C503A7FC7}"/>
    <cellStyle name="Comma 9 5 11 2" xfId="27955" xr:uid="{066D8177-F004-423A-A198-AB0473E78E47}"/>
    <cellStyle name="Comma 9 5 12" xfId="9396" xr:uid="{AD03221D-9AD0-4AF3-8A37-8906E82D795A}"/>
    <cellStyle name="Comma 9 5 12 2" xfId="27990" xr:uid="{855ADA6F-D39C-48D6-B40D-D65FB6777217}"/>
    <cellStyle name="Comma 9 5 13" xfId="10008" xr:uid="{CAA2D556-7E6E-4161-A3B6-4ACBACA975F0}"/>
    <cellStyle name="Comma 9 5 13 2" xfId="28025" xr:uid="{AE8BEC28-BD10-452B-9481-921DFED32BB1}"/>
    <cellStyle name="Comma 9 5 14" xfId="10620" xr:uid="{00561F2F-9285-46E6-8B2E-A4F403D53C1D}"/>
    <cellStyle name="Comma 9 5 14 2" xfId="28062" xr:uid="{5E62E0BC-A5AE-4B68-97BE-39C9DF8FF736}"/>
    <cellStyle name="Comma 9 5 15" xfId="11232" xr:uid="{8EE40029-F094-4975-9EA9-F71E2763064B}"/>
    <cellStyle name="Comma 9 5 15 2" xfId="28098" xr:uid="{CF849293-DCDB-41E4-ABD8-C13A56B60885}"/>
    <cellStyle name="Comma 9 5 16" xfId="11844" xr:uid="{E9E8E050-A63B-48F8-8F96-427B9E88BAA7}"/>
    <cellStyle name="Comma 9 5 16 2" xfId="28135" xr:uid="{B753673F-7396-43CD-9059-AF3ECDBC8BDD}"/>
    <cellStyle name="Comma 9 5 17" xfId="12456" xr:uid="{02255530-B07F-4933-B8E3-5AA2231D12B7}"/>
    <cellStyle name="Comma 9 5 17 2" xfId="28173" xr:uid="{BAEA8046-3D6E-439D-9B30-031CF8EC4923}"/>
    <cellStyle name="Comma 9 5 18" xfId="13068" xr:uid="{D9510787-782E-4C9D-929C-0EFD9A91A212}"/>
    <cellStyle name="Comma 9 5 18 2" xfId="28211" xr:uid="{1C5BCF30-4E47-4913-84D3-E0E25B13B716}"/>
    <cellStyle name="Comma 9 5 19" xfId="13680" xr:uid="{325BF225-6D04-47FA-96D5-D8D95F14A885}"/>
    <cellStyle name="Comma 9 5 19 2" xfId="28246" xr:uid="{742AA370-DCBB-489E-BD3F-33D8EFAB7F26}"/>
    <cellStyle name="Comma 9 5 2" xfId="3277" xr:uid="{C63EA9F1-D162-400D-B348-0E1363824294}"/>
    <cellStyle name="Comma 9 5 2 2" xfId="23628" xr:uid="{E32EF1B1-B3E5-47B0-A7BA-C36E3F8D4B08}"/>
    <cellStyle name="Comma 9 5 2 2 2" xfId="28717" xr:uid="{265CB2B4-CC99-4B43-899B-06956825026F}"/>
    <cellStyle name="Comma 9 5 2 3" xfId="19575" xr:uid="{BF7A3D68-8A9E-4DEA-ABFA-0D30B134437D}"/>
    <cellStyle name="Comma 9 5 2 3 2" xfId="28500" xr:uid="{8F518B20-B953-431A-8F8B-75D0561A6A23}"/>
    <cellStyle name="Comma 9 5 2 4" xfId="27644" xr:uid="{3A8EE3D2-BDE2-4938-9A71-43B0744A6169}"/>
    <cellStyle name="Comma 9 5 20" xfId="14292" xr:uid="{0023BD70-C11C-4D05-B927-F5F34C3EFF60}"/>
    <cellStyle name="Comma 9 5 20 2" xfId="28282" xr:uid="{BF2AA3DB-F597-4FE0-98A0-68DED4DFE858}"/>
    <cellStyle name="Comma 9 5 21" xfId="14904" xr:uid="{A6F69B30-F530-4657-8999-CECD614E637C}"/>
    <cellStyle name="Comma 9 5 21 2" xfId="28322" xr:uid="{1A1DC9C6-9F49-4EAB-9403-1B5D8DD8A192}"/>
    <cellStyle name="Comma 9 5 22" xfId="15516" xr:uid="{BEC92776-E6AC-4FA9-B190-014B0934CABD}"/>
    <cellStyle name="Comma 9 5 22 2" xfId="28360" xr:uid="{410B4E8A-65A4-4440-A256-BA7020C8FCAB}"/>
    <cellStyle name="Comma 9 5 23" xfId="16128" xr:uid="{18DBAA3B-A9B8-4A56-AEBD-02DEFF61AAC0}"/>
    <cellStyle name="Comma 9 5 23 2" xfId="28396" xr:uid="{A63C93B3-2C9E-42CC-B5D3-3D43C14EAF24}"/>
    <cellStyle name="Comma 9 5 24" xfId="26688" xr:uid="{EC9309DB-3D02-4107-AE3D-A882B005D0F4}"/>
    <cellStyle name="Comma 9 5 24 2" xfId="28888" xr:uid="{537D6F48-46FC-47CE-B3B4-BEBCB7E2D9EB}"/>
    <cellStyle name="Comma 9 5 25" xfId="27610" xr:uid="{1F57CD29-DDC8-44A1-A268-C3A456105F4D}"/>
    <cellStyle name="Comma 9 5 26" xfId="2666" xr:uid="{90B40410-D318-47E1-A0F7-8D8400C3A149}"/>
    <cellStyle name="Comma 9 5 3" xfId="3888" xr:uid="{161369FD-1251-4497-B65A-1A84F4D56BDA}"/>
    <cellStyle name="Comma 9 5 3 2" xfId="24240" xr:uid="{51D45EBC-3193-48E4-A7E4-ACFE8B418ABC}"/>
    <cellStyle name="Comma 9 5 3 2 2" xfId="28751" xr:uid="{3036F4BA-9228-4E54-8502-1C38757F445A}"/>
    <cellStyle name="Comma 9 5 3 3" xfId="20187" xr:uid="{898B1823-2094-4112-A738-2D761B0472DA}"/>
    <cellStyle name="Comma 9 5 3 3 2" xfId="28536" xr:uid="{F539718D-ED91-4E5B-BEB0-1B9B45E0F674}"/>
    <cellStyle name="Comma 9 5 3 4" xfId="27679" xr:uid="{B268E782-19D2-4AFA-9543-33F2EEE4C764}"/>
    <cellStyle name="Comma 9 5 4" xfId="4500" xr:uid="{CC915DB2-2D36-49C1-9680-2B051FE02721}"/>
    <cellStyle name="Comma 9 5 4 2" xfId="24852" xr:uid="{26E6955C-FC37-47BB-B32D-31BD77E45AB4}"/>
    <cellStyle name="Comma 9 5 4 2 2" xfId="28784" xr:uid="{F7D26574-66AD-4D4C-884C-C51FEA9A8291}"/>
    <cellStyle name="Comma 9 5 4 3" xfId="20799" xr:uid="{307F601A-0A57-4DE2-9D08-3FD12389F2F9}"/>
    <cellStyle name="Comma 9 5 4 3 2" xfId="28571" xr:uid="{6AE38340-E611-4FB8-8D80-1823DCCAD881}"/>
    <cellStyle name="Comma 9 5 4 4" xfId="27714" xr:uid="{F772824F-B532-4259-92D1-D66ED084DA45}"/>
    <cellStyle name="Comma 9 5 5" xfId="5112" xr:uid="{23F9CB53-D81F-4FD8-B7E7-33BF83D3FC1E}"/>
    <cellStyle name="Comma 9 5 5 2" xfId="25464" xr:uid="{47F02505-E2F6-4C35-B3B8-D8D5228A27A7}"/>
    <cellStyle name="Comma 9 5 5 2 2" xfId="28816" xr:uid="{CC18150E-3301-483A-A42C-AA06DF1F2EBE}"/>
    <cellStyle name="Comma 9 5 5 3" xfId="21411" xr:uid="{67E25FE7-2C3C-4AFD-BA85-A9EB40BEAF53}"/>
    <cellStyle name="Comma 9 5 5 3 2" xfId="28603" xr:uid="{F757D7F7-3492-4BF3-949F-44733875775E}"/>
    <cellStyle name="Comma 9 5 5 4" xfId="27748" xr:uid="{588DE985-367D-4E82-AD2F-9A5F9085CAAD}"/>
    <cellStyle name="Comma 9 5 6" xfId="5724" xr:uid="{4F342930-373A-4CB2-97CF-78290428D6B3}"/>
    <cellStyle name="Comma 9 5 6 2" xfId="26076" xr:uid="{DD5AA178-3815-460D-B917-6B7383F05740}"/>
    <cellStyle name="Comma 9 5 6 2 2" xfId="28851" xr:uid="{1C014EA7-BF87-4F72-B384-72B3C6CBF8E8}"/>
    <cellStyle name="Comma 9 5 6 3" xfId="22023" xr:uid="{8C7F3080-B467-4168-B37D-726610159D14}"/>
    <cellStyle name="Comma 9 5 6 3 2" xfId="28637" xr:uid="{17EC3A80-5BC5-4274-A1FB-13E49DF60F1B}"/>
    <cellStyle name="Comma 9 5 6 4" xfId="27781" xr:uid="{07DCD001-3041-4284-B491-A4AE69B727F3}"/>
    <cellStyle name="Comma 9 5 7" xfId="6336" xr:uid="{BFFB8691-09ED-4837-8543-505C6C2805B3}"/>
    <cellStyle name="Comma 9 5 7 2" xfId="18963" xr:uid="{354893CB-5AF1-4B73-8C7C-5F2C20A67EAE}"/>
    <cellStyle name="Comma 9 5 7 2 2" xfId="28468" xr:uid="{0194ACA5-648E-4BC2-87F7-EA26AFAD7150}"/>
    <cellStyle name="Comma 9 5 7 3" xfId="27815" xr:uid="{78711F37-484F-4B40-855E-D7209C6CC860}"/>
    <cellStyle name="Comma 9 5 8" xfId="6948" xr:uid="{15E5788F-4D05-4590-98BB-D8870FFED64A}"/>
    <cellStyle name="Comma 9 5 8 2" xfId="23017" xr:uid="{D7F5DFAB-FD2B-4EFF-96AE-82F5C38E98A1}"/>
    <cellStyle name="Comma 9 5 8 2 2" xfId="28684" xr:uid="{7D5C1D7E-2423-4C70-A8FD-35D983FEF19D}"/>
    <cellStyle name="Comma 9 5 8 3" xfId="27849" xr:uid="{DBAFA277-F9FD-403E-9E39-B6E5DD52D005}"/>
    <cellStyle name="Comma 9 5 9" xfId="7560" xr:uid="{A48D41A1-EB7D-4B26-9E8A-32E5330EB317}"/>
    <cellStyle name="Comma 9 5 9 2" xfId="27884" xr:uid="{5D7D0E90-49D5-44AC-A3A4-BBF400E6F5FF}"/>
    <cellStyle name="Comma 9 6" xfId="2689" xr:uid="{091FFA24-6309-4F01-B367-A2FC65DFEE4C}"/>
    <cellStyle name="Comma 9 6 10" xfId="8195" xr:uid="{CD1E9C91-DA47-4C0E-A43B-016BA49AEC3B}"/>
    <cellStyle name="Comma 9 6 10 2" xfId="27923" xr:uid="{F7EEED22-1B2F-45FE-93BD-8CCC7F632B8B}"/>
    <cellStyle name="Comma 9 6 11" xfId="8807" xr:uid="{05F1D211-2F8B-4CD3-8393-4BA6566E06EC}"/>
    <cellStyle name="Comma 9 6 11 2" xfId="27957" xr:uid="{1E5DA286-48DA-4E67-B350-566E4D793DCA}"/>
    <cellStyle name="Comma 9 6 12" xfId="9419" xr:uid="{34144532-F668-4558-AB6F-A8F162823873}"/>
    <cellStyle name="Comma 9 6 12 2" xfId="27992" xr:uid="{A6AE8FD7-AA8F-484F-924F-7E07E91313A2}"/>
    <cellStyle name="Comma 9 6 13" xfId="10031" xr:uid="{9D1F285E-0C91-497B-8909-220E9B025F5F}"/>
    <cellStyle name="Comma 9 6 13 2" xfId="28027" xr:uid="{253CDE24-39AA-4978-9898-D1633F1A8EF5}"/>
    <cellStyle name="Comma 9 6 14" xfId="10643" xr:uid="{9A2D6936-70A3-4D20-8C23-93C1EC4DEC13}"/>
    <cellStyle name="Comma 9 6 14 2" xfId="28065" xr:uid="{FEC4CA16-DFB1-4019-9705-0C5765B2FE7F}"/>
    <cellStyle name="Comma 9 6 15" xfId="11255" xr:uid="{1C191308-73E4-4C4A-9F5C-9920C326A9E0}"/>
    <cellStyle name="Comma 9 6 15 2" xfId="28101" xr:uid="{DCD2150D-5E2A-4551-B6AE-54773468F241}"/>
    <cellStyle name="Comma 9 6 16" xfId="11867" xr:uid="{8ACF6646-D98F-4EB8-88FB-5206EB0455FF}"/>
    <cellStyle name="Comma 9 6 16 2" xfId="28138" xr:uid="{1BB83DA3-9857-4D82-8411-68663811421B}"/>
    <cellStyle name="Comma 9 6 17" xfId="12479" xr:uid="{4CC3E1B1-689A-41C2-B7F6-35762EB5389E}"/>
    <cellStyle name="Comma 9 6 17 2" xfId="28176" xr:uid="{61541D33-D048-4C38-BC6C-722182F2EC5E}"/>
    <cellStyle name="Comma 9 6 18" xfId="13091" xr:uid="{968BC532-D72A-454F-ADE8-5A3091F0EF36}"/>
    <cellStyle name="Comma 9 6 18 2" xfId="28214" xr:uid="{0ADE49E7-AAE7-47E9-93B7-35E7AEB3E23C}"/>
    <cellStyle name="Comma 9 6 19" xfId="13703" xr:uid="{D8C90746-2495-4141-8525-3CCDD11D50BC}"/>
    <cellStyle name="Comma 9 6 19 2" xfId="28249" xr:uid="{C26608C5-7DC1-487F-BCE2-AAB5B6235195}"/>
    <cellStyle name="Comma 9 6 2" xfId="3300" xr:uid="{4F1629D6-3B0D-4199-8FD2-908D9F90A990}"/>
    <cellStyle name="Comma 9 6 2 2" xfId="23651" xr:uid="{618F624F-ABA0-4AF1-AD3E-195086677DB8}"/>
    <cellStyle name="Comma 9 6 2 2 2" xfId="28720" xr:uid="{F6AD5059-87CD-49CF-A64E-2EFAB46E5975}"/>
    <cellStyle name="Comma 9 6 2 3" xfId="19598" xr:uid="{FBF0F51B-B853-45C1-BE1F-A359AED8676F}"/>
    <cellStyle name="Comma 9 6 2 3 2" xfId="28503" xr:uid="{3EA8A8EB-AD03-441C-A9FD-02DE365E316C}"/>
    <cellStyle name="Comma 9 6 2 4" xfId="27647" xr:uid="{0D9899C6-B1AC-4A51-9225-BB130AEC1682}"/>
    <cellStyle name="Comma 9 6 20" xfId="14315" xr:uid="{00357737-F816-4749-B70E-36962AA88C4A}"/>
    <cellStyle name="Comma 9 6 20 2" xfId="28285" xr:uid="{96DAEF0B-7CB7-47D6-86D6-0B8D0F647172}"/>
    <cellStyle name="Comma 9 6 21" xfId="14927" xr:uid="{7B8F3587-9EAC-472C-BA99-0CEE44AD6800}"/>
    <cellStyle name="Comma 9 6 21 2" xfId="28325" xr:uid="{6CF691D5-83A6-49D3-AE49-0E46642E97BE}"/>
    <cellStyle name="Comma 9 6 22" xfId="15539" xr:uid="{CC4DF932-C5CE-4294-B86B-79762D4CE063}"/>
    <cellStyle name="Comma 9 6 22 2" xfId="28363" xr:uid="{4E679CE2-08D3-4684-BBC2-ECE8938CA0EC}"/>
    <cellStyle name="Comma 9 6 23" xfId="16151" xr:uid="{8EAB222E-93A1-4A35-A7A2-CA8E47E22F73}"/>
    <cellStyle name="Comma 9 6 23 2" xfId="28399" xr:uid="{5D4F22D8-2D55-4AD5-8BB6-5CF855B77C1E}"/>
    <cellStyle name="Comma 9 6 24" xfId="26711" xr:uid="{53EFBB4F-840E-40C7-916D-5207A509CC76}"/>
    <cellStyle name="Comma 9 6 24 2" xfId="28891" xr:uid="{AC0A767E-6EDB-422C-A349-6417F3949AA6}"/>
    <cellStyle name="Comma 9 6 25" xfId="27612" xr:uid="{3F373679-6A49-472F-B67E-7761A3927ED2}"/>
    <cellStyle name="Comma 9 6 3" xfId="3911" xr:uid="{4E4FD0A2-8E6E-4B21-B84F-81D4D7554527}"/>
    <cellStyle name="Comma 9 6 3 2" xfId="24263" xr:uid="{ABCD9014-410B-4DAB-8806-DB84A58ACECE}"/>
    <cellStyle name="Comma 9 6 3 2 2" xfId="28754" xr:uid="{B20B4A64-07D1-49B0-A158-03A645753CEE}"/>
    <cellStyle name="Comma 9 6 3 3" xfId="20210" xr:uid="{753EEE38-D076-4BFA-B39E-29DEC5301A73}"/>
    <cellStyle name="Comma 9 6 3 3 2" xfId="28539" xr:uid="{9ED5E2CB-6D8A-4EAE-AE03-BAC0F218C11E}"/>
    <cellStyle name="Comma 9 6 3 4" xfId="27682" xr:uid="{C959FA67-9F22-4E0E-8609-E332A6D664B5}"/>
    <cellStyle name="Comma 9 6 4" xfId="4523" xr:uid="{289E2EA4-5EB3-4D15-A7FD-AD3E2065D472}"/>
    <cellStyle name="Comma 9 6 4 2" xfId="24875" xr:uid="{CC862A80-7465-43B9-B3E0-E8E7C22BA418}"/>
    <cellStyle name="Comma 9 6 4 2 2" xfId="28787" xr:uid="{8A07E749-D753-4557-9F64-EF3F61980E2A}"/>
    <cellStyle name="Comma 9 6 4 3" xfId="20822" xr:uid="{914F142A-71BB-4B68-9058-2788043FAA52}"/>
    <cellStyle name="Comma 9 6 4 3 2" xfId="28574" xr:uid="{739E1481-0585-45A0-AD0D-023ECA94E075}"/>
    <cellStyle name="Comma 9 6 4 4" xfId="27717" xr:uid="{C5ADD00C-082E-4A13-9CED-A9445133B366}"/>
    <cellStyle name="Comma 9 6 5" xfId="5135" xr:uid="{FB40C332-F838-414D-BB28-4DD3DF8FFC15}"/>
    <cellStyle name="Comma 9 6 5 2" xfId="25487" xr:uid="{650CC828-0EB9-40B2-B4A6-89239812ED9E}"/>
    <cellStyle name="Comma 9 6 5 2 2" xfId="28818" xr:uid="{AB145906-541D-4578-85EB-2C5B1A41F835}"/>
    <cellStyle name="Comma 9 6 5 3" xfId="21434" xr:uid="{41EE884E-B301-4361-928D-829EFB26F634}"/>
    <cellStyle name="Comma 9 6 5 3 2" xfId="28605" xr:uid="{E71BCB46-4882-4481-956A-A4D060550F7C}"/>
    <cellStyle name="Comma 9 6 5 4" xfId="27750" xr:uid="{70F0B9A5-8D8A-46B2-81E7-D57E2E379C95}"/>
    <cellStyle name="Comma 9 6 6" xfId="5747" xr:uid="{5FB14A42-72BD-4933-BC05-282AB9B45042}"/>
    <cellStyle name="Comma 9 6 6 2" xfId="26099" xr:uid="{99BB4F2E-713E-4469-8B01-38B7183A6E12}"/>
    <cellStyle name="Comma 9 6 6 2 2" xfId="28853" xr:uid="{46863D3D-BA8E-475D-8757-95BA977D73C8}"/>
    <cellStyle name="Comma 9 6 6 3" xfId="22046" xr:uid="{7697D3C5-B018-40B0-8BA5-F03FDF2DD7D0}"/>
    <cellStyle name="Comma 9 6 6 3 2" xfId="28639" xr:uid="{E453CB9B-2764-4298-86FF-883463915A20}"/>
    <cellStyle name="Comma 9 6 6 4" xfId="27783" xr:uid="{A5729AB5-69DF-4C6A-9FC0-776224F7CC0D}"/>
    <cellStyle name="Comma 9 6 7" xfId="6359" xr:uid="{BE5BF252-D334-4E5A-9B93-71A37D2CCDE1}"/>
    <cellStyle name="Comma 9 6 7 2" xfId="18986" xr:uid="{133EC1B0-3FFB-4DD7-81B0-D1F22E294B7D}"/>
    <cellStyle name="Comma 9 6 7 2 2" xfId="28470" xr:uid="{177EDA39-E88F-4C15-88F2-1B8CAA4E6DBA}"/>
    <cellStyle name="Comma 9 6 7 3" xfId="27817" xr:uid="{07F799A4-7195-4046-B123-0CF851AB512A}"/>
    <cellStyle name="Comma 9 6 8" xfId="6971" xr:uid="{43FCF2F8-D71F-42D1-8ACC-DBE8FDCA68AB}"/>
    <cellStyle name="Comma 9 6 8 2" xfId="23040" xr:uid="{4349AE3B-8192-4CC2-9064-2CB3885AD737}"/>
    <cellStyle name="Comma 9 6 8 2 2" xfId="28686" xr:uid="{8CF2AD68-B98E-4818-BEA1-371AFC501D4B}"/>
    <cellStyle name="Comma 9 6 8 3" xfId="27851" xr:uid="{1D72F6E7-E51F-40A1-A5D9-5B3E3D0CBE80}"/>
    <cellStyle name="Comma 9 6 9" xfId="7583" xr:uid="{54E62F26-DA97-422B-98A1-5E44A5F3F704}"/>
    <cellStyle name="Comma 9 6 9 2" xfId="27886" xr:uid="{15A52814-BDE0-435A-945B-A67FA952255A}"/>
    <cellStyle name="Comma 9 7" xfId="2712" xr:uid="{94F7C9CE-2DAD-4467-AC3B-4E35DE78134D}"/>
    <cellStyle name="Comma 9 7 10" xfId="8218" xr:uid="{79AA1E75-9D87-4D38-A8CA-E9224E5C25B9}"/>
    <cellStyle name="Comma 9 7 10 2" xfId="27926" xr:uid="{424F30DB-BFA7-432B-A0A8-E12780A11129}"/>
    <cellStyle name="Comma 9 7 11" xfId="8830" xr:uid="{70BB3C54-FF19-4E01-BCD4-A365CEEBE0D3}"/>
    <cellStyle name="Comma 9 7 11 2" xfId="27959" xr:uid="{3527520F-9628-4867-85BB-599BE879D2C7}"/>
    <cellStyle name="Comma 9 7 12" xfId="9442" xr:uid="{2E9FC550-37B5-4AEE-85B1-47DFA0234DB4}"/>
    <cellStyle name="Comma 9 7 12 2" xfId="27994" xr:uid="{3EB56536-2CCB-4A80-BA7D-C3042FB50C61}"/>
    <cellStyle name="Comma 9 7 13" xfId="10054" xr:uid="{09DA4998-D57B-4738-AF07-1CE90161CDA5}"/>
    <cellStyle name="Comma 9 7 13 2" xfId="28029" xr:uid="{7E8786A7-CC8E-4BEA-AF41-1CE62FF72FFB}"/>
    <cellStyle name="Comma 9 7 14" xfId="10666" xr:uid="{7C331F45-E487-4593-8AC1-E8407376CD08}"/>
    <cellStyle name="Comma 9 7 14 2" xfId="28067" xr:uid="{E44B39F3-EF04-4414-A1A5-2ABAAA076854}"/>
    <cellStyle name="Comma 9 7 15" xfId="11278" xr:uid="{3795C4D5-6E7E-4FF0-965C-76229BECBDD5}"/>
    <cellStyle name="Comma 9 7 15 2" xfId="28103" xr:uid="{DB47FFEC-6776-4325-8A8E-BC42D532F77C}"/>
    <cellStyle name="Comma 9 7 16" xfId="11890" xr:uid="{A2E8DD69-ED2D-4310-BA37-6F2FB4B2E3DD}"/>
    <cellStyle name="Comma 9 7 16 2" xfId="28140" xr:uid="{7890B1A4-8340-40C8-9DFB-A0DA0BF35010}"/>
    <cellStyle name="Comma 9 7 17" xfId="12502" xr:uid="{4E40B619-75DA-45DC-9AED-1462190FF2B0}"/>
    <cellStyle name="Comma 9 7 17 2" xfId="28178" xr:uid="{F491FF49-2227-425A-9802-66702B8CFF60}"/>
    <cellStyle name="Comma 9 7 18" xfId="13114" xr:uid="{736469D7-3721-4616-98A5-B397A49EE8CC}"/>
    <cellStyle name="Comma 9 7 18 2" xfId="28216" xr:uid="{7F4234CC-0912-4B45-84C4-558DF7BC434B}"/>
    <cellStyle name="Comma 9 7 19" xfId="13726" xr:uid="{D24F06B0-3A57-4229-B668-B359EC2CF73F}"/>
    <cellStyle name="Comma 9 7 19 2" xfId="28251" xr:uid="{54F17D8B-4E12-43C0-9C23-EB4F93B28044}"/>
    <cellStyle name="Comma 9 7 2" xfId="3323" xr:uid="{4E001C03-9AD1-4F74-995A-F6D9C6318532}"/>
    <cellStyle name="Comma 9 7 2 2" xfId="23674" xr:uid="{02D52F05-516A-4E59-8AC3-442ED80E4D2E}"/>
    <cellStyle name="Comma 9 7 2 2 2" xfId="28722" xr:uid="{56DE92DD-A919-4D52-824A-F7A5F3E815D9}"/>
    <cellStyle name="Comma 9 7 2 3" xfId="19621" xr:uid="{22D3D9BC-C9A4-45AE-9DF3-DC5408B75579}"/>
    <cellStyle name="Comma 9 7 2 3 2" xfId="28506" xr:uid="{F635B3C1-AA35-49BD-AD83-AB3498E0C4E7}"/>
    <cellStyle name="Comma 9 7 2 4" xfId="27650" xr:uid="{53560DDF-1A49-42EC-8E5C-57735F21EE1F}"/>
    <cellStyle name="Comma 9 7 20" xfId="14338" xr:uid="{49C01B6F-0F17-460D-8AC9-55822CE80D88}"/>
    <cellStyle name="Comma 9 7 20 2" xfId="28288" xr:uid="{070BA28B-9089-43A6-AC99-0A7466018953}"/>
    <cellStyle name="Comma 9 7 21" xfId="14950" xr:uid="{6AD43498-6AA3-485C-9BE5-94B0EB938CF3}"/>
    <cellStyle name="Comma 9 7 21 2" xfId="28327" xr:uid="{7F77EE8B-C116-4549-A622-BAF5068CE48D}"/>
    <cellStyle name="Comma 9 7 22" xfId="15562" xr:uid="{52523FBC-BD5C-4AAF-807C-8E292B589B80}"/>
    <cellStyle name="Comma 9 7 22 2" xfId="28365" xr:uid="{2387F1D3-E6A0-4819-B63F-DC728D826FC8}"/>
    <cellStyle name="Comma 9 7 23" xfId="16174" xr:uid="{C840884A-CB88-4D32-B564-CA8FDA167537}"/>
    <cellStyle name="Comma 9 7 23 2" xfId="28401" xr:uid="{050E38A5-6353-4DC7-8648-320094E6F454}"/>
    <cellStyle name="Comma 9 7 24" xfId="26734" xr:uid="{4E017C3A-E0C2-45D2-AE85-70F9442FD84C}"/>
    <cellStyle name="Comma 9 7 24 2" xfId="28893" xr:uid="{B746EAFE-7BB4-4995-A52F-6CFF644B6732}"/>
    <cellStyle name="Comma 9 7 25" xfId="27614" xr:uid="{07BF6DA6-CE9C-419E-AA0E-C359642BE07F}"/>
    <cellStyle name="Comma 9 7 3" xfId="3934" xr:uid="{4BA772AC-C714-4C0E-A2AD-3981AB056144}"/>
    <cellStyle name="Comma 9 7 3 2" xfId="24286" xr:uid="{CF453547-2D37-4581-9EC7-8A92B3CBB7A4}"/>
    <cellStyle name="Comma 9 7 3 2 2" xfId="28756" xr:uid="{2E4FEEE0-2C30-42CC-B0FF-26EDEAFC83DE}"/>
    <cellStyle name="Comma 9 7 3 3" xfId="20233" xr:uid="{B64B9C5D-8B3A-4BE3-B515-60A38C51C3DD}"/>
    <cellStyle name="Comma 9 7 3 3 2" xfId="28541" xr:uid="{B8D2523E-C152-4245-AFFF-66756EDDCDFF}"/>
    <cellStyle name="Comma 9 7 3 4" xfId="27684" xr:uid="{C7E94B1F-9CCE-4865-B165-9AE64B149D50}"/>
    <cellStyle name="Comma 9 7 4" xfId="4546" xr:uid="{AFACBC5D-CFF8-49F3-822C-5B8D11F1B269}"/>
    <cellStyle name="Comma 9 7 4 2" xfId="24898" xr:uid="{171A07B4-8BE3-4BE6-AE93-6E9BDD8DB111}"/>
    <cellStyle name="Comma 9 7 4 2 2" xfId="28789" xr:uid="{88A8786C-9531-49F8-866C-710D77150D31}"/>
    <cellStyle name="Comma 9 7 4 3" xfId="20845" xr:uid="{14EBF13B-3CE9-44AA-A81D-C393591E54B4}"/>
    <cellStyle name="Comma 9 7 4 3 2" xfId="28576" xr:uid="{EEC2EDE2-B1E4-4953-ABC2-BAA704DFB96F}"/>
    <cellStyle name="Comma 9 7 4 4" xfId="27719" xr:uid="{F041D109-8881-49CA-A206-218EFE02A770}"/>
    <cellStyle name="Comma 9 7 5" xfId="5158" xr:uid="{5BF464F9-2362-43CB-9378-472DE241F9C8}"/>
    <cellStyle name="Comma 9 7 5 2" xfId="25510" xr:uid="{70CF3FD4-9706-4AB5-A568-B992261FCE8D}"/>
    <cellStyle name="Comma 9 7 5 2 2" xfId="28820" xr:uid="{31CF569C-88C9-4E72-9BB4-3AE9F775EB90}"/>
    <cellStyle name="Comma 9 7 5 3" xfId="21457" xr:uid="{2AFCAF14-3BDA-4FD9-8A45-D1EC411FA690}"/>
    <cellStyle name="Comma 9 7 5 3 2" xfId="28607" xr:uid="{9642923D-B44C-4FB3-906E-008F3AEC6667}"/>
    <cellStyle name="Comma 9 7 5 4" xfId="27752" xr:uid="{9A5DD3FD-40BE-46C6-919F-BF263E60604D}"/>
    <cellStyle name="Comma 9 7 6" xfId="5770" xr:uid="{8FFA2158-FC8C-4834-AE03-70F2B0CDEFDD}"/>
    <cellStyle name="Comma 9 7 6 2" xfId="26122" xr:uid="{E431FB0F-E182-4C14-BB39-095D29581BE1}"/>
    <cellStyle name="Comma 9 7 6 2 2" xfId="28855" xr:uid="{8F96365B-D34B-4C66-B836-25B537C03D44}"/>
    <cellStyle name="Comma 9 7 6 3" xfId="22069" xr:uid="{4AE93CD4-16EB-41B1-8266-6549BF434F56}"/>
    <cellStyle name="Comma 9 7 6 3 2" xfId="28641" xr:uid="{1021DBD8-8F19-4211-B73A-29E923C8C9E4}"/>
    <cellStyle name="Comma 9 7 6 4" xfId="27785" xr:uid="{100C6FB3-C3AC-4FA1-8795-C7D4898BB8EC}"/>
    <cellStyle name="Comma 9 7 7" xfId="6382" xr:uid="{618722C2-C935-4810-BF58-16BEFE41E2F4}"/>
    <cellStyle name="Comma 9 7 7 2" xfId="19009" xr:uid="{49E24943-3686-4447-B6C5-48B19184A484}"/>
    <cellStyle name="Comma 9 7 7 2 2" xfId="28472" xr:uid="{9987D75B-4735-4A48-96F2-F24E6B68AFDD}"/>
    <cellStyle name="Comma 9 7 7 3" xfId="27819" xr:uid="{16D2E7F6-CC28-412D-9B20-18950A3AE258}"/>
    <cellStyle name="Comma 9 7 8" xfId="6994" xr:uid="{9706A04C-7CD9-4D1A-ADC5-ECA1E4DED4DB}"/>
    <cellStyle name="Comma 9 7 8 2" xfId="23063" xr:uid="{0347C8E4-808D-4854-BDE0-9D77528FCBB4}"/>
    <cellStyle name="Comma 9 7 8 2 2" xfId="28689" xr:uid="{67A0241C-D899-4F3F-9A9E-D08534DB05AE}"/>
    <cellStyle name="Comma 9 7 8 3" xfId="27853" xr:uid="{9430978A-6500-48BF-B8D4-03DCAD0B4FBF}"/>
    <cellStyle name="Comma 9 7 9" xfId="7606" xr:uid="{514BFA52-F1AC-4716-9FE5-3B78C56C596E}"/>
    <cellStyle name="Comma 9 7 9 2" xfId="27889" xr:uid="{B0F35F3B-4485-409C-85D5-0457ECDCBEEF}"/>
    <cellStyle name="Comma 9 8" xfId="2735" xr:uid="{E71EA069-73B3-4790-B087-EA4239D4A4A4}"/>
    <cellStyle name="Comma 9 8 10" xfId="8241" xr:uid="{3EF61315-DE0E-489E-BEDF-6EB5F7D926F2}"/>
    <cellStyle name="Comma 9 8 10 2" xfId="27928" xr:uid="{5DD82D07-C1AE-4173-8955-1832F2B66F03}"/>
    <cellStyle name="Comma 9 8 11" xfId="8853" xr:uid="{6CE4D599-0484-4A07-83EE-CD52474F249D}"/>
    <cellStyle name="Comma 9 8 11 2" xfId="27961" xr:uid="{93B5D2AC-2B50-4755-B085-95B14EDB3A2F}"/>
    <cellStyle name="Comma 9 8 12" xfId="9465" xr:uid="{6EE3344F-78CA-4860-93EB-F75EFD7E9862}"/>
    <cellStyle name="Comma 9 8 12 2" xfId="27996" xr:uid="{F74A999B-8388-4F97-89E3-F6737F8CC7F4}"/>
    <cellStyle name="Comma 9 8 13" xfId="10077" xr:uid="{F7694175-09DD-48D7-AF6E-FD175E37BB8E}"/>
    <cellStyle name="Comma 9 8 13 2" xfId="28031" xr:uid="{65CD6A1C-279B-4497-BCF3-2AEA74D142BF}"/>
    <cellStyle name="Comma 9 8 14" xfId="10689" xr:uid="{DAB7E374-3422-4F18-B563-3789A86FC2E1}"/>
    <cellStyle name="Comma 9 8 14 2" xfId="28069" xr:uid="{CBB8F34A-5327-4524-B90C-E522E8E706C6}"/>
    <cellStyle name="Comma 9 8 15" xfId="11301" xr:uid="{106867C6-4EA8-4D32-9874-F984FBB4D755}"/>
    <cellStyle name="Comma 9 8 15 2" xfId="28105" xr:uid="{59066B1F-07AC-4C43-AF0B-E00D0F214A9B}"/>
    <cellStyle name="Comma 9 8 16" xfId="11913" xr:uid="{9CDDF236-B4AF-466B-B1BD-5ACFA924B42D}"/>
    <cellStyle name="Comma 9 8 16 2" xfId="28142" xr:uid="{48D09D20-F9F8-44DC-8165-C5B1570098CD}"/>
    <cellStyle name="Comma 9 8 17" xfId="12525" xr:uid="{112FDAAF-F065-4EE4-BD02-957D0ADA9282}"/>
    <cellStyle name="Comma 9 8 17 2" xfId="28180" xr:uid="{FFDE42FB-80E3-4039-A602-38955BC58B95}"/>
    <cellStyle name="Comma 9 8 18" xfId="13137" xr:uid="{528AA99A-8C64-4D59-8682-B3B0D3F78EBE}"/>
    <cellStyle name="Comma 9 8 18 2" xfId="28218" xr:uid="{EE6D1EFB-E8C4-4A34-9639-F4DEA6537926}"/>
    <cellStyle name="Comma 9 8 19" xfId="13749" xr:uid="{66FFCD0D-F52C-4724-BF9E-9E96B28A6E99}"/>
    <cellStyle name="Comma 9 8 19 2" xfId="28253" xr:uid="{E9865420-D69D-4B23-8DF1-5B9D4588A558}"/>
    <cellStyle name="Comma 9 8 2" xfId="3346" xr:uid="{AD4623E2-7BEA-4FC0-9DF5-F3EF1419E20C}"/>
    <cellStyle name="Comma 9 8 2 2" xfId="23697" xr:uid="{C878B4F3-0CCB-4E78-BD76-78AD475D3CA1}"/>
    <cellStyle name="Comma 9 8 2 2 2" xfId="28724" xr:uid="{B1A6080A-89F8-4028-BBBA-81225167585C}"/>
    <cellStyle name="Comma 9 8 2 3" xfId="19644" xr:uid="{1A8F5CAC-98D3-4B89-9DE6-49EF8DE0C722}"/>
    <cellStyle name="Comma 9 8 2 3 2" xfId="28508" xr:uid="{B61351BB-4762-4D2B-8A0B-A4DD2D84945D}"/>
    <cellStyle name="Comma 9 8 2 4" xfId="27652" xr:uid="{35317A26-3DE7-4F8D-81F6-5699B894976D}"/>
    <cellStyle name="Comma 9 8 20" xfId="14361" xr:uid="{846DE2F1-1436-42A5-8A85-99C0EDF8A9FB}"/>
    <cellStyle name="Comma 9 8 20 2" xfId="28291" xr:uid="{34C81809-2D9B-408D-BE97-611077DAAB3C}"/>
    <cellStyle name="Comma 9 8 21" xfId="14973" xr:uid="{A4F526A0-6098-4257-B54A-80DFE9B6293F}"/>
    <cellStyle name="Comma 9 8 21 2" xfId="28330" xr:uid="{5D018AA9-12F3-4B34-A53A-5C571EE061BD}"/>
    <cellStyle name="Comma 9 8 22" xfId="15585" xr:uid="{07693174-9AA1-4C3F-941E-51724827A2BF}"/>
    <cellStyle name="Comma 9 8 22 2" xfId="28367" xr:uid="{439D4460-6D95-4EBF-BE40-752E46AD5521}"/>
    <cellStyle name="Comma 9 8 23" xfId="16197" xr:uid="{F6FDF6B1-DD9D-4CD1-89CB-2FDAE7536CAF}"/>
    <cellStyle name="Comma 9 8 23 2" xfId="28403" xr:uid="{6691B221-4707-4AE6-A6F3-870A65CBF5C5}"/>
    <cellStyle name="Comma 9 8 24" xfId="26757" xr:uid="{AD45183A-3BB6-4027-876E-9C7F623D1B08}"/>
    <cellStyle name="Comma 9 8 24 2" xfId="28895" xr:uid="{09989A8D-8154-41A3-BB99-6F3A6F829D0C}"/>
    <cellStyle name="Comma 9 8 25" xfId="27616" xr:uid="{1DA83229-1643-4D9F-85AE-0A23AB6FA1EF}"/>
    <cellStyle name="Comma 9 8 3" xfId="3957" xr:uid="{F179A0F5-BC18-4828-8310-208820F79A3E}"/>
    <cellStyle name="Comma 9 8 3 2" xfId="24309" xr:uid="{035997F4-5A49-4B09-9FB3-8D455CA01BE4}"/>
    <cellStyle name="Comma 9 8 3 2 2" xfId="28758" xr:uid="{6C671310-989F-4692-AD0B-81ED6334B5F1}"/>
    <cellStyle name="Comma 9 8 3 3" xfId="20256" xr:uid="{0B4BBD0D-86EE-42B0-9E54-832F096AFEFB}"/>
    <cellStyle name="Comma 9 8 3 3 2" xfId="28543" xr:uid="{04CE9385-6D42-4F3A-8E92-C30D7BEB7A34}"/>
    <cellStyle name="Comma 9 8 3 4" xfId="27686" xr:uid="{33AFC2C1-E2B3-4BDE-8C83-E9173D415402}"/>
    <cellStyle name="Comma 9 8 4" xfId="4569" xr:uid="{6123BB4E-3612-42DF-A263-53401C5CDC4C}"/>
    <cellStyle name="Comma 9 8 4 2" xfId="24921" xr:uid="{712CBFF9-C042-487E-852A-7C60213B1021}"/>
    <cellStyle name="Comma 9 8 4 2 2" xfId="28791" xr:uid="{A9336A8F-270C-4004-98A2-DC008468380D}"/>
    <cellStyle name="Comma 9 8 4 3" xfId="20868" xr:uid="{33CF8A73-789E-4FAD-8EE1-A80C4E6924DE}"/>
    <cellStyle name="Comma 9 8 4 3 2" xfId="28578" xr:uid="{B8922782-9B63-4901-9653-56AA9728DF4D}"/>
    <cellStyle name="Comma 9 8 4 4" xfId="27721" xr:uid="{F4510A7A-355D-4C1A-B8FA-73F0D8A375DA}"/>
    <cellStyle name="Comma 9 8 5" xfId="5181" xr:uid="{2C785B4E-B74B-43A6-B7A0-CF289E3A7207}"/>
    <cellStyle name="Comma 9 8 5 2" xfId="25533" xr:uid="{2F1AF2F2-50FB-4BD1-93D9-09322C444B3A}"/>
    <cellStyle name="Comma 9 8 5 2 2" xfId="28822" xr:uid="{C000E725-5395-4E38-A669-25394B1F377F}"/>
    <cellStyle name="Comma 9 8 5 3" xfId="21480" xr:uid="{1B3A58F9-8E89-453C-9945-4B9D2ABC0F8B}"/>
    <cellStyle name="Comma 9 8 5 3 2" xfId="28609" xr:uid="{D7F1C64C-3EA6-4A40-996B-3155E979D1CF}"/>
    <cellStyle name="Comma 9 8 5 4" xfId="27754" xr:uid="{1BBBAC69-FAC6-45B4-B31B-B5F1E3B729E7}"/>
    <cellStyle name="Comma 9 8 6" xfId="5793" xr:uid="{0D167801-DCC4-40BB-96E6-6ED39EF0DBE5}"/>
    <cellStyle name="Comma 9 8 6 2" xfId="26145" xr:uid="{B260B672-010D-46AA-9D0B-5BFFB2E80965}"/>
    <cellStyle name="Comma 9 8 6 2 2" xfId="28857" xr:uid="{2A79B091-3BAA-4BBD-8339-6988F5773C16}"/>
    <cellStyle name="Comma 9 8 6 3" xfId="22092" xr:uid="{72186B2C-D7AD-462E-8488-54C09341941F}"/>
    <cellStyle name="Comma 9 8 6 3 2" xfId="28643" xr:uid="{CFBD3E6A-D95C-4DE3-8EBB-3BED1E937CC6}"/>
    <cellStyle name="Comma 9 8 6 4" xfId="27787" xr:uid="{81C1E2F0-E5C0-4D3A-8965-B3F44BABD770}"/>
    <cellStyle name="Comma 9 8 7" xfId="6405" xr:uid="{7BC7DD66-04F8-4E8A-B0B5-64339FAEC26D}"/>
    <cellStyle name="Comma 9 8 7 2" xfId="19032" xr:uid="{64589F6E-EEB0-4C6E-A927-A2175EC10920}"/>
    <cellStyle name="Comma 9 8 7 2 2" xfId="28474" xr:uid="{96FD8344-7092-4771-8CD5-424AA40E3F59}"/>
    <cellStyle name="Comma 9 8 7 3" xfId="27821" xr:uid="{C270E5AA-F354-490C-849C-48D5E557C777}"/>
    <cellStyle name="Comma 9 8 8" xfId="7017" xr:uid="{E697F4CA-BB91-4CB4-AF8E-139BB77D4122}"/>
    <cellStyle name="Comma 9 8 8 2" xfId="23086" xr:uid="{2524005B-656E-4EE1-A0C5-62D58424C0CB}"/>
    <cellStyle name="Comma 9 8 8 2 2" xfId="28691" xr:uid="{1AE8A675-A170-4D06-82DE-35E0685F2B9B}"/>
    <cellStyle name="Comma 9 8 8 3" xfId="27855" xr:uid="{534B66F4-03F7-4E3A-AB25-92D1CAB3B9F1}"/>
    <cellStyle name="Comma 9 8 9" xfId="7629" xr:uid="{985EA019-418B-41DB-B145-26164395C850}"/>
    <cellStyle name="Comma 9 8 9 2" xfId="27891" xr:uid="{F4F6C433-24B8-45D6-B44E-1F402BD7EAD5}"/>
    <cellStyle name="Comma 9 9" xfId="2758" xr:uid="{91AD966E-8E40-414C-837A-991340045AF6}"/>
    <cellStyle name="Comma 9 9 10" xfId="8264" xr:uid="{E63BFAC2-84FE-46CC-8550-54C57450093B}"/>
    <cellStyle name="Comma 9 9 10 2" xfId="27930" xr:uid="{3639C199-44A5-4828-9415-F874A411AB22}"/>
    <cellStyle name="Comma 9 9 11" xfId="8876" xr:uid="{D970C02D-4BAE-4E87-8C4A-8BD5C3CE1648}"/>
    <cellStyle name="Comma 9 9 11 2" xfId="27963" xr:uid="{CA6D5AD7-1765-4507-9F86-D804EF5CE9C0}"/>
    <cellStyle name="Comma 9 9 12" xfId="9488" xr:uid="{F217EE95-3DDA-411A-8D33-3F01F1F47595}"/>
    <cellStyle name="Comma 9 9 12 2" xfId="27998" xr:uid="{E0EB6FB2-05AD-4309-9072-4742E1D23F4F}"/>
    <cellStyle name="Comma 9 9 13" xfId="10100" xr:uid="{FAE986A0-AD1C-4841-89C8-064624222FD9}"/>
    <cellStyle name="Comma 9 9 13 2" xfId="28033" xr:uid="{72D19B75-96DC-4EBB-8312-A4885153972B}"/>
    <cellStyle name="Comma 9 9 14" xfId="10712" xr:uid="{54CF9150-D65E-432D-84C6-1A12014A7658}"/>
    <cellStyle name="Comma 9 9 14 2" xfId="28071" xr:uid="{09733EDF-D1E3-47D7-8220-C0F2A9970C2E}"/>
    <cellStyle name="Comma 9 9 15" xfId="11324" xr:uid="{F3A86835-174D-4548-A51F-32F7FE2792A3}"/>
    <cellStyle name="Comma 9 9 15 2" xfId="28107" xr:uid="{E50CEE36-C312-4D98-AA64-0F0BECB98CEE}"/>
    <cellStyle name="Comma 9 9 16" xfId="11936" xr:uid="{1F30D283-2CDF-4AB4-8CFF-28F5E8909451}"/>
    <cellStyle name="Comma 9 9 16 2" xfId="28144" xr:uid="{527401A1-4841-42D1-9560-D100E544E779}"/>
    <cellStyle name="Comma 9 9 17" xfId="12548" xr:uid="{E27C3419-BDAC-4737-9D85-59626F715498}"/>
    <cellStyle name="Comma 9 9 17 2" xfId="28182" xr:uid="{7EFAF872-E6D4-43CC-80C0-24BB690D688E}"/>
    <cellStyle name="Comma 9 9 18" xfId="13160" xr:uid="{1E57C02D-9BDD-4B31-8F67-B7C8BE78F5A0}"/>
    <cellStyle name="Comma 9 9 18 2" xfId="28220" xr:uid="{79ED77FE-7881-4DE4-8498-1C755F1A92A5}"/>
    <cellStyle name="Comma 9 9 19" xfId="13772" xr:uid="{C05D4940-1A01-4416-96CE-6FCE37D3D233}"/>
    <cellStyle name="Comma 9 9 19 2" xfId="28255" xr:uid="{4D1DF903-4DC7-4C58-9AC7-1EB75CEACA1B}"/>
    <cellStyle name="Comma 9 9 2" xfId="3369" xr:uid="{9C908547-C233-42D2-9DA4-FFF5FC52B907}"/>
    <cellStyle name="Comma 9 9 2 2" xfId="23720" xr:uid="{B79E3CF9-E4E6-46A0-917B-054C5C4DDE7C}"/>
    <cellStyle name="Comma 9 9 2 2 2" xfId="28726" xr:uid="{740E36CC-EFE1-465E-B54B-0E2DA6B1502D}"/>
    <cellStyle name="Comma 9 9 2 3" xfId="19667" xr:uid="{9167303C-C4E9-4BBB-BA7F-7FD6D2706431}"/>
    <cellStyle name="Comma 9 9 2 3 2" xfId="28510" xr:uid="{F7EEF525-C975-4EDD-B7FE-7BC444176B87}"/>
    <cellStyle name="Comma 9 9 2 4" xfId="27654" xr:uid="{D81A6693-8E86-4747-9F34-F1BF5595890F}"/>
    <cellStyle name="Comma 9 9 20" xfId="14384" xr:uid="{FAABF8DB-DE49-4118-A017-A9A8EDB27856}"/>
    <cellStyle name="Comma 9 9 20 2" xfId="28293" xr:uid="{F28C6B96-0927-4262-838E-8154B9026B1C}"/>
    <cellStyle name="Comma 9 9 21" xfId="14996" xr:uid="{0683F323-93BE-403E-BCB5-4D5000E0851E}"/>
    <cellStyle name="Comma 9 9 21 2" xfId="28332" xr:uid="{48F33AF4-F8FB-49E0-A511-9ABC143516C9}"/>
    <cellStyle name="Comma 9 9 22" xfId="15608" xr:uid="{29F445E1-3BD2-49B1-9EBC-8401EFF8B7B2}"/>
    <cellStyle name="Comma 9 9 22 2" xfId="28369" xr:uid="{BEDF31E9-3E63-482B-9F63-DEBEBB5C81F8}"/>
    <cellStyle name="Comma 9 9 23" xfId="16220" xr:uid="{281381AB-ED3E-451F-B5BB-34855EDC68FE}"/>
    <cellStyle name="Comma 9 9 23 2" xfId="28405" xr:uid="{71459F1D-50C5-4B26-B706-241461225DDF}"/>
    <cellStyle name="Comma 9 9 24" xfId="26780" xr:uid="{42914CF5-8281-4996-A265-992F0CAAC8C6}"/>
    <cellStyle name="Comma 9 9 24 2" xfId="28897" xr:uid="{4420353F-B3B6-45CE-B79D-0AF33CECE85D}"/>
    <cellStyle name="Comma 9 9 25" xfId="27618" xr:uid="{AD8D5228-ECC5-4E67-9B92-B121019CF753}"/>
    <cellStyle name="Comma 9 9 3" xfId="3980" xr:uid="{B07F8D19-5D2C-42F8-8943-AE4686025539}"/>
    <cellStyle name="Comma 9 9 3 2" xfId="24332" xr:uid="{7E3D3C04-0D45-4778-8DA4-F08B22F38C07}"/>
    <cellStyle name="Comma 9 9 3 2 2" xfId="28760" xr:uid="{F038F83D-5685-4CE3-9CE3-C77A9028B627}"/>
    <cellStyle name="Comma 9 9 3 3" xfId="20279" xr:uid="{CBFF714D-2FA2-4DE9-BF8C-A98565D324F0}"/>
    <cellStyle name="Comma 9 9 3 3 2" xfId="28545" xr:uid="{59505E68-9FF2-41C2-95AA-1217B4B9DBAE}"/>
    <cellStyle name="Comma 9 9 3 4" xfId="27688" xr:uid="{E11DD49B-9416-4102-9954-B722E3285ED7}"/>
    <cellStyle name="Comma 9 9 4" xfId="4592" xr:uid="{D80204FD-54CD-4E6C-8075-DC5C975E2977}"/>
    <cellStyle name="Comma 9 9 4 2" xfId="24944" xr:uid="{9F210405-D154-4992-B043-085A55075232}"/>
    <cellStyle name="Comma 9 9 4 2 2" xfId="28793" xr:uid="{40828FB4-1C97-407E-844A-5B6BEE3937D1}"/>
    <cellStyle name="Comma 9 9 4 3" xfId="20891" xr:uid="{90B2B1B9-4FAA-4FD1-A327-EBB2A619E52D}"/>
    <cellStyle name="Comma 9 9 4 3 2" xfId="28580" xr:uid="{F5FDF47D-FA19-4F67-B687-016A4AB82AD7}"/>
    <cellStyle name="Comma 9 9 4 4" xfId="27723" xr:uid="{B4431807-4EAE-4F4B-AC16-C79DFC8E31FC}"/>
    <cellStyle name="Comma 9 9 5" xfId="5204" xr:uid="{014B8F96-4476-426F-B5F6-5E95E80E2676}"/>
    <cellStyle name="Comma 9 9 5 2" xfId="25556" xr:uid="{DA828203-17E8-42A4-BA52-185A6A3C9026}"/>
    <cellStyle name="Comma 9 9 5 2 2" xfId="28825" xr:uid="{012CC09E-1136-418A-B518-0253A53E4F58}"/>
    <cellStyle name="Comma 9 9 5 3" xfId="21503" xr:uid="{5B106ACA-6FCF-4E14-9FD3-26D36A6D99CA}"/>
    <cellStyle name="Comma 9 9 5 3 2" xfId="28611" xr:uid="{3C326545-592E-499A-A920-EDFA3806521B}"/>
    <cellStyle name="Comma 9 9 5 4" xfId="27757" xr:uid="{F29CF543-6106-4685-B1DA-C6A793066538}"/>
    <cellStyle name="Comma 9 9 6" xfId="5816" xr:uid="{F73A248B-44BF-4F33-9BD2-4E1FA4FB428D}"/>
    <cellStyle name="Comma 9 9 6 2" xfId="26168" xr:uid="{C22DCC37-25AF-4361-8BFB-6A4A47554A61}"/>
    <cellStyle name="Comma 9 9 6 2 2" xfId="28859" xr:uid="{A53E409C-8338-4B13-B2BC-BFD761ECD7EC}"/>
    <cellStyle name="Comma 9 9 6 3" xfId="22115" xr:uid="{2756886A-C8A5-43E7-BB44-4275729721CD}"/>
    <cellStyle name="Comma 9 9 6 3 2" xfId="28645" xr:uid="{EA3600B8-5A51-455B-867A-224A78EDC140}"/>
    <cellStyle name="Comma 9 9 6 4" xfId="27789" xr:uid="{44AA01D7-FB15-4783-880E-BFDF3BF3A9A8}"/>
    <cellStyle name="Comma 9 9 7" xfId="6428" xr:uid="{30AFD591-9175-44D1-8C6B-D80C0F4701CF}"/>
    <cellStyle name="Comma 9 9 7 2" xfId="19055" xr:uid="{1AF0984A-16AB-4B39-97E8-4513CF6F1AE0}"/>
    <cellStyle name="Comma 9 9 7 2 2" xfId="28476" xr:uid="{6B411A9C-9440-4919-89D7-002616989BBC}"/>
    <cellStyle name="Comma 9 9 7 3" xfId="27823" xr:uid="{115347F2-33F3-419B-927F-97119C3D0087}"/>
    <cellStyle name="Comma 9 9 8" xfId="7040" xr:uid="{5D15FFCF-731C-4F20-A5E1-E1DD11C24769}"/>
    <cellStyle name="Comma 9 9 8 2" xfId="23109" xr:uid="{1565C70D-35A5-4020-8B40-2629FD03A3C0}"/>
    <cellStyle name="Comma 9 9 8 2 2" xfId="28693" xr:uid="{1B4FA318-A796-421F-A184-F2F4C6FFE8B0}"/>
    <cellStyle name="Comma 9 9 8 3" xfId="27857" xr:uid="{2BF9E086-E2C1-45D1-838F-768849EE947A}"/>
    <cellStyle name="Comma 9 9 9" xfId="7652" xr:uid="{5EF24D8F-7A88-4F93-902C-AF441880A07A}"/>
    <cellStyle name="Comma 9 9 9 2" xfId="27893" xr:uid="{07A96380-CBF3-49C3-88B3-6DACBD592275}"/>
    <cellStyle name="Comma 90" xfId="30284" xr:uid="{643812A2-3F28-4126-91F8-75306C44021D}"/>
    <cellStyle name="Comma 91" xfId="30273" xr:uid="{08BA4196-CFC6-4910-AE26-105FD73B33E4}"/>
    <cellStyle name="Comma 92" xfId="30279" xr:uid="{175BEE43-2117-4079-806A-234AFA2CFCEE}"/>
    <cellStyle name="Comma 93" xfId="30275" xr:uid="{A0552477-686B-4B60-883F-33DD496330BA}"/>
    <cellStyle name="Comma 94" xfId="30278" xr:uid="{98AAA10A-57F1-4CE4-A5DA-E7E3DC4755B5}"/>
    <cellStyle name="Comma 95" xfId="30276" xr:uid="{4DD290BE-D71C-46AD-9E18-CCF67ECB9E11}"/>
    <cellStyle name="Comma 96" xfId="30277" xr:uid="{FAA3517E-23B8-4E24-BC89-4AE7DDDD40B1}"/>
    <cellStyle name="Comma 97" xfId="30293" xr:uid="{73DFDA99-ECF8-4DE9-86E0-D1DD3323C8AF}"/>
    <cellStyle name="Comma 98" xfId="30297" xr:uid="{E0046ABB-D2D0-46EA-B079-B87645D23BBD}"/>
    <cellStyle name="Comma 99" xfId="30288" xr:uid="{1D5CDBC7-FBCD-413B-BF7A-9914ECEE0AA9}"/>
    <cellStyle name="Comma 99 2" xfId="33432" xr:uid="{CAC4D25B-C58B-4E81-B4FB-5A5B532D1FEB}"/>
    <cellStyle name="comma zerodec" xfId="118" xr:uid="{50EBA25B-80AF-4A61-BCC8-1B81DD19BA6B}"/>
    <cellStyle name="comma zerodec 2" xfId="99" xr:uid="{C9ECC6E4-10A5-4457-8E01-A7ED7FA46F24}"/>
    <cellStyle name="comma zerodec 2 2" xfId="218" xr:uid="{13DCEB90-B7FD-4CB8-9340-6E8308EC92D8}"/>
    <cellStyle name="comma zerodec 2 2 2" xfId="755" xr:uid="{6D217E30-D487-436D-9F69-36C246CB7599}"/>
    <cellStyle name="comma zerodec 2 3" xfId="29959" xr:uid="{6DC6AE0B-4C36-4AE3-8ACB-FEF8DA74545C}"/>
    <cellStyle name="comma zerodec 3" xfId="85" xr:uid="{690E782A-A6DB-4AAB-8D50-B0ED7A311F5F}"/>
    <cellStyle name="comma zerodec 3 2" xfId="219" xr:uid="{E22B3EB4-AC00-4B63-9027-2E969CE67059}"/>
    <cellStyle name="comma zerodec 3 2 2" xfId="29960" xr:uid="{B52C4D4A-CCC2-4DD0-B971-3FB83702C11C}"/>
    <cellStyle name="comma zerodec 4" xfId="217" xr:uid="{6EA1FD55-EB00-4C9D-8AB9-9368AD4F3400}"/>
    <cellStyle name="comma zerodec 4 2" xfId="29961" xr:uid="{E66B484A-A9AE-43AC-8078-27D53B5017BE}"/>
    <cellStyle name="comma zerodec 4 3" xfId="831" xr:uid="{910732A6-D26C-4627-B4BD-D9648480453C}"/>
    <cellStyle name="comma zerodec 5" xfId="26984" xr:uid="{81FA5EF9-9569-48CE-B68E-823712F1A46F}"/>
    <cellStyle name="comma zerodec 6" xfId="1565" xr:uid="{29CE05C6-4942-4152-9F71-858DA9D00863}"/>
    <cellStyle name="Cover Date" xfId="987" xr:uid="{9D31B92D-0E49-4EF1-94E0-26CEF8D70D52}"/>
    <cellStyle name="Cover Subtitle" xfId="855" xr:uid="{E9A2D608-0AB5-4328-AB24-7765930311F4}"/>
    <cellStyle name="Cover Title" xfId="1078" xr:uid="{031FF9AE-ED44-4EB2-A83E-6BB10195DC19}"/>
    <cellStyle name="Currency 2" xfId="59" xr:uid="{E076C17F-F567-4B36-A2FA-2D87B3205361}"/>
    <cellStyle name="Currency 2 2" xfId="27171" xr:uid="{DC02358D-A074-4CA3-B5BD-30AFD0740340}"/>
    <cellStyle name="Currency 2 3" xfId="1655" xr:uid="{DAC3E371-C8AD-41B3-9011-BDDD15B96F3B}"/>
    <cellStyle name="Currency 2 4" xfId="963" xr:uid="{9399EEB8-EBE3-4167-90D1-C608167679F4}"/>
    <cellStyle name="Currency 3" xfId="772" xr:uid="{A69FF4FB-AF8E-4FF2-9DD9-60BB07587A9F}"/>
    <cellStyle name="Currency 4" xfId="752" xr:uid="{05A5E5E2-841C-4824-863A-0FB487FB4AB1}"/>
    <cellStyle name="Currency 5" xfId="725" xr:uid="{BE5DAC1F-2214-4D56-9073-2EAD74EC06B2}"/>
    <cellStyle name="Currency 6" xfId="845" xr:uid="{AE8FA77A-6380-4F18-A898-D2AE3065E974}"/>
    <cellStyle name="Currency 7" xfId="1158" xr:uid="{920672CC-7671-4656-B56F-7BF866EFF610}"/>
    <cellStyle name="Currency 7 2" xfId="29962" xr:uid="{61878CAE-A9AE-437F-95A7-B46957C95863}"/>
    <cellStyle name="Currency 7 2 2" xfId="29963" xr:uid="{3AAB16EF-A4C8-48DF-BD09-92856845C41D}"/>
    <cellStyle name="Currency 7 3" xfId="29964" xr:uid="{4A193368-E58E-48A2-9DCA-C0013C2EA7FF}"/>
    <cellStyle name="Currency1" xfId="92" xr:uid="{406B7AD7-8B87-4576-88D7-5DE5B831059B}"/>
    <cellStyle name="Currency1 2" xfId="109" xr:uid="{9F3EE4AB-70F7-4649-97FF-2CF722F9C4C3}"/>
    <cellStyle name="Currency1 2 2" xfId="1091" xr:uid="{08461BEC-E9BA-49FB-91B9-C3485DBE0C50}"/>
    <cellStyle name="Currency1 3" xfId="95" xr:uid="{39D160A2-D82F-47CB-A5C4-B7CFB74A7EDD}"/>
    <cellStyle name="Currency1 3 2" xfId="819" xr:uid="{E1D72719-FC79-4A5F-82F9-5761BBEEB1D8}"/>
    <cellStyle name="Currency1 4" xfId="29965" xr:uid="{D10F5BF0-3626-43F1-8406-A976A056CDE6}"/>
    <cellStyle name="Custom" xfId="1215" xr:uid="{656B4F5C-5BA5-4BD5-B797-8C9F81F1C87D}"/>
    <cellStyle name="Date" xfId="113" xr:uid="{4191862E-B5A8-4D71-BE37-D66C4FB98613}"/>
    <cellStyle name="Date 2" xfId="1335" xr:uid="{C54E4D9A-97E7-49F6-8708-1FC9F975E52D}"/>
    <cellStyle name="Dollar (zero dec)" xfId="126" xr:uid="{AF79F055-D2CB-46E4-AC3E-129B73361E7C}"/>
    <cellStyle name="Dollar (zero dec) 2" xfId="117" xr:uid="{FC051706-9B13-4C8E-8BC6-E53FE9A50E11}"/>
    <cellStyle name="Dollar (zero dec) 2 2" xfId="808" xr:uid="{07C2EC0A-BC2C-4291-AB5B-69F8F0D4A111}"/>
    <cellStyle name="Dollar (zero dec) 3" xfId="106" xr:uid="{25B4A5E4-EA73-4F3C-9AA2-C82D62D028B0}"/>
    <cellStyle name="Dollar (zero dec) 3 2" xfId="1204" xr:uid="{744735B4-2992-4009-9774-4BC609DB936D}"/>
    <cellStyle name="Dollar (zero dec) 4" xfId="29966" xr:uid="{7A96014C-87F8-4E62-8A65-0E773066D41C}"/>
    <cellStyle name="E&amp;Y House" xfId="48" xr:uid="{B603052F-416B-490E-8034-7C8C4CD1BAA2}"/>
    <cellStyle name="E&amp;Y House 2" xfId="225" xr:uid="{C72E7AAA-1887-4F23-87C4-1E7169806B31}"/>
    <cellStyle name="E&amp;Y House 2 2" xfId="1336" xr:uid="{6F6D0666-2F58-4174-B03C-9C9771B2CFBE}"/>
    <cellStyle name="E&amp;Y House 2 3" xfId="1466" xr:uid="{8A19295E-1073-41FD-9CB9-46283BD9B7E0}"/>
    <cellStyle name="E&amp;Y House 3" xfId="1337" xr:uid="{A970BC49-506F-4B0A-8C59-C6DE01314487}"/>
    <cellStyle name="E&amp;Y House 4" xfId="1338" xr:uid="{B1228067-D722-453E-A9CF-235B556A8527}"/>
    <cellStyle name="E&amp;Y House 5" xfId="1192" xr:uid="{BBD37C60-3E67-4DC8-A0E2-E5416FD1D4B8}"/>
    <cellStyle name="E&amp;Y House 6" xfId="1456" xr:uid="{0C45980C-7A36-4031-ADC8-DDB66ED660DA}"/>
    <cellStyle name="Explanatory Text" xfId="20" builtinId="53" customBuiltin="1"/>
    <cellStyle name="Explanatory Text 2" xfId="226" xr:uid="{DBEFA84C-914F-4FDE-A6E3-8725707B0939}"/>
    <cellStyle name="Explanatory Text 2 2" xfId="1212" xr:uid="{33261F36-CC0A-48A3-A787-DA5D7C9A4F13}"/>
    <cellStyle name="Explanatory Text 2 3" xfId="26985" xr:uid="{5C138E79-1DBE-4807-BD7F-70FCDF6F024D}"/>
    <cellStyle name="Explanatory Text 2 4" xfId="1771" xr:uid="{049DC43B-B950-41B6-B090-4556359E3705}"/>
    <cellStyle name="Explanatory Text 2 5" xfId="29967" xr:uid="{DB8B1FA2-1301-4D42-A040-8B060FF736FA}"/>
    <cellStyle name="Explanatory Text 3" xfId="887" xr:uid="{D4A61458-7462-4BA6-9753-C32CD663A30E}"/>
    <cellStyle name="Explanatory Text 3 2" xfId="33410" xr:uid="{2775B738-8CF7-4895-9758-02C1CBB0B68C}"/>
    <cellStyle name="Explanatory Text 4" xfId="1432" xr:uid="{8E6C1345-643F-4DFC-9F44-A80CF2BC30B2}"/>
    <cellStyle name="Explanatory Text 5" xfId="1483" xr:uid="{41A52142-EC19-447C-9075-3EA30ED5E635}"/>
    <cellStyle name="Fixed" xfId="89" xr:uid="{C0FFDD25-7D37-477A-B27D-66AA39F9D40C}"/>
    <cellStyle name="Fixed 2" xfId="1339" xr:uid="{C587E310-9D0D-4958-9909-9C188F5DE7FB}"/>
    <cellStyle name="Footer SBILogo1" xfId="1002" xr:uid="{C1947CE2-BD5E-4AC8-A374-10E29204F222}"/>
    <cellStyle name="Footer SBILogo2" xfId="849" xr:uid="{3D3F4F92-0E45-40CA-9A5D-953B7C50731B}"/>
    <cellStyle name="Footnote" xfId="928" xr:uid="{7226222C-67CE-42B3-B1B2-145DB73BF289}"/>
    <cellStyle name="Footnote Reference" xfId="1194" xr:uid="{C3516036-A490-4D4F-8F60-E9EBD02EB1B9}"/>
    <cellStyle name="Good" xfId="11" builtinId="26" customBuiltin="1"/>
    <cellStyle name="Good 2" xfId="228" xr:uid="{B412C836-49BC-48F0-BD56-AC2F94E3DF5D}"/>
    <cellStyle name="Good 2 2" xfId="1025" xr:uid="{8884E909-C27E-4DDA-9E8B-1EAC4C9AA2C3}"/>
    <cellStyle name="Good 2 3" xfId="26986" xr:uid="{C03AC926-E1F2-4430-90C3-D49A5624993B}"/>
    <cellStyle name="Good 2 4" xfId="1763" xr:uid="{AFA0B919-5642-4187-AA62-A82517BB670B}"/>
    <cellStyle name="Good 2 5" xfId="29968" xr:uid="{7E6E9A81-8DE1-4921-BB0B-6F97BCB83ED0}"/>
    <cellStyle name="Good 3" xfId="1018" xr:uid="{C3AD0A2F-CEC3-4943-A60F-0F77B861361C}"/>
    <cellStyle name="Good 3 2" xfId="33401" xr:uid="{0B284D6D-EE94-4535-999D-D1F7738BC933}"/>
    <cellStyle name="Good 4" xfId="1433" xr:uid="{7341CDCA-6726-4F93-B80A-12266E25BDFB}"/>
    <cellStyle name="Good 5" xfId="1473" xr:uid="{796906AC-FE78-41B4-AC28-A87FF253D8B6}"/>
    <cellStyle name="Grey" xfId="127" xr:uid="{56BE2884-4732-4D6D-9E2C-3528D8EB9D6E}"/>
    <cellStyle name="Grey 2" xfId="136" xr:uid="{6BA339FC-7F39-4593-A54D-6EF8EA99A23D}"/>
    <cellStyle name="Grey 2 2" xfId="231" xr:uid="{09EBDFB6-CA3B-4802-963E-04293CDAADEB}"/>
    <cellStyle name="Grey 2 2 2" xfId="1340" xr:uid="{26381AEE-6124-43D4-8DFD-548462DBF464}"/>
    <cellStyle name="Grey 2 3" xfId="230" xr:uid="{859C6C47-E5DC-499C-AFE7-A4EA01213D2F}"/>
    <cellStyle name="Grey 2 3 2" xfId="816" xr:uid="{A59BE0EB-6C5C-44D0-A26F-2DA031C58B96}"/>
    <cellStyle name="Grey 2 4" xfId="991" xr:uid="{BE871DBF-ABE2-48A6-A108-284540868859}"/>
    <cellStyle name="Grey 3" xfId="232" xr:uid="{55C47ABC-3CE2-4C28-A5B2-7C787A4EA8BA}"/>
    <cellStyle name="Grey 3 2" xfId="1341" xr:uid="{F8DEA9C1-B7E4-4DD9-A892-E484177ED533}"/>
    <cellStyle name="Grey 3 3" xfId="29969" xr:uid="{E2C62593-EEED-4EC0-9B16-A1F212C346F4}"/>
    <cellStyle name="Grey 4" xfId="229" xr:uid="{B0623234-5080-4070-B7AB-9C66F3F31476}"/>
    <cellStyle name="Grey 4 2" xfId="1062" xr:uid="{50D05A1E-FB6F-44E6-9485-A8D2E0520CB4}"/>
    <cellStyle name="Grey 5" xfId="1342" xr:uid="{08703269-785E-43CE-8111-67B7EC1C20DE}"/>
    <cellStyle name="Grey 6" xfId="26987" xr:uid="{0ED43183-B439-4B74-9841-7DAD9042061B}"/>
    <cellStyle name="Grey_AT1-1" xfId="233" xr:uid="{10D92095-41A7-4181-8CBC-105467A49733}"/>
    <cellStyle name="Header" xfId="1073" xr:uid="{F505A9F8-8EED-48D4-8430-24FFF713DA47}"/>
    <cellStyle name="Header Draft Stamp" xfId="910" xr:uid="{A9FE3CC5-516E-40FD-950E-C2E4D586CCBE}"/>
    <cellStyle name="Header1" xfId="114" xr:uid="{16C702F3-05B1-46D7-AF0B-0B6876866B23}"/>
    <cellStyle name="Header1 2" xfId="234" xr:uid="{2B7599B5-60E0-48F3-B63C-C15EEB846881}"/>
    <cellStyle name="Header1 2 2" xfId="29722" xr:uid="{F5619819-9D49-4431-85F9-58EECF859AEF}"/>
    <cellStyle name="Header1 2 2 2" xfId="31485" xr:uid="{7490ECEC-A332-4A2A-863E-AF1DE97A1B72}"/>
    <cellStyle name="Header1 2 2 2 2" xfId="32156" xr:uid="{A12D389D-183B-4F26-91D9-6B938745599E}"/>
    <cellStyle name="Header1 2 2 2 3" xfId="33110" xr:uid="{7E8E27CE-2BE5-4DBC-93AB-74C6DF564F60}"/>
    <cellStyle name="Header1 2 2 3" xfId="30961" xr:uid="{65C42780-3547-4D70-8907-2F6739EB9042}"/>
    <cellStyle name="Header1 2 2 4" xfId="30910" xr:uid="{C7362094-ADBA-4821-8D3C-1D80509B0EEF}"/>
    <cellStyle name="Header1 2 2 5" xfId="32619" xr:uid="{773E58A9-4213-460F-BB8B-E56B0F8DB4C3}"/>
    <cellStyle name="Header1 2 3" xfId="31173" xr:uid="{071F573E-990C-4B3E-9062-C587CDC18934}"/>
    <cellStyle name="Header1 2 3 2" xfId="31844" xr:uid="{C8C45A62-DD4B-445C-B70B-C71FC5076F7E}"/>
    <cellStyle name="Header1 2 3 3" xfId="32798" xr:uid="{32843AE9-2D15-4DDF-94F1-3F63C40F98B5}"/>
    <cellStyle name="Header1 2 4" xfId="30315" xr:uid="{95C45500-6CC7-4297-9795-F8FE54ACC51A}"/>
    <cellStyle name="Header1 2 5" xfId="30442" xr:uid="{A80EFABD-A58B-44D5-B838-97FC2A364B3C}"/>
    <cellStyle name="Header1 2 6" xfId="32360" xr:uid="{E38DE9DB-FC09-4648-8792-CABCF6BD48CD}"/>
    <cellStyle name="Header1 3" xfId="28533" xr:uid="{3A9D8849-CA5C-4131-A14E-516594424A8B}"/>
    <cellStyle name="Header1 3 2" xfId="29852" xr:uid="{FE22E5AD-FBF6-4B74-B633-556272CBAE77}"/>
    <cellStyle name="Header1 3 2 2" xfId="31615" xr:uid="{58332CFD-A74E-41B2-97E9-0169323E1168}"/>
    <cellStyle name="Header1 3 2 2 2" xfId="32286" xr:uid="{DC04BBAD-0C80-42BA-836B-5452BD3D2F0B}"/>
    <cellStyle name="Header1 3 2 2 3" xfId="33240" xr:uid="{7E4C6BFA-AFDB-4A7E-ADC2-4378A327C0E3}"/>
    <cellStyle name="Header1 3 2 3" xfId="31091" xr:uid="{96A043DE-BC09-4D07-AF18-C6EF9B32AD96}"/>
    <cellStyle name="Header1 3 2 4" xfId="31772" xr:uid="{72E8CCC3-D2E8-4D2B-A8DF-67B8CC39CEBA}"/>
    <cellStyle name="Header1 3 2 5" xfId="32731" xr:uid="{60078FBB-4DA8-400F-8A8E-0F386B67E3CB}"/>
    <cellStyle name="Header1 3 3" xfId="31426" xr:uid="{FA8C5CB4-3600-4449-8705-B61AFF0FAA2B}"/>
    <cellStyle name="Header1 3 3 2" xfId="32097" xr:uid="{53A9BA3B-92E1-48E6-BB98-2E75601C25FE}"/>
    <cellStyle name="Header1 3 3 3" xfId="33051" xr:uid="{66A24DF1-8056-4944-B3D1-FCA497841CC0}"/>
    <cellStyle name="Header1 3 4" xfId="30888" xr:uid="{06FDD2F0-6090-4105-83F2-95120FB8F418}"/>
    <cellStyle name="Header1 3 5" xfId="30452" xr:uid="{0308409C-F9DE-44A7-9E72-CC99246360C3}"/>
    <cellStyle name="Header1 3 6" xfId="32571" xr:uid="{84A38577-652F-4D7C-8C30-8B054914FD3C}"/>
    <cellStyle name="Header1 4" xfId="29880" xr:uid="{79FD1B86-C0FF-48BD-A350-9BE8079186F2}"/>
    <cellStyle name="Header2" xfId="128" xr:uid="{6B690E47-B63C-48C3-8E42-970EDCB1A363}"/>
    <cellStyle name="Header2 2" xfId="235" xr:uid="{BDF77A17-7CDD-49C3-91EF-67A13F4EA314}"/>
    <cellStyle name="Header2 2 2" xfId="29723" xr:uid="{B05581E7-E2C4-4694-8B16-47EC5EE24CC7}"/>
    <cellStyle name="Header2 2 2 2" xfId="31486" xr:uid="{9731D07A-ABA7-4177-BD53-81C7B2D8D42C}"/>
    <cellStyle name="Header2 2 2 2 2" xfId="32157" xr:uid="{6457790B-CF14-4FCD-9407-0A968424B1F1}"/>
    <cellStyle name="Header2 2 2 2 3" xfId="33111" xr:uid="{1715EED1-1906-4E59-9F32-3B961499CDFE}"/>
    <cellStyle name="Header2 2 2 3" xfId="30962" xr:uid="{83E88B69-DE8C-4984-9F9D-CF8DD3CA4153}"/>
    <cellStyle name="Header2 2 2 4" xfId="30731" xr:uid="{9E7AB704-6583-46F7-994D-D8DF644B1F36}"/>
    <cellStyle name="Header2 2 2 5" xfId="32620" xr:uid="{3DFED3CB-FBA6-4896-94AB-DFA513B4F3A9}"/>
    <cellStyle name="Header2 2 3" xfId="31174" xr:uid="{31A7F651-3095-4BFF-9116-78EC3131E734}"/>
    <cellStyle name="Header2 2 3 2" xfId="31845" xr:uid="{27176577-CA5E-4ABA-BC73-CD17F6AE2CC5}"/>
    <cellStyle name="Header2 2 3 3" xfId="32799" xr:uid="{B74EEC7A-B0B8-4D35-A71E-7CEE5FFA5B18}"/>
    <cellStyle name="Header2 2 4" xfId="30316" xr:uid="{7ADF349B-7630-4917-B52C-85AF21616293}"/>
    <cellStyle name="Header2 2 5" xfId="30740" xr:uid="{177CF724-A477-4FAF-BD60-C92BEC69BF52}"/>
    <cellStyle name="Header2 2 6" xfId="32361" xr:uid="{56F33FA5-3350-404F-9F24-495D2C6BB2D7}"/>
    <cellStyle name="Header2 3" xfId="28748" xr:uid="{F8D60A09-2425-4C1D-B714-72818621BC5B}"/>
    <cellStyle name="Header2 3 2" xfId="29859" xr:uid="{476163BC-7F01-4AFA-8179-F350D1E8BDED}"/>
    <cellStyle name="Header2 3 2 2" xfId="31622" xr:uid="{3EAD103D-166F-4E04-B3D1-B7209F443603}"/>
    <cellStyle name="Header2 3 2 2 2" xfId="32293" xr:uid="{ACCD0AA4-FAE4-42FC-8904-21AD4AC4ED27}"/>
    <cellStyle name="Header2 3 2 2 3" xfId="33247" xr:uid="{53B3F553-325D-460E-9D87-29EC60FB7F7B}"/>
    <cellStyle name="Header2 3 2 3" xfId="31098" xr:uid="{4281B0E7-A01A-421E-ACAE-DE2BDDC46A5B}"/>
    <cellStyle name="Header2 3 2 4" xfId="31779" xr:uid="{08F138C4-1A05-4530-AEC1-DF6F4CCFD43C}"/>
    <cellStyle name="Header2 3 2 5" xfId="32738" xr:uid="{995340DD-12CB-4BE7-BB2F-CEEF7937F7C6}"/>
    <cellStyle name="Header2 3 3" xfId="31433" xr:uid="{3AF247F6-E0B6-4571-AE73-32FE319E1006}"/>
    <cellStyle name="Header2 3 3 2" xfId="32104" xr:uid="{0ACC1505-A9CA-4880-B6CD-784954CB2DFC}"/>
    <cellStyle name="Header2 3 3 3" xfId="33058" xr:uid="{D9BCC6A1-3264-4C60-BEA8-4EF0307A1F79}"/>
    <cellStyle name="Header2 3 4" xfId="30895" xr:uid="{BD732962-D8CC-4FAB-B77E-A7CA9ADDBFC6}"/>
    <cellStyle name="Header2 3 5" xfId="30684" xr:uid="{0E92D9E8-0877-42E1-BEB8-F0D3CE2CE9E4}"/>
    <cellStyle name="Header2 3 6" xfId="32578" xr:uid="{3588B4F2-5424-4707-B2D1-227EDD9CC676}"/>
    <cellStyle name="Header2 4" xfId="29881" xr:uid="{D7B0D42A-F8BE-400D-9227-14BEE0CC0C16}"/>
    <cellStyle name="Header2 4 2" xfId="31629" xr:uid="{C58137D1-B600-40DB-BC1F-B08EEB9F425A}"/>
    <cellStyle name="Header2 4 2 2" xfId="32300" xr:uid="{1655EB87-314A-4326-806D-CCEFDECDD195}"/>
    <cellStyle name="Header2 4 2 3" xfId="33254" xr:uid="{E631FC5E-ABD8-4F8B-A65F-E47075F64711}"/>
    <cellStyle name="Header2 4 3" xfId="31110" xr:uid="{A1CF0E44-C37D-49C6-817C-09AE5F2E7A06}"/>
    <cellStyle name="Header2 4 4" xfId="31786" xr:uid="{CC84ECC3-E8E0-4D0A-BDAB-D19D965AB1A7}"/>
    <cellStyle name="Header2 4 5" xfId="32744" xr:uid="{5C159EE2-F659-41E0-9C3F-EBB145770F94}"/>
    <cellStyle name="Heading 1" xfId="7" builtinId="16" customBuiltin="1"/>
    <cellStyle name="Heading 1 2" xfId="236" xr:uid="{3AE0D66B-8381-4FBD-9324-E07359138BA1}"/>
    <cellStyle name="Heading 1 2 2" xfId="720" xr:uid="{118CB352-664D-477A-BFC2-756643E666F1}"/>
    <cellStyle name="Heading 1 2 2 2" xfId="28676" xr:uid="{49275198-1531-4FCE-97A1-1BE84CB25F36}"/>
    <cellStyle name="Heading 1 2 2 3" xfId="33453" xr:uid="{209ABCB0-0381-4CE0-A2D5-349AC11894E8}"/>
    <cellStyle name="Heading 1 2 3" xfId="26988" xr:uid="{2DFDF23D-718C-4485-8D89-950097E0ECC8}"/>
    <cellStyle name="Heading 1 2 4" xfId="27677" xr:uid="{B1083854-9AD6-4CEA-A9D2-418F765731DF}"/>
    <cellStyle name="Heading 1 2 5" xfId="1759" xr:uid="{F5BB17BD-8054-41BC-BF09-3EA8CFC714D5}"/>
    <cellStyle name="Heading 1 2 6" xfId="29970" xr:uid="{639B6885-5AD6-4110-9C94-77ED6151BFC3}"/>
    <cellStyle name="Heading 1 3" xfId="762" xr:uid="{66A573A8-F6E9-4C52-A3EA-B75E4AAEB2B7}"/>
    <cellStyle name="Heading 1 3 2" xfId="33397" xr:uid="{9E147121-FCDA-4E60-977E-654E32782288}"/>
    <cellStyle name="Heading 1 4" xfId="1434" xr:uid="{EB6C9351-1B6D-445A-A8F8-082E4F3A75CE}"/>
    <cellStyle name="Heading 1 5" xfId="1469" xr:uid="{52A885BD-5806-48BC-B75F-E2ECB7F602AD}"/>
    <cellStyle name="Heading 1 Above" xfId="949" xr:uid="{5055D425-F25A-43D4-9A8B-C1DEA5B58D84}"/>
    <cellStyle name="Heading 1+" xfId="744" xr:uid="{1086FF9D-FF87-422A-8626-C0AB586574B9}"/>
    <cellStyle name="Heading 2" xfId="8" builtinId="17" customBuiltin="1"/>
    <cellStyle name="Heading 2 2" xfId="237" xr:uid="{738C3CB1-E875-4C4B-91EB-5ED8217D16BB}"/>
    <cellStyle name="Heading 2 2 2" xfId="783" xr:uid="{3DDEB9BC-7E7C-4B63-8720-238609F8A476}"/>
    <cellStyle name="Heading 2 2 2 2" xfId="27389" xr:uid="{2FD23E10-1B97-4CAF-8061-CFC9EBF3695D}"/>
    <cellStyle name="Heading 2 2 2 3" xfId="27440" xr:uid="{1B681F85-8381-47E4-955C-CCBC3DF592B3}"/>
    <cellStyle name="Heading 2 2 2 4" xfId="27601" xr:uid="{D7BC7126-3BAD-4FDC-8111-D9A2648767DB}"/>
    <cellStyle name="Heading 2 2 2 5" xfId="33462" xr:uid="{20163116-F734-411D-A806-7B33D25E3C06}"/>
    <cellStyle name="Heading 2 2 3" xfId="26989" xr:uid="{F307EB73-A5CE-47FA-B1AC-09C1A14CAAFC}"/>
    <cellStyle name="Heading 2 2 3 2" xfId="33454" xr:uid="{6979EDF1-41E3-4B9F-B7C9-0A59B1985FA2}"/>
    <cellStyle name="Heading 2 2 4" xfId="27379" xr:uid="{3AF0110C-9191-4C22-9479-170F0B2A2C34}"/>
    <cellStyle name="Heading 2 2 5" xfId="27404" xr:uid="{82AD3FDA-A096-4D95-B996-8EE92A689E9E}"/>
    <cellStyle name="Heading 2 2 6" xfId="28357" xr:uid="{77C33F06-A98E-415A-A97D-5D8401408C2B}"/>
    <cellStyle name="Heading 2 2 7" xfId="1760" xr:uid="{5CEA729B-1C43-4420-BD83-1D4A063B67DD}"/>
    <cellStyle name="Heading 2 2 8" xfId="29971" xr:uid="{19080BD6-2B7C-40E1-83D1-DA1F3F8B5D7F}"/>
    <cellStyle name="Heading 2 3" xfId="1068" xr:uid="{A2BB8CE3-8128-4DD5-BD4B-9CEE24938DBF}"/>
    <cellStyle name="Heading 2 3 2" xfId="33398" xr:uid="{236254B0-8628-4AE2-BF26-E42852FA397E}"/>
    <cellStyle name="Heading 2 4" xfId="1435" xr:uid="{5D8C1934-6810-4383-817C-965415B3CE73}"/>
    <cellStyle name="Heading 2 5" xfId="1470" xr:uid="{ACC9A866-F760-4E68-904A-EA6EC484946B}"/>
    <cellStyle name="Heading 2 Below" xfId="1216" xr:uid="{74873CBB-B6C0-4D4F-BE75-FD24AF9544C8}"/>
    <cellStyle name="Heading 2+" xfId="1159" xr:uid="{9724A725-3A38-4C53-B7FA-7E51ADC404AF}"/>
    <cellStyle name="Heading 3" xfId="9" builtinId="18" customBuiltin="1"/>
    <cellStyle name="Heading 3 2" xfId="238" xr:uid="{F8D957CF-CE26-4D00-B72A-EA4E6E9D2DE9}"/>
    <cellStyle name="Heading 3 2 2" xfId="882" xr:uid="{DE6B7899-8436-4E3C-803E-67DFD2F3507B}"/>
    <cellStyle name="Heading 3 2 2 2" xfId="27443" xr:uid="{5A99B827-BACA-46C5-9655-0C425C366195}"/>
    <cellStyle name="Heading 3 2 2 3" xfId="33455" xr:uid="{841FA7A1-7D2D-4E02-836A-ECC59B3D5E79}"/>
    <cellStyle name="Heading 3 2 3" xfId="26990" xr:uid="{3D6811D9-CE85-47CA-8C05-BA0CCB237A68}"/>
    <cellStyle name="Heading 3 2 4" xfId="27400" xr:uid="{DEAA4B87-87F9-4FA7-AFD6-484870699CDE}"/>
    <cellStyle name="Heading 3 2 5" xfId="1761" xr:uid="{F73B0F5D-F649-434B-BA93-392354327DE1}"/>
    <cellStyle name="Heading 3 2 6" xfId="29972" xr:uid="{2F1DD1A8-EB69-4B22-A065-6C013EF447B5}"/>
    <cellStyle name="Heading 3 3" xfId="964" xr:uid="{56930121-140B-4653-84A5-4E0210050ED5}"/>
    <cellStyle name="Heading 3 3 2" xfId="33399" xr:uid="{D3FC5358-BD0F-47AB-A70B-C07A94774CF0}"/>
    <cellStyle name="Heading 3 4" xfId="1436" xr:uid="{0D839ADB-0333-43A1-9B8D-AC515C1CA0B1}"/>
    <cellStyle name="Heading 3 5" xfId="1471" xr:uid="{6D135FE9-7DF6-4751-8538-6C6D7185D987}"/>
    <cellStyle name="Heading 3+" xfId="1200" xr:uid="{5C2D05A8-4529-4AD9-A756-5F4875E8F457}"/>
    <cellStyle name="Heading 4" xfId="10" builtinId="19" customBuiltin="1"/>
    <cellStyle name="Heading 4 2" xfId="239" xr:uid="{6A696506-DF64-4405-BE16-60D1AB0ED3B4}"/>
    <cellStyle name="Heading 4 2 2" xfId="787" xr:uid="{4A9056EB-9478-4312-984E-CAD2F5EF7892}"/>
    <cellStyle name="Heading 4 2 3" xfId="26991" xr:uid="{065BAFD6-9D19-47FA-9FF9-5B4B21E898FD}"/>
    <cellStyle name="Heading 4 2 4" xfId="1762" xr:uid="{C5FEFF34-23AE-49DC-B358-0F40519A9794}"/>
    <cellStyle name="Heading 4 2 5" xfId="29973" xr:uid="{A1C10855-2BA9-4DC2-9BBD-7CF019D2E830}"/>
    <cellStyle name="Heading 4 3" xfId="741" xr:uid="{94483E77-2DD2-4745-AC47-4A2E64F1EB79}"/>
    <cellStyle name="Heading 4 3 2" xfId="33400" xr:uid="{1C258C7E-7F30-49D9-B154-1981A96C979D}"/>
    <cellStyle name="Heading 4 4" xfId="1437" xr:uid="{A19ADB5A-D882-4CC9-B17C-7EFA20F98852}"/>
    <cellStyle name="Heading 4 5" xfId="1472" xr:uid="{3A3A449E-3711-49C8-8DA4-254F20D9AB0F}"/>
    <cellStyle name="HEADING1" xfId="116" xr:uid="{29E714C7-2192-4511-9B15-D1B26A5DF72D}"/>
    <cellStyle name="HEADING1 2" xfId="1343" xr:uid="{B60263C7-22C8-489D-B5EC-31AF2963ABF5}"/>
    <cellStyle name="HEADING2" xfId="101" xr:uid="{2A8353EB-76EA-4BF4-A975-213EA683DB80}"/>
    <cellStyle name="HEADING2 2" xfId="1344" xr:uid="{F2EA227F-9F1D-4B50-AF48-FA1AEF3428EF}"/>
    <cellStyle name="Hyperlink 2" xfId="60" xr:uid="{46ABCDF9-3D83-4D07-9B33-5417EF510E8C}"/>
    <cellStyle name="Hyperlink 3" xfId="88" xr:uid="{5166B6EC-69E3-4A25-890A-931648AF5681}"/>
    <cellStyle name="Hyperlink 4" xfId="56" xr:uid="{64F369CF-4404-4DD2-84B4-2B9639024247}"/>
    <cellStyle name="Hyperlink 5" xfId="1064" xr:uid="{90881963-6310-4E31-97CB-7936BD90B2E9}"/>
    <cellStyle name="Input" xfId="14" builtinId="20" customBuiltin="1"/>
    <cellStyle name="Input [yellow]" xfId="131" xr:uid="{27E000A5-6A19-409D-9EEA-BBADBC3518DE}"/>
    <cellStyle name="Input [yellow] 2" xfId="100" xr:uid="{BDDE7A1B-21DC-4979-827C-AD9BEDCF42FA}"/>
    <cellStyle name="Input [yellow] 2 2" xfId="243" xr:uid="{DAEACF7A-9886-4DE1-BD05-1B1E38A17D4A}"/>
    <cellStyle name="Input [yellow] 2 2 2" xfId="1345" xr:uid="{1BBEC9FF-F0C3-4C00-8AFB-937AB1DBCD49}"/>
    <cellStyle name="Input [yellow] 2 3" xfId="242" xr:uid="{9B7FED70-0B66-42F0-899C-9EFEDEB0EA48}"/>
    <cellStyle name="Input [yellow] 2 3 2" xfId="947" xr:uid="{9EB28019-0C79-498E-A737-0B02F1E2CF7C}"/>
    <cellStyle name="Input [yellow] 2 4" xfId="926" xr:uid="{9800039D-518E-4F3F-ACA4-74004C1D83C5}"/>
    <cellStyle name="Input [yellow] 2 4 2" xfId="27444" xr:uid="{296C12C7-8789-4E32-A218-1CC8F1D979AC}"/>
    <cellStyle name="Input [yellow] 2 4 2 2" xfId="29762" xr:uid="{31BCE7B9-4FEB-4BF0-ACE0-8194689D17BA}"/>
    <cellStyle name="Input [yellow] 2 4 2 2 2" xfId="31525" xr:uid="{4F263169-8E6A-4FD7-B87B-5E91491FE9AC}"/>
    <cellStyle name="Input [yellow] 2 4 2 2 2 2" xfId="32196" xr:uid="{B9FF5DB4-8A50-45FE-AD4C-3948AE0DCD48}"/>
    <cellStyle name="Input [yellow] 2 4 2 2 2 3" xfId="33150" xr:uid="{1C7C2DFE-CE29-47C5-B80D-7B1F011EF053}"/>
    <cellStyle name="Input [yellow] 2 4 2 2 3" xfId="31001" xr:uid="{B5A3C9C1-3637-4CC9-BF36-003748E9B9A1}"/>
    <cellStyle name="Input [yellow] 2 4 2 2 4" xfId="30309" xr:uid="{F8D3D754-52F7-4759-A12D-DFE287A658D7}"/>
    <cellStyle name="Input [yellow] 2 4 2 2 5" xfId="32657" xr:uid="{3A5644C0-23E5-43AB-8277-2E5E0813CDB9}"/>
    <cellStyle name="Input [yellow] 2 4 2 3" xfId="31337" xr:uid="{630BD748-C330-4C18-B19F-664160DFEC4F}"/>
    <cellStyle name="Input [yellow] 2 4 2 3 2" xfId="32008" xr:uid="{990CBCD3-27A2-465F-90A4-C8B45FFE6AD4}"/>
    <cellStyle name="Input [yellow] 2 4 2 3 3" xfId="32962" xr:uid="{6F5497F1-78E6-4667-B095-F8C9869095F0}"/>
    <cellStyle name="Input [yellow] 2 4 2 4" xfId="30799" xr:uid="{96083E51-22D0-400A-89FB-935BD8C24BA8}"/>
    <cellStyle name="Input [yellow] 2 4 2 5" xfId="30488" xr:uid="{54A6CB4D-494D-4F2A-AAD9-86C43DA172BC}"/>
    <cellStyle name="Input [yellow] 2 4 2 6" xfId="32497" xr:uid="{003EA85E-5224-4F8D-B7AD-F95BDEC87053}"/>
    <cellStyle name="Input [yellow] 2 4 3" xfId="27980" xr:uid="{113A645C-46C5-4054-9F23-EFDB559AAC49}"/>
    <cellStyle name="Input [yellow] 2 4 3 2" xfId="29810" xr:uid="{C2C732D7-0106-41F6-B90B-52652B9A947B}"/>
    <cellStyle name="Input [yellow] 2 4 3 2 2" xfId="31573" xr:uid="{5F58F424-E780-47F7-9DFA-AFE04F79BAFA}"/>
    <cellStyle name="Input [yellow] 2 4 3 2 2 2" xfId="32244" xr:uid="{2A78C5B3-89DF-477E-B91A-52E8E0585626}"/>
    <cellStyle name="Input [yellow] 2 4 3 2 2 3" xfId="33198" xr:uid="{35E9A671-E535-42B6-AAAC-BC3FADB1C9D9}"/>
    <cellStyle name="Input [yellow] 2 4 3 2 3" xfId="31049" xr:uid="{0E616D9E-7371-4DAC-86DE-A6F40CA3FDCD}"/>
    <cellStyle name="Input [yellow] 2 4 3 2 4" xfId="31730" xr:uid="{730C21FA-3D00-4D2B-AC3E-6ACE064AEE32}"/>
    <cellStyle name="Input [yellow] 2 4 3 2 5" xfId="32697" xr:uid="{1333F52A-9D3A-4DA4-AE16-E05B0D8FABC9}"/>
    <cellStyle name="Input [yellow] 2 4 3 3" xfId="31385" xr:uid="{4E97255B-9B57-4BB2-90CA-979964726CE5}"/>
    <cellStyle name="Input [yellow] 2 4 3 3 2" xfId="32056" xr:uid="{BCAC1448-DD6C-41ED-817C-4022871F0835}"/>
    <cellStyle name="Input [yellow] 2 4 3 3 3" xfId="33010" xr:uid="{8105D325-69BF-4E3F-B828-E2BD1DC04EE7}"/>
    <cellStyle name="Input [yellow] 2 4 3 4" xfId="30847" xr:uid="{AB08816B-8851-4236-8D0F-3973E81F15B1}"/>
    <cellStyle name="Input [yellow] 2 4 3 5" xfId="30475" xr:uid="{48DDDF15-370B-41FA-8628-95A1A0480FF0}"/>
    <cellStyle name="Input [yellow] 2 4 3 6" xfId="32537" xr:uid="{25254F9C-BDB6-4AC0-8587-DFF249C9B913}"/>
    <cellStyle name="Input [yellow] 2 5" xfId="26993" xr:uid="{F36ED3DA-7744-4F0A-80B7-962B07E663E1}"/>
    <cellStyle name="Input [yellow] 2 6" xfId="1626" xr:uid="{676E62A1-C708-44F1-AD28-3899AA3EFD5E}"/>
    <cellStyle name="Input [yellow] 2 6 2" xfId="31267" xr:uid="{90A47591-1D10-45B5-BB27-24FAD1F82B30}"/>
    <cellStyle name="Input [yellow] 2 6 2 2" xfId="31938" xr:uid="{C9D88B88-1121-49CC-9C51-3016D6020504}"/>
    <cellStyle name="Input [yellow] 2 6 2 3" xfId="32892" xr:uid="{9A8EADB0-B166-474B-98AE-A898DB4F871F}"/>
    <cellStyle name="Input [yellow] 2 6 3" xfId="30427" xr:uid="{DDF8BA8E-5C8D-42B8-B845-B98871D5342D}"/>
    <cellStyle name="Input [yellow] 2 6 4" xfId="30712" xr:uid="{B6177663-E730-488C-B281-986B8D309114}"/>
    <cellStyle name="Input [yellow] 2 6 5" xfId="32436" xr:uid="{12507B51-6429-4002-A0A8-B846FF4FA103}"/>
    <cellStyle name="Input [yellow] 2 7" xfId="30379" xr:uid="{66164A58-6D60-4FD8-AA57-FBD6D7153994}"/>
    <cellStyle name="Input [yellow] 3" xfId="244" xr:uid="{D6876428-8089-4227-A34E-56288F8FBCBA}"/>
    <cellStyle name="Input [yellow] 3 2" xfId="1346" xr:uid="{274289C5-A7FD-42FC-B95D-A875A0A3A3DC}"/>
    <cellStyle name="Input [yellow] 3 3" xfId="26994" xr:uid="{057081CD-DD27-49C5-9CED-A801E298CA61}"/>
    <cellStyle name="Input [yellow] 3 4" xfId="1630" xr:uid="{2FD44055-6CFA-4381-AC7D-FEF4696A69B9}"/>
    <cellStyle name="Input [yellow] 3 4 2" xfId="30702" xr:uid="{ADE3F431-530A-4B69-B0FA-BA9DF1055317}"/>
    <cellStyle name="Input [yellow] 3 5" xfId="29693" xr:uid="{2E8A337D-E7A5-4E62-BBE2-B18BD276518A}"/>
    <cellStyle name="Input [yellow] 3 5 2" xfId="31456" xr:uid="{76FD1BC2-475C-47F9-97D4-E5DFDDD71BD1}"/>
    <cellStyle name="Input [yellow] 3 5 2 2" xfId="32127" xr:uid="{A03B6104-2DBC-4FDE-8631-B07D387EDA15}"/>
    <cellStyle name="Input [yellow] 3 5 2 3" xfId="33081" xr:uid="{CAEB78EB-C240-4EB3-98C9-C665F0E03D35}"/>
    <cellStyle name="Input [yellow] 3 5 3" xfId="30932" xr:uid="{880AEAC7-7053-4EEA-AAB0-A8C76A8C069D}"/>
    <cellStyle name="Input [yellow] 3 5 4" xfId="30459" xr:uid="{1A343B29-22CC-4719-8295-B061941E9A82}"/>
    <cellStyle name="Input [yellow] 3 5 5" xfId="32596" xr:uid="{FDA19DD5-8873-4DD9-BC11-9E37E684477C}"/>
    <cellStyle name="Input [yellow] 3 6" xfId="29974" xr:uid="{1A301A9D-A8D2-4674-B649-1ABF319FEAFE}"/>
    <cellStyle name="Input [yellow] 3 6 2" xfId="31788" xr:uid="{1086A121-C7E4-45DD-A3BC-B92ADA4744D1}"/>
    <cellStyle name="Input [yellow] 3 7" xfId="33333" xr:uid="{E68E2797-F0EC-4557-ADB5-CA97D2AFFA0D}"/>
    <cellStyle name="Input [yellow] 4" xfId="241" xr:uid="{D406A589-9A6D-4867-BA34-A82BE98E58B5}"/>
    <cellStyle name="Input [yellow] 4 2" xfId="27172" xr:uid="{5288C450-6F19-4C16-858D-E522C909EEDE}"/>
    <cellStyle name="Input [yellow] 4 2 2" xfId="30905" xr:uid="{5E80CEF4-FB10-43EF-826D-FDA5B8AEE282}"/>
    <cellStyle name="Input [yellow] 4 3" xfId="27445" xr:uid="{37A7F501-82A1-47F9-9E8E-4BB781E20A8F}"/>
    <cellStyle name="Input [yellow] 4 3 2" xfId="29763" xr:uid="{1CF43EFD-03D5-4BB8-BDC8-197BC38BD1D6}"/>
    <cellStyle name="Input [yellow] 4 3 2 2" xfId="31526" xr:uid="{4B22E725-9576-439A-A52A-1FCB9E257B21}"/>
    <cellStyle name="Input [yellow] 4 3 2 2 2" xfId="32197" xr:uid="{DD9A2607-5320-4CC0-B544-6512D02AA732}"/>
    <cellStyle name="Input [yellow] 4 3 2 2 3" xfId="33151" xr:uid="{1BC3762F-D351-4D9E-B926-7DA1157DBF6D}"/>
    <cellStyle name="Input [yellow] 4 3 2 3" xfId="31002" xr:uid="{C486A32A-15EE-4A01-A245-228F5C03C298}"/>
    <cellStyle name="Input [yellow] 4 3 2 4" xfId="30305" xr:uid="{57E491EE-7A02-4084-9677-BD2CA3166D08}"/>
    <cellStyle name="Input [yellow] 4 3 2 5" xfId="32658" xr:uid="{687583F6-15A7-45AC-82F0-C90C07CF296E}"/>
    <cellStyle name="Input [yellow] 4 3 3" xfId="31338" xr:uid="{CC4F62B9-1EC4-4A51-A28C-F02EAFBA86C0}"/>
    <cellStyle name="Input [yellow] 4 3 3 2" xfId="32009" xr:uid="{6924EDB9-419E-486C-A189-C86CA94BA71A}"/>
    <cellStyle name="Input [yellow] 4 3 3 3" xfId="32963" xr:uid="{FFDF3A6E-3927-4ADD-8822-394FA83810ED}"/>
    <cellStyle name="Input [yellow] 4 3 4" xfId="30800" xr:uid="{A2F8F422-76D9-474A-9BC0-18C508F85FD4}"/>
    <cellStyle name="Input [yellow] 4 3 5" xfId="30662" xr:uid="{DAEDC925-CEFC-433A-A3AD-BE06837A2A53}"/>
    <cellStyle name="Input [yellow] 4 3 6" xfId="32498" xr:uid="{B0570314-4D5D-417E-A6C6-545E1C690D6F}"/>
    <cellStyle name="Input [yellow] 4 4" xfId="27947" xr:uid="{C301BD82-D576-409A-83BA-50DFD030A3BC}"/>
    <cellStyle name="Input [yellow] 4 4 2" xfId="29809" xr:uid="{8FE4907C-AD2A-45A0-918B-54AD020A85BE}"/>
    <cellStyle name="Input [yellow] 4 4 2 2" xfId="31572" xr:uid="{DA9EE10E-F754-4B38-9C67-554259EC62FF}"/>
    <cellStyle name="Input [yellow] 4 4 2 2 2" xfId="32243" xr:uid="{3D1AE459-9713-452B-905E-850CCB3E6C66}"/>
    <cellStyle name="Input [yellow] 4 4 2 2 3" xfId="33197" xr:uid="{0BFB1889-7098-4EDE-A3EE-A284FEAB8D6C}"/>
    <cellStyle name="Input [yellow] 4 4 2 3" xfId="31048" xr:uid="{833800B9-F649-41EA-9EC5-7515CD3C020A}"/>
    <cellStyle name="Input [yellow] 4 4 2 4" xfId="31729" xr:uid="{435C58A8-0AFD-40E1-A89C-243901050B92}"/>
    <cellStyle name="Input [yellow] 4 4 2 5" xfId="32696" xr:uid="{DF19A8CE-B43A-4711-A7EC-5C7463EF3DF2}"/>
    <cellStyle name="Input [yellow] 4 4 3" xfId="31384" xr:uid="{1C2D8EBF-2161-4EE8-BBD8-8B1AD363F01B}"/>
    <cellStyle name="Input [yellow] 4 4 3 2" xfId="32055" xr:uid="{69189D17-A82B-4447-8170-3767F6D18D90}"/>
    <cellStyle name="Input [yellow] 4 4 3 3" xfId="33009" xr:uid="{E99C5770-923B-41B4-9B41-9C7424CE2B15}"/>
    <cellStyle name="Input [yellow] 4 4 4" xfId="30846" xr:uid="{56D6EF76-D921-4E3C-A712-C20F76AFEDCA}"/>
    <cellStyle name="Input [yellow] 4 4 5" xfId="30914" xr:uid="{4FF2C6FE-EAA5-48EC-8EC3-8AC5B0BF0561}"/>
    <cellStyle name="Input [yellow] 4 4 6" xfId="32536" xr:uid="{183E8A4F-0B87-4BB9-B94E-A84BEA48C8D6}"/>
    <cellStyle name="Input [yellow] 4 5" xfId="1627" xr:uid="{C6842FB3-1B25-4DD0-9665-CD4AB5A65BD3}"/>
    <cellStyle name="Input [yellow] 4 5 2" xfId="31268" xr:uid="{D8BC95D0-0642-4BBA-A2B7-EAC36BB1AFB7}"/>
    <cellStyle name="Input [yellow] 4 5 2 2" xfId="31939" xr:uid="{75A75AE3-B44C-491F-858C-FEEB5C0D517F}"/>
    <cellStyle name="Input [yellow] 4 5 2 3" xfId="32893" xr:uid="{9056F3EA-5207-4D27-977B-FBA00E9FFB32}"/>
    <cellStyle name="Input [yellow] 4 5 3" xfId="30428" xr:uid="{077D883B-F2B5-4A34-9D58-ABE8504A50AF}"/>
    <cellStyle name="Input [yellow] 4 5 4" xfId="30478" xr:uid="{10869328-2730-451C-9EAA-A769E615E395}"/>
    <cellStyle name="Input [yellow] 4 5 5" xfId="32437" xr:uid="{B7D9F540-A1C4-420B-A2F4-04705294EDED}"/>
    <cellStyle name="Input [yellow] 4 6" xfId="804" xr:uid="{35E12C83-45EB-4A8F-93A1-C86FED295D6F}"/>
    <cellStyle name="Input [yellow] 4 6 2" xfId="31139" xr:uid="{11390836-EDAB-46C5-947B-B23875FD4E54}"/>
    <cellStyle name="Input [yellow] 5" xfId="1347" xr:uid="{25FD78B8-B033-47E4-ACBE-B0DDAA9A6B23}"/>
    <cellStyle name="Input [yellow] 5 2" xfId="27467" xr:uid="{B1F24CC1-39AF-4681-BC9F-B5E19FC75944}"/>
    <cellStyle name="Input [yellow] 5 2 2" xfId="29781" xr:uid="{B783E228-A112-410A-BA2D-4E9F6C5A0FB6}"/>
    <cellStyle name="Input [yellow] 5 2 2 2" xfId="31544" xr:uid="{7832A4B5-C609-4915-99B6-1AC071CBE4CD}"/>
    <cellStyle name="Input [yellow] 5 2 2 2 2" xfId="32215" xr:uid="{505CA8BC-B3A3-4BC6-9E86-49E5D1059BA6}"/>
    <cellStyle name="Input [yellow] 5 2 2 2 3" xfId="33169" xr:uid="{BF8CC93F-0BEB-4F5E-B592-F2D258A42E1C}"/>
    <cellStyle name="Input [yellow] 5 2 2 3" xfId="31020" xr:uid="{E071B976-71A3-4A94-8208-0A1C6C1486B2}"/>
    <cellStyle name="Input [yellow] 5 2 2 4" xfId="31701" xr:uid="{5AA6CAE3-4A30-497F-A49A-E2A2A372D279}"/>
    <cellStyle name="Input [yellow] 5 2 2 5" xfId="32671" xr:uid="{599F0556-DEB2-41DC-89E3-B010C4013F0C}"/>
    <cellStyle name="Input [yellow] 5 2 3" xfId="31356" xr:uid="{1A51850E-A710-43A8-88E5-20E6927B0EF2}"/>
    <cellStyle name="Input [yellow] 5 2 3 2" xfId="32027" xr:uid="{FD188202-6E9F-45A9-BBD4-300F3D7E05C4}"/>
    <cellStyle name="Input [yellow] 5 2 3 3" xfId="32981" xr:uid="{3F280E99-2E10-4A68-B7B7-429ADFD093D5}"/>
    <cellStyle name="Input [yellow] 5 2 4" xfId="30818" xr:uid="{8016C104-86D7-4819-B69D-481E12AB86DD}"/>
    <cellStyle name="Input [yellow] 5 2 5" xfId="30559" xr:uid="{73B2FAEE-ABB7-4982-BBEB-D336B11B9BB8}"/>
    <cellStyle name="Input [yellow] 5 2 6" xfId="32511" xr:uid="{381693BB-498E-4296-8B6C-B826681ADC5C}"/>
    <cellStyle name="Input [yellow] 5 3" xfId="28202" xr:uid="{EE6A458E-0EAF-4618-9296-3CC4E866506D}"/>
    <cellStyle name="Input [yellow] 5 3 2" xfId="29826" xr:uid="{DCF37968-D8EE-418B-B08A-2F20BF577484}"/>
    <cellStyle name="Input [yellow] 5 3 2 2" xfId="31589" xr:uid="{BDFA37C7-EB0A-48C7-978A-2288605791ED}"/>
    <cellStyle name="Input [yellow] 5 3 2 2 2" xfId="32260" xr:uid="{FFAF6C3E-293A-46F9-82DF-E240FF694B1B}"/>
    <cellStyle name="Input [yellow] 5 3 2 2 3" xfId="33214" xr:uid="{E6834658-9471-4199-ACBC-F77BADF23797}"/>
    <cellStyle name="Input [yellow] 5 3 2 3" xfId="31065" xr:uid="{E891CF8D-7BB5-4754-8644-23E020EA8695}"/>
    <cellStyle name="Input [yellow] 5 3 2 4" xfId="31746" xr:uid="{039FC370-285D-4C0A-BAE4-06E5AFC9259B}"/>
    <cellStyle name="Input [yellow] 5 3 2 5" xfId="32711" xr:uid="{F846D0CC-5078-4B95-95F1-4C8EE2D1515A}"/>
    <cellStyle name="Input [yellow] 5 3 3" xfId="31400" xr:uid="{988C6D3A-1F69-419F-8EB5-06B295E3285F}"/>
    <cellStyle name="Input [yellow] 5 3 3 2" xfId="32071" xr:uid="{499EF8D2-E6B8-474E-A8E3-331B68685FCF}"/>
    <cellStyle name="Input [yellow] 5 3 3 3" xfId="33025" xr:uid="{9F16C10F-0F42-4E94-89E8-4B830E4B4769}"/>
    <cellStyle name="Input [yellow] 5 3 4" xfId="30862" xr:uid="{A3573A0B-7015-4D9A-B197-0CC912F88B2A}"/>
    <cellStyle name="Input [yellow] 5 3 5" xfId="30484" xr:uid="{5917E7EC-E2B5-49A3-9BE2-5E5AD2296AD2}"/>
    <cellStyle name="Input [yellow] 5 3 6" xfId="32551" xr:uid="{46B822A7-D702-486B-A669-3522F539718F}"/>
    <cellStyle name="Input [yellow] 6" xfId="26992" xr:uid="{6ED561D3-C3A3-434E-97AE-9C4ED4114C10}"/>
    <cellStyle name="Input [yellow]_AT1-1" xfId="245" xr:uid="{5410516F-0DA5-41CC-99D3-84E7CF04C550}"/>
    <cellStyle name="Input 10" xfId="29975" xr:uid="{D1AB9EBC-1773-43D1-AA86-BE8A70BED09A}"/>
    <cellStyle name="Input 10 2" xfId="31631" xr:uid="{10AAA65B-190F-429F-BEBC-AD8D8C572A3B}"/>
    <cellStyle name="Input 10 2 2" xfId="32302" xr:uid="{6704478A-C0FC-4C1C-A85B-B6E89B213242}"/>
    <cellStyle name="Input 10 2 3" xfId="33256" xr:uid="{AD3F2C7D-2519-40DE-8613-AB6D5F45A201}"/>
    <cellStyle name="Input 10 3" xfId="31112" xr:uid="{99DB4EDA-5B01-4ACE-B59B-0F2DE0AED301}"/>
    <cellStyle name="Input 10 4" xfId="31789" xr:uid="{F96C5342-6440-487C-B121-146DA575BA2B}"/>
    <cellStyle name="Input 10 5" xfId="32746" xr:uid="{769C2C8D-74C2-4E06-B061-3AD9ADF050D9}"/>
    <cellStyle name="Input 10 6" xfId="33334" xr:uid="{9018B21C-DD47-475A-A521-E4D2593B590A}"/>
    <cellStyle name="Input 11" xfId="29976" xr:uid="{6B9F26D8-717D-4B52-8AC8-267E1510618C}"/>
    <cellStyle name="Input 11 2" xfId="31632" xr:uid="{A8ECBB38-0FCE-40CB-BA21-2AD0E04A944C}"/>
    <cellStyle name="Input 11 2 2" xfId="32303" xr:uid="{15D227D2-809C-4D31-BFBF-75D40EFF4184}"/>
    <cellStyle name="Input 11 2 3" xfId="33257" xr:uid="{239BD471-5C54-4B3F-8A58-EDACBB6812F3}"/>
    <cellStyle name="Input 11 3" xfId="31113" xr:uid="{B5F79742-DCCD-4942-AEF1-93CDAF8EF441}"/>
    <cellStyle name="Input 11 4" xfId="31790" xr:uid="{273B057A-28EF-4944-B98A-62313A926A3F}"/>
    <cellStyle name="Input 11 5" xfId="32747" xr:uid="{9EC52BA3-9172-47D5-BD1C-13433EDC3AD6}"/>
    <cellStyle name="Input 11 6" xfId="33335" xr:uid="{8CE33917-351E-4B32-82BA-CC872BF92D52}"/>
    <cellStyle name="Input 12" xfId="29977" xr:uid="{BF56411B-1EBA-476D-A949-61FFAFA5E204}"/>
    <cellStyle name="Input 12 2" xfId="31633" xr:uid="{F792DD7B-0304-440D-9B33-C7B3F5E4F354}"/>
    <cellStyle name="Input 12 2 2" xfId="32304" xr:uid="{2A971077-AAD6-4763-B541-F937800E9058}"/>
    <cellStyle name="Input 12 2 3" xfId="33258" xr:uid="{11E485C1-DA81-470C-BA95-FC0DDFC36786}"/>
    <cellStyle name="Input 12 3" xfId="31114" xr:uid="{1C0E02D2-435C-4406-9193-B66339027644}"/>
    <cellStyle name="Input 12 4" xfId="31791" xr:uid="{B632AE84-A199-456B-BA54-82D7CDA559BC}"/>
    <cellStyle name="Input 12 5" xfId="32748" xr:uid="{3D581BA9-CBA3-430C-B348-E264E6E8C181}"/>
    <cellStyle name="Input 12 6" xfId="33336" xr:uid="{EEB49B1B-ECC0-4F37-9A45-3F25555D7E02}"/>
    <cellStyle name="Input 13" xfId="29978" xr:uid="{16F7C894-5D5F-4BF8-9F00-D4209C9B164E}"/>
    <cellStyle name="Input 13 2" xfId="31634" xr:uid="{2CDAEC2A-2FE3-4531-A5BD-4FDD856D9449}"/>
    <cellStyle name="Input 13 2 2" xfId="32305" xr:uid="{00BD4FDF-0219-4163-A6CE-654BBCE1EBAF}"/>
    <cellStyle name="Input 13 2 3" xfId="33259" xr:uid="{E6148B6D-32AD-4B19-B2B5-1A3F1A98C2B9}"/>
    <cellStyle name="Input 13 3" xfId="31115" xr:uid="{E7BB236B-7035-44B1-A004-4354C08CFAC8}"/>
    <cellStyle name="Input 13 4" xfId="31792" xr:uid="{4111A048-462A-4B20-A6B1-7D2A4ED81F16}"/>
    <cellStyle name="Input 13 5" xfId="32749" xr:uid="{94EBB28A-62D9-4823-941E-A694BC217BD1}"/>
    <cellStyle name="Input 13 6" xfId="33337" xr:uid="{6D33AA3E-5735-4C1F-BADA-475E8B958047}"/>
    <cellStyle name="Input 14" xfId="29979" xr:uid="{F640F580-2F17-48A0-97CD-177422ACE797}"/>
    <cellStyle name="Input 14 2" xfId="31635" xr:uid="{2D6D2394-5A89-4340-81D0-47101450857A}"/>
    <cellStyle name="Input 14 2 2" xfId="32306" xr:uid="{9823DE01-3B6F-4E52-8E71-85998DC9DECC}"/>
    <cellStyle name="Input 14 2 3" xfId="33260" xr:uid="{599EB8A9-C47C-4AA6-867C-2D183F9916FD}"/>
    <cellStyle name="Input 14 3" xfId="31116" xr:uid="{11169BD5-9C67-4C05-B882-E13B0C046AFB}"/>
    <cellStyle name="Input 14 4" xfId="31793" xr:uid="{B8EE181B-DDEB-4456-ADD0-CD3FB7863129}"/>
    <cellStyle name="Input 14 5" xfId="32750" xr:uid="{10197DE0-7067-404C-9E85-5630393618A5}"/>
    <cellStyle name="Input 14 6" xfId="33338" xr:uid="{50235943-A1DD-4465-8AD7-CADB6EBF827F}"/>
    <cellStyle name="Input 15" xfId="29980" xr:uid="{134605A7-349F-4302-8A54-CFBF4EB3C459}"/>
    <cellStyle name="Input 15 2" xfId="31636" xr:uid="{EDC64486-368A-4DA8-8EEE-820642C6A2FF}"/>
    <cellStyle name="Input 15 2 2" xfId="32307" xr:uid="{72D396BE-C8FF-492A-B16F-902AC5645B2E}"/>
    <cellStyle name="Input 15 2 3" xfId="33261" xr:uid="{9463FB28-3EE0-48E9-96BE-009BED74528A}"/>
    <cellStyle name="Input 15 3" xfId="31117" xr:uid="{2148B86E-6216-4C14-A8C9-1FAC8FB25C1F}"/>
    <cellStyle name="Input 15 4" xfId="31794" xr:uid="{A3040D44-558D-49FF-A77C-2C405FBD2EB2}"/>
    <cellStyle name="Input 15 5" xfId="32751" xr:uid="{D74A8BDD-8D7F-466D-9AFB-E75527D28C99}"/>
    <cellStyle name="Input 15 6" xfId="33339" xr:uid="{45E56C57-5C7D-4337-8DFA-17D1A2F9712F}"/>
    <cellStyle name="Input 16" xfId="29981" xr:uid="{96A103E6-16FC-437B-82DA-2B06636B5847}"/>
    <cellStyle name="Input 16 2" xfId="31637" xr:uid="{41B6BC3D-07CD-4A97-9D51-C19040215369}"/>
    <cellStyle name="Input 16 2 2" xfId="32308" xr:uid="{46FA4F5C-D248-43A5-AE9B-06C0AAA4AE14}"/>
    <cellStyle name="Input 16 2 3" xfId="33262" xr:uid="{FD554574-FCED-4213-86BC-08F034E90F18}"/>
    <cellStyle name="Input 16 3" xfId="31118" xr:uid="{B77BE5C9-09E4-4DAD-AA60-8E2BB965A600}"/>
    <cellStyle name="Input 16 4" xfId="31795" xr:uid="{5D0AA325-9B3C-4956-8246-5C785EC44BCD}"/>
    <cellStyle name="Input 16 5" xfId="32752" xr:uid="{032C23A6-912F-4967-801B-4A8C2835D7AA}"/>
    <cellStyle name="Input 16 6" xfId="33340" xr:uid="{4EE8AB8D-28CB-4D06-B9C4-20023245B667}"/>
    <cellStyle name="Input 17" xfId="29982" xr:uid="{3F4EBF27-1E3B-4EC8-8162-1D5506651B60}"/>
    <cellStyle name="Input 17 2" xfId="31638" xr:uid="{B931C74A-9DC8-4C83-8885-45A028C1C7BB}"/>
    <cellStyle name="Input 17 2 2" xfId="32309" xr:uid="{AD261264-CC52-453A-84B2-EAC90F90E327}"/>
    <cellStyle name="Input 17 2 3" xfId="33263" xr:uid="{DD4A6F4C-D878-420D-9659-027D2F0AEF08}"/>
    <cellStyle name="Input 17 3" xfId="31119" xr:uid="{B9E5DDF6-E609-494A-B383-5C5546D427AF}"/>
    <cellStyle name="Input 17 4" xfId="31796" xr:uid="{82B632DC-7ED9-4A16-BD6E-DC2074306311}"/>
    <cellStyle name="Input 17 5" xfId="32753" xr:uid="{5C40366A-1767-4969-8CDD-CAAD8CF88A13}"/>
    <cellStyle name="Input 17 6" xfId="33341" xr:uid="{C3330BC2-B5A9-4E88-A2FF-0C5EA40B7120}"/>
    <cellStyle name="Input 18" xfId="29983" xr:uid="{AAC8C2EC-3CD9-487D-B4CD-102F785FB634}"/>
    <cellStyle name="Input 18 2" xfId="31639" xr:uid="{233383C0-77F6-4FFD-BA98-C2A3ED6FD5BE}"/>
    <cellStyle name="Input 18 2 2" xfId="32310" xr:uid="{989F5E94-7D09-4CA4-B14B-42B511397943}"/>
    <cellStyle name="Input 18 2 3" xfId="33264" xr:uid="{F117D804-7044-4037-B1F3-0576B8EDF79A}"/>
    <cellStyle name="Input 18 3" xfId="31120" xr:uid="{DACC3CF2-A4BE-4DF6-B634-B7945EDD8D57}"/>
    <cellStyle name="Input 18 4" xfId="31797" xr:uid="{F06FFCD3-5018-4964-B807-6C93D6EAF4BE}"/>
    <cellStyle name="Input 18 5" xfId="32754" xr:uid="{7248CE60-63AD-4BAC-972E-591CB8328522}"/>
    <cellStyle name="Input 18 6" xfId="33342" xr:uid="{EACE0537-1F45-4776-BB08-E5925D65E74B}"/>
    <cellStyle name="Input 19" xfId="29984" xr:uid="{FD5A1839-87C1-4DB0-99D7-E8382716EA90}"/>
    <cellStyle name="Input 19 2" xfId="31640" xr:uid="{DD0AE22E-BA18-4F36-8CDF-3F36327B8AF1}"/>
    <cellStyle name="Input 19 2 2" xfId="32311" xr:uid="{62D2F815-280C-47EB-8701-364C8BF116E2}"/>
    <cellStyle name="Input 19 2 3" xfId="33265" xr:uid="{6B6FC649-69C1-4336-A3D7-B492E4863837}"/>
    <cellStyle name="Input 19 3" xfId="31121" xr:uid="{46FC7F48-AB85-4EC7-B716-1DDE25F76BB8}"/>
    <cellStyle name="Input 19 4" xfId="31798" xr:uid="{579748CF-D28E-4CBD-80D6-9F2B2B5020F6}"/>
    <cellStyle name="Input 19 5" xfId="32755" xr:uid="{A6598B22-DAA2-49DF-9B40-606C86ABBA74}"/>
    <cellStyle name="Input 19 6" xfId="33343" xr:uid="{3AD53246-266B-44BC-BD36-3456B2DFBDF0}"/>
    <cellStyle name="Input 2" xfId="246" xr:uid="{B3B00A3A-0FCB-443A-A757-27A8129B2D35}"/>
    <cellStyle name="Input 2 10" xfId="30441" xr:uid="{CB521895-C314-44BC-949E-B092F1ABC817}"/>
    <cellStyle name="Input 2 11" xfId="32362" xr:uid="{B282A0B6-2F26-4AB3-95E7-B6C58206AD69}"/>
    <cellStyle name="Input 2 12" xfId="33344" xr:uid="{D13CAA92-102B-48E5-9280-116CD09983A3}"/>
    <cellStyle name="Input 2 2" xfId="729" xr:uid="{6A84F363-7880-4B9D-AA29-DA5DC53052E1}"/>
    <cellStyle name="Input 2 2 2" xfId="27446" xr:uid="{766CC143-9906-4DDA-B075-24571520F1F6}"/>
    <cellStyle name="Input 2 2 2 2" xfId="29764" xr:uid="{BA6562FA-7F20-44A7-9029-A207D8E1B80D}"/>
    <cellStyle name="Input 2 2 2 2 2" xfId="31527" xr:uid="{C2AD57A3-D71A-468C-B2B8-0C8070444ADF}"/>
    <cellStyle name="Input 2 2 2 2 2 2" xfId="32198" xr:uid="{9076985E-AA65-446E-8D27-B92C8CD777C2}"/>
    <cellStyle name="Input 2 2 2 2 2 3" xfId="33152" xr:uid="{AF79AA23-30AF-4A59-9D69-2D5957F9E9DE}"/>
    <cellStyle name="Input 2 2 2 2 3" xfId="31003" xr:uid="{A9D91990-A344-4421-B5FA-E98455848AF3}"/>
    <cellStyle name="Input 2 2 2 2 4" xfId="30298" xr:uid="{B006142F-F88C-4B34-804D-C08B6DA9DBE6}"/>
    <cellStyle name="Input 2 2 2 2 5" xfId="32659" xr:uid="{1ADB2ED1-87ED-4B01-B274-69C0BD2D9E7F}"/>
    <cellStyle name="Input 2 2 2 3" xfId="31339" xr:uid="{E33F9615-9427-4389-823B-6D47F4F47AFB}"/>
    <cellStyle name="Input 2 2 2 3 2" xfId="32010" xr:uid="{1A06FA24-2A69-42BC-B882-B46A09879B0A}"/>
    <cellStyle name="Input 2 2 2 3 3" xfId="32964" xr:uid="{B1D1A2B2-FBF7-4548-A390-D44B1F0B9598}"/>
    <cellStyle name="Input 2 2 2 4" xfId="30801" xr:uid="{B55DC6A0-E18A-4A1B-AD47-7D95D421E1BA}"/>
    <cellStyle name="Input 2 2 2 5" xfId="30715" xr:uid="{0E267554-B6B2-4108-BBEA-8CBE92DA0BAB}"/>
    <cellStyle name="Input 2 2 2 6" xfId="32499" xr:uid="{5C2F5B18-EED6-4D84-B4BF-19C29715D28B}"/>
    <cellStyle name="Input 2 2 3" xfId="27911" xr:uid="{632D89EC-83CB-4D1B-BD97-30913351576D}"/>
    <cellStyle name="Input 2 2 3 2" xfId="29807" xr:uid="{C938ECC1-84D5-431E-A8A7-9DDD0880BA5D}"/>
    <cellStyle name="Input 2 2 3 2 2" xfId="31570" xr:uid="{FEBC8FC9-D092-4024-AB38-FE1FE42CE456}"/>
    <cellStyle name="Input 2 2 3 2 2 2" xfId="32241" xr:uid="{A5C95E97-9A7E-4FAD-A152-096F996EE363}"/>
    <cellStyle name="Input 2 2 3 2 2 3" xfId="33195" xr:uid="{86370F3A-20D7-4C0C-A1AB-EB35273E2E8F}"/>
    <cellStyle name="Input 2 2 3 2 3" xfId="31046" xr:uid="{7F3D4F28-B13C-44B1-9211-410382EF8276}"/>
    <cellStyle name="Input 2 2 3 2 4" xfId="31727" xr:uid="{6C78DB7A-01AF-4B7F-9945-A7F0D058E703}"/>
    <cellStyle name="Input 2 2 3 2 5" xfId="32694" xr:uid="{FA43C2F6-6AF0-45C3-81FB-6FCC8C44BC80}"/>
    <cellStyle name="Input 2 2 3 3" xfId="31382" xr:uid="{316C3B8C-7767-4C67-AE44-6B97AFE25B24}"/>
    <cellStyle name="Input 2 2 3 3 2" xfId="32053" xr:uid="{2CAFC03D-CBAC-4B85-A581-0170F0ED44A7}"/>
    <cellStyle name="Input 2 2 3 3 3" xfId="33007" xr:uid="{02516F83-F884-4CFC-9430-4B852B4A0BAD}"/>
    <cellStyle name="Input 2 2 3 4" xfId="30844" xr:uid="{90C7485F-0146-48E3-8D6C-2A00A77D9224}"/>
    <cellStyle name="Input 2 2 3 5" xfId="30735" xr:uid="{B7111EA8-97EB-47F7-95A9-F47D0885F69A}"/>
    <cellStyle name="Input 2 2 3 6" xfId="32534" xr:uid="{8890E0C1-78E7-494F-A4D6-D5992B47E4CE}"/>
    <cellStyle name="Input 2 2 4" xfId="31195" xr:uid="{E6DDCBF2-6450-48B4-A9D0-F6AF7A5FEF12}"/>
    <cellStyle name="Input 2 2 4 2" xfId="31866" xr:uid="{D2BAF9D0-4471-4C7C-BA6E-6D1B4E2CF497}"/>
    <cellStyle name="Input 2 2 4 3" xfId="32820" xr:uid="{CE8241AF-067F-4389-B322-02ECE7546516}"/>
    <cellStyle name="Input 2 2 5" xfId="30342" xr:uid="{E571B2F6-84B5-4041-AB6F-52D0C04E70F6}"/>
    <cellStyle name="Input 2 2 6" xfId="30720" xr:uid="{FDAA374F-B520-4F83-A86D-70955671ACBC}"/>
    <cellStyle name="Input 2 2 7" xfId="32377" xr:uid="{60778649-2005-47A9-8C90-C78D77B6C27A}"/>
    <cellStyle name="Input 2 3" xfId="26995" xr:uid="{FBDA1879-0D65-4737-B716-253C48E098BF}"/>
    <cellStyle name="Input 2 3 2" xfId="29703" xr:uid="{7A73FABE-A87A-44A5-B814-C2C941AEFE8E}"/>
    <cellStyle name="Input 2 3 2 2" xfId="31466" xr:uid="{BB72BBED-1B17-42BA-AB01-1D1D6B6DBF64}"/>
    <cellStyle name="Input 2 3 2 2 2" xfId="32137" xr:uid="{1282634E-CCA2-46D0-AF7A-5A7C6ECA1B74}"/>
    <cellStyle name="Input 2 3 2 2 3" xfId="33091" xr:uid="{7218F512-E9D5-4EAE-B33A-2C715BF88151}"/>
    <cellStyle name="Input 2 3 2 3" xfId="30942" xr:uid="{2E039392-0111-40B8-AE02-8D76AE01D593}"/>
    <cellStyle name="Input 2 3 2 4" xfId="30516" xr:uid="{D4565E22-7C44-41CD-969F-8B7BAD996532}"/>
    <cellStyle name="Input 2 3 2 5" xfId="32604" xr:uid="{E82A80E5-7656-47C5-A91D-62EC8D07FA27}"/>
    <cellStyle name="Input 2 3 3" xfId="31280" xr:uid="{3383DA7F-819B-4841-8843-BDB3E23BD5E6}"/>
    <cellStyle name="Input 2 3 3 2" xfId="31951" xr:uid="{02C8F24E-1CE6-4B1D-B8A9-276BEF179099}"/>
    <cellStyle name="Input 2 3 3 3" xfId="32905" xr:uid="{A71F195B-995C-4737-BAE9-4B3B2C4EA2D4}"/>
    <cellStyle name="Input 2 3 4" xfId="30737" xr:uid="{E0D303AB-0A6A-4E6A-8F7B-110FAC445768}"/>
    <cellStyle name="Input 2 3 5" xfId="30652" xr:uid="{76763705-5712-4404-86F8-6F512A13A28A}"/>
    <cellStyle name="Input 2 3 6" xfId="32446" xr:uid="{3E17CE39-884A-4ED2-ACC1-7FF4F9130A01}"/>
    <cellStyle name="Input 2 4" xfId="27401" xr:uid="{E266B181-DB05-48E1-AB18-1E36E1581E1D}"/>
    <cellStyle name="Input 2 4 2" xfId="29724" xr:uid="{7870233D-8DD4-45C4-AC25-D33F18930F35}"/>
    <cellStyle name="Input 2 4 2 2" xfId="31487" xr:uid="{8B5E3DC5-A6B0-4040-A404-A17CC2491F33}"/>
    <cellStyle name="Input 2 4 2 2 2" xfId="32158" xr:uid="{F5FC0FB2-6FEA-4B08-9938-865A62527ED8}"/>
    <cellStyle name="Input 2 4 2 2 3" xfId="33112" xr:uid="{875508EF-D690-435F-A1C9-7B97C10810B1}"/>
    <cellStyle name="Input 2 4 2 3" xfId="30963" xr:uid="{FC49FD06-E46F-434A-9808-4F927BCF1A6B}"/>
    <cellStyle name="Input 2 4 2 4" xfId="30618" xr:uid="{68952264-14E1-425A-97AD-F4BA5A684AF7}"/>
    <cellStyle name="Input 2 4 2 5" xfId="32621" xr:uid="{6ADD8065-B8A8-4573-99D3-9584CC48892B}"/>
    <cellStyle name="Input 2 4 3" xfId="31299" xr:uid="{1A18C636-2782-431A-BCAA-978A187DD776}"/>
    <cellStyle name="Input 2 4 3 2" xfId="31970" xr:uid="{2808183D-C032-450F-B9E5-F021CAAE6F6A}"/>
    <cellStyle name="Input 2 4 3 3" xfId="32924" xr:uid="{6C704D0C-0BD2-4748-AD8C-67630F2077E2}"/>
    <cellStyle name="Input 2 4 4" xfId="30761" xr:uid="{810B24F4-4109-45A4-804A-737CF5EFDE2C}"/>
    <cellStyle name="Input 2 4 5" xfId="30678" xr:uid="{9B937D9B-23B4-4FBA-B50E-AA4143054A34}"/>
    <cellStyle name="Input 2 4 6" xfId="32461" xr:uid="{87886F21-EE24-4F41-845D-071674CAC870}"/>
    <cellStyle name="Input 2 5" xfId="27987" xr:uid="{C68BE896-3903-4E60-B5F1-D2CA22C00D26}"/>
    <cellStyle name="Input 2 5 2" xfId="29812" xr:uid="{73309AAB-B66C-43B2-B78B-1B689C322770}"/>
    <cellStyle name="Input 2 5 2 2" xfId="31575" xr:uid="{A3273D12-CE43-4397-A6CA-6EA9B76FF0E7}"/>
    <cellStyle name="Input 2 5 2 2 2" xfId="32246" xr:uid="{0568C644-0BB5-4BC4-A6C8-C5C342D6EA76}"/>
    <cellStyle name="Input 2 5 2 2 3" xfId="33200" xr:uid="{E554951A-23E6-4802-8172-D48DCDEE2488}"/>
    <cellStyle name="Input 2 5 2 3" xfId="31051" xr:uid="{11AE324F-B327-401E-8B8A-8301BACCBD24}"/>
    <cellStyle name="Input 2 5 2 4" xfId="31732" xr:uid="{10B006EC-0C29-45D2-B1D4-DC497462F61B}"/>
    <cellStyle name="Input 2 5 2 5" xfId="32698" xr:uid="{3935CC68-35A5-4A4E-BC59-13E2E0CA2473}"/>
    <cellStyle name="Input 2 5 3" xfId="31387" xr:uid="{B74029D2-D3AD-4C34-8E68-756B926FC629}"/>
    <cellStyle name="Input 2 5 3 2" xfId="32058" xr:uid="{1F75E2C9-4DD7-4617-839E-8E1C2B42CDE5}"/>
    <cellStyle name="Input 2 5 3 3" xfId="33012" xr:uid="{CF0A1B4E-76EE-414B-BD8C-370E60640C32}"/>
    <cellStyle name="Input 2 5 4" xfId="30849" xr:uid="{C6FBAD80-C0A8-4735-ACDA-151BC840EFA2}"/>
    <cellStyle name="Input 2 5 5" xfId="30612" xr:uid="{318644B4-F0D3-44EB-8FDD-F7289248ADCE}"/>
    <cellStyle name="Input 2 5 6" xfId="32538" xr:uid="{EE7CC291-B855-4EE8-9056-0689397EC14F}"/>
    <cellStyle name="Input 2 6" xfId="1765" xr:uid="{613E88EA-862A-41B1-A604-1FA0579FA08A}"/>
    <cellStyle name="Input 2 7" xfId="29985" xr:uid="{ED3B3ECF-3A63-46EB-92F5-F59997C50AF6}"/>
    <cellStyle name="Input 2 7 2" xfId="31641" xr:uid="{47206E06-04A9-4A4C-9466-C9B297D38A9B}"/>
    <cellStyle name="Input 2 7 2 2" xfId="32312" xr:uid="{20DB7E66-E95E-48FC-B73F-19B5185EEA06}"/>
    <cellStyle name="Input 2 7 2 3" xfId="33266" xr:uid="{EA5173C0-66D3-4931-8EE4-30E00920F8D2}"/>
    <cellStyle name="Input 2 7 3" xfId="31122" xr:uid="{4955778F-186A-4E4F-83DE-603573B1523A}"/>
    <cellStyle name="Input 2 7 4" xfId="31799" xr:uid="{4CC29F55-37E4-447E-9A6E-ACAAB9FDC83D}"/>
    <cellStyle name="Input 2 7 5" xfId="32756" xr:uid="{5CACBA78-7CC1-450E-B451-E884E3750E5C}"/>
    <cellStyle name="Input 2 8" xfId="31175" xr:uid="{4F754FCC-92D4-40BD-B16B-4897ACE72A7D}"/>
    <cellStyle name="Input 2 8 2" xfId="31846" xr:uid="{0A617CD6-EA63-4D47-9BF2-383D2FCA96D2}"/>
    <cellStyle name="Input 2 8 3" xfId="32800" xr:uid="{32E4CA4B-8ED9-474D-B159-76951212E595}"/>
    <cellStyle name="Input 2 9" xfId="30317" xr:uid="{4D5186AD-2521-40E6-871B-8C375056869B}"/>
    <cellStyle name="Input 20" xfId="29986" xr:uid="{A1F36656-7255-4DB3-B12D-7F8C61120517}"/>
    <cellStyle name="Input 20 2" xfId="31642" xr:uid="{CA4008C7-84CD-4D5B-968C-3433EA89CD69}"/>
    <cellStyle name="Input 20 2 2" xfId="32313" xr:uid="{6E0362E4-6C09-4DAA-8C71-7E480DBA6067}"/>
    <cellStyle name="Input 20 2 3" xfId="33267" xr:uid="{B5E4F9C2-2DA9-44DD-8BE6-A3E7A8F9F73B}"/>
    <cellStyle name="Input 20 3" xfId="31123" xr:uid="{3D0ED441-DDFC-4B7F-A0E0-2B93CA1E17BD}"/>
    <cellStyle name="Input 20 4" xfId="31800" xr:uid="{A20AA4A6-8523-4D0E-BE93-464D7047398B}"/>
    <cellStyle name="Input 20 5" xfId="32757" xr:uid="{D85D301D-6E9D-4E2F-963F-0F4B3E8CD4D1}"/>
    <cellStyle name="Input 20 6" xfId="33345" xr:uid="{EED9810B-F24C-458C-882D-1CF627E866B0}"/>
    <cellStyle name="Input 21" xfId="29987" xr:uid="{C018F9DA-D2D6-4063-B76A-E24DD899B20E}"/>
    <cellStyle name="Input 21 2" xfId="31643" xr:uid="{DC009471-A6B6-4EDF-8396-3856DC75EF90}"/>
    <cellStyle name="Input 21 2 2" xfId="32314" xr:uid="{F661CE1B-BAC7-4DA4-9E1E-46A63D912ADE}"/>
    <cellStyle name="Input 21 2 3" xfId="33268" xr:uid="{B97F2425-91A7-41A8-87BC-4DEDBE18D430}"/>
    <cellStyle name="Input 21 3" xfId="31124" xr:uid="{EC79CE8F-2D42-4137-9B3A-BEE40F4FC443}"/>
    <cellStyle name="Input 21 4" xfId="31801" xr:uid="{F8C945CA-F9EC-4F44-A0BC-5BFC135A4E2C}"/>
    <cellStyle name="Input 21 5" xfId="32758" xr:uid="{D0C44B71-FF2D-4E0D-A610-C51F37C0CE14}"/>
    <cellStyle name="Input 21 6" xfId="33346" xr:uid="{ACA40715-5050-439A-AE0A-1FDB7E861E95}"/>
    <cellStyle name="Input 22" xfId="29988" xr:uid="{AC5FBD33-00A8-4493-BD28-75BD2F6E69C4}"/>
    <cellStyle name="Input 22 2" xfId="31644" xr:uid="{F2E20122-8DB9-49EE-84B2-07A76C634482}"/>
    <cellStyle name="Input 22 2 2" xfId="32315" xr:uid="{2BC4F8C9-870F-401F-860A-814D84C706AF}"/>
    <cellStyle name="Input 22 2 3" xfId="33269" xr:uid="{B5536375-D17E-424F-8982-493DE4F5F952}"/>
    <cellStyle name="Input 22 3" xfId="31125" xr:uid="{15D064F5-C896-4A26-A9C4-654A106C4303}"/>
    <cellStyle name="Input 22 4" xfId="31802" xr:uid="{893B1EF6-65F9-4D3F-A210-04FF4A74B37E}"/>
    <cellStyle name="Input 22 5" xfId="32759" xr:uid="{AA2627A8-3E34-479D-87ED-766678E7A503}"/>
    <cellStyle name="Input 22 6" xfId="33347" xr:uid="{4EC0BDA2-165A-4934-BAAC-801C01840890}"/>
    <cellStyle name="Input 23" xfId="29989" xr:uid="{DD4FC161-C1CC-4E07-8AD7-3338D1A381AC}"/>
    <cellStyle name="Input 23 2" xfId="31645" xr:uid="{F51EDE23-E478-4106-9338-62C8A2A8FD7F}"/>
    <cellStyle name="Input 23 2 2" xfId="32316" xr:uid="{260C0974-D81D-4C19-BCCA-50E62276F059}"/>
    <cellStyle name="Input 23 2 3" xfId="33270" xr:uid="{3E9A1690-9D1E-4F1B-BFB2-5176A569D6BB}"/>
    <cellStyle name="Input 23 3" xfId="31126" xr:uid="{D1D29181-76B0-4BE0-AFB2-27D3074BEC26}"/>
    <cellStyle name="Input 23 4" xfId="31803" xr:uid="{F0CB9CAC-7651-4D1C-B6E0-1CDB4EEEB7B7}"/>
    <cellStyle name="Input 23 5" xfId="32760" xr:uid="{545FDEBD-9393-41BE-9EA6-DCE5D9D388B0}"/>
    <cellStyle name="Input 23 6" xfId="33348" xr:uid="{1967A412-6B8A-4A04-9873-8E28F0D1AB52}"/>
    <cellStyle name="Input 24" xfId="29990" xr:uid="{97E03165-AEFD-4772-8EDB-98D7757C8F70}"/>
    <cellStyle name="Input 24 2" xfId="31646" xr:uid="{24CA8DF1-A9F4-4AC7-AD27-2CB8E8EB0CF9}"/>
    <cellStyle name="Input 24 2 2" xfId="32317" xr:uid="{FDB23D51-5FBD-42FB-A9CB-725AB390DDCF}"/>
    <cellStyle name="Input 24 2 3" xfId="33271" xr:uid="{E7A67560-0C4F-4EF6-BC9A-4E210CC9201A}"/>
    <cellStyle name="Input 24 3" xfId="31127" xr:uid="{97DD136D-B9D8-4E65-98BC-D3E71D4DA9A2}"/>
    <cellStyle name="Input 24 4" xfId="31804" xr:uid="{8AFDE2D8-497C-458C-8C9B-803C7876D0BD}"/>
    <cellStyle name="Input 24 5" xfId="32761" xr:uid="{878DA0C7-5A8A-49DE-8ABB-8235248920EE}"/>
    <cellStyle name="Input 24 6" xfId="33349" xr:uid="{1CC225F2-D38E-4D9F-B411-7B8B950FB8DC}"/>
    <cellStyle name="Input 25" xfId="29991" xr:uid="{B6E8657B-E0B1-4EF2-A411-BA5773F610D7}"/>
    <cellStyle name="Input 25 2" xfId="31647" xr:uid="{8961DA04-B93D-4CB7-B81B-B7BD4E03F6FD}"/>
    <cellStyle name="Input 25 2 2" xfId="32318" xr:uid="{9AA3B2CE-FB2E-4F49-A7AF-60E8417F8071}"/>
    <cellStyle name="Input 25 2 3" xfId="33272" xr:uid="{B0B5B535-3848-49E3-94DE-F6A539EEDAE9}"/>
    <cellStyle name="Input 25 3" xfId="31128" xr:uid="{C96E79B2-3899-407C-993A-B6D5D1473541}"/>
    <cellStyle name="Input 25 4" xfId="31805" xr:uid="{7C460CCE-48E5-484E-A7BE-DD3098F6DD97}"/>
    <cellStyle name="Input 25 5" xfId="32762" xr:uid="{32B56AAD-5428-473B-8CCB-BCF5ECE45588}"/>
    <cellStyle name="Input 25 6" xfId="33350" xr:uid="{DAB7EE5D-1118-4839-A459-BDECC01107AD}"/>
    <cellStyle name="Input 26" xfId="29992" xr:uid="{14DFB821-833F-4513-8870-7C13174A5617}"/>
    <cellStyle name="Input 26 2" xfId="31648" xr:uid="{4DCBBDD0-678E-49FD-94AB-E4E10C89AEA0}"/>
    <cellStyle name="Input 26 2 2" xfId="32319" xr:uid="{551FC255-AFD4-4A8D-86B9-31447FF9E2D5}"/>
    <cellStyle name="Input 26 2 3" xfId="33273" xr:uid="{9650B8E6-CB64-4938-98E6-D73A620BF017}"/>
    <cellStyle name="Input 26 3" xfId="31129" xr:uid="{FA159793-5777-4E23-B7C1-3263DC83260B}"/>
    <cellStyle name="Input 26 4" xfId="31806" xr:uid="{9D6C1885-4CC8-4A40-B33C-F9C2C5810DF9}"/>
    <cellStyle name="Input 26 5" xfId="32763" xr:uid="{8A284536-9969-4034-B750-A57FAA5DFFDD}"/>
    <cellStyle name="Input 26 6" xfId="33351" xr:uid="{EABC9E62-1390-4A55-9440-634A0E81EC62}"/>
    <cellStyle name="Input 27" xfId="30189" xr:uid="{23D66903-2081-478D-9FE7-292877FB3302}"/>
    <cellStyle name="Input 27 2" xfId="31662" xr:uid="{B17636D1-CE21-4C5B-BB08-E60AFB0A726A}"/>
    <cellStyle name="Input 27 2 2" xfId="32333" xr:uid="{F89F0CDA-5210-4CD7-9D1D-EF3DC957D4C0}"/>
    <cellStyle name="Input 27 2 3" xfId="33287" xr:uid="{7CA5C1DA-4C62-4CA8-96D5-9E936780FBD6}"/>
    <cellStyle name="Input 27 3" xfId="31148" xr:uid="{4E49F6FE-6A16-42CC-98BC-46DB29E7694C}"/>
    <cellStyle name="Input 27 4" xfId="31820" xr:uid="{C860FFFE-3645-408F-9D17-22899D4ABD86}"/>
    <cellStyle name="Input 27 5" xfId="32774" xr:uid="{20BE0A94-6F25-4E3F-953B-AAB57CC59AFB}"/>
    <cellStyle name="Input 27 6" xfId="33367" xr:uid="{203DA2DA-1F22-45B7-A979-1D493B4A43AF}"/>
    <cellStyle name="Input 28" xfId="30190" xr:uid="{D99E289F-1E3B-4CF9-92FB-6CEB50D95936}"/>
    <cellStyle name="Input 28 2" xfId="31663" xr:uid="{8E77EB90-1F43-4CFA-ACD1-0FE1D923B19F}"/>
    <cellStyle name="Input 28 2 2" xfId="32334" xr:uid="{83BEB60B-4805-41BD-86E2-05465058A425}"/>
    <cellStyle name="Input 28 2 3" xfId="33288" xr:uid="{DE74DA83-762D-4698-8FCD-040194D9CED1}"/>
    <cellStyle name="Input 28 3" xfId="31149" xr:uid="{D4106CFE-6AE5-41DD-B45C-DBD859F92198}"/>
    <cellStyle name="Input 28 4" xfId="31821" xr:uid="{FC95EF64-21A1-4734-AF55-90F95848A805}"/>
    <cellStyle name="Input 28 5" xfId="32775" xr:uid="{FFFB17C7-A69B-47A2-9DAC-989128A9D8BF}"/>
    <cellStyle name="Input 28 6" xfId="33368" xr:uid="{D4768322-23BA-47AA-900A-685AEB488307}"/>
    <cellStyle name="Input 29" xfId="30191" xr:uid="{F8FB49BD-C786-41F2-B2A8-EA58B94156D2}"/>
    <cellStyle name="Input 29 2" xfId="31664" xr:uid="{00A86239-C774-4F02-BCD6-21ED4551C131}"/>
    <cellStyle name="Input 29 2 2" xfId="32335" xr:uid="{D862CAD4-2AF6-40D5-819F-8CB1A7D3A57F}"/>
    <cellStyle name="Input 29 2 3" xfId="33289" xr:uid="{E5A82472-0523-45F7-B2F8-1387A7288516}"/>
    <cellStyle name="Input 29 3" xfId="31150" xr:uid="{BA497BCE-88FE-43E7-8855-CC28FDC510BF}"/>
    <cellStyle name="Input 29 4" xfId="31822" xr:uid="{F049F8C5-25C3-4005-A000-3C0A67AE2061}"/>
    <cellStyle name="Input 29 5" xfId="32776" xr:uid="{76A228EF-19FC-4A0A-BE13-5CB77A4CA9FF}"/>
    <cellStyle name="Input 29 6" xfId="33369" xr:uid="{587C2287-37E9-4268-966B-EC3EB86D30B0}"/>
    <cellStyle name="Input 3" xfId="770" xr:uid="{B04794EA-C39E-479D-9842-4E3F9C007255}"/>
    <cellStyle name="Input 3 10" xfId="30683" xr:uid="{47A4711B-1CDB-4771-A87A-EB8D2745A3A9}"/>
    <cellStyle name="Input 3 11" xfId="32380" xr:uid="{74EDA8C7-DE5C-43A3-92F8-2D0BE191FD37}"/>
    <cellStyle name="Input 3 12" xfId="33352" xr:uid="{2802DF7C-6874-4271-9795-1519897CDCAB}"/>
    <cellStyle name="Input 3 2" xfId="996" xr:uid="{1E0B1889-66BC-4DBA-A9BA-5424A42C2CC3}"/>
    <cellStyle name="Input 3 2 2" xfId="27448" xr:uid="{6A1EF60C-AA30-43A9-AC11-4E56B582534C}"/>
    <cellStyle name="Input 3 2 2 2" xfId="29766" xr:uid="{33F3C300-4812-484C-9A8E-6C23A3D2F33B}"/>
    <cellStyle name="Input 3 2 2 2 2" xfId="31529" xr:uid="{C438232F-703A-40FE-99C7-4FE93DFAB585}"/>
    <cellStyle name="Input 3 2 2 2 2 2" xfId="32200" xr:uid="{7D3450B5-0F96-43BE-8C15-C0D173A69376}"/>
    <cellStyle name="Input 3 2 2 2 2 3" xfId="33154" xr:uid="{103D7FCF-FF7E-4FF4-BE08-D856F8EBBD9A}"/>
    <cellStyle name="Input 3 2 2 2 3" xfId="31005" xr:uid="{9E6F8EF6-5642-48BA-A66E-0942060B89E5}"/>
    <cellStyle name="Input 3 2 2 2 4" xfId="31686" xr:uid="{9B803BF8-137B-436B-AA85-C5EAECB299AD}"/>
    <cellStyle name="Input 3 2 2 2 5" xfId="32661" xr:uid="{2FAB4028-FC0A-4B15-8184-4C7642836221}"/>
    <cellStyle name="Input 3 2 2 3" xfId="31341" xr:uid="{8245FABE-3479-4944-833A-D34C696B25F0}"/>
    <cellStyle name="Input 3 2 2 3 2" xfId="32012" xr:uid="{65512358-B1D7-46CE-A25D-7EAD683AA95E}"/>
    <cellStyle name="Input 3 2 2 3 3" xfId="32966" xr:uid="{7B05E25E-F6DE-4E43-8BEC-A821771EFFAA}"/>
    <cellStyle name="Input 3 2 2 4" xfId="30803" xr:uid="{16A406C7-D340-4B34-8FA0-2AE6B7A2C559}"/>
    <cellStyle name="Input 3 2 2 5" xfId="30655" xr:uid="{459F6A00-8C8B-4A52-BD3C-B269C53D4B84}"/>
    <cellStyle name="Input 3 2 2 6" xfId="32501" xr:uid="{367A0D3B-455B-4669-9BBF-F5DA05966662}"/>
    <cellStyle name="Input 3 2 3" xfId="27586" xr:uid="{ED2B2444-EA35-44CC-9736-0D5E6521280B}"/>
    <cellStyle name="Input 3 2 3 2" xfId="29792" xr:uid="{52E3EE22-B0D8-4668-BAEE-2634E0DDC410}"/>
    <cellStyle name="Input 3 2 3 2 2" xfId="31555" xr:uid="{4DE26FC1-DA49-4D1B-8DB8-035DF1CCAA36}"/>
    <cellStyle name="Input 3 2 3 2 2 2" xfId="32226" xr:uid="{5F42E865-F996-4F77-B6B6-2344F55B0D3E}"/>
    <cellStyle name="Input 3 2 3 2 2 3" xfId="33180" xr:uid="{3CE755E5-8A05-4CAB-9AB3-1D1AB18B372C}"/>
    <cellStyle name="Input 3 2 3 2 3" xfId="31031" xr:uid="{23BB0654-68B5-4668-A436-7D86B310A09A}"/>
    <cellStyle name="Input 3 2 3 2 4" xfId="31712" xr:uid="{201271C9-F9E2-44E7-BF43-8E5F1C07E7F3}"/>
    <cellStyle name="Input 3 2 3 2 5" xfId="32681" xr:uid="{73E82358-1249-4F83-8225-5984EDB21399}"/>
    <cellStyle name="Input 3 2 3 3" xfId="31367" xr:uid="{50F14F5F-943E-4244-8C5C-4C4604BE62FD}"/>
    <cellStyle name="Input 3 2 3 3 2" xfId="32038" xr:uid="{5FF48B42-2724-44E3-859F-303C75CF1320}"/>
    <cellStyle name="Input 3 2 3 3 3" xfId="32992" xr:uid="{C51B23B2-DBCC-4D6C-B7A1-A315693DE6DE}"/>
    <cellStyle name="Input 3 2 3 4" xfId="30829" xr:uid="{9DE18218-FB3E-4322-9A42-14F3AEF216A2}"/>
    <cellStyle name="Input 3 2 3 5" xfId="30531" xr:uid="{282F2B27-E93D-4007-AEE2-C83E5F18EBE6}"/>
    <cellStyle name="Input 3 2 3 6" xfId="32521" xr:uid="{26F86800-525E-47A8-959D-E0FFE462FBBD}"/>
    <cellStyle name="Input 3 2 4" xfId="31222" xr:uid="{2A657B58-8799-4CC1-963A-FEA15BFDCC54}"/>
    <cellStyle name="Input 3 2 4 2" xfId="31893" xr:uid="{5F0602C5-9A42-4B82-BB71-315DD5A355EA}"/>
    <cellStyle name="Input 3 2 4 3" xfId="32847" xr:uid="{0DFFB994-D3A6-49BE-8997-4FDCE2A4D52A}"/>
    <cellStyle name="Input 3 2 5" xfId="30374" xr:uid="{A852C73B-77C3-49F2-BB0A-79EA73B53137}"/>
    <cellStyle name="Input 3 2 6" xfId="30571" xr:uid="{39D7AD51-BFDA-43F1-8B8C-4455AD3AEDFE}"/>
    <cellStyle name="Input 3 2 7" xfId="32403" xr:uid="{14CF1E59-8796-4F7D-9222-E4EC65CC463C}"/>
    <cellStyle name="Input 3 3" xfId="27173" xr:uid="{43243B92-B130-40EE-892D-14072933D2CA}"/>
    <cellStyle name="Input 3 3 2" xfId="29707" xr:uid="{1D42EE8D-B80A-4A86-8BD3-7A1ACB20C780}"/>
    <cellStyle name="Input 3 3 2 2" xfId="31470" xr:uid="{D480772F-CE2F-4755-86A5-6A879CC155E1}"/>
    <cellStyle name="Input 3 3 2 2 2" xfId="32141" xr:uid="{6C72E9A1-0B55-492F-B096-CAE77D43D84C}"/>
    <cellStyle name="Input 3 3 2 2 3" xfId="33095" xr:uid="{F8EF62CB-B49A-4EAD-81A8-B69B5338BEEE}"/>
    <cellStyle name="Input 3 3 2 3" xfId="30946" xr:uid="{4E0D2A10-1673-4738-889E-632D1DA8D8AB}"/>
    <cellStyle name="Input 3 3 2 4" xfId="30499" xr:uid="{5ACF6F35-D3D6-4135-963E-D607538C7BFB}"/>
    <cellStyle name="Input 3 3 2 5" xfId="32606" xr:uid="{EC350AD4-3ADE-48AB-8B7A-CB12428062F8}"/>
    <cellStyle name="Input 3 3 3" xfId="31284" xr:uid="{1AF8B75B-A5B3-4147-8833-6C91FEBA0CBD}"/>
    <cellStyle name="Input 3 3 3 2" xfId="31955" xr:uid="{5BC77C5D-D3DA-411F-B0C6-9A5B80D5D07B}"/>
    <cellStyle name="Input 3 3 3 3" xfId="32909" xr:uid="{A3264150-CC73-4713-A495-19A2BE911EB5}"/>
    <cellStyle name="Input 3 3 4" xfId="30744" xr:uid="{B9077D8A-5F3F-4E62-89B8-B1C395B85EAD}"/>
    <cellStyle name="Input 3 3 5" xfId="30743" xr:uid="{39B2B2C9-660C-45BD-ADAE-B90DC5963B92}"/>
    <cellStyle name="Input 3 3 6" xfId="32448" xr:uid="{351BD9E5-44A4-4DCF-9291-F7B61865257A}"/>
    <cellStyle name="Input 3 4" xfId="27447" xr:uid="{30B8454A-FE6A-4C67-A6EA-11992D5B9E10}"/>
    <cellStyle name="Input 3 4 2" xfId="29765" xr:uid="{63C142D8-AC65-4F62-9A4D-9FF5DCC866B4}"/>
    <cellStyle name="Input 3 4 2 2" xfId="31528" xr:uid="{E1D1382F-0F79-4C65-9E7C-00F13D9C5EB6}"/>
    <cellStyle name="Input 3 4 2 2 2" xfId="32199" xr:uid="{73EC4C79-375C-45DD-88C7-F259ABD071F8}"/>
    <cellStyle name="Input 3 4 2 2 3" xfId="33153" xr:uid="{270696DE-C473-4AE7-AA45-F2B5EA40A25C}"/>
    <cellStyle name="Input 3 4 2 3" xfId="31004" xr:uid="{2095228A-92D6-4D3D-ACA2-F054B5D5AD8A}"/>
    <cellStyle name="Input 3 4 2 4" xfId="31685" xr:uid="{DB75875C-FD47-4F9F-A5B1-77BB44DD200F}"/>
    <cellStyle name="Input 3 4 2 5" xfId="32660" xr:uid="{A46EE068-EF53-4D17-89C0-8CC9E603749F}"/>
    <cellStyle name="Input 3 4 3" xfId="31340" xr:uid="{1941A831-65B3-4B82-A4E3-0C6FF656F7AA}"/>
    <cellStyle name="Input 3 4 3 2" xfId="32011" xr:uid="{40BE6786-2EEE-4A9C-9EE0-A0B17EA6B3F6}"/>
    <cellStyle name="Input 3 4 3 3" xfId="32965" xr:uid="{6C2AB9A0-5F59-4956-B922-FFBD13EC4794}"/>
    <cellStyle name="Input 3 4 4" xfId="30802" xr:uid="{93560A86-2EEB-4C3F-97F9-7C9A5B110D5C}"/>
    <cellStyle name="Input 3 4 5" xfId="30480" xr:uid="{2AC0249E-51D5-445C-9146-12A79F148822}"/>
    <cellStyle name="Input 3 4 6" xfId="32500" xr:uid="{13A0FDC2-2710-4DE7-9EE8-A441C6EDD81E}"/>
    <cellStyle name="Input 3 5" xfId="27875" xr:uid="{3BF56D2B-719F-458E-AC4A-5C29CAEC4896}"/>
    <cellStyle name="Input 3 5 2" xfId="29804" xr:uid="{C3C35372-6445-452E-9E6B-2E37A9518D8C}"/>
    <cellStyle name="Input 3 5 2 2" xfId="31567" xr:uid="{7DF51224-5F94-427A-AB05-309AD30DA256}"/>
    <cellStyle name="Input 3 5 2 2 2" xfId="32238" xr:uid="{12E8B4BE-3A8F-4F95-BE89-B5B087C1E036}"/>
    <cellStyle name="Input 3 5 2 2 3" xfId="33192" xr:uid="{77645B50-BCC9-4069-A9EB-05726BA13CB7}"/>
    <cellStyle name="Input 3 5 2 3" xfId="31043" xr:uid="{52C139E0-162A-488A-B37D-8ED37628F738}"/>
    <cellStyle name="Input 3 5 2 4" xfId="31724" xr:uid="{F86F6B8F-7439-4B3C-9D49-40F85709A6B0}"/>
    <cellStyle name="Input 3 5 2 5" xfId="32692" xr:uid="{2FB211F1-2BA0-4E6B-B6A7-19A840BCDC11}"/>
    <cellStyle name="Input 3 5 3" xfId="31379" xr:uid="{21B28878-A2E0-4A8D-8F55-B0E103DB871E}"/>
    <cellStyle name="Input 3 5 3 2" xfId="32050" xr:uid="{4997FB0B-C9B6-4935-8907-F02EEE4B5F17}"/>
    <cellStyle name="Input 3 5 3 3" xfId="33004" xr:uid="{5F280E0A-1A40-46BF-89B3-B1501F9DFD35}"/>
    <cellStyle name="Input 3 5 4" xfId="30841" xr:uid="{B907FE31-E452-4FFB-AD63-2143A7FB0AF3}"/>
    <cellStyle name="Input 3 5 5" xfId="30718" xr:uid="{E7E76C23-FAD1-46B5-8C60-BEFDD8E634AD}"/>
    <cellStyle name="Input 3 5 6" xfId="32532" xr:uid="{F385438B-2191-47E9-8585-CAA88BD83983}"/>
    <cellStyle name="Input 3 6" xfId="26896" xr:uid="{6B0C7DA3-BE0E-43C1-B076-CD8A5A25D160}"/>
    <cellStyle name="Input 3 7" xfId="29993" xr:uid="{7069E801-EDD6-4AD9-B210-54E791546C20}"/>
    <cellStyle name="Input 3 7 2" xfId="31649" xr:uid="{204B4BC9-ACD9-47E9-8EE4-8F970648A001}"/>
    <cellStyle name="Input 3 7 2 2" xfId="32320" xr:uid="{2127B6F0-4347-4938-92B3-9A6F471B94E9}"/>
    <cellStyle name="Input 3 7 2 3" xfId="33274" xr:uid="{2860C68E-8718-4291-AE1F-FC8FF2EBD74B}"/>
    <cellStyle name="Input 3 7 3" xfId="31130" xr:uid="{0C97A55F-1531-4AB1-8458-BCD6E63664E7}"/>
    <cellStyle name="Input 3 7 4" xfId="31807" xr:uid="{1F2D2365-8893-49E2-8870-F1D376C8C2AA}"/>
    <cellStyle name="Input 3 7 5" xfId="32764" xr:uid="{9759AC43-9BF2-41A1-B08C-3E55CBEE8F08}"/>
    <cellStyle name="Input 3 8" xfId="31199" xr:uid="{8A18D8C0-A091-437A-8CE2-8FBBB508404B}"/>
    <cellStyle name="Input 3 8 2" xfId="31870" xr:uid="{24BE9BC1-D57F-4F46-93C0-1A2B02A8F8EA}"/>
    <cellStyle name="Input 3 8 3" xfId="32824" xr:uid="{6642F783-4E4C-49C6-B261-96E53E132BAD}"/>
    <cellStyle name="Input 3 9" xfId="30346" xr:uid="{31A8DB5B-EA0E-4AAF-8F88-7C9771B82641}"/>
    <cellStyle name="Input 30" xfId="30192" xr:uid="{627EF3E9-E4A5-40C6-9FDB-7A1B62B8F8DF}"/>
    <cellStyle name="Input 30 2" xfId="31665" xr:uid="{EF042C2A-8832-4E73-96EF-DA1E1EE39E1F}"/>
    <cellStyle name="Input 30 2 2" xfId="32336" xr:uid="{C342D56E-60EC-4F08-8AF1-3505D6ED4B14}"/>
    <cellStyle name="Input 30 2 3" xfId="33290" xr:uid="{9AEB55F9-9513-45CC-9395-626830DB44BE}"/>
    <cellStyle name="Input 30 3" xfId="31151" xr:uid="{09889BB9-4FDE-419B-8D2A-39D4BD2B3596}"/>
    <cellStyle name="Input 30 4" xfId="31823" xr:uid="{58F32933-F73D-43F7-91BE-07AC39D1885A}"/>
    <cellStyle name="Input 30 5" xfId="32777" xr:uid="{F49EBB1F-0C3F-43AD-B1E0-BC72C9E6A9C1}"/>
    <cellStyle name="Input 30 6" xfId="33370" xr:uid="{26AD7175-6503-43A7-9738-D09AF0F80B08}"/>
    <cellStyle name="Input 31" xfId="30193" xr:uid="{18B9A7AF-0150-4E7D-9E9D-A41144924E55}"/>
    <cellStyle name="Input 31 2" xfId="31666" xr:uid="{6C61F519-B141-4CF3-B902-5AB312C36F70}"/>
    <cellStyle name="Input 31 2 2" xfId="32337" xr:uid="{9584EBA1-AAD7-4F13-8211-7145809BD368}"/>
    <cellStyle name="Input 31 2 3" xfId="33291" xr:uid="{E379ADB9-5DED-4210-A34C-526440B53889}"/>
    <cellStyle name="Input 31 3" xfId="31152" xr:uid="{263E1101-74D6-43D9-9A66-A414E010D4BD}"/>
    <cellStyle name="Input 31 4" xfId="31824" xr:uid="{862B1141-B0D9-4633-A28C-CC824352D316}"/>
    <cellStyle name="Input 31 5" xfId="32778" xr:uid="{8A373BD0-8A56-4503-9F98-245DCBA86E2E}"/>
    <cellStyle name="Input 31 6" xfId="33371" xr:uid="{FB0AABC3-787C-42A3-95A6-579FCC8B302F}"/>
    <cellStyle name="Input 32" xfId="30194" xr:uid="{529AC488-1046-41C7-8F9F-6DDD279DC4FB}"/>
    <cellStyle name="Input 32 2" xfId="31667" xr:uid="{2A4867EA-926F-4EB0-AECC-D45FD50EE68F}"/>
    <cellStyle name="Input 32 2 2" xfId="32338" xr:uid="{F7F2D570-7CF3-4A0B-8625-9FB88D8DB740}"/>
    <cellStyle name="Input 32 2 3" xfId="33292" xr:uid="{E4DC2114-3CB1-4AEA-BDFF-618C27D9264B}"/>
    <cellStyle name="Input 32 3" xfId="31153" xr:uid="{D20F8E5E-6114-47D1-AF07-6072BB652F3E}"/>
    <cellStyle name="Input 32 4" xfId="31825" xr:uid="{C22A635D-1BCB-4FC4-A108-5568E745AC1B}"/>
    <cellStyle name="Input 32 5" xfId="32779" xr:uid="{5AE5427F-A17B-4718-B075-34478CFE23C1}"/>
    <cellStyle name="Input 32 6" xfId="33372" xr:uid="{F36DD093-B0F2-455B-ADD9-2CA93599B2F0}"/>
    <cellStyle name="Input 33" xfId="30195" xr:uid="{C1883589-88B0-4E46-810B-D13FB13D0E7B}"/>
    <cellStyle name="Input 33 2" xfId="31668" xr:uid="{3616B2AD-C7BD-4326-B65F-2520D6AEE89F}"/>
    <cellStyle name="Input 33 2 2" xfId="32339" xr:uid="{EC7E220A-AE8A-46E1-A9BF-395CB9D43237}"/>
    <cellStyle name="Input 33 2 3" xfId="33293" xr:uid="{D373BED3-383E-417D-83BF-56F0ED3FCAB4}"/>
    <cellStyle name="Input 33 3" xfId="31154" xr:uid="{96DEFCFD-9B23-40B2-8BFA-AB1FF4AD68DE}"/>
    <cellStyle name="Input 33 4" xfId="31826" xr:uid="{B79EBC8B-AC92-44D9-9614-5E6C618D4971}"/>
    <cellStyle name="Input 33 5" xfId="32780" xr:uid="{7DF2DF3B-2A73-4865-AF30-E9933ACA2A6D}"/>
    <cellStyle name="Input 33 6" xfId="33373" xr:uid="{7AC7993D-3DE7-4FE0-9E88-1FC318DCB167}"/>
    <cellStyle name="Input 34" xfId="30196" xr:uid="{1FA11A8E-A8A3-46A5-8A61-8D394C5CED22}"/>
    <cellStyle name="Input 34 2" xfId="31669" xr:uid="{B3D055BC-5ED9-4403-80B4-28730DE9000A}"/>
    <cellStyle name="Input 34 2 2" xfId="32340" xr:uid="{CF736434-F7E4-49C8-BB62-BE1B2B836337}"/>
    <cellStyle name="Input 34 2 3" xfId="33294" xr:uid="{411AA0FE-9743-4C1A-934C-B1AE43865A98}"/>
    <cellStyle name="Input 34 3" xfId="31155" xr:uid="{E0E9F27D-6B55-48D6-880D-5AA44FD680CF}"/>
    <cellStyle name="Input 34 4" xfId="31827" xr:uid="{070155B4-6FD7-4C12-ABB9-3526A82C33AF}"/>
    <cellStyle name="Input 34 5" xfId="32781" xr:uid="{61A39B4C-73E8-4B35-9B6D-33F852055308}"/>
    <cellStyle name="Input 34 6" xfId="33374" xr:uid="{0D28C015-5D25-4E60-95F2-76F04CC241F2}"/>
    <cellStyle name="Input 35" xfId="30197" xr:uid="{64F07330-96A7-42F0-8B6C-D0025376F2B1}"/>
    <cellStyle name="Input 35 2" xfId="31670" xr:uid="{0D310DC8-9B1D-4908-9438-33A3672B3A84}"/>
    <cellStyle name="Input 35 2 2" xfId="32341" xr:uid="{9EEB42E0-3A8C-481A-B520-39518753C971}"/>
    <cellStyle name="Input 35 2 3" xfId="33295" xr:uid="{0EB6C5A3-0ADE-4F18-800E-6C3740FAED7B}"/>
    <cellStyle name="Input 35 3" xfId="31156" xr:uid="{3DEDB64C-49E0-4CB7-95D4-4DF1405E880F}"/>
    <cellStyle name="Input 35 4" xfId="31828" xr:uid="{11B5A9F6-98B1-4A8B-AB67-220AF0D0E579}"/>
    <cellStyle name="Input 35 5" xfId="32782" xr:uid="{57DC3A6F-B1F4-45AF-99B5-9D894726BF33}"/>
    <cellStyle name="Input 35 6" xfId="33375" xr:uid="{7A51804D-EDE5-4312-B290-2CA8E2090D16}"/>
    <cellStyle name="Input 36" xfId="30198" xr:uid="{4A0C1FEC-1D4C-4F08-A5B9-45D737B85B7B}"/>
    <cellStyle name="Input 36 2" xfId="31671" xr:uid="{F84A8C6D-EB33-42B5-827E-5E60700BE596}"/>
    <cellStyle name="Input 36 2 2" xfId="32342" xr:uid="{F3A04D78-B188-48A5-8454-6F53E66DFFCC}"/>
    <cellStyle name="Input 36 2 3" xfId="33296" xr:uid="{07B52A4B-91E0-411A-BEAE-5CC9E695AF10}"/>
    <cellStyle name="Input 36 3" xfId="31157" xr:uid="{49F7C919-A06F-461A-BDA3-A0EA53A8CFD4}"/>
    <cellStyle name="Input 36 4" xfId="31829" xr:uid="{DBEBF381-1DAC-47BA-B04F-6EF0EF58A83A}"/>
    <cellStyle name="Input 36 5" xfId="32783" xr:uid="{79383BA1-7085-4504-B47E-2E80D5485060}"/>
    <cellStyle name="Input 36 6" xfId="33376" xr:uid="{E593E9D4-8E0E-487E-B3B1-796BEE710066}"/>
    <cellStyle name="Input 37" xfId="30199" xr:uid="{8578A2D0-2B46-4632-8D58-4982425466B1}"/>
    <cellStyle name="Input 37 2" xfId="31672" xr:uid="{EA281FB4-F580-4F25-8819-1C6F22FDE03A}"/>
    <cellStyle name="Input 37 2 2" xfId="32343" xr:uid="{1BE0BE29-A1F3-47CC-970C-2601F193325F}"/>
    <cellStyle name="Input 37 2 3" xfId="33297" xr:uid="{2728CCA6-38C5-48AF-BB77-54FCB1C31F1D}"/>
    <cellStyle name="Input 37 3" xfId="31158" xr:uid="{F5D87983-99F2-4C92-9602-21968F59D671}"/>
    <cellStyle name="Input 37 4" xfId="31830" xr:uid="{18D60FB2-B5C8-431D-BBCE-799B5A48D0FF}"/>
    <cellStyle name="Input 37 5" xfId="32784" xr:uid="{33C96A99-CDE5-499E-B4D4-E1AFD8B1A3ED}"/>
    <cellStyle name="Input 37 6" xfId="33377" xr:uid="{D76570D3-F8FB-47C4-BE91-ED1664498EC8}"/>
    <cellStyle name="Input 38" xfId="30200" xr:uid="{998394FE-788B-4255-8F59-58DB88362037}"/>
    <cellStyle name="Input 38 2" xfId="31673" xr:uid="{8BE280C2-5EAA-4A63-B76D-3EDFC983FB9A}"/>
    <cellStyle name="Input 38 2 2" xfId="32344" xr:uid="{D7B8829D-80BE-425B-9483-BFAF7C0F0AB1}"/>
    <cellStyle name="Input 38 2 3" xfId="33298" xr:uid="{C95CD662-89AC-41A6-B894-5099B978967E}"/>
    <cellStyle name="Input 38 3" xfId="31159" xr:uid="{BAF3CBFB-545E-443B-B648-54EE7BC860CB}"/>
    <cellStyle name="Input 38 4" xfId="31831" xr:uid="{138C023F-1478-4526-B184-97EE7EA28786}"/>
    <cellStyle name="Input 38 5" xfId="32785" xr:uid="{63AB20E9-7467-488C-8B9D-54F4CB5F1188}"/>
    <cellStyle name="Input 38 6" xfId="33378" xr:uid="{901FF137-9FB6-4C6D-8014-9FF066AC6F6E}"/>
    <cellStyle name="Input 39" xfId="30201" xr:uid="{949D9E18-3DD9-43C1-AD07-8DFA1EFED917}"/>
    <cellStyle name="Input 39 2" xfId="31674" xr:uid="{7DE3840E-1DF3-4F67-B88D-6426E86E23E0}"/>
    <cellStyle name="Input 39 2 2" xfId="32345" xr:uid="{C243F9D2-A1FB-4A36-8E2B-91A73814BACB}"/>
    <cellStyle name="Input 39 2 3" xfId="33299" xr:uid="{E7157BF1-E05A-48BD-8DB4-FAC3CA63D57D}"/>
    <cellStyle name="Input 39 3" xfId="31160" xr:uid="{BE393271-5054-40FB-BE23-BCE5013C7514}"/>
    <cellStyle name="Input 39 4" xfId="31832" xr:uid="{0436DB22-E17D-470C-90AE-0A3AC3E2ED76}"/>
    <cellStyle name="Input 39 5" xfId="32786" xr:uid="{C2CD6CE0-D93F-40F2-815D-9B92A08280A3}"/>
    <cellStyle name="Input 39 6" xfId="33379" xr:uid="{848B7B01-0185-4DB3-AB41-1BFF633E5375}"/>
    <cellStyle name="Input 4" xfId="1174" xr:uid="{BC670555-CFD4-4439-89C2-D774BA48C9C2}"/>
    <cellStyle name="Input 4 2" xfId="877" xr:uid="{C1A4DC49-4377-4C22-93D4-01F821262635}"/>
    <cellStyle name="Input 4 2 2" xfId="27450" xr:uid="{52E4C1FC-CF52-4789-A4BD-627CD131E255}"/>
    <cellStyle name="Input 4 2 2 2" xfId="29768" xr:uid="{8B3EE08D-5685-41E5-A153-B3896CAD1BE7}"/>
    <cellStyle name="Input 4 2 2 2 2" xfId="31531" xr:uid="{89A772F7-4332-4092-806B-072A9F48193D}"/>
    <cellStyle name="Input 4 2 2 2 2 2" xfId="32202" xr:uid="{C0403088-6835-41A9-8AD3-86E0C9186E6A}"/>
    <cellStyle name="Input 4 2 2 2 2 3" xfId="33156" xr:uid="{2604C865-1D23-4DB8-AC03-0FC138CABF8F}"/>
    <cellStyle name="Input 4 2 2 2 3" xfId="31007" xr:uid="{1E651AD5-4E24-482B-BE21-19B12C82A202}"/>
    <cellStyle name="Input 4 2 2 2 4" xfId="31688" xr:uid="{CB6473DA-67C4-417D-AE73-C41E7A521FAA}"/>
    <cellStyle name="Input 4 2 2 2 5" xfId="32663" xr:uid="{212A56C1-50FF-45FE-B029-A5C425FCC443}"/>
    <cellStyle name="Input 4 2 2 3" xfId="31343" xr:uid="{DDBC4F6E-E848-403B-B77F-9BB8B93E25BE}"/>
    <cellStyle name="Input 4 2 2 3 2" xfId="32014" xr:uid="{ECE53DDC-A72B-464B-832B-EAAF9A81DA86}"/>
    <cellStyle name="Input 4 2 2 3 3" xfId="32968" xr:uid="{8F505EB1-6DFC-4D02-A374-7BBA937C823A}"/>
    <cellStyle name="Input 4 2 2 4" xfId="30805" xr:uid="{D96A921E-27AE-4D7E-86DB-F23173B20DFE}"/>
    <cellStyle name="Input 4 2 2 5" xfId="30473" xr:uid="{1E489960-F8AB-41B3-BC45-5D55272DB53C}"/>
    <cellStyle name="Input 4 2 2 6" xfId="32503" xr:uid="{8FBC4C1F-DDE1-412E-9E61-35AEBD1BD67B}"/>
    <cellStyle name="Input 4 2 3" xfId="28119" xr:uid="{2BFA60F2-DC6A-4915-95B5-34D3AE6E6AB2}"/>
    <cellStyle name="Input 4 2 3 2" xfId="29818" xr:uid="{EC8AEE8F-4EA7-412C-B4AB-357CEFEC6EDF}"/>
    <cellStyle name="Input 4 2 3 2 2" xfId="31581" xr:uid="{32542642-5C42-45E6-B861-CCD72A1BDB95}"/>
    <cellStyle name="Input 4 2 3 2 2 2" xfId="32252" xr:uid="{67A72D50-CE9E-4691-96BA-417DB2E3D7E4}"/>
    <cellStyle name="Input 4 2 3 2 2 3" xfId="33206" xr:uid="{CCDC41F1-2B63-4F04-BE76-F7512958AC70}"/>
    <cellStyle name="Input 4 2 3 2 3" xfId="31057" xr:uid="{F2F6EDEB-C562-41DE-89C5-79CAA1B39DBC}"/>
    <cellStyle name="Input 4 2 3 2 4" xfId="31738" xr:uid="{5BC27C9C-0284-4DE5-AEEC-88B4B6B9618A}"/>
    <cellStyle name="Input 4 2 3 2 5" xfId="32703" xr:uid="{1017191D-8246-41F4-AAE8-B1904C3D430D}"/>
    <cellStyle name="Input 4 2 3 3" xfId="31392" xr:uid="{78E08BD0-56D3-4FB5-A24D-53284F818878}"/>
    <cellStyle name="Input 4 2 3 3 2" xfId="32063" xr:uid="{5CB2BD68-F840-4367-BAA8-FA4B9687298A}"/>
    <cellStyle name="Input 4 2 3 3 3" xfId="33017" xr:uid="{4CE6C277-01D2-4B41-A918-BC49F3DE4B41}"/>
    <cellStyle name="Input 4 2 3 4" xfId="30854" xr:uid="{324F787E-303F-48D4-8810-9762A7261C0A}"/>
    <cellStyle name="Input 4 2 3 5" xfId="30503" xr:uid="{41E5629B-8E91-45CF-9AC5-904129A2C96B}"/>
    <cellStyle name="Input 4 2 3 6" xfId="32543" xr:uid="{A48AC916-BB1D-458A-AADB-F42FD0AF3523}"/>
    <cellStyle name="Input 4 2 4" xfId="31209" xr:uid="{8AFF60CA-4AA5-4AA2-85E6-9CFBD2630B4D}"/>
    <cellStyle name="Input 4 2 4 2" xfId="31880" xr:uid="{FC60ACD6-FD71-4DB8-B68D-3887409AA042}"/>
    <cellStyle name="Input 4 2 4 3" xfId="32834" xr:uid="{EC5EFFDD-B4C0-41BB-9365-A4B0860E3C4A}"/>
    <cellStyle name="Input 4 2 5" xfId="30361" xr:uid="{62716356-7848-4647-B094-73D39A3970EB}"/>
    <cellStyle name="Input 4 2 6" xfId="30651" xr:uid="{053304FA-1B70-46C3-8F04-C7C3049DBAD5}"/>
    <cellStyle name="Input 4 2 7" xfId="32390" xr:uid="{8F4508E7-758C-4408-AD95-C61BD30F292F}"/>
    <cellStyle name="Input 4 3" xfId="27449" xr:uid="{128EEDDC-5E05-4A94-8C8B-055F2C91769F}"/>
    <cellStyle name="Input 4 3 2" xfId="29767" xr:uid="{4DBCE393-F404-4B30-B891-A350C4C5F6D8}"/>
    <cellStyle name="Input 4 3 2 2" xfId="31530" xr:uid="{F768DB4F-128D-4610-9216-40CB6096DA10}"/>
    <cellStyle name="Input 4 3 2 2 2" xfId="32201" xr:uid="{07A46C81-19AF-47ED-84B0-138E018266BF}"/>
    <cellStyle name="Input 4 3 2 2 3" xfId="33155" xr:uid="{45AA1B12-C94F-4A33-8889-2C8E5D4AFFC1}"/>
    <cellStyle name="Input 4 3 2 3" xfId="31006" xr:uid="{F70AB9A9-02D8-4C08-9D52-38CDA5797379}"/>
    <cellStyle name="Input 4 3 2 4" xfId="31687" xr:uid="{49F95712-3D5B-45D1-A780-B14D76C65E0A}"/>
    <cellStyle name="Input 4 3 2 5" xfId="32662" xr:uid="{5AFCB1B0-F686-4AED-9FAB-4C4504114503}"/>
    <cellStyle name="Input 4 3 3" xfId="31342" xr:uid="{37C3C328-B4C0-4357-A76F-AA05F5F70BAC}"/>
    <cellStyle name="Input 4 3 3 2" xfId="32013" xr:uid="{17AE71F7-C63D-4A90-A2AE-78EE344D3948}"/>
    <cellStyle name="Input 4 3 3 3" xfId="32967" xr:uid="{768636DB-F898-4793-8690-5ACC54DD2BE3}"/>
    <cellStyle name="Input 4 3 4" xfId="30804" xr:uid="{16356958-B4E6-456E-86DE-34826D3832C3}"/>
    <cellStyle name="Input 4 3 5" xfId="30707" xr:uid="{60E387FA-BE5A-421B-84AA-0F304B7E2AC4}"/>
    <cellStyle name="Input 4 3 6" xfId="32502" xr:uid="{45837126-1659-43EA-8C9D-635C8F204BC4}"/>
    <cellStyle name="Input 4 4" xfId="28156" xr:uid="{2921784A-26F4-469F-AE3E-F9CB968314C8}"/>
    <cellStyle name="Input 4 4 2" xfId="29823" xr:uid="{B3336C26-996B-488F-BE46-79C1BF6EA604}"/>
    <cellStyle name="Input 4 4 2 2" xfId="31586" xr:uid="{FF6A697A-4A28-455E-959A-1FA87A022AA2}"/>
    <cellStyle name="Input 4 4 2 2 2" xfId="32257" xr:uid="{37036E45-B22C-4B40-91C9-8BDF868B56FD}"/>
    <cellStyle name="Input 4 4 2 2 3" xfId="33211" xr:uid="{FC03116F-0E92-492A-A384-3F1EFBB9D6C7}"/>
    <cellStyle name="Input 4 4 2 3" xfId="31062" xr:uid="{64841C0E-BE32-4BDF-B848-3FB18FB8810F}"/>
    <cellStyle name="Input 4 4 2 4" xfId="31743" xr:uid="{317E03B6-B0CB-4CCA-A998-E0113902B9FB}"/>
    <cellStyle name="Input 4 4 2 5" xfId="32708" xr:uid="{DC529716-0151-46B8-9528-010E17B3FE5E}"/>
    <cellStyle name="Input 4 4 3" xfId="31397" xr:uid="{7DFF1AB1-D810-4908-B4F2-0DED92DCE234}"/>
    <cellStyle name="Input 4 4 3 2" xfId="32068" xr:uid="{1F4542AA-AED5-4D21-9DA9-DE2516B8E099}"/>
    <cellStyle name="Input 4 4 3 3" xfId="33022" xr:uid="{0CE6FAEE-0EA3-4C48-BA48-F62FC556FB02}"/>
    <cellStyle name="Input 4 4 4" xfId="30859" xr:uid="{837B19C3-8F4E-49D9-B53A-7422B77F9582}"/>
    <cellStyle name="Input 4 4 5" xfId="30447" xr:uid="{4470DDA0-146E-4C3D-A4E7-0B05CF4BFA71}"/>
    <cellStyle name="Input 4 4 6" xfId="32548" xr:uid="{7CEF7586-EA47-40C6-8C05-A18047D5040B}"/>
    <cellStyle name="Input 4 5" xfId="31228" xr:uid="{9D0A5DCF-88E6-45F1-BB67-40FF063712C3}"/>
    <cellStyle name="Input 4 5 2" xfId="31899" xr:uid="{1029CAFE-E433-463D-875D-EFA93ECBAD27}"/>
    <cellStyle name="Input 4 5 3" xfId="32853" xr:uid="{7F7C43A9-63AD-41F6-B4D6-A3105EBDF29B}"/>
    <cellStyle name="Input 4 6" xfId="30384" xr:uid="{2AF7A0F9-6394-4014-8109-9E56E22464F3}"/>
    <cellStyle name="Input 4 7" xfId="30468" xr:uid="{BF8439CA-9B45-4D64-A8A6-4387637A42F7}"/>
    <cellStyle name="Input 4 8" xfId="32409" xr:uid="{024EC562-9577-45AB-BA3A-6F542126DB24}"/>
    <cellStyle name="Input 4 9" xfId="33353" xr:uid="{9FFD6F9D-F7DA-4195-91F4-1FB7BB2EE3CA}"/>
    <cellStyle name="Input 40" xfId="30202" xr:uid="{95DA5D21-D048-4218-8404-C6B3BE32523A}"/>
    <cellStyle name="Input 40 2" xfId="31675" xr:uid="{D6C434CF-C7F0-428D-9B2A-676C6E362CD1}"/>
    <cellStyle name="Input 40 2 2" xfId="32346" xr:uid="{2A2844EA-968D-470A-8054-DC7AF0D3E9D0}"/>
    <cellStyle name="Input 40 2 3" xfId="33300" xr:uid="{97DA1DEF-BF86-4960-8808-3479315F2F28}"/>
    <cellStyle name="Input 40 3" xfId="31161" xr:uid="{0328ACF8-143A-48AE-90F1-C9DE0150D7FB}"/>
    <cellStyle name="Input 40 4" xfId="31833" xr:uid="{052FE9DD-29A8-4280-8C14-58B5E8FB019C}"/>
    <cellStyle name="Input 40 5" xfId="32787" xr:uid="{7928C8BA-97B3-4AE4-ADC1-B8DD43780A73}"/>
    <cellStyle name="Input 40 6" xfId="33380" xr:uid="{FB34254B-D267-4C00-A761-A33EF46AD852}"/>
    <cellStyle name="Input 41" xfId="30203" xr:uid="{572FF833-ABBA-48E0-B77D-DBACF26D84D7}"/>
    <cellStyle name="Input 41 2" xfId="31676" xr:uid="{00777035-424A-4A83-B107-1F2EC1F0F323}"/>
    <cellStyle name="Input 41 2 2" xfId="32347" xr:uid="{2D247099-67DE-45F6-AB8A-11F917AAE597}"/>
    <cellStyle name="Input 41 2 3" xfId="33301" xr:uid="{B5F994EA-EC48-45BE-A0A2-F8F485E94121}"/>
    <cellStyle name="Input 41 3" xfId="31162" xr:uid="{C9735DDD-D355-4581-8597-6FE3DE22CD60}"/>
    <cellStyle name="Input 41 4" xfId="31834" xr:uid="{8110A210-D871-4A50-BD8D-3C5BD692B088}"/>
    <cellStyle name="Input 41 5" xfId="32788" xr:uid="{68757C7B-3135-41B1-95DE-6330B07830F3}"/>
    <cellStyle name="Input 41 6" xfId="33381" xr:uid="{EF480259-3212-4447-AEB5-792721622DF5}"/>
    <cellStyle name="Input 42" xfId="30204" xr:uid="{3CB50099-F204-49DE-A8DE-12915BB8F18E}"/>
    <cellStyle name="Input 42 2" xfId="31677" xr:uid="{1E772172-2430-4FFA-9D4A-CBB65722954A}"/>
    <cellStyle name="Input 42 2 2" xfId="32348" xr:uid="{B17BCA94-7C8C-4F31-AB6C-A6AB7A12D4C6}"/>
    <cellStyle name="Input 42 2 3" xfId="33302" xr:uid="{51122AF9-466F-439E-B380-03B09BF90839}"/>
    <cellStyle name="Input 42 3" xfId="31163" xr:uid="{0744DA33-A968-4CC6-95DB-8FA259613FC5}"/>
    <cellStyle name="Input 42 4" xfId="31835" xr:uid="{89BE3F78-82F8-4DED-A6CC-C5FA04FA2F29}"/>
    <cellStyle name="Input 42 5" xfId="32789" xr:uid="{8E15E1D3-33F0-4FF8-AE44-59F4C91FB406}"/>
    <cellStyle name="Input 42 6" xfId="33382" xr:uid="{F0406EBD-CCAF-4AD6-A10A-E7C465636829}"/>
    <cellStyle name="Input 43" xfId="30205" xr:uid="{4B256D3F-523D-4520-891D-3D78AFD78128}"/>
    <cellStyle name="Input 43 2" xfId="31678" xr:uid="{A0D26AEE-34F0-43AF-B472-5D2AF6915692}"/>
    <cellStyle name="Input 43 2 2" xfId="32349" xr:uid="{3091AB41-E21F-44F3-B19B-7298D79AFF72}"/>
    <cellStyle name="Input 43 2 3" xfId="33303" xr:uid="{7C4F4068-F977-4DB1-95C3-3D6692294EE7}"/>
    <cellStyle name="Input 43 3" xfId="31164" xr:uid="{EA504133-7D17-4194-BE38-B6AFB19222C6}"/>
    <cellStyle name="Input 43 4" xfId="31836" xr:uid="{891CFFD8-AB7F-4506-BFFB-7006B49984F9}"/>
    <cellStyle name="Input 43 5" xfId="32790" xr:uid="{FE67E20F-E0F8-4405-99F4-DBF1E986D6B2}"/>
    <cellStyle name="Input 43 6" xfId="33383" xr:uid="{8018F245-2D66-465C-B4BF-1ED0E59B7321}"/>
    <cellStyle name="Input 44" xfId="30206" xr:uid="{23C9C95F-E2E5-40A6-BF11-1C00F1FA7F44}"/>
    <cellStyle name="Input 44 2" xfId="31679" xr:uid="{39B73589-DFAC-487C-A949-3B91A77A70F2}"/>
    <cellStyle name="Input 44 2 2" xfId="32350" xr:uid="{0718EDE0-521C-4B69-81A5-ECA6AA028C05}"/>
    <cellStyle name="Input 44 2 3" xfId="33304" xr:uid="{FCCCA605-9BD2-483A-905F-52474884013E}"/>
    <cellStyle name="Input 44 3" xfId="31165" xr:uid="{01619B6B-0A31-4F26-A909-D1733523A3FF}"/>
    <cellStyle name="Input 44 4" xfId="31837" xr:uid="{1DBA7FD2-42C7-4D52-B522-A82A28B4B8FF}"/>
    <cellStyle name="Input 44 5" xfId="32791" xr:uid="{9984D2C5-7B04-4943-8FEC-33A0F08CD410}"/>
    <cellStyle name="Input 44 6" xfId="33384" xr:uid="{29B53B01-17CC-4AD0-980B-89C41FA26F18}"/>
    <cellStyle name="Input 45" xfId="30207" xr:uid="{D3E44DA0-494A-451D-BA7B-093333D7651F}"/>
    <cellStyle name="Input 45 2" xfId="31680" xr:uid="{9D2A6AA8-E257-4B1F-8555-B75BD4996EF1}"/>
    <cellStyle name="Input 45 2 2" xfId="32351" xr:uid="{E7633F59-49A0-4CE0-8C00-882E6E0CA90F}"/>
    <cellStyle name="Input 45 2 3" xfId="33305" xr:uid="{80ED4C9D-E075-4818-9B90-CB8C73D76F68}"/>
    <cellStyle name="Input 45 3" xfId="31166" xr:uid="{BCE4DAEA-7DA0-4333-A9C4-419D468F3513}"/>
    <cellStyle name="Input 45 4" xfId="31838" xr:uid="{F97FEE6F-B514-437A-A50B-CE070CF8AFBD}"/>
    <cellStyle name="Input 45 5" xfId="32792" xr:uid="{8EEEF78F-B119-47DE-8040-8282783CABA4}"/>
    <cellStyle name="Input 45 6" xfId="33385" xr:uid="{C77BA8DC-11C5-407E-970D-730559029E87}"/>
    <cellStyle name="Input 46" xfId="30208" xr:uid="{1962EC59-E4A6-4A27-BDB5-8DE9AC5EB090}"/>
    <cellStyle name="Input 46 2" xfId="31681" xr:uid="{7B50468F-2453-4F28-8D3F-D2218468F3B4}"/>
    <cellStyle name="Input 46 2 2" xfId="32352" xr:uid="{780C4DB0-EEE3-493C-88C9-566FB0BEF97E}"/>
    <cellStyle name="Input 46 2 3" xfId="33306" xr:uid="{D0DE91DA-942E-4884-97ED-24D8E87E19B7}"/>
    <cellStyle name="Input 46 3" xfId="31167" xr:uid="{7C53DF81-18A0-49F4-A52E-43FEFE4D7BFA}"/>
    <cellStyle name="Input 46 4" xfId="31839" xr:uid="{6653FEC2-80EB-450F-8B52-BAFC1E5B61B2}"/>
    <cellStyle name="Input 46 5" xfId="32793" xr:uid="{1464B434-808E-4C27-96CC-A3C2F3C8787D}"/>
    <cellStyle name="Input 46 6" xfId="33386" xr:uid="{5F20EB0D-E4AE-4C1C-AA42-305DFD09D992}"/>
    <cellStyle name="Input 47" xfId="30209" xr:uid="{D68EB77F-404B-4F5E-AF9F-7490A092D9EB}"/>
    <cellStyle name="Input 47 2" xfId="31682" xr:uid="{2B920B9F-466F-4DAD-AE93-5D523C17FE04}"/>
    <cellStyle name="Input 47 2 2" xfId="32353" xr:uid="{C281C5C0-8DDE-41F7-AA69-BB0313450D18}"/>
    <cellStyle name="Input 47 2 3" xfId="33307" xr:uid="{64704A06-2402-4C02-9009-169434E56586}"/>
    <cellStyle name="Input 47 3" xfId="31168" xr:uid="{4AFA1DFE-0398-451D-8FA2-774C5CAA6701}"/>
    <cellStyle name="Input 47 4" xfId="31840" xr:uid="{8EDCBC02-3CB4-433B-8C04-B30C137C9D88}"/>
    <cellStyle name="Input 47 5" xfId="32794" xr:uid="{D0D71199-186F-44D1-BA0F-61619EB4D389}"/>
    <cellStyle name="Input 47 6" xfId="33387" xr:uid="{8C11358B-AE2E-4B7B-85E9-F68834D4B095}"/>
    <cellStyle name="Input 48" xfId="30210" xr:uid="{4ED45F46-70C7-4E87-B17D-D06994587CEA}"/>
    <cellStyle name="Input 48 2" xfId="31683" xr:uid="{496E3A24-F2E8-4CF0-9125-E2AD8F6A89D0}"/>
    <cellStyle name="Input 48 2 2" xfId="32354" xr:uid="{BD65FB01-E293-44C8-B90F-98CAF563C779}"/>
    <cellStyle name="Input 48 2 3" xfId="33308" xr:uid="{715F3D26-C0E9-47B0-A744-8B3E994E60EC}"/>
    <cellStyle name="Input 48 3" xfId="31169" xr:uid="{982A3C4C-D650-4914-81B5-6DBD161D5B57}"/>
    <cellStyle name="Input 48 4" xfId="31841" xr:uid="{C76AC23E-8912-4956-98B8-C7D9667A6699}"/>
    <cellStyle name="Input 48 5" xfId="32795" xr:uid="{1ED1C706-7E41-4E11-AD26-AA9E6AB0981A}"/>
    <cellStyle name="Input 48 6" xfId="33388" xr:uid="{9F2F97FB-552D-4E02-8AA0-3D896B8317E5}"/>
    <cellStyle name="Input 49" xfId="30211" xr:uid="{4D5DD6BA-443B-4C13-9752-0FBC85BC690E}"/>
    <cellStyle name="Input 49 2" xfId="31684" xr:uid="{E3B7BE7F-EBCB-423F-A0BD-26A2BF44CC47}"/>
    <cellStyle name="Input 49 2 2" xfId="32355" xr:uid="{41036295-C395-4B74-84DD-099BD1C8BDC1}"/>
    <cellStyle name="Input 49 2 3" xfId="33309" xr:uid="{BFDC9739-3082-4324-B39E-F0815229EB76}"/>
    <cellStyle name="Input 49 3" xfId="31170" xr:uid="{5DE10BAE-AE7E-4373-A74C-A64E563D87BC}"/>
    <cellStyle name="Input 49 4" xfId="31842" xr:uid="{8014F2FD-3EDE-4E15-B0F7-B140B997DCFD}"/>
    <cellStyle name="Input 49 5" xfId="32796" xr:uid="{90C42CFB-5B23-423F-B9B9-CBDB0432CF9F}"/>
    <cellStyle name="Input 49 6" xfId="33389" xr:uid="{E392E4C8-E782-44CF-A84E-8B4560F64A58}"/>
    <cellStyle name="Input 5" xfId="921" xr:uid="{2B45FE57-5343-4B55-83C1-ECFB8E022323}"/>
    <cellStyle name="Input 5 2" xfId="27451" xr:uid="{C149CAB6-8BB4-448D-B24E-34745CBB2D7D}"/>
    <cellStyle name="Input 5 2 2" xfId="29769" xr:uid="{8B11FC2C-032D-4A5B-9A36-60E283FC6C35}"/>
    <cellStyle name="Input 5 2 2 2" xfId="31532" xr:uid="{484606D9-09D1-447D-B59A-5089EDAB5EC2}"/>
    <cellStyle name="Input 5 2 2 2 2" xfId="32203" xr:uid="{E47D4751-9395-42DA-9851-41FAD0F7E59B}"/>
    <cellStyle name="Input 5 2 2 2 3" xfId="33157" xr:uid="{FBA244B6-3972-45F2-8165-88EF7FFB0505}"/>
    <cellStyle name="Input 5 2 2 3" xfId="31008" xr:uid="{51BC7B87-2B40-4B62-B724-A9F5FCD87AA8}"/>
    <cellStyle name="Input 5 2 2 4" xfId="31689" xr:uid="{69655C97-7921-478A-B721-F56CEAE0BDCE}"/>
    <cellStyle name="Input 5 2 2 5" xfId="32664" xr:uid="{78110575-FB4E-4D3F-996B-98FA53F10041}"/>
    <cellStyle name="Input 5 2 3" xfId="31344" xr:uid="{74E01BCF-700F-4BFA-AD09-E1B284F3143E}"/>
    <cellStyle name="Input 5 2 3 2" xfId="32015" xr:uid="{97D3BD87-AF3F-4EFC-A0FD-A1D3EE84B6A0}"/>
    <cellStyle name="Input 5 2 3 3" xfId="32969" xr:uid="{883754CD-822F-4C0E-A83F-8EB1B1617497}"/>
    <cellStyle name="Input 5 2 4" xfId="30806" xr:uid="{458269E8-6FD5-41EF-AE01-EED02445EA98}"/>
    <cellStyle name="Input 5 2 5" xfId="30646" xr:uid="{B6B1B4A0-0BD8-42B3-90FF-9159F8B257A4}"/>
    <cellStyle name="Input 5 2 6" xfId="32504" xr:uid="{AF6A089E-7A1C-4CA4-B573-21E2F0F9ACA4}"/>
    <cellStyle name="Input 5 3" xfId="28083" xr:uid="{9ED22C0C-E03A-412A-873A-8FD7BE05D669}"/>
    <cellStyle name="Input 5 3 2" xfId="29815" xr:uid="{93E2AB6F-1822-4552-A3C1-447CFDA9EB0C}"/>
    <cellStyle name="Input 5 3 2 2" xfId="31578" xr:uid="{DCC94A6C-0C69-415E-9F21-5BE36500F181}"/>
    <cellStyle name="Input 5 3 2 2 2" xfId="32249" xr:uid="{722859EF-68E8-4B20-BEAD-252DD34A62A9}"/>
    <cellStyle name="Input 5 3 2 2 3" xfId="33203" xr:uid="{9349010C-8A5D-49DA-B3FF-AEFA360966FB}"/>
    <cellStyle name="Input 5 3 2 3" xfId="31054" xr:uid="{7DEF14D0-EEDA-40D1-89F7-F3127EFEEAB0}"/>
    <cellStyle name="Input 5 3 2 4" xfId="31735" xr:uid="{04AE48D3-CE1C-4C7A-8073-C933C9A32620}"/>
    <cellStyle name="Input 5 3 2 5" xfId="32701" xr:uid="{0578D9E8-D347-4602-9E67-82C2605346A7}"/>
    <cellStyle name="Input 5 3 3" xfId="31390" xr:uid="{7773C698-77E0-4D3A-94D9-EC23B670F629}"/>
    <cellStyle name="Input 5 3 3 2" xfId="32061" xr:uid="{FE0F0CD7-95DA-4EDB-B24E-A56C1C7D6B0C}"/>
    <cellStyle name="Input 5 3 3 3" xfId="33015" xr:uid="{A5702A7B-6DF0-48DB-B6C0-D2D593C7CC6C}"/>
    <cellStyle name="Input 5 3 4" xfId="30852" xr:uid="{A8C894E7-C53C-4FE1-8EF7-93FE4956FFBF}"/>
    <cellStyle name="Input 5 3 5" xfId="30497" xr:uid="{E85AB0FF-6413-4AD2-B436-4B770012C429}"/>
    <cellStyle name="Input 5 3 6" xfId="32541" xr:uid="{6CE8FBB9-7A63-4755-96EC-6BD2C836E98C}"/>
    <cellStyle name="Input 5 4" xfId="31217" xr:uid="{43BF5317-F91A-4894-A50E-D687B51ED522}"/>
    <cellStyle name="Input 5 4 2" xfId="31888" xr:uid="{1B580BE9-8E73-4D90-844A-D508A3C27A2D}"/>
    <cellStyle name="Input 5 4 3" xfId="32842" xr:uid="{03BFE4FC-A579-46C6-9FE1-8173CC085E0A}"/>
    <cellStyle name="Input 5 5" xfId="30369" xr:uid="{47CB4894-4F70-4F95-87B4-7B3EEEFE68A5}"/>
    <cellStyle name="Input 5 6" xfId="30569" xr:uid="{324D8E2E-6A97-401D-BF68-30F84CC045E8}"/>
    <cellStyle name="Input 5 7" xfId="32398" xr:uid="{9B66978F-8762-4CA0-B989-C8DF8C5E7B05}"/>
    <cellStyle name="Input 5 8" xfId="33354" xr:uid="{7D2578AB-0366-4488-A591-C709FFB85026}"/>
    <cellStyle name="Input 50" xfId="33404" xr:uid="{53E24020-3888-46F3-B7F2-07041BF7D36E}"/>
    <cellStyle name="Input 51" xfId="33418" xr:uid="{95AF5C41-9549-441F-84A6-FF745541F9C1}"/>
    <cellStyle name="Input 6" xfId="1438" xr:uid="{2BC31CBF-EF20-4B0A-87BE-B07A72908C29}"/>
    <cellStyle name="Input 6 2" xfId="27602" xr:uid="{80F92B1E-BB30-4EBD-8C9F-0C2682DC8576}"/>
    <cellStyle name="Input 6 2 2" xfId="29795" xr:uid="{907C88F8-146D-4ECD-B602-9911BD71DD61}"/>
    <cellStyle name="Input 6 2 2 2" xfId="31558" xr:uid="{55A3BC51-107F-4E4D-8ADB-07F5EF75690C}"/>
    <cellStyle name="Input 6 2 2 2 2" xfId="32229" xr:uid="{E5D21370-316F-47E9-8A68-E8210E6AB953}"/>
    <cellStyle name="Input 6 2 2 2 3" xfId="33183" xr:uid="{0A492C3A-2E8D-4949-9019-1C8A1F4AC95C}"/>
    <cellStyle name="Input 6 2 2 3" xfId="31034" xr:uid="{9BD11EF4-00A6-4680-A7E6-C74CD3EC981B}"/>
    <cellStyle name="Input 6 2 2 4" xfId="31715" xr:uid="{5636756A-F11A-4373-B1F5-ECB7CBDD7B52}"/>
    <cellStyle name="Input 6 2 2 5" xfId="32684" xr:uid="{2A408F02-308D-45C6-A8A2-6C9ACADCD5E7}"/>
    <cellStyle name="Input 6 2 3" xfId="31370" xr:uid="{EE6E2071-E3C2-4B4F-8BAB-9EF079700F1A}"/>
    <cellStyle name="Input 6 2 3 2" xfId="32041" xr:uid="{C61490AB-2C3C-4299-894D-82BCE7F16BA5}"/>
    <cellStyle name="Input 6 2 3 3" xfId="32995" xr:uid="{F3BE70B2-E80D-4917-A316-D3B662C3B9CB}"/>
    <cellStyle name="Input 6 2 4" xfId="30832" xr:uid="{77055AA2-D9EC-4B59-89E0-56AB817F40D2}"/>
    <cellStyle name="Input 6 2 5" xfId="30703" xr:uid="{8B1A9E1A-5457-4546-85FE-E12BA1D5B843}"/>
    <cellStyle name="Input 6 2 6" xfId="32524" xr:uid="{498CB123-2C86-4CD4-8D45-3363C97F15FD}"/>
    <cellStyle name="Input 6 3" xfId="27547" xr:uid="{6AD5831F-1186-42E5-B2A0-87EC1BF677F5}"/>
    <cellStyle name="Input 6 4" xfId="29994" xr:uid="{959E65A8-83C5-45F6-9BA1-5682F48165D7}"/>
    <cellStyle name="Input 6 4 2" xfId="31650" xr:uid="{6CF04920-0554-4687-8554-B709554CF8D6}"/>
    <cellStyle name="Input 6 4 2 2" xfId="32321" xr:uid="{E315AA30-C017-4AB4-BC9C-620FCE4777FD}"/>
    <cellStyle name="Input 6 4 2 3" xfId="33275" xr:uid="{25429A36-AC6A-4D03-AC1C-54416AB62D1E}"/>
    <cellStyle name="Input 6 4 3" xfId="31131" xr:uid="{1D69C5F6-E481-4831-8363-6528A8E1B736}"/>
    <cellStyle name="Input 6 4 4" xfId="31808" xr:uid="{E897990D-85FC-48E1-9432-DD4CCCD0B200}"/>
    <cellStyle name="Input 6 4 5" xfId="32765" xr:uid="{87A936DA-572D-4773-96F3-C4A244BCF93A}"/>
    <cellStyle name="Input 6 5" xfId="31242" xr:uid="{6BEBCB9B-C2D7-4B59-8C35-600CB1F4EE79}"/>
    <cellStyle name="Input 6 5 2" xfId="31913" xr:uid="{6EEA02D7-3354-4429-A11A-80DDB04B5ADC}"/>
    <cellStyle name="Input 6 5 3" xfId="32867" xr:uid="{029258A6-EEE9-4EA0-97B5-5E8F44EA61BE}"/>
    <cellStyle name="Input 6 6" xfId="30402" xr:uid="{E20118C2-1CF1-4A5C-AC58-B71C7B367C7A}"/>
    <cellStyle name="Input 6 7" xfId="30660" xr:uid="{65A4CB6B-CB36-43E3-82B5-5F7EEFC02C8C}"/>
    <cellStyle name="Input 6 8" xfId="32419" xr:uid="{E3FA134B-6FD6-4998-B770-5163F4CE3F61}"/>
    <cellStyle name="Input 6 9" xfId="33355" xr:uid="{095869DC-BC98-48B0-B6FC-67D9CEFE0549}"/>
    <cellStyle name="Input 7" xfId="1476" xr:uid="{770AC516-4497-47ED-9070-606731CE19BE}"/>
    <cellStyle name="Input 7 2" xfId="29995" xr:uid="{A45850D7-9001-46EA-B9BD-500753E99A6F}"/>
    <cellStyle name="Input 7 2 2" xfId="31651" xr:uid="{958EE3A9-CEF2-4880-8C00-89790D1FCAD7}"/>
    <cellStyle name="Input 7 2 2 2" xfId="32322" xr:uid="{98A945FC-DFF7-4530-9CEA-D2DECC8918F5}"/>
    <cellStyle name="Input 7 2 2 3" xfId="33276" xr:uid="{5075CE7D-3E44-42CC-BCDF-DD3C5BC1F1A0}"/>
    <cellStyle name="Input 7 2 3" xfId="31132" xr:uid="{D3D0DA09-D4FF-449F-BC0F-49B2DE519D29}"/>
    <cellStyle name="Input 7 2 4" xfId="31809" xr:uid="{64F7015B-710C-43AB-8DB0-5513EC6A8F0A}"/>
    <cellStyle name="Input 7 2 5" xfId="32766" xr:uid="{4744A61D-0B18-4A50-9094-39DD74BE3F4E}"/>
    <cellStyle name="Input 7 3" xfId="33356" xr:uid="{401E868F-C00C-4238-9FCA-5F5C9EF64EE4}"/>
    <cellStyle name="Input 8" xfId="1452" xr:uid="{6AEDFF77-5C93-409A-A3EF-D74357977792}"/>
    <cellStyle name="Input 8 2" xfId="28084" xr:uid="{48DB88D1-A4D6-40AC-BD99-5B0F866EA7E1}"/>
    <cellStyle name="Input 8 2 2" xfId="31391" xr:uid="{D987094F-9EC0-4D85-A3B7-E3ED9155C29E}"/>
    <cellStyle name="Input 8 2 2 2" xfId="32062" xr:uid="{AEDE248D-AFC9-4DFC-B707-0A9DD30B1BC8}"/>
    <cellStyle name="Input 8 2 2 3" xfId="33016" xr:uid="{86718111-073F-4560-BC52-4C57F70681E3}"/>
    <cellStyle name="Input 8 2 3" xfId="30853" xr:uid="{ABD93488-AC64-4C81-9DA1-A21F93082510}"/>
    <cellStyle name="Input 8 2 4" xfId="30631" xr:uid="{B1AEC581-B254-4CA1-A93D-37C138088160}"/>
    <cellStyle name="Input 8 2 5" xfId="32542" xr:uid="{AF04DFF4-88E7-40CF-A43B-4D986835D2D4}"/>
    <cellStyle name="Input 8 3" xfId="29816" xr:uid="{059D9140-9BDF-47D8-B9E1-8B27DCAFDF4B}"/>
    <cellStyle name="Input 8 3 2" xfId="31579" xr:uid="{F869B2ED-290E-4B77-B8B5-9DBD91F0A989}"/>
    <cellStyle name="Input 8 3 2 2" xfId="32250" xr:uid="{27663D1F-6686-4D1A-BF4D-2DE827C0E799}"/>
    <cellStyle name="Input 8 3 2 3" xfId="33204" xr:uid="{4DB4B522-F4DC-408F-B78F-6691585C1572}"/>
    <cellStyle name="Input 8 3 3" xfId="31055" xr:uid="{415AA242-959D-4BC4-B9B3-02C97E42F9C0}"/>
    <cellStyle name="Input 8 3 4" xfId="31736" xr:uid="{BA12714B-92C2-47F7-882F-9D4880893874}"/>
    <cellStyle name="Input 8 3 5" xfId="32702" xr:uid="{B0000AB2-C6C9-489D-A90A-EFACDE0063D5}"/>
    <cellStyle name="Input 8 4" xfId="29996" xr:uid="{4E937E91-E27F-4936-9541-24C89BDEEFF2}"/>
    <cellStyle name="Input 8 4 2" xfId="31652" xr:uid="{C27AE556-D209-46CA-A3DA-D222EE63B87A}"/>
    <cellStyle name="Input 8 4 2 2" xfId="32323" xr:uid="{8179C7B5-9531-4FD3-855B-A0DA201C841B}"/>
    <cellStyle name="Input 8 4 2 3" xfId="33277" xr:uid="{2579AA7E-662A-44C2-9A6D-A7DBA059CAF1}"/>
    <cellStyle name="Input 8 4 3" xfId="31133" xr:uid="{676653C0-AE5E-453F-B243-0D42BA0C7F8D}"/>
    <cellStyle name="Input 8 4 4" xfId="31810" xr:uid="{B8AD87C0-FE03-4787-8D5E-64DD3623A04A}"/>
    <cellStyle name="Input 8 4 5" xfId="32767" xr:uid="{B3C75BFC-DDD1-4183-B07E-37368C365C2A}"/>
    <cellStyle name="Input 8 5" xfId="31246" xr:uid="{2307E46F-1BF8-4F3E-B07E-2085B1D0B469}"/>
    <cellStyle name="Input 8 5 2" xfId="31917" xr:uid="{FE100EFB-0F17-4207-98B7-7B046703333C}"/>
    <cellStyle name="Input 8 5 3" xfId="32871" xr:uid="{9DA8E7E5-6B01-4A1C-9D32-8791DCC2D075}"/>
    <cellStyle name="Input 8 6" xfId="30406" xr:uid="{E15871B8-F04C-43E0-BCB0-0EAD4FAED67B}"/>
    <cellStyle name="Input 8 7" xfId="30591" xr:uid="{74290B06-D5C7-481A-8D3A-987400C3A37E}"/>
    <cellStyle name="Input 8 8" xfId="32421" xr:uid="{6C94FE5E-732D-4502-84E3-9C3F995083D1}"/>
    <cellStyle name="Input 8 9" xfId="33357" xr:uid="{6AAA015C-987D-47F0-A4E5-A536E38C2CE6}"/>
    <cellStyle name="Input 9" xfId="29997" xr:uid="{C7CB6FAA-9D8D-484B-BCC3-1CE1ABF0186D}"/>
    <cellStyle name="Input 9 2" xfId="31653" xr:uid="{7B95EB24-322C-424A-ACB2-443B902E4AB1}"/>
    <cellStyle name="Input 9 2 2" xfId="32324" xr:uid="{2F3A175F-9817-4251-8134-04D72040FF9A}"/>
    <cellStyle name="Input 9 2 3" xfId="33278" xr:uid="{2F1E3FE7-AFFE-4EB4-B04D-E0C5BC84CC6E}"/>
    <cellStyle name="Input 9 3" xfId="31134" xr:uid="{A0C499FB-A1E5-4CF8-9939-9CD992F7B2FB}"/>
    <cellStyle name="Input 9 4" xfId="31811" xr:uid="{C812BAB9-BCB4-4613-BCE8-8C7E87522963}"/>
    <cellStyle name="Input 9 5" xfId="32768" xr:uid="{1CC41B4C-B66E-4A11-8BC0-598F6FD35F86}"/>
    <cellStyle name="Input 9 6" xfId="33358" xr:uid="{1273DEBC-5797-4928-A294-824ED36FDBC4}"/>
    <cellStyle name="Linked Cell" xfId="17" builtinId="24" customBuiltin="1"/>
    <cellStyle name="Linked Cell 2" xfId="247" xr:uid="{123B2C04-02E5-4870-8944-58D998EE1A6D}"/>
    <cellStyle name="Linked Cell 2 2" xfId="957" xr:uid="{58480368-5563-46C7-A418-6F43BAD3EC57}"/>
    <cellStyle name="Linked Cell 2 3" xfId="26996" xr:uid="{E93610CE-A7E0-4A38-AFAF-233E60A83C87}"/>
    <cellStyle name="Linked Cell 2 4" xfId="1768" xr:uid="{16E387DF-D390-4725-A7D5-7C976CB2D16B}"/>
    <cellStyle name="Linked Cell 2 5" xfId="29998" xr:uid="{2FAA17DE-B08A-4F6B-AE58-FDCA7711AD3A}"/>
    <cellStyle name="Linked Cell 3" xfId="797" xr:uid="{96CCBE31-6AA6-48C8-BDC7-3B569382C8D5}"/>
    <cellStyle name="Linked Cell 3 2" xfId="33407" xr:uid="{C0C477D1-DA3B-4A7F-8AE7-E232E6A669EA}"/>
    <cellStyle name="Linked Cell 4" xfId="1439" xr:uid="{0A382F07-F4FE-4814-8605-AE44CDB9930E}"/>
    <cellStyle name="Linked Cell 5" xfId="1479" xr:uid="{E76BD36F-E3F1-46C1-87A9-DE4DE4EDF09D}"/>
    <cellStyle name="Milliers [0]_ARIS3" xfId="1175" xr:uid="{E6ABF41C-A846-45ED-A1C7-95D260E7AE8E}"/>
    <cellStyle name="Milliers_ARIS3" xfId="872" xr:uid="{00714945-E723-4823-A450-A48D40322ACA}"/>
    <cellStyle name="Monétaire [0]_ARIS3" xfId="844" xr:uid="{27F259B8-1EDA-4521-A1A1-5510D06F3551}"/>
    <cellStyle name="Monétaire_ARIS3" xfId="753" xr:uid="{D7FBAE4A-1CED-4B98-A6E7-F66281F7FC52}"/>
    <cellStyle name="Money" xfId="734" xr:uid="{2C4E1740-81D8-4ADD-B85E-0E0A06E78D65}"/>
    <cellStyle name="Neutral" xfId="13" builtinId="28" customBuiltin="1"/>
    <cellStyle name="Neutral 2" xfId="248" xr:uid="{52B2A5C2-C778-4CA6-87B1-4348F877B974}"/>
    <cellStyle name="Neutral 2 2" xfId="836" xr:uid="{59C937F4-2DC8-4B39-9BF9-27C820497924}"/>
    <cellStyle name="Neutral 2 3" xfId="26997" xr:uid="{4C3064CD-7D90-461A-B316-57EB184DE066}"/>
    <cellStyle name="Neutral 2 4" xfId="1918" xr:uid="{F5C5977E-ED7C-477A-850C-A61C9E489AB5}"/>
    <cellStyle name="Neutral 2 5" xfId="29999" xr:uid="{8A8F33D7-82C2-42E3-A1BD-56274B2F5E57}"/>
    <cellStyle name="Neutral 3" xfId="935" xr:uid="{6E89CB23-AD4B-4D2A-A6BD-B9087B55D256}"/>
    <cellStyle name="Neutral 3 2" xfId="33403" xr:uid="{040769F9-F4C8-4075-AF43-868C20C84FB5}"/>
    <cellStyle name="Neutral 4" xfId="1440" xr:uid="{AA4C7145-9644-4F56-A08E-6ADC5E67B6B7}"/>
    <cellStyle name="Neutral 4 2" xfId="28164" xr:uid="{1EA27027-0D59-474B-8F6F-F517073D7522}"/>
    <cellStyle name="Neutral 4 3" xfId="28906" xr:uid="{756CA4E7-5CAC-4CE9-9055-BB684E30F546}"/>
    <cellStyle name="Neutral 5" xfId="1475" xr:uid="{08F1C9E3-53E4-4085-A5B0-FB4BC3B286A0}"/>
    <cellStyle name="no dec" xfId="97" xr:uid="{E1A7513E-FD28-46E6-9406-E7F3D1FA6B6F}"/>
    <cellStyle name="no dec 2" xfId="249" xr:uid="{A9842DDF-15E5-4E48-9095-DE31D7D1D5FC}"/>
    <cellStyle name="no dec 2 2" xfId="250" xr:uid="{285EE769-9FA8-4685-881D-0F731886A307}"/>
    <cellStyle name="no dec 2 2 2" xfId="1003" xr:uid="{07EF7735-BE66-482D-8B00-DB5484C34F25}"/>
    <cellStyle name="no dec 2 3" xfId="707" xr:uid="{1D465558-BFB0-40A3-8F05-203C74AEA47A}"/>
    <cellStyle name="no dec 3" xfId="251" xr:uid="{D0431936-FA60-4664-B47B-FE52FFE711EF}"/>
    <cellStyle name="no dec 3 2" xfId="1348" xr:uid="{FC62E73F-AC93-4E5E-AB02-77E74B8BC593}"/>
    <cellStyle name="no dec 4" xfId="917" xr:uid="{BB95409D-EC33-4516-8D60-0D1CB78B8A4C}"/>
    <cellStyle name="Nor}al" xfId="1449" xr:uid="{B109D52F-34D9-49BD-BDD3-1B6BF5CDA093}"/>
    <cellStyle name="Normal" xfId="0" builtinId="0"/>
    <cellStyle name="Normal - Style1" xfId="133" xr:uid="{279ADC30-6C27-4C92-BC4B-47BFA1FF39DB}"/>
    <cellStyle name="Normal - Style1 2" xfId="137" xr:uid="{6941B3BF-1BE3-4EDE-8319-71F0730329D6}"/>
    <cellStyle name="Normal - Style1 2 2" xfId="253" xr:uid="{C726C650-CF9D-4217-8740-1800243D2AED}"/>
    <cellStyle name="Normal - Style1 2 3" xfId="30000" xr:uid="{2D37C3EB-F39B-4ECA-9A3D-1BA8C7AE7FB1}"/>
    <cellStyle name="Normal - Style1 3" xfId="252" xr:uid="{6A401C46-AAA3-4457-B17C-91FE419A8520}"/>
    <cellStyle name="Normal - Style1 3 2" xfId="888" xr:uid="{770E75DA-5583-4F46-ABA2-41E3889F59E5}"/>
    <cellStyle name="Normal - Style1 4" xfId="1349" xr:uid="{F4C50A86-D992-4C61-8EC5-4FE40C580BC0}"/>
    <cellStyle name="Normal - Style1 5" xfId="26998" xr:uid="{A047AF93-6F9A-4C53-B695-8DEE6BBB9A2D}"/>
    <cellStyle name="Normal 10" xfId="254" xr:uid="{07232C8A-AA24-414A-B42B-AA4C98B7C152}"/>
    <cellStyle name="Normal 10 10" xfId="49" xr:uid="{E2777DCA-7A64-4EC3-9151-428E320A7796}"/>
    <cellStyle name="Normal 10 10 10" xfId="5937" xr:uid="{C97BFE39-A8CE-42D2-9BF1-4FC3DAF38B5F}"/>
    <cellStyle name="Normal 10 10 10 2" xfId="17353" xr:uid="{9DFC8BA5-FEC5-4137-AED6-B1A68396B7C2}"/>
    <cellStyle name="Normal 10 10 11" xfId="6549" xr:uid="{4D6519AC-1DD9-425B-87CD-FD800F460C0E}"/>
    <cellStyle name="Normal 10 10 11 2" xfId="17709" xr:uid="{5FF24A71-3BF9-48AE-9A7E-3DA9189DBCD4}"/>
    <cellStyle name="Normal 10 10 12" xfId="7161" xr:uid="{89319EAF-A7DE-468B-B846-D7CD0B48D54D}"/>
    <cellStyle name="Normal 10 10 12 2" xfId="18183" xr:uid="{9059836B-5A26-40A0-9C9C-921120975A89}"/>
    <cellStyle name="Normal 10 10 13" xfId="7773" xr:uid="{18BC6012-7A07-4A37-8E78-31D1F41FA1CE}"/>
    <cellStyle name="Normal 10 10 13 2" xfId="22236" xr:uid="{A756C6B1-FA35-4C00-A2FD-F45C5813AECF}"/>
    <cellStyle name="Normal 10 10 14" xfId="8385" xr:uid="{3CE8E0B2-0C5F-49A2-9EE7-4A3AF323B447}"/>
    <cellStyle name="Normal 10 10 15" xfId="8997" xr:uid="{46F5723E-8A26-4AA5-B470-DE1EB358553F}"/>
    <cellStyle name="Normal 10 10 16" xfId="9609" xr:uid="{0ED83DEE-EEF6-4815-955F-D046EC4629CB}"/>
    <cellStyle name="Normal 10 10 17" xfId="10221" xr:uid="{3CF989F2-33FD-40B9-90E9-E698481A3D24}"/>
    <cellStyle name="Normal 10 10 18" xfId="10833" xr:uid="{39A24BC4-7415-4E3B-BB2A-4E88EB917B79}"/>
    <cellStyle name="Normal 10 10 19" xfId="11445" xr:uid="{B1600A32-AC75-4D13-9D46-17FB963AE3FF}"/>
    <cellStyle name="Normal 10 10 2" xfId="1994" xr:uid="{1F98D28D-940A-4592-9A65-3E0D76CA20DA}"/>
    <cellStyle name="Normal 10 10 2 10" xfId="6656" xr:uid="{36061215-A152-4142-BA96-D5742E548286}"/>
    <cellStyle name="Normal 10 10 2 10 2" xfId="17816" xr:uid="{965364CA-2B7B-4260-954A-A02B1F326D97}"/>
    <cellStyle name="Normal 10 10 2 11" xfId="7268" xr:uid="{AD51C001-B359-43D9-864E-1745A00E18C1}"/>
    <cellStyle name="Normal 10 10 2 11 2" xfId="18290" xr:uid="{5C66AF52-FF71-4350-8639-9A96F2467E0F}"/>
    <cellStyle name="Normal 10 10 2 12" xfId="7880" xr:uid="{C09F4CFC-2BEC-4717-86E1-34C0B676688A}"/>
    <cellStyle name="Normal 10 10 2 12 2" xfId="22343" xr:uid="{0AB3A5B7-82FC-45E2-901D-55482D177D46}"/>
    <cellStyle name="Normal 10 10 2 13" xfId="8492" xr:uid="{ECC974E0-2B4F-4F87-923D-98261BE5F6B9}"/>
    <cellStyle name="Normal 10 10 2 14" xfId="9104" xr:uid="{681FDAB6-7184-4493-A999-B217F9268A69}"/>
    <cellStyle name="Normal 10 10 2 15" xfId="9716" xr:uid="{E83C0029-AFEA-466B-A4C8-8E456B636B25}"/>
    <cellStyle name="Normal 10 10 2 16" xfId="10328" xr:uid="{45D0D8C4-97C7-4206-B00F-E99383579F8C}"/>
    <cellStyle name="Normal 10 10 2 17" xfId="10940" xr:uid="{528F6D45-EA00-4DE0-8FD0-7BCC01C0695D}"/>
    <cellStyle name="Normal 10 10 2 18" xfId="11552" xr:uid="{C564E488-3B7E-4DDB-AEC8-A826E6DDEFE6}"/>
    <cellStyle name="Normal 10 10 2 19" xfId="12164" xr:uid="{B453EB2A-2A4F-48E3-BF9B-351359428D8D}"/>
    <cellStyle name="Normal 10 10 2 2" xfId="2186" xr:uid="{45B9602C-4737-4101-86CA-9EAE9986B992}"/>
    <cellStyle name="Normal 10 10 2 2 10" xfId="7459" xr:uid="{CD9FB31E-7D2E-4065-AEB7-B605BC7C7B5F}"/>
    <cellStyle name="Normal 10 10 2 2 11" xfId="8071" xr:uid="{0B18E997-9089-4E46-85DA-51207F6DC251}"/>
    <cellStyle name="Normal 10 10 2 2 12" xfId="8683" xr:uid="{0C375362-C572-4A05-9FBB-7B1B0341B6BA}"/>
    <cellStyle name="Normal 10 10 2 2 13" xfId="9295" xr:uid="{188A1DA4-1D7C-4BE7-B332-2DC7989BABAB}"/>
    <cellStyle name="Normal 10 10 2 2 14" xfId="9907" xr:uid="{AD294B17-058E-40D8-AA0C-A155FBE890D5}"/>
    <cellStyle name="Normal 10 10 2 2 15" xfId="10519" xr:uid="{1A453928-81D0-4673-B641-844488D52824}"/>
    <cellStyle name="Normal 10 10 2 2 16" xfId="11131" xr:uid="{663EE652-AFEF-4E43-ACE6-D2800A5D1BC7}"/>
    <cellStyle name="Normal 10 10 2 2 17" xfId="11743" xr:uid="{3252DA17-1BFF-4EC3-9FDB-4B5A0DE82706}"/>
    <cellStyle name="Normal 10 10 2 2 18" xfId="12355" xr:uid="{88B1FBCE-C887-4F61-80DA-F08C520240C8}"/>
    <cellStyle name="Normal 10 10 2 2 19" xfId="12967" xr:uid="{6D3F8E99-5F9A-4517-B794-FCFDCEE36A2C}"/>
    <cellStyle name="Normal 10 10 2 2 2" xfId="2566" xr:uid="{A2BCB0DE-8C6A-4FCE-A007-E28168346592}"/>
    <cellStyle name="Normal 10 10 2 2 2 2" xfId="18862" xr:uid="{24E4A06A-C3E1-4EAE-9F24-91CF4E35BADF}"/>
    <cellStyle name="Normal 10 10 2 2 2 3" xfId="22916" xr:uid="{6B7C0473-CD48-4D13-AC68-502AB942A280}"/>
    <cellStyle name="Normal 10 10 2 2 2 4" xfId="17626" xr:uid="{396E96F7-AD06-4E93-B699-7FBD78BDF34D}"/>
    <cellStyle name="Normal 10 10 2 2 20" xfId="13579" xr:uid="{BD26B354-2D20-4DDB-B48A-D042249AC94A}"/>
    <cellStyle name="Normal 10 10 2 2 21" xfId="14191" xr:uid="{76FA9B37-1345-4591-9F0B-7B584F4D9939}"/>
    <cellStyle name="Normal 10 10 2 2 22" xfId="14803" xr:uid="{A882AF06-7F4F-488E-A1AF-0B4CF8267A37}"/>
    <cellStyle name="Normal 10 10 2 2 23" xfId="15415" xr:uid="{E686CDB2-03E0-48CD-8BB4-81CE6DEDBF9D}"/>
    <cellStyle name="Normal 10 10 2 2 24" xfId="16027" xr:uid="{BC9050E7-A13B-49B8-9F37-E25A6C25E43F}"/>
    <cellStyle name="Normal 10 10 2 2 25" xfId="26587" xr:uid="{AA90F9D7-30A4-4D3B-9486-ED11B6558B31}"/>
    <cellStyle name="Normal 10 10 2 2 3" xfId="3176" xr:uid="{DE4DAB9C-F076-4DA6-8088-54B83D2DC7BC}"/>
    <cellStyle name="Normal 10 10 2 2 3 2" xfId="19474" xr:uid="{484A7F7C-3622-4642-BBE6-11E95D75D318}"/>
    <cellStyle name="Normal 10 10 2 2 3 3" xfId="23527" xr:uid="{2D26A617-0E3E-4147-82C4-CC93E1C1D9BD}"/>
    <cellStyle name="Normal 10 10 2 2 3 4" xfId="18007" xr:uid="{FBE933DC-1C19-4115-87DA-E533B9AACAA5}"/>
    <cellStyle name="Normal 10 10 2 2 4" xfId="3787" xr:uid="{9E3C2A41-CE95-46BD-9598-2DD7F4045DE7}"/>
    <cellStyle name="Normal 10 10 2 2 4 2" xfId="24139" xr:uid="{725EFD5E-2D19-4CB3-9245-863F4ACE857A}"/>
    <cellStyle name="Normal 10 10 2 2 4 3" xfId="20086" xr:uid="{C5595D4F-DF18-485A-B5BB-212825685FA9}"/>
    <cellStyle name="Normal 10 10 2 2 5" xfId="4399" xr:uid="{2D8A0846-F0D1-427A-9726-4EB992F649CD}"/>
    <cellStyle name="Normal 10 10 2 2 5 2" xfId="24751" xr:uid="{FC467513-42A7-4E09-9021-AF05B373835F}"/>
    <cellStyle name="Normal 10 10 2 2 5 3" xfId="20698" xr:uid="{1FD02543-3EE9-4A4E-A088-06D844CA182C}"/>
    <cellStyle name="Normal 10 10 2 2 6" xfId="5011" xr:uid="{DB4E291E-8F25-42AE-895A-3F0C2943AA58}"/>
    <cellStyle name="Normal 10 10 2 2 6 2" xfId="25363" xr:uid="{DC722D14-EB77-4626-B1CA-12B156F3F6AD}"/>
    <cellStyle name="Normal 10 10 2 2 6 3" xfId="21310" xr:uid="{D44FA2C3-19FA-4EEB-BA69-00894ADE2121}"/>
    <cellStyle name="Normal 10 10 2 2 7" xfId="5623" xr:uid="{61614008-0656-4160-8A59-770A34E3EE0D}"/>
    <cellStyle name="Normal 10 10 2 2 7 2" xfId="25975" xr:uid="{2F87A240-034C-4FC1-A7D6-9B5CA78AF214}"/>
    <cellStyle name="Normal 10 10 2 2 7 3" xfId="21922" xr:uid="{F985C67D-B476-4D25-9C0C-149CA8F98699}"/>
    <cellStyle name="Normal 10 10 2 2 8" xfId="6235" xr:uid="{840C8A4E-A8D4-47A6-97AB-B13234B3B1F1}"/>
    <cellStyle name="Normal 10 10 2 2 8 2" xfId="18481" xr:uid="{E76CCCF5-5BC0-4C66-9F4B-DA27388F969E}"/>
    <cellStyle name="Normal 10 10 2 2 9" xfId="6847" xr:uid="{39E5A2FB-E544-41C7-9A65-331984E597C8}"/>
    <cellStyle name="Normal 10 10 2 2 9 2" xfId="22534" xr:uid="{309758CB-B915-426B-BA87-A76D9986F496}"/>
    <cellStyle name="Normal 10 10 2 20" xfId="12776" xr:uid="{5799FC49-3E6D-4877-B2F4-DACB4AAEE43D}"/>
    <cellStyle name="Normal 10 10 2 21" xfId="13388" xr:uid="{57EFC919-D89D-4C41-88CF-51C446459D0B}"/>
    <cellStyle name="Normal 10 10 2 22" xfId="14000" xr:uid="{2B62D629-D8C6-4235-B1A8-E440D716E93E}"/>
    <cellStyle name="Normal 10 10 2 23" xfId="14612" xr:uid="{F29DB869-7836-4003-A5CE-D68F6EA71D28}"/>
    <cellStyle name="Normal 10 10 2 24" xfId="15224" xr:uid="{F3B00ADB-3954-4FB8-8D62-DD8ABE564D1E}"/>
    <cellStyle name="Normal 10 10 2 25" xfId="15836" xr:uid="{45602007-61B4-4F53-9E05-45548E39AE3A}"/>
    <cellStyle name="Normal 10 10 2 26" xfId="26396" xr:uid="{5A4C4977-EA59-4041-B81D-85565FE40BA2}"/>
    <cellStyle name="Normal 10 10 2 3" xfId="2376" xr:uid="{10606B40-06D7-4CB3-8ACA-DC4CC9E7ED9D}"/>
    <cellStyle name="Normal 10 10 2 3 2" xfId="18671" xr:uid="{3D051F39-0AEA-426D-B075-E35486DB1552}"/>
    <cellStyle name="Normal 10 10 2 3 3" xfId="22725" xr:uid="{33EF4AB7-DBF3-492C-95EC-B7E914AE69F1}"/>
    <cellStyle name="Normal 10 10 2 3 4" xfId="16427" xr:uid="{99A1CA8C-DC1B-49B7-AE94-48F1B23BBDEA}"/>
    <cellStyle name="Normal 10 10 2 4" xfId="2985" xr:uid="{FC058F2D-03DA-48F1-8D11-804C5F283095}"/>
    <cellStyle name="Normal 10 10 2 4 2" xfId="19283" xr:uid="{5AA4C2F1-45A6-44D7-BCA8-FA9CED75644F}"/>
    <cellStyle name="Normal 10 10 2 4 3" xfId="23336" xr:uid="{8A6683A8-8200-4479-BB2E-659066363026}"/>
    <cellStyle name="Normal 10 10 2 4 4" xfId="16596" xr:uid="{4A7AB5E4-4074-40A1-A991-7CC1A704B566}"/>
    <cellStyle name="Normal 10 10 2 5" xfId="3596" xr:uid="{62B5C7C5-2D8F-4369-9268-BB73010EE355}"/>
    <cellStyle name="Normal 10 10 2 5 2" xfId="19895" xr:uid="{B0862F21-F267-48A2-B742-8E5C2EA73522}"/>
    <cellStyle name="Normal 10 10 2 5 3" xfId="23948" xr:uid="{2193A795-9D31-451B-A959-5A97AE085F49}"/>
    <cellStyle name="Normal 10 10 2 5 4" xfId="16765" xr:uid="{60BBFF71-8622-49C6-BF4A-6BDC9F3159E8}"/>
    <cellStyle name="Normal 10 10 2 6" xfId="4208" xr:uid="{F7C1D313-85D9-49BD-8033-6519D974C8C2}"/>
    <cellStyle name="Normal 10 10 2 6 2" xfId="20507" xr:uid="{A4892421-2DE5-4E77-8940-B9E1EBEF09BF}"/>
    <cellStyle name="Normal 10 10 2 6 3" xfId="24560" xr:uid="{76D46421-2F2A-43AA-87F9-2A420DF2BEC7}"/>
    <cellStyle name="Normal 10 10 2 6 4" xfId="16934" xr:uid="{CD6B9E11-5371-4176-B4C5-CE3B718ACAB2}"/>
    <cellStyle name="Normal 10 10 2 7" xfId="4820" xr:uid="{101ED33D-30ED-40F9-B592-5603415D161A}"/>
    <cellStyle name="Normal 10 10 2 7 2" xfId="21119" xr:uid="{9D91937C-6722-4A8F-B960-5D1E7744F766}"/>
    <cellStyle name="Normal 10 10 2 7 3" xfId="25172" xr:uid="{187813C5-9C3F-4CB3-9696-FCDB2F36D665}"/>
    <cellStyle name="Normal 10 10 2 7 4" xfId="17103" xr:uid="{67D140B7-A7A3-49CE-813D-7B73201A0918}"/>
    <cellStyle name="Normal 10 10 2 8" xfId="5432" xr:uid="{D328F207-64F3-4584-A027-F5CFC5FC4060}"/>
    <cellStyle name="Normal 10 10 2 8 2" xfId="21731" xr:uid="{ADB33C7F-B7A0-4885-9AC0-F004249C5223}"/>
    <cellStyle name="Normal 10 10 2 8 3" xfId="25784" xr:uid="{6A70EDDF-83A4-42E4-B0E8-00F153A0E60F}"/>
    <cellStyle name="Normal 10 10 2 8 4" xfId="17272" xr:uid="{1CC80AA4-D6E5-425C-9B32-E2932C0DAB52}"/>
    <cellStyle name="Normal 10 10 2 9" xfId="6044" xr:uid="{99E2854F-41BE-47CF-9855-9D0B42DD1F9D}"/>
    <cellStyle name="Normal 10 10 2 9 2" xfId="17445" xr:uid="{E748B30E-F5F4-4C6A-AF3D-24F0853056AE}"/>
    <cellStyle name="Normal 10 10 20" xfId="12057" xr:uid="{5E6DA277-18DA-4DA1-9FC1-FA051E35B605}"/>
    <cellStyle name="Normal 10 10 21" xfId="12669" xr:uid="{2B077160-629E-443E-8120-52E5DA697DDA}"/>
    <cellStyle name="Normal 10 10 22" xfId="13281" xr:uid="{D980A583-3A67-47DE-B22B-1B7957ABF235}"/>
    <cellStyle name="Normal 10 10 23" xfId="13893" xr:uid="{52B941B8-1932-4883-8A6B-E623A617F9A4}"/>
    <cellStyle name="Normal 10 10 24" xfId="14505" xr:uid="{7DD12469-42E4-4A3E-8724-D297FB92659F}"/>
    <cellStyle name="Normal 10 10 25" xfId="15117" xr:uid="{0E131996-367A-4E67-A061-2AA190B9F531}"/>
    <cellStyle name="Normal 10 10 26" xfId="15729" xr:uid="{5C746574-00F4-4CA2-B0F6-0954174AB14A}"/>
    <cellStyle name="Normal 10 10 27" xfId="26289" xr:uid="{1F59BAA9-B0B8-4DBC-995E-A6A02A3CAFA0}"/>
    <cellStyle name="Normal 10 10 28" xfId="1889" xr:uid="{A34E4BEB-8E0C-4B3A-9613-E2A5884A3EEC}"/>
    <cellStyle name="Normal 10 10 3" xfId="2079" xr:uid="{BD86A22C-4CE9-47AF-8C51-643B043904BF}"/>
    <cellStyle name="Normal 10 10 3 10" xfId="7352" xr:uid="{BC963147-4DC5-476D-9823-683E35FBE258}"/>
    <cellStyle name="Normal 10 10 3 11" xfId="7964" xr:uid="{2C1C7F68-3803-43E4-B605-3CDC25470E86}"/>
    <cellStyle name="Normal 10 10 3 12" xfId="8576" xr:uid="{D1E7C147-E47C-4CB4-A63A-42DC014F53F4}"/>
    <cellStyle name="Normal 10 10 3 13" xfId="9188" xr:uid="{0E4F48FD-E69E-4239-8C3C-7BF9343E4169}"/>
    <cellStyle name="Normal 10 10 3 14" xfId="9800" xr:uid="{616C8572-9513-48C0-BCCE-DDA003E61E44}"/>
    <cellStyle name="Normal 10 10 3 15" xfId="10412" xr:uid="{98FDF844-547C-48FB-BA81-572DD8D56368}"/>
    <cellStyle name="Normal 10 10 3 16" xfId="11024" xr:uid="{3ACB193D-7CA2-4E7E-8032-F9060EFE8B64}"/>
    <cellStyle name="Normal 10 10 3 17" xfId="11636" xr:uid="{AF3B28B5-EB22-4E35-B29F-F74A6F3DD544}"/>
    <cellStyle name="Normal 10 10 3 18" xfId="12248" xr:uid="{5364378E-5E20-4E86-809D-D63CAD5F9DEB}"/>
    <cellStyle name="Normal 10 10 3 19" xfId="12860" xr:uid="{052C1072-A6E2-4D66-84CF-2CFAE6697349}"/>
    <cellStyle name="Normal 10 10 3 2" xfId="2460" xr:uid="{167EDF85-742A-4BBA-8083-373F051392BC}"/>
    <cellStyle name="Normal 10 10 3 2 2" xfId="18755" xr:uid="{B66F3828-6F05-4D2A-8F90-ADA0F3985BA1}"/>
    <cellStyle name="Normal 10 10 3 2 3" xfId="22809" xr:uid="{18B011F4-D07B-4AE9-AD0B-C3C4A03F2151}"/>
    <cellStyle name="Normal 10 10 3 2 4" xfId="17523" xr:uid="{952EAA35-F7DB-4ADB-8019-73D866997CE8}"/>
    <cellStyle name="Normal 10 10 3 20" xfId="13472" xr:uid="{E436D42E-F2B8-47FE-B849-01C67038E118}"/>
    <cellStyle name="Normal 10 10 3 21" xfId="14084" xr:uid="{8CB96CB4-C28B-4226-9019-A312C8F4DB28}"/>
    <cellStyle name="Normal 10 10 3 22" xfId="14696" xr:uid="{855EEE8B-4D34-420C-9C1C-4BA46511C56E}"/>
    <cellStyle name="Normal 10 10 3 23" xfId="15308" xr:uid="{4D7681B1-7EB8-4341-926E-EA6758E2611E}"/>
    <cellStyle name="Normal 10 10 3 24" xfId="15920" xr:uid="{C2305D86-A238-4997-94FD-8838A923FBAF}"/>
    <cellStyle name="Normal 10 10 3 25" xfId="26480" xr:uid="{55340442-99C6-4AD5-B994-5738DDF2798B}"/>
    <cellStyle name="Normal 10 10 3 3" xfId="3069" xr:uid="{7B4EBCC4-F6C0-44F3-8693-38CB66968EF8}"/>
    <cellStyle name="Normal 10 10 3 3 2" xfId="19367" xr:uid="{E2228BEA-5A25-4C68-A0B6-2B72F76746DB}"/>
    <cellStyle name="Normal 10 10 3 3 3" xfId="23420" xr:uid="{D42AA62A-9CC4-434B-9DF6-95A236FC911C}"/>
    <cellStyle name="Normal 10 10 3 3 4" xfId="17900" xr:uid="{59A36ACF-16AE-4D00-94EF-EE80DDEF0259}"/>
    <cellStyle name="Normal 10 10 3 4" xfId="3680" xr:uid="{F023CEDA-EC21-4CC2-8AE0-7716765BF0FB}"/>
    <cellStyle name="Normal 10 10 3 4 2" xfId="24032" xr:uid="{D5B50660-14CD-430D-8D80-B6B016BE6548}"/>
    <cellStyle name="Normal 10 10 3 4 3" xfId="19979" xr:uid="{847D996B-494B-40B3-BC95-4E58A17F3F98}"/>
    <cellStyle name="Normal 10 10 3 5" xfId="4292" xr:uid="{E8075D84-B755-47D5-9C69-2359F3AEA07A}"/>
    <cellStyle name="Normal 10 10 3 5 2" xfId="24644" xr:uid="{4C38994D-FFDA-4039-9E3D-237495688BB6}"/>
    <cellStyle name="Normal 10 10 3 5 3" xfId="20591" xr:uid="{C3D8DCA8-ABC3-4E98-B45D-5FD1493CDEFF}"/>
    <cellStyle name="Normal 10 10 3 6" xfId="4904" xr:uid="{A1881A78-4509-4210-A8C5-1153F9F127A5}"/>
    <cellStyle name="Normal 10 10 3 6 2" xfId="25256" xr:uid="{8435AF4C-C2C6-4984-AB47-2567D84E05A8}"/>
    <cellStyle name="Normal 10 10 3 6 3" xfId="21203" xr:uid="{06F6911B-EA24-4E0E-816A-9AE72B4F7E8B}"/>
    <cellStyle name="Normal 10 10 3 7" xfId="5516" xr:uid="{A314F1A8-3E82-4482-BA1D-541CBB95524F}"/>
    <cellStyle name="Normal 10 10 3 7 2" xfId="25868" xr:uid="{FAD138C9-4D31-4DA3-8984-F2E77830FCBB}"/>
    <cellStyle name="Normal 10 10 3 7 3" xfId="21815" xr:uid="{EF4D4D08-7B6B-4E4C-A710-F95C12348FE9}"/>
    <cellStyle name="Normal 10 10 3 8" xfId="6128" xr:uid="{A365BF25-B62D-40EA-AD3F-A9F84A111277}"/>
    <cellStyle name="Normal 10 10 3 8 2" xfId="18374" xr:uid="{42D8F081-57FA-4DE1-A9E5-5FCB2772F5F4}"/>
    <cellStyle name="Normal 10 10 3 9" xfId="6740" xr:uid="{0D777451-59C6-4D14-AD2E-C70E40F34D7B}"/>
    <cellStyle name="Normal 10 10 3 9 2" xfId="22427" xr:uid="{FA97B1E5-D5DB-4879-B729-0F9C69E15AFE}"/>
    <cellStyle name="Normal 10 10 4" xfId="2269" xr:uid="{5FF41505-FEC3-48C7-95A9-5771DF00C0B8}"/>
    <cellStyle name="Normal 10 10 4 2" xfId="18564" xr:uid="{A1008899-3878-45B9-887D-0EFE86BE5E9D}"/>
    <cellStyle name="Normal 10 10 4 3" xfId="22618" xr:uid="{066B079B-5079-4BA0-848F-CDE7134D04D2}"/>
    <cellStyle name="Normal 10 10 4 4" xfId="16336" xr:uid="{FEDB75BB-FB73-4FEF-9133-BF9FB0EEB6A5}"/>
    <cellStyle name="Normal 10 10 5" xfId="2878" xr:uid="{E0DF5A79-207B-43F6-B8A8-414EC4384930}"/>
    <cellStyle name="Normal 10 10 5 2" xfId="19176" xr:uid="{DED46011-9423-4782-879B-A60C05C130F7}"/>
    <cellStyle name="Normal 10 10 5 3" xfId="23229" xr:uid="{10322902-2C19-4614-8EF7-ABB6D50D57D2}"/>
    <cellStyle name="Normal 10 10 5 4" xfId="16505" xr:uid="{A4B9E673-151C-404E-9A82-12007CFB05CF}"/>
    <cellStyle name="Normal 10 10 6" xfId="3489" xr:uid="{A7384D59-79E5-4246-8A65-93521BE372F7}"/>
    <cellStyle name="Normal 10 10 6 2" xfId="19788" xr:uid="{D7615C77-8CCD-475C-9EA9-0E657C2C560D}"/>
    <cellStyle name="Normal 10 10 6 3" xfId="23841" xr:uid="{B9062E4A-01E6-4C29-B3EB-F9115463EA77}"/>
    <cellStyle name="Normal 10 10 6 4" xfId="16674" xr:uid="{5B09BE43-0010-47F9-A44A-DD1EC05A9426}"/>
    <cellStyle name="Normal 10 10 7" xfId="4101" xr:uid="{EA9B8708-08EE-4496-9B7C-125E15EE3566}"/>
    <cellStyle name="Normal 10 10 7 2" xfId="20400" xr:uid="{D15F5F05-782C-44E9-8B5A-82F8B6E19128}"/>
    <cellStyle name="Normal 10 10 7 3" xfId="24453" xr:uid="{A75CBE6F-ED8B-4EF7-A7E4-5CD760B9781E}"/>
    <cellStyle name="Normal 10 10 7 4" xfId="16843" xr:uid="{DC3A72CE-590D-40DE-9DE1-F8032CD0ABA6}"/>
    <cellStyle name="Normal 10 10 8" xfId="4713" xr:uid="{ECBD6D91-9D95-40EA-9496-F160AA83EF71}"/>
    <cellStyle name="Normal 10 10 8 2" xfId="21012" xr:uid="{2E04CF53-F6E8-481B-A281-052E0BA117A8}"/>
    <cellStyle name="Normal 10 10 8 3" xfId="25065" xr:uid="{AA4F5114-C220-43C0-985B-E316ED5D6EFE}"/>
    <cellStyle name="Normal 10 10 8 4" xfId="17012" xr:uid="{7E9B515F-A641-4270-A719-6CAE0162D42A}"/>
    <cellStyle name="Normal 10 10 9" xfId="5325" xr:uid="{E969D7BB-9984-4571-A544-0C17D08E01A9}"/>
    <cellStyle name="Normal 10 10 9 2" xfId="21624" xr:uid="{3FBE4480-59D9-40D9-9D27-F698CE903105}"/>
    <cellStyle name="Normal 10 10 9 3" xfId="25677" xr:uid="{D3E495B3-9032-4B74-879B-2F7ADEDCF36F}"/>
    <cellStyle name="Normal 10 10 9 4" xfId="17181" xr:uid="{DC4F1330-DFAA-4A1A-A4C6-D671B8D9FF84}"/>
    <cellStyle name="Normal 10 11" xfId="1898" xr:uid="{48FA2CC6-3F20-42EF-82F7-5DBEDD1A8D3E}"/>
    <cellStyle name="Normal 10 11 10" xfId="5946" xr:uid="{E791718B-BA24-4199-92B6-8EE52EC2BFFA}"/>
    <cellStyle name="Normal 10 11 10 2" xfId="17362" xr:uid="{65493279-855B-4521-AEB0-F6D8E995E58F}"/>
    <cellStyle name="Normal 10 11 11" xfId="6558" xr:uid="{941E16CD-C204-4C09-BE72-FFA6D10897A4}"/>
    <cellStyle name="Normal 10 11 11 2" xfId="17718" xr:uid="{56B652F1-6EC6-4B87-9357-7C2B2B874CBF}"/>
    <cellStyle name="Normal 10 11 12" xfId="7170" xr:uid="{72DA2044-DFF2-46AC-9F17-F592788ACF1F}"/>
    <cellStyle name="Normal 10 11 12 2" xfId="18192" xr:uid="{400F058E-D67E-45C7-9CE2-EA94B912132D}"/>
    <cellStyle name="Normal 10 11 13" xfId="7782" xr:uid="{41653A60-0CAB-4ED9-B7F6-747FE3B54A86}"/>
    <cellStyle name="Normal 10 11 13 2" xfId="22245" xr:uid="{AD03EE4D-C5B0-4B95-BB6B-39DC5554AE58}"/>
    <cellStyle name="Normal 10 11 14" xfId="8394" xr:uid="{E8E14864-43CB-4812-8092-DAD09C382F8A}"/>
    <cellStyle name="Normal 10 11 15" xfId="9006" xr:uid="{DFA8F894-E32F-4F6A-A043-5C347747A447}"/>
    <cellStyle name="Normal 10 11 16" xfId="9618" xr:uid="{0E14E530-1DA0-4DD2-94D8-E852D84BE467}"/>
    <cellStyle name="Normal 10 11 17" xfId="10230" xr:uid="{BEB78D4B-67E3-41C7-BAFF-B54B36193C76}"/>
    <cellStyle name="Normal 10 11 18" xfId="10842" xr:uid="{0F4EDD27-E002-4CCF-9CAC-9EAE8EB99F76}"/>
    <cellStyle name="Normal 10 11 19" xfId="11454" xr:uid="{31C14263-1D33-4389-ADE1-96913090CA77}"/>
    <cellStyle name="Normal 10 11 2" xfId="2003" xr:uid="{A23FCE65-0063-472E-BDEB-02C246BB2FC1}"/>
    <cellStyle name="Normal 10 11 2 10" xfId="6665" xr:uid="{11087979-359B-4844-A256-7432A2E04E85}"/>
    <cellStyle name="Normal 10 11 2 10 2" xfId="17825" xr:uid="{0D4534EA-C4BA-4938-9D06-43F58A0DE38D}"/>
    <cellStyle name="Normal 10 11 2 11" xfId="7277" xr:uid="{FE1D3706-7262-4BAF-9A00-5CA9BC443160}"/>
    <cellStyle name="Normal 10 11 2 11 2" xfId="18299" xr:uid="{8D2188DD-3594-4E35-8939-3CD953F9EBAA}"/>
    <cellStyle name="Normal 10 11 2 12" xfId="7889" xr:uid="{276B2D2C-C46D-400B-B6AF-4CC59D9C22F8}"/>
    <cellStyle name="Normal 10 11 2 12 2" xfId="22352" xr:uid="{DDCD1795-C12E-4B22-B553-889A09B1B73A}"/>
    <cellStyle name="Normal 10 11 2 13" xfId="8501" xr:uid="{8F8B182D-8810-4166-809E-8170640BC73E}"/>
    <cellStyle name="Normal 10 11 2 14" xfId="9113" xr:uid="{BDB82151-119E-4A83-A797-EAC76A98187F}"/>
    <cellStyle name="Normal 10 11 2 15" xfId="9725" xr:uid="{60E54DF4-9D9A-4FAD-B94E-A807929BBB19}"/>
    <cellStyle name="Normal 10 11 2 16" xfId="10337" xr:uid="{CB89FE9D-A588-4F28-B90D-99B14F80B825}"/>
    <cellStyle name="Normal 10 11 2 17" xfId="10949" xr:uid="{D4E73266-D19C-46E0-86F5-D84A04589927}"/>
    <cellStyle name="Normal 10 11 2 18" xfId="11561" xr:uid="{DA8383B2-8B73-4E77-9495-3C5C51DDECA0}"/>
    <cellStyle name="Normal 10 11 2 19" xfId="12173" xr:uid="{BA8E3686-A9B3-4A15-82F4-968F35C61F0F}"/>
    <cellStyle name="Normal 10 11 2 2" xfId="2195" xr:uid="{866C8868-9B58-4132-97A2-BAAF45754F1F}"/>
    <cellStyle name="Normal 10 11 2 2 10" xfId="7468" xr:uid="{4139EE96-D242-45DA-BD2D-03C7F6C229DB}"/>
    <cellStyle name="Normal 10 11 2 2 11" xfId="8080" xr:uid="{A80C0F8E-918B-4FAB-AB72-FDF7E6CFBAD3}"/>
    <cellStyle name="Normal 10 11 2 2 12" xfId="8692" xr:uid="{01BBF0D7-1DD8-4556-9CB6-E80C99CCBE16}"/>
    <cellStyle name="Normal 10 11 2 2 13" xfId="9304" xr:uid="{0A66919E-5ABC-4EBB-A0D7-C43967178A64}"/>
    <cellStyle name="Normal 10 11 2 2 14" xfId="9916" xr:uid="{0BBAF803-D120-43CA-AAED-D8238CCAAF1A}"/>
    <cellStyle name="Normal 10 11 2 2 15" xfId="10528" xr:uid="{942AAC18-7FF8-4E5D-BFDA-1A4AD5D33F78}"/>
    <cellStyle name="Normal 10 11 2 2 16" xfId="11140" xr:uid="{42896D45-B3D4-4BAF-9630-9E95519E74DD}"/>
    <cellStyle name="Normal 10 11 2 2 17" xfId="11752" xr:uid="{C8B56B89-3B50-4C21-96E7-DA45A3BEBB0F}"/>
    <cellStyle name="Normal 10 11 2 2 18" xfId="12364" xr:uid="{27E229FC-BA40-4AED-95F6-485594184CBB}"/>
    <cellStyle name="Normal 10 11 2 2 19" xfId="12976" xr:uid="{1775166B-24FF-4D08-A2BD-66991D7EE80C}"/>
    <cellStyle name="Normal 10 11 2 2 2" xfId="2575" xr:uid="{1087B9FA-8F44-4B04-9853-705C65619013}"/>
    <cellStyle name="Normal 10 11 2 2 2 2" xfId="18871" xr:uid="{EE987C65-FAD8-410F-8AD7-E2BB67DC904F}"/>
    <cellStyle name="Normal 10 11 2 2 2 3" xfId="22925" xr:uid="{49DB3B4A-45DD-400F-B302-FC87FC54A1C2}"/>
    <cellStyle name="Normal 10 11 2 2 2 4" xfId="17635" xr:uid="{C06511D3-4B04-45D6-9838-4245BD91A8AA}"/>
    <cellStyle name="Normal 10 11 2 2 20" xfId="13588" xr:uid="{1BD6D0B8-FB97-4A41-9626-EDB7CE0B9185}"/>
    <cellStyle name="Normal 10 11 2 2 21" xfId="14200" xr:uid="{0451FE31-4674-4578-9ECA-4A5D81922BB5}"/>
    <cellStyle name="Normal 10 11 2 2 22" xfId="14812" xr:uid="{4E17CBFA-A091-4F66-9767-268DC246CE3D}"/>
    <cellStyle name="Normal 10 11 2 2 23" xfId="15424" xr:uid="{27E3DFE9-059A-43AF-96A5-4C196E3439B4}"/>
    <cellStyle name="Normal 10 11 2 2 24" xfId="16036" xr:uid="{A39BAFD7-E7D0-40E3-BC5F-8AB441445E0C}"/>
    <cellStyle name="Normal 10 11 2 2 25" xfId="26596" xr:uid="{CAD009AC-7574-4B7D-9180-D21ABF6B02BF}"/>
    <cellStyle name="Normal 10 11 2 2 3" xfId="3185" xr:uid="{6B5918CD-7CDE-444E-9B71-4B4A4C7A3DDB}"/>
    <cellStyle name="Normal 10 11 2 2 3 2" xfId="19483" xr:uid="{E5C8AE1A-0785-47E4-B542-0726C025A463}"/>
    <cellStyle name="Normal 10 11 2 2 3 3" xfId="23536" xr:uid="{998291C8-46BF-4572-8305-CDA9ADD4BD0C}"/>
    <cellStyle name="Normal 10 11 2 2 3 4" xfId="18016" xr:uid="{3F001407-CA73-484D-A8A2-D8CDCBEE268E}"/>
    <cellStyle name="Normal 10 11 2 2 4" xfId="3796" xr:uid="{A4DC2771-DF27-49AC-B46B-35F41D639C22}"/>
    <cellStyle name="Normal 10 11 2 2 4 2" xfId="24148" xr:uid="{2D384BF6-29CC-4AB0-99FA-8D16EE484306}"/>
    <cellStyle name="Normal 10 11 2 2 4 3" xfId="20095" xr:uid="{8BAC4E4D-EACB-4D9D-A624-5EE1FF701A44}"/>
    <cellStyle name="Normal 10 11 2 2 5" xfId="4408" xr:uid="{9856077C-7CF7-4CD7-AF34-93C0CD8387ED}"/>
    <cellStyle name="Normal 10 11 2 2 5 2" xfId="24760" xr:uid="{6A21E417-0F7D-4EF6-958F-20673F43D3F0}"/>
    <cellStyle name="Normal 10 11 2 2 5 3" xfId="20707" xr:uid="{0737043F-5C8D-4D4F-A8C2-B486B57C7ECA}"/>
    <cellStyle name="Normal 10 11 2 2 6" xfId="5020" xr:uid="{2CF51603-428E-4B24-87A5-7A8281B9A8EF}"/>
    <cellStyle name="Normal 10 11 2 2 6 2" xfId="25372" xr:uid="{592E611A-56B6-4273-B089-B191AA054CFA}"/>
    <cellStyle name="Normal 10 11 2 2 6 3" xfId="21319" xr:uid="{3863DCB6-0DA3-4E19-A7D2-1C7273A0BE07}"/>
    <cellStyle name="Normal 10 11 2 2 7" xfId="5632" xr:uid="{B5BF93E3-B94C-47FF-8E3B-635240E2B17F}"/>
    <cellStyle name="Normal 10 11 2 2 7 2" xfId="25984" xr:uid="{FA3E168C-1AC2-4FB7-94D0-DABC1C4CBCF6}"/>
    <cellStyle name="Normal 10 11 2 2 7 3" xfId="21931" xr:uid="{2AFDD0B7-7711-426F-8925-F25CD69DA55A}"/>
    <cellStyle name="Normal 10 11 2 2 8" xfId="6244" xr:uid="{B3E73322-ACF3-4D1E-9CC5-FE89246B69D3}"/>
    <cellStyle name="Normal 10 11 2 2 8 2" xfId="18490" xr:uid="{1C3BB590-04BC-4385-A3C0-B7E2951409FB}"/>
    <cellStyle name="Normal 10 11 2 2 9" xfId="6856" xr:uid="{8999ED2B-7D57-4973-9D4A-99C2AC7B0232}"/>
    <cellStyle name="Normal 10 11 2 2 9 2" xfId="22543" xr:uid="{C8E88025-36CB-488D-8E68-614D9F86BF23}"/>
    <cellStyle name="Normal 10 11 2 20" xfId="12785" xr:uid="{AE9CEB7F-1355-4188-90DE-B877CBEA8E9D}"/>
    <cellStyle name="Normal 10 11 2 21" xfId="13397" xr:uid="{A1F361ED-007B-4494-943F-34559E25A37E}"/>
    <cellStyle name="Normal 10 11 2 22" xfId="14009" xr:uid="{F0D77AB6-5D75-4C73-981C-384AC265BD06}"/>
    <cellStyle name="Normal 10 11 2 23" xfId="14621" xr:uid="{38164643-8380-4543-81F7-EEB628D5681B}"/>
    <cellStyle name="Normal 10 11 2 24" xfId="15233" xr:uid="{46558129-3036-4B38-9CB3-DED26DA52795}"/>
    <cellStyle name="Normal 10 11 2 25" xfId="15845" xr:uid="{19175879-AAEB-4BD3-91B7-0DBA22784946}"/>
    <cellStyle name="Normal 10 11 2 26" xfId="26405" xr:uid="{12F02007-2B23-4096-B82A-DC63D18C6B25}"/>
    <cellStyle name="Normal 10 11 2 3" xfId="2385" xr:uid="{AF9A4A95-23AE-4F60-86AC-4067A78184CB}"/>
    <cellStyle name="Normal 10 11 2 3 2" xfId="18680" xr:uid="{B27E7DD9-3973-41F3-8EE7-5B07102D4131}"/>
    <cellStyle name="Normal 10 11 2 3 3" xfId="22734" xr:uid="{60246A25-A3D5-430A-9D82-C0CA785F5FF7}"/>
    <cellStyle name="Normal 10 11 2 3 4" xfId="16436" xr:uid="{F19FD323-3710-4078-9E1A-0CA93EAFEADC}"/>
    <cellStyle name="Normal 10 11 2 4" xfId="2994" xr:uid="{294E304D-7CA2-4952-991D-154E7B4DEC34}"/>
    <cellStyle name="Normal 10 11 2 4 2" xfId="19292" xr:uid="{0ACF81A1-2DB0-4F87-B3F1-E9B12843036A}"/>
    <cellStyle name="Normal 10 11 2 4 3" xfId="23345" xr:uid="{5C57FAD2-78C2-4580-8988-47FC7BFE7D93}"/>
    <cellStyle name="Normal 10 11 2 4 4" xfId="16605" xr:uid="{56109879-9EE8-46C9-9306-5F0795AA3112}"/>
    <cellStyle name="Normal 10 11 2 5" xfId="3605" xr:uid="{4656C554-B102-42BD-A157-CF2BB5BD78B7}"/>
    <cellStyle name="Normal 10 11 2 5 2" xfId="19904" xr:uid="{52CD46E1-EFA2-417D-8FF7-B04C22930E83}"/>
    <cellStyle name="Normal 10 11 2 5 3" xfId="23957" xr:uid="{C893792B-C52C-4A11-93E2-DC3C217C1B68}"/>
    <cellStyle name="Normal 10 11 2 5 4" xfId="16774" xr:uid="{21AE6236-859D-4E16-B381-2D82AC9A89F7}"/>
    <cellStyle name="Normal 10 11 2 6" xfId="4217" xr:uid="{13ECEE3C-D8D3-4483-8C36-50976ABDF523}"/>
    <cellStyle name="Normal 10 11 2 6 2" xfId="20516" xr:uid="{F07E91F9-3466-401A-9789-0E3D99C7465C}"/>
    <cellStyle name="Normal 10 11 2 6 3" xfId="24569" xr:uid="{8C06AE08-D560-49E3-B81F-5EAC4FE73FC7}"/>
    <cellStyle name="Normal 10 11 2 6 4" xfId="16943" xr:uid="{7C77A034-8606-4B56-A24D-AB971078630E}"/>
    <cellStyle name="Normal 10 11 2 7" xfId="4829" xr:uid="{2CED5CFD-B50A-4D57-8FEC-8D69486BC221}"/>
    <cellStyle name="Normal 10 11 2 7 2" xfId="21128" xr:uid="{0D620E2B-5275-4D5B-A80E-8A39C21D2D39}"/>
    <cellStyle name="Normal 10 11 2 7 3" xfId="25181" xr:uid="{F58EE5DE-D26C-4A15-BCC0-DCE13B982FA8}"/>
    <cellStyle name="Normal 10 11 2 7 4" xfId="17112" xr:uid="{2FAFAD32-9EBA-45C7-A386-86353835B12F}"/>
    <cellStyle name="Normal 10 11 2 8" xfId="5441" xr:uid="{BF8C2F8E-4B31-4042-A043-9D0166FCF299}"/>
    <cellStyle name="Normal 10 11 2 8 2" xfId="21740" xr:uid="{86B71B4B-876E-4FCF-83B2-C35CCF8AECF0}"/>
    <cellStyle name="Normal 10 11 2 8 3" xfId="25793" xr:uid="{AA950E97-3082-49D4-A216-CB9C453FF1B5}"/>
    <cellStyle name="Normal 10 11 2 8 4" xfId="17281" xr:uid="{180ED204-5F2E-48D8-9306-97CFC6FFE1A0}"/>
    <cellStyle name="Normal 10 11 2 9" xfId="6053" xr:uid="{738BADD7-878F-430A-8AA9-FB4FF4F8EDDE}"/>
    <cellStyle name="Normal 10 11 2 9 2" xfId="17454" xr:uid="{9D21F19D-6EE4-465B-BE62-1AE97FC4D79B}"/>
    <cellStyle name="Normal 10 11 20" xfId="12066" xr:uid="{708AEE39-57A1-4928-BCDE-BDE4652F2684}"/>
    <cellStyle name="Normal 10 11 21" xfId="12678" xr:uid="{CC230D22-B299-4D03-8BBF-4CF1BF1234C6}"/>
    <cellStyle name="Normal 10 11 22" xfId="13290" xr:uid="{4979E21D-93FF-49A7-A88E-4CDDEE214AF5}"/>
    <cellStyle name="Normal 10 11 23" xfId="13902" xr:uid="{3409B4A0-FA78-4925-8CE6-FD3C0DEAACDB}"/>
    <cellStyle name="Normal 10 11 24" xfId="14514" xr:uid="{E11D0056-D55B-4C98-BDA0-8B034791DB4D}"/>
    <cellStyle name="Normal 10 11 25" xfId="15126" xr:uid="{B3F3940C-B24E-4EA9-AC7C-D66721CD07F1}"/>
    <cellStyle name="Normal 10 11 26" xfId="15738" xr:uid="{FEE50140-6AE7-48D0-87DA-60F940C219C4}"/>
    <cellStyle name="Normal 10 11 27" xfId="26298" xr:uid="{D384549C-4E74-4777-A9A6-25E897A891D2}"/>
    <cellStyle name="Normal 10 11 3" xfId="2088" xr:uid="{28054BC8-984E-4AC1-9CFA-CA656351AB45}"/>
    <cellStyle name="Normal 10 11 3 10" xfId="7361" xr:uid="{305AD765-5BE0-42C8-879D-1E4574E1AC66}"/>
    <cellStyle name="Normal 10 11 3 11" xfId="7973" xr:uid="{AB8A7173-8603-4FDC-AA99-F9ADC16D2AB2}"/>
    <cellStyle name="Normal 10 11 3 12" xfId="8585" xr:uid="{881EDC24-88F6-467D-853C-2BAF4C5FF285}"/>
    <cellStyle name="Normal 10 11 3 13" xfId="9197" xr:uid="{FE205881-0F5C-404D-9EDC-19237A0691EA}"/>
    <cellStyle name="Normal 10 11 3 14" xfId="9809" xr:uid="{CBE27B1C-19D2-4249-99CE-7559492BD595}"/>
    <cellStyle name="Normal 10 11 3 15" xfId="10421" xr:uid="{598E344E-5E02-4876-840D-535F5FA359D7}"/>
    <cellStyle name="Normal 10 11 3 16" xfId="11033" xr:uid="{4A3BE040-85D2-47FF-BEA0-B768C9BB00B4}"/>
    <cellStyle name="Normal 10 11 3 17" xfId="11645" xr:uid="{98C41436-4CE5-434F-88B7-FA7BB25CA02C}"/>
    <cellStyle name="Normal 10 11 3 18" xfId="12257" xr:uid="{691DCEC3-C3EC-4596-B375-7E34368AA12D}"/>
    <cellStyle name="Normal 10 11 3 19" xfId="12869" xr:uid="{CE291755-44C6-47A5-9C28-E878C1431395}"/>
    <cellStyle name="Normal 10 11 3 2" xfId="2469" xr:uid="{5677CAC0-396F-41C8-8394-DA98A0EE6BA5}"/>
    <cellStyle name="Normal 10 11 3 2 2" xfId="18764" xr:uid="{BD3EDBDB-80C7-493D-BA62-2165A22BF6A2}"/>
    <cellStyle name="Normal 10 11 3 2 3" xfId="22818" xr:uid="{17A38C76-9020-40AF-9C21-3D8930CB54B2}"/>
    <cellStyle name="Normal 10 11 3 2 4" xfId="17532" xr:uid="{E832265D-7318-4A54-A74A-12B3F773EC1A}"/>
    <cellStyle name="Normal 10 11 3 20" xfId="13481" xr:uid="{B9BA39C2-51A6-4612-A3C7-8D40549B71CD}"/>
    <cellStyle name="Normal 10 11 3 21" xfId="14093" xr:uid="{D7341274-AACF-495A-9CDB-81CBDF44F71E}"/>
    <cellStyle name="Normal 10 11 3 22" xfId="14705" xr:uid="{D563F2B8-CA3D-42C4-A6B4-7750690E65F4}"/>
    <cellStyle name="Normal 10 11 3 23" xfId="15317" xr:uid="{5B43068D-A23C-4FB2-B248-16DD932A806C}"/>
    <cellStyle name="Normal 10 11 3 24" xfId="15929" xr:uid="{6CFCB42C-A230-458F-AD78-D1F066A000A9}"/>
    <cellStyle name="Normal 10 11 3 25" xfId="26489" xr:uid="{739A5FF5-6016-4D79-AD58-85E424EE4458}"/>
    <cellStyle name="Normal 10 11 3 3" xfId="3078" xr:uid="{5CF660DD-89CD-4879-8EDF-E07E2FFA5A57}"/>
    <cellStyle name="Normal 10 11 3 3 2" xfId="19376" xr:uid="{F9A536AA-C5D6-4C25-B95C-E85527F09476}"/>
    <cellStyle name="Normal 10 11 3 3 3" xfId="23429" xr:uid="{77A0BE48-773C-44B7-B068-F514A1C131E0}"/>
    <cellStyle name="Normal 10 11 3 3 4" xfId="17909" xr:uid="{457779D8-2CFA-40FD-AE9D-C0DBD26D18AA}"/>
    <cellStyle name="Normal 10 11 3 4" xfId="3689" xr:uid="{4FCC5396-C293-4F57-97D3-E48BAC2DDCDC}"/>
    <cellStyle name="Normal 10 11 3 4 2" xfId="24041" xr:uid="{8B0060CD-77A3-441C-99C9-2E0F9AD118CF}"/>
    <cellStyle name="Normal 10 11 3 4 3" xfId="19988" xr:uid="{2802B495-B009-4E8B-A846-7CE4A2B8F2B2}"/>
    <cellStyle name="Normal 10 11 3 5" xfId="4301" xr:uid="{1691EF9E-97F0-4D16-8A48-7815E217D2B3}"/>
    <cellStyle name="Normal 10 11 3 5 2" xfId="24653" xr:uid="{031AFEE4-8B78-4BDB-A6D9-0E97113D1451}"/>
    <cellStyle name="Normal 10 11 3 5 3" xfId="20600" xr:uid="{CD843186-D5D7-4A79-93AA-37D520E63F4C}"/>
    <cellStyle name="Normal 10 11 3 6" xfId="4913" xr:uid="{6E826A8C-48DD-422E-8146-CB4D380A71CA}"/>
    <cellStyle name="Normal 10 11 3 6 2" xfId="25265" xr:uid="{57FA9CF7-1E9B-4A84-95EF-43402C1F7A25}"/>
    <cellStyle name="Normal 10 11 3 6 3" xfId="21212" xr:uid="{562D9D97-5080-4B4A-8A53-42C5DC77BE4C}"/>
    <cellStyle name="Normal 10 11 3 7" xfId="5525" xr:uid="{32896A5A-A172-4F7E-B21A-9AB53E6A91EC}"/>
    <cellStyle name="Normal 10 11 3 7 2" xfId="25877" xr:uid="{289B4977-3029-4442-863A-A29BA5D6995A}"/>
    <cellStyle name="Normal 10 11 3 7 3" xfId="21824" xr:uid="{6D94C336-4B11-4F3C-BD9B-5132764B7DC8}"/>
    <cellStyle name="Normal 10 11 3 8" xfId="6137" xr:uid="{3DC6CB04-3D28-455E-B5A2-9530E3C96FCD}"/>
    <cellStyle name="Normal 10 11 3 8 2" xfId="18383" xr:uid="{54EB0B87-ED3B-417E-92C7-7FF409C2AA88}"/>
    <cellStyle name="Normal 10 11 3 9" xfId="6749" xr:uid="{523ED397-4217-4838-A03C-92A3AF9D678B}"/>
    <cellStyle name="Normal 10 11 3 9 2" xfId="22436" xr:uid="{0CCBC818-0B20-426C-BF9E-08AF588267B9}"/>
    <cellStyle name="Normal 10 11 4" xfId="2278" xr:uid="{A2CB7A71-09D8-4CC1-9C59-0EAC68976A04}"/>
    <cellStyle name="Normal 10 11 4 2" xfId="18573" xr:uid="{ACF19E6C-10D1-455A-8E3D-E1F945FBC56C}"/>
    <cellStyle name="Normal 10 11 4 3" xfId="22627" xr:uid="{5127A87F-25BF-4BF6-8974-33C69FC00BA5}"/>
    <cellStyle name="Normal 10 11 4 4" xfId="16345" xr:uid="{1E181D5F-A180-4422-946F-199D8FC136D6}"/>
    <cellStyle name="Normal 10 11 5" xfId="2887" xr:uid="{1B7CE2A1-3F45-4D85-9F92-B3895B67C4C4}"/>
    <cellStyle name="Normal 10 11 5 2" xfId="19185" xr:uid="{C0DD6341-F92C-48BD-804E-76CC19F1FCE6}"/>
    <cellStyle name="Normal 10 11 5 3" xfId="23238" xr:uid="{71E6BE14-A672-41DA-B68E-C3F8FD187D00}"/>
    <cellStyle name="Normal 10 11 5 4" xfId="16514" xr:uid="{9D6A5BEC-83BF-481A-97D6-1BF01150F55E}"/>
    <cellStyle name="Normal 10 11 6" xfId="3498" xr:uid="{84E936F1-9038-4D37-BAEE-23571DF5A0BF}"/>
    <cellStyle name="Normal 10 11 6 2" xfId="19797" xr:uid="{FF5932F2-E82D-42B3-A21B-E553C3A89A28}"/>
    <cellStyle name="Normal 10 11 6 3" xfId="23850" xr:uid="{476DF291-B45C-4FAC-AD1F-692F26821E9B}"/>
    <cellStyle name="Normal 10 11 6 4" xfId="16683" xr:uid="{AFEDB46B-A7BD-4428-BA56-B627935E9124}"/>
    <cellStyle name="Normal 10 11 7" xfId="4110" xr:uid="{AA1740A9-2F53-4B67-B6DF-B905409187B3}"/>
    <cellStyle name="Normal 10 11 7 2" xfId="20409" xr:uid="{8121E30D-C7DA-418D-9417-3219962BD365}"/>
    <cellStyle name="Normal 10 11 7 3" xfId="24462" xr:uid="{FC5D29FB-6CFC-419C-AC41-2A6B1C438E45}"/>
    <cellStyle name="Normal 10 11 7 4" xfId="16852" xr:uid="{75985185-DA48-4B9B-8004-EFF06E4E2E6E}"/>
    <cellStyle name="Normal 10 11 8" xfId="4722" xr:uid="{882EDCC4-B148-4B7A-AC5F-B75DB76E1876}"/>
    <cellStyle name="Normal 10 11 8 2" xfId="21021" xr:uid="{77B547B9-7D00-465D-A3B8-BD13F0C72E79}"/>
    <cellStyle name="Normal 10 11 8 3" xfId="25074" xr:uid="{1A4E5DA3-7D4A-4892-97E1-2A0180D6BBC5}"/>
    <cellStyle name="Normal 10 11 8 4" xfId="17021" xr:uid="{929B6A65-6A4B-40BA-88FD-9DEE5DC65E05}"/>
    <cellStyle name="Normal 10 11 9" xfId="5334" xr:uid="{95A28C7F-9085-4C8C-9F7E-2D1A4B840819}"/>
    <cellStyle name="Normal 10 11 9 2" xfId="21633" xr:uid="{4273604F-726C-4169-BFCA-C4942CDAF2EC}"/>
    <cellStyle name="Normal 10 11 9 3" xfId="25686" xr:uid="{081EBDCD-D22D-4100-88C5-77AE1A67DB11}"/>
    <cellStyle name="Normal 10 11 9 4" xfId="17190" xr:uid="{9DC3F634-7EFA-4C7D-A3FA-7433447AE1ED}"/>
    <cellStyle name="Normal 10 12" xfId="1907" xr:uid="{E80B8BF8-311E-491C-88C9-777AD5B770A9}"/>
    <cellStyle name="Normal 10 12 10" xfId="5955" xr:uid="{1DC63532-2AB9-4E05-A55D-03971B37BC2A}"/>
    <cellStyle name="Normal 10 12 10 2" xfId="17371" xr:uid="{58535CE0-C744-47D7-A2E1-617FB3A19C4B}"/>
    <cellStyle name="Normal 10 12 11" xfId="6567" xr:uid="{BF43C4C8-0D05-4EC7-B92B-BFE260A2341D}"/>
    <cellStyle name="Normal 10 12 11 2" xfId="17727" xr:uid="{38E09D01-F410-44D3-B941-53CE34BC841B}"/>
    <cellStyle name="Normal 10 12 12" xfId="7179" xr:uid="{A3B6E508-293A-479C-8E71-1CE8C8A93B9B}"/>
    <cellStyle name="Normal 10 12 12 2" xfId="18201" xr:uid="{CC5790A5-DAC7-438C-9445-69FE2B55BACC}"/>
    <cellStyle name="Normal 10 12 13" xfId="7791" xr:uid="{87DBB3B0-C322-48CF-8223-7885F602AAB4}"/>
    <cellStyle name="Normal 10 12 13 2" xfId="22254" xr:uid="{D75BEB15-95EB-4ABC-A725-E60AEA5AF211}"/>
    <cellStyle name="Normal 10 12 14" xfId="8403" xr:uid="{F886DF02-ECFA-4AEA-BAE8-04B29D997EB4}"/>
    <cellStyle name="Normal 10 12 15" xfId="9015" xr:uid="{8E7ED1C0-E269-4AFB-A9EB-93EAC77805C4}"/>
    <cellStyle name="Normal 10 12 16" xfId="9627" xr:uid="{C76CCA1C-829D-46FC-99AC-DAB6BEA55582}"/>
    <cellStyle name="Normal 10 12 17" xfId="10239" xr:uid="{B1E76B71-2016-4870-AE7D-ECF162BE178C}"/>
    <cellStyle name="Normal 10 12 18" xfId="10851" xr:uid="{5C5A3FCD-6F06-4E5D-BD46-26D2C5C6EBB2}"/>
    <cellStyle name="Normal 10 12 19" xfId="11463" xr:uid="{8CA3AD1C-94E8-4025-89F4-CFAF8FA3ECE0}"/>
    <cellStyle name="Normal 10 12 2" xfId="2012" xr:uid="{CB0CE6F9-D630-47F1-B2E6-C86A0B06D9C4}"/>
    <cellStyle name="Normal 10 12 2 10" xfId="6674" xr:uid="{C2E9BB21-D40B-4EF9-AECD-5BE8253AECBE}"/>
    <cellStyle name="Normal 10 12 2 10 2" xfId="17834" xr:uid="{12B6B718-74AA-4B6B-8424-A344D033A145}"/>
    <cellStyle name="Normal 10 12 2 11" xfId="7286" xr:uid="{85B8237D-7CB6-4167-B4F0-E677F4D04FCB}"/>
    <cellStyle name="Normal 10 12 2 11 2" xfId="18308" xr:uid="{E6784206-CB29-49D0-A7CC-0A7167889155}"/>
    <cellStyle name="Normal 10 12 2 12" xfId="7898" xr:uid="{CDF79F0E-EC47-479E-9294-BF594752755D}"/>
    <cellStyle name="Normal 10 12 2 12 2" xfId="22361" xr:uid="{99132A7D-0E53-46BC-AEC3-B3745E642FDE}"/>
    <cellStyle name="Normal 10 12 2 13" xfId="8510" xr:uid="{41B89316-9DE8-44B0-8523-0B9445E75D5F}"/>
    <cellStyle name="Normal 10 12 2 14" xfId="9122" xr:uid="{5434F92D-3E99-468C-96C6-81E5BE4356DE}"/>
    <cellStyle name="Normal 10 12 2 15" xfId="9734" xr:uid="{6B07044C-BB35-4EA6-B66A-ACE625609EBB}"/>
    <cellStyle name="Normal 10 12 2 16" xfId="10346" xr:uid="{9D1FE631-1340-447A-A85D-2B93BB2C380A}"/>
    <cellStyle name="Normal 10 12 2 17" xfId="10958" xr:uid="{3ED24ADA-D8CE-4813-8E87-2EB7B76E7620}"/>
    <cellStyle name="Normal 10 12 2 18" xfId="11570" xr:uid="{976DB815-2248-4ACE-82B1-338EA9E31F63}"/>
    <cellStyle name="Normal 10 12 2 19" xfId="12182" xr:uid="{EA8F2272-C7A1-4F2F-8086-6ED42CECC780}"/>
    <cellStyle name="Normal 10 12 2 2" xfId="2204" xr:uid="{C51F2BC3-A122-463F-B557-F89D16BE56E6}"/>
    <cellStyle name="Normal 10 12 2 2 10" xfId="7477" xr:uid="{2700125C-63D9-4A12-B3A4-4E0A70A0ED8C}"/>
    <cellStyle name="Normal 10 12 2 2 11" xfId="8089" xr:uid="{1158DF9B-B5EF-47A2-A2DA-0BD73EBCEC39}"/>
    <cellStyle name="Normal 10 12 2 2 12" xfId="8701" xr:uid="{8B613FD6-14BA-48E1-B501-6627FEFB5534}"/>
    <cellStyle name="Normal 10 12 2 2 13" xfId="9313" xr:uid="{494B06C8-E765-478D-B795-D235972A3AFA}"/>
    <cellStyle name="Normal 10 12 2 2 14" xfId="9925" xr:uid="{A67F5CAE-4244-4A78-882B-4D0249D54A5C}"/>
    <cellStyle name="Normal 10 12 2 2 15" xfId="10537" xr:uid="{E1227654-2190-459C-AC25-D6CA3BFC17A7}"/>
    <cellStyle name="Normal 10 12 2 2 16" xfId="11149" xr:uid="{2DF34DBC-5CF1-4ABF-B870-58418B2F4A0C}"/>
    <cellStyle name="Normal 10 12 2 2 17" xfId="11761" xr:uid="{DAF136A0-C884-4E9C-BF05-3C77AE2F2886}"/>
    <cellStyle name="Normal 10 12 2 2 18" xfId="12373" xr:uid="{5DE53511-45BA-4183-A9CF-EA87D2A323AD}"/>
    <cellStyle name="Normal 10 12 2 2 19" xfId="12985" xr:uid="{3D6D84B6-2C3E-4085-987E-922CCC6DED4B}"/>
    <cellStyle name="Normal 10 12 2 2 2" xfId="2584" xr:uid="{E77EB39A-B3F2-41E0-A6BE-0D66FB353C6B}"/>
    <cellStyle name="Normal 10 12 2 2 2 2" xfId="18880" xr:uid="{45441680-B475-4655-AA01-BBB7612182A9}"/>
    <cellStyle name="Normal 10 12 2 2 2 3" xfId="22934" xr:uid="{B6C3F978-5F0C-4718-9FB1-26B4CE3F9533}"/>
    <cellStyle name="Normal 10 12 2 2 2 4" xfId="17644" xr:uid="{76DDEC68-00DC-4C79-8AB3-5061A473BFB9}"/>
    <cellStyle name="Normal 10 12 2 2 20" xfId="13597" xr:uid="{FEAEBFD8-08BB-44D7-B51F-8CEBF1634767}"/>
    <cellStyle name="Normal 10 12 2 2 21" xfId="14209" xr:uid="{37A47271-EBA7-4D31-9E7C-62F5492BD71B}"/>
    <cellStyle name="Normal 10 12 2 2 22" xfId="14821" xr:uid="{8AC04573-8813-4356-A90F-08830B0CA9A7}"/>
    <cellStyle name="Normal 10 12 2 2 23" xfId="15433" xr:uid="{5E308B9D-897A-473C-9D5A-765D8DB965D4}"/>
    <cellStyle name="Normal 10 12 2 2 24" xfId="16045" xr:uid="{F35F06AA-7381-4709-A561-E599595B6449}"/>
    <cellStyle name="Normal 10 12 2 2 25" xfId="26605" xr:uid="{9A541493-BE99-47CD-B83C-6B52E2D36C74}"/>
    <cellStyle name="Normal 10 12 2 2 3" xfId="3194" xr:uid="{54BE53DF-7F76-48F7-93A6-1BC74B73F4A7}"/>
    <cellStyle name="Normal 10 12 2 2 3 2" xfId="19492" xr:uid="{A21B032C-E1F8-42FB-93F2-BF18B331311C}"/>
    <cellStyle name="Normal 10 12 2 2 3 3" xfId="23545" xr:uid="{B4A98EDB-D3F3-43D3-ABFE-8DC133F71DD9}"/>
    <cellStyle name="Normal 10 12 2 2 3 4" xfId="18025" xr:uid="{B22CC5AE-B8B8-433A-B8F7-4959B67356A9}"/>
    <cellStyle name="Normal 10 12 2 2 4" xfId="3805" xr:uid="{6A0DBDE2-D3C9-4FED-8EA6-64D079438CD3}"/>
    <cellStyle name="Normal 10 12 2 2 4 2" xfId="24157" xr:uid="{C0AA7207-7DB2-4546-BCCD-B783CE63023C}"/>
    <cellStyle name="Normal 10 12 2 2 4 3" xfId="20104" xr:uid="{8DB25547-15F6-418E-91C2-8DCB114FBC95}"/>
    <cellStyle name="Normal 10 12 2 2 5" xfId="4417" xr:uid="{7816B8A2-D1D1-4E61-A127-D6BB01AABB14}"/>
    <cellStyle name="Normal 10 12 2 2 5 2" xfId="24769" xr:uid="{ADA268D1-DC31-4D06-8F8E-719AE7D75568}"/>
    <cellStyle name="Normal 10 12 2 2 5 3" xfId="20716" xr:uid="{E0AB2277-4E58-46C5-B4E0-7DC5F586293C}"/>
    <cellStyle name="Normal 10 12 2 2 6" xfId="5029" xr:uid="{4C3433AD-8CF7-49F2-AD97-1AEC67A66A11}"/>
    <cellStyle name="Normal 10 12 2 2 6 2" xfId="25381" xr:uid="{62207D0C-EEB5-4DFB-825B-8D258C03798B}"/>
    <cellStyle name="Normal 10 12 2 2 6 3" xfId="21328" xr:uid="{EA00E25F-EF7F-4693-BD48-7E836AB51A33}"/>
    <cellStyle name="Normal 10 12 2 2 7" xfId="5641" xr:uid="{69E6A9E7-B7A9-41D3-987B-B23F8F9E8A61}"/>
    <cellStyle name="Normal 10 12 2 2 7 2" xfId="25993" xr:uid="{B21C2D74-3FA9-4DF6-AD9A-0947DC69DAE0}"/>
    <cellStyle name="Normal 10 12 2 2 7 3" xfId="21940" xr:uid="{CCC20736-3C05-40C5-8013-99EDF53D61B0}"/>
    <cellStyle name="Normal 10 12 2 2 8" xfId="6253" xr:uid="{58B163BB-7C4F-4EE5-8E2D-D0645B561176}"/>
    <cellStyle name="Normal 10 12 2 2 8 2" xfId="18499" xr:uid="{7054D78C-1FA4-43DB-8F46-88355B2B079D}"/>
    <cellStyle name="Normal 10 12 2 2 9" xfId="6865" xr:uid="{21F8523C-0BD9-4862-BF6C-F32CE25F27A7}"/>
    <cellStyle name="Normal 10 12 2 2 9 2" xfId="22552" xr:uid="{B051B2C1-D645-4B08-AFCF-8525895D5911}"/>
    <cellStyle name="Normal 10 12 2 20" xfId="12794" xr:uid="{60AC8A5C-9B99-422C-B340-53EF1166D172}"/>
    <cellStyle name="Normal 10 12 2 21" xfId="13406" xr:uid="{DE978FC1-61E2-4EBD-83E7-3C7F723192EC}"/>
    <cellStyle name="Normal 10 12 2 22" xfId="14018" xr:uid="{D12F85A1-7E43-4DEB-AA00-5C1519FB8F8F}"/>
    <cellStyle name="Normal 10 12 2 23" xfId="14630" xr:uid="{F34B1DBB-D68E-4052-946F-2C3264E855A5}"/>
    <cellStyle name="Normal 10 12 2 24" xfId="15242" xr:uid="{558AD078-76F1-4B49-AC47-4274D62C92D3}"/>
    <cellStyle name="Normal 10 12 2 25" xfId="15854" xr:uid="{C6675D43-C611-42F0-9F8D-846840A2C266}"/>
    <cellStyle name="Normal 10 12 2 26" xfId="26414" xr:uid="{A74F93E0-3B0D-4268-818D-57CB21B43917}"/>
    <cellStyle name="Normal 10 12 2 3" xfId="2394" xr:uid="{962B9AAE-B061-440E-A4AE-EA5364F9DD2C}"/>
    <cellStyle name="Normal 10 12 2 3 2" xfId="18689" xr:uid="{1E22D5D0-B0A2-4E24-9E89-A859C67EE093}"/>
    <cellStyle name="Normal 10 12 2 3 3" xfId="22743" xr:uid="{E81A76BC-5D68-46CB-8BAD-BE7AC112E6AE}"/>
    <cellStyle name="Normal 10 12 2 3 4" xfId="16445" xr:uid="{14809D75-B7B2-448C-BF98-7BC162651D8E}"/>
    <cellStyle name="Normal 10 12 2 4" xfId="3003" xr:uid="{F2BF3D6E-BC6E-4CC0-9665-78F714125009}"/>
    <cellStyle name="Normal 10 12 2 4 2" xfId="19301" xr:uid="{987E5E59-47E6-4250-995F-8CD1A169F5E0}"/>
    <cellStyle name="Normal 10 12 2 4 3" xfId="23354" xr:uid="{35D3F815-1B3D-47E3-A56B-9112092D5123}"/>
    <cellStyle name="Normal 10 12 2 4 4" xfId="16614" xr:uid="{185FF5D7-F393-4CCB-B54D-3382C391FDCD}"/>
    <cellStyle name="Normal 10 12 2 5" xfId="3614" xr:uid="{C90F75DB-6D6C-4773-AD68-1FD66D524CB5}"/>
    <cellStyle name="Normal 10 12 2 5 2" xfId="19913" xr:uid="{BFF29C37-0195-4A23-83FF-9AC74AC03417}"/>
    <cellStyle name="Normal 10 12 2 5 3" xfId="23966" xr:uid="{9771C0EF-B1D9-49A8-AE4D-4CEFD41A3E8B}"/>
    <cellStyle name="Normal 10 12 2 5 4" xfId="16783" xr:uid="{3382EBF9-2419-4F51-AD81-9A4B42BFA045}"/>
    <cellStyle name="Normal 10 12 2 6" xfId="4226" xr:uid="{034CADE7-1A41-4B4D-94AA-32AB4672656B}"/>
    <cellStyle name="Normal 10 12 2 6 2" xfId="20525" xr:uid="{69AC4E3F-7F75-41B7-BC31-92BAC974F77A}"/>
    <cellStyle name="Normal 10 12 2 6 3" xfId="24578" xr:uid="{F46BCE85-9715-41E2-929C-E0C37E7A4A3E}"/>
    <cellStyle name="Normal 10 12 2 6 4" xfId="16952" xr:uid="{0782A7A2-D415-4E94-956B-3B0A7ECA91F8}"/>
    <cellStyle name="Normal 10 12 2 7" xfId="4838" xr:uid="{92473724-A0F0-4A0D-8684-1EF12C1D8788}"/>
    <cellStyle name="Normal 10 12 2 7 2" xfId="21137" xr:uid="{6E3BD31B-4E72-453C-ACA3-2FBC48847E86}"/>
    <cellStyle name="Normal 10 12 2 7 3" xfId="25190" xr:uid="{E9680576-1F67-44D0-8F15-2C7796097F92}"/>
    <cellStyle name="Normal 10 12 2 7 4" xfId="17121" xr:uid="{5F14F7F0-AD16-4A3E-8F5A-B1E23E008130}"/>
    <cellStyle name="Normal 10 12 2 8" xfId="5450" xr:uid="{EF61F9EE-05A9-4CBC-AE94-E5D307D321FF}"/>
    <cellStyle name="Normal 10 12 2 8 2" xfId="21749" xr:uid="{373E285B-A71A-46CF-BC21-037E7457A2DB}"/>
    <cellStyle name="Normal 10 12 2 8 3" xfId="25802" xr:uid="{A1627849-58F8-4097-AFEA-192B963C17AF}"/>
    <cellStyle name="Normal 10 12 2 8 4" xfId="17290" xr:uid="{65C8C9A0-13B9-430D-85C6-C30D2065CA98}"/>
    <cellStyle name="Normal 10 12 2 9" xfId="6062" xr:uid="{87E25349-72E2-4611-8992-17EAC5BEBA52}"/>
    <cellStyle name="Normal 10 12 2 9 2" xfId="17463" xr:uid="{D11D2233-4B95-451E-9AEF-95E664E99C1B}"/>
    <cellStyle name="Normal 10 12 20" xfId="12075" xr:uid="{85E53CA0-1F36-4BDD-914A-6C6874C15BC2}"/>
    <cellStyle name="Normal 10 12 21" xfId="12687" xr:uid="{9FFF709B-6372-4F81-ADD8-BDCCF543FF0D}"/>
    <cellStyle name="Normal 10 12 22" xfId="13299" xr:uid="{DCF8BEE3-A2C7-4FCE-A7F9-72964DA032A6}"/>
    <cellStyle name="Normal 10 12 23" xfId="13911" xr:uid="{225DECB4-1EE4-458A-8221-E1A1FC698F13}"/>
    <cellStyle name="Normal 10 12 24" xfId="14523" xr:uid="{7BCB5B1B-BB9B-4E54-91C1-50CE1061C784}"/>
    <cellStyle name="Normal 10 12 25" xfId="15135" xr:uid="{D15091D5-3964-44E8-A470-7722BB69BC51}"/>
    <cellStyle name="Normal 10 12 26" xfId="15747" xr:uid="{E2A62A15-9B49-41E6-94BA-B9FD1966B4A7}"/>
    <cellStyle name="Normal 10 12 27" xfId="26307" xr:uid="{E4C586FF-8EFF-4861-99DA-B8CEA2497A7C}"/>
    <cellStyle name="Normal 10 12 3" xfId="2097" xr:uid="{C197DCA1-54F0-4AC4-BC72-2E499B5A3BC5}"/>
    <cellStyle name="Normal 10 12 3 10" xfId="7370" xr:uid="{999E29B2-26ED-4D8E-97D8-71F351C37C9D}"/>
    <cellStyle name="Normal 10 12 3 11" xfId="7982" xr:uid="{57B29BBA-B310-4EC5-B228-3C91A135B013}"/>
    <cellStyle name="Normal 10 12 3 12" xfId="8594" xr:uid="{71302C16-9D52-4122-BA37-52DB53781068}"/>
    <cellStyle name="Normal 10 12 3 13" xfId="9206" xr:uid="{0C5D2ADA-170C-42A2-92E9-559C4463DBB3}"/>
    <cellStyle name="Normal 10 12 3 14" xfId="9818" xr:uid="{C06C7922-AEBA-4155-AEB7-3CDCACCFF8A1}"/>
    <cellStyle name="Normal 10 12 3 15" xfId="10430" xr:uid="{C0936761-3C52-4F70-885E-353F4AF9B421}"/>
    <cellStyle name="Normal 10 12 3 16" xfId="11042" xr:uid="{CC699894-3127-43E6-8C38-00A1FE3EB27B}"/>
    <cellStyle name="Normal 10 12 3 17" xfId="11654" xr:uid="{83F1D0C3-932A-4F2D-B744-C389D3110CD1}"/>
    <cellStyle name="Normal 10 12 3 18" xfId="12266" xr:uid="{F5FE006C-BBA5-4716-85D3-E00FDF2A3F3C}"/>
    <cellStyle name="Normal 10 12 3 19" xfId="12878" xr:uid="{1B780E89-2E41-43FE-BBA0-1864A2044BC0}"/>
    <cellStyle name="Normal 10 12 3 2" xfId="2478" xr:uid="{60DB4465-EE85-4A95-A1FC-053C35132C12}"/>
    <cellStyle name="Normal 10 12 3 2 2" xfId="18773" xr:uid="{426E10CD-4679-461E-9067-39605741016C}"/>
    <cellStyle name="Normal 10 12 3 2 3" xfId="22827" xr:uid="{3B59391E-39DD-451A-B581-28375540AD52}"/>
    <cellStyle name="Normal 10 12 3 2 4" xfId="17541" xr:uid="{E207F275-DF33-47E4-A2B1-800B2DF000C6}"/>
    <cellStyle name="Normal 10 12 3 20" xfId="13490" xr:uid="{E6F0D0D4-F215-46C3-B8C8-2EE48AFCBFCC}"/>
    <cellStyle name="Normal 10 12 3 21" xfId="14102" xr:uid="{85A2797D-CD45-40EE-BCD4-F4D2265EAF79}"/>
    <cellStyle name="Normal 10 12 3 22" xfId="14714" xr:uid="{B49D4AD3-730D-4DD6-A8E6-02D3B6968A32}"/>
    <cellStyle name="Normal 10 12 3 23" xfId="15326" xr:uid="{3F377638-BEDF-452C-BB12-633D6C23E5A6}"/>
    <cellStyle name="Normal 10 12 3 24" xfId="15938" xr:uid="{37F1F7A1-D28C-4C55-BF42-6717E4E33822}"/>
    <cellStyle name="Normal 10 12 3 25" xfId="26498" xr:uid="{6FFCF3D1-47F8-45BC-B32F-1077E15E503E}"/>
    <cellStyle name="Normal 10 12 3 3" xfId="3087" xr:uid="{7FC5E4E4-F808-4B73-93BF-48C82F1E164F}"/>
    <cellStyle name="Normal 10 12 3 3 2" xfId="19385" xr:uid="{890A2A6E-CB4E-438B-B3DF-7AB70AF6D2CA}"/>
    <cellStyle name="Normal 10 12 3 3 3" xfId="23438" xr:uid="{73E153A1-5618-4F55-8F26-955F73A648A0}"/>
    <cellStyle name="Normal 10 12 3 3 4" xfId="17918" xr:uid="{ABEF09BD-3170-48D7-8759-8BEBCFA99A13}"/>
    <cellStyle name="Normal 10 12 3 4" xfId="3698" xr:uid="{C05C723D-F0C3-4D9B-B132-26416F9851CB}"/>
    <cellStyle name="Normal 10 12 3 4 2" xfId="24050" xr:uid="{DCB62E62-DEED-4C83-8388-E7E4B8AA55A4}"/>
    <cellStyle name="Normal 10 12 3 4 3" xfId="19997" xr:uid="{419662EE-A2D6-4457-9A11-A33B57022182}"/>
    <cellStyle name="Normal 10 12 3 5" xfId="4310" xr:uid="{A57BD111-AA25-4722-8BBC-8E30496FFF31}"/>
    <cellStyle name="Normal 10 12 3 5 2" xfId="24662" xr:uid="{54235806-8B9A-4A7A-9F6A-4D7D93652FF3}"/>
    <cellStyle name="Normal 10 12 3 5 3" xfId="20609" xr:uid="{C4261415-DFB7-46BD-9D3E-325A21A9D5B6}"/>
    <cellStyle name="Normal 10 12 3 6" xfId="4922" xr:uid="{E8873A8C-40F4-47CF-A805-186471D795D8}"/>
    <cellStyle name="Normal 10 12 3 6 2" xfId="25274" xr:uid="{4C304E6E-B2E1-4F22-87CC-FA7B617CB850}"/>
    <cellStyle name="Normal 10 12 3 6 3" xfId="21221" xr:uid="{911AB24A-A95B-4A28-B3F3-C4AA0E382CCD}"/>
    <cellStyle name="Normal 10 12 3 7" xfId="5534" xr:uid="{0BF03A53-21E2-4F6D-84FE-BF07BA0720B0}"/>
    <cellStyle name="Normal 10 12 3 7 2" xfId="25886" xr:uid="{EAFD53D6-55FF-4357-A20E-8F30FE1D21D3}"/>
    <cellStyle name="Normal 10 12 3 7 3" xfId="21833" xr:uid="{D11EFF7C-67A3-431D-A4FD-A5CA391E40BC}"/>
    <cellStyle name="Normal 10 12 3 8" xfId="6146" xr:uid="{300FC353-5455-4DC3-98A2-652128E5811D}"/>
    <cellStyle name="Normal 10 12 3 8 2" xfId="18392" xr:uid="{DF19E03A-6B72-4376-A480-DE78FA3ABB92}"/>
    <cellStyle name="Normal 10 12 3 9" xfId="6758" xr:uid="{5CF3370B-CDB1-4A6F-880C-415561AF0ED7}"/>
    <cellStyle name="Normal 10 12 3 9 2" xfId="22445" xr:uid="{001619E9-0056-4761-8AB9-D35EF5562A21}"/>
    <cellStyle name="Normal 10 12 4" xfId="2287" xr:uid="{0B73FE3C-3E76-4BF6-97DB-122CDF457023}"/>
    <cellStyle name="Normal 10 12 4 2" xfId="18582" xr:uid="{8E9D08A4-CACA-4C0D-816E-CC356C4E5B81}"/>
    <cellStyle name="Normal 10 12 4 3" xfId="22636" xr:uid="{C311CD0B-A00B-4702-BC68-7614B48FA639}"/>
    <cellStyle name="Normal 10 12 4 4" xfId="16354" xr:uid="{B0352FA4-04EF-477F-90A9-39DA9548477C}"/>
    <cellStyle name="Normal 10 12 5" xfId="2896" xr:uid="{A0BA0EE7-FE15-4F02-8D54-0F0916D0F7A0}"/>
    <cellStyle name="Normal 10 12 5 2" xfId="19194" xr:uid="{8BA49D71-DF40-4412-A004-24E2C2459FF1}"/>
    <cellStyle name="Normal 10 12 5 3" xfId="23247" xr:uid="{66BA746B-A764-48B4-BCF6-BFF8C51FFA57}"/>
    <cellStyle name="Normal 10 12 5 4" xfId="16523" xr:uid="{F65F534C-30CE-47F8-A3A7-235E067776EC}"/>
    <cellStyle name="Normal 10 12 6" xfId="3507" xr:uid="{B2F83339-ACC9-4665-BAE0-887555206E82}"/>
    <cellStyle name="Normal 10 12 6 2" xfId="19806" xr:uid="{B9D9B4DA-AB0A-438D-9691-9667E2EB464A}"/>
    <cellStyle name="Normal 10 12 6 3" xfId="23859" xr:uid="{867EE16B-E594-489A-894E-3881F7C0C1E7}"/>
    <cellStyle name="Normal 10 12 6 4" xfId="16692" xr:uid="{7697F75D-1BA1-42F7-B44E-78F34C4145B7}"/>
    <cellStyle name="Normal 10 12 7" xfId="4119" xr:uid="{44D65E6E-DB10-4087-847D-CDF45A01443E}"/>
    <cellStyle name="Normal 10 12 7 2" xfId="20418" xr:uid="{4D7D94E9-6427-4AD6-A5F6-6D012D686D58}"/>
    <cellStyle name="Normal 10 12 7 3" xfId="24471" xr:uid="{B2D86F4F-39CB-4E8F-AA1D-3A718FF2B842}"/>
    <cellStyle name="Normal 10 12 7 4" xfId="16861" xr:uid="{34989721-C07C-42A5-B013-D9E3B0389DA5}"/>
    <cellStyle name="Normal 10 12 8" xfId="4731" xr:uid="{8EBA88BB-6436-4482-BA17-274DDA38C2BE}"/>
    <cellStyle name="Normal 10 12 8 2" xfId="21030" xr:uid="{4CAB8785-7016-4E4C-A019-630EDDCC543E}"/>
    <cellStyle name="Normal 10 12 8 3" xfId="25083" xr:uid="{15395A0F-0ABD-4C6D-9DA3-B6D46B6B22D3}"/>
    <cellStyle name="Normal 10 12 8 4" xfId="17030" xr:uid="{615D31F9-25D9-4BC9-97B2-94BE4A3EDFED}"/>
    <cellStyle name="Normal 10 12 9" xfId="5343" xr:uid="{32FE8075-F65D-4699-AAC0-0E3259B81D62}"/>
    <cellStyle name="Normal 10 12 9 2" xfId="21642" xr:uid="{47C3C17B-945F-4385-A756-E13DCE9E686D}"/>
    <cellStyle name="Normal 10 12 9 3" xfId="25695" xr:uid="{E81D002C-C052-4742-8FD0-F4F1F9380CE1}"/>
    <cellStyle name="Normal 10 12 9 4" xfId="17199" xr:uid="{6DB8E268-7E83-4076-B068-C9E84C23B7E5}"/>
    <cellStyle name="Normal 10 13" xfId="1949" xr:uid="{21B1CD3D-4994-4BE3-97AD-0C719285FA68}"/>
    <cellStyle name="Normal 10 13 10" xfId="6611" xr:uid="{C9C37897-DE8D-4F5F-81DB-B7666F359931}"/>
    <cellStyle name="Normal 10 13 10 2" xfId="17771" xr:uid="{482BF92B-BC57-45C9-A55F-79278F1C0FA0}"/>
    <cellStyle name="Normal 10 13 11" xfId="7223" xr:uid="{6BECECA2-432D-4DC8-B572-CC9B9D311C92}"/>
    <cellStyle name="Normal 10 13 11 2" xfId="18245" xr:uid="{C26CAA94-84D8-422A-B9C3-4AE6F60B4A5D}"/>
    <cellStyle name="Normal 10 13 12" xfId="7835" xr:uid="{D115477E-982A-4541-A1D1-C88E42847F1B}"/>
    <cellStyle name="Normal 10 13 12 2" xfId="22298" xr:uid="{31D0B816-AAC6-4F21-AF66-D81137334F8F}"/>
    <cellStyle name="Normal 10 13 13" xfId="8447" xr:uid="{934CBA10-0A79-49B8-B353-0AC22BE6EEE6}"/>
    <cellStyle name="Normal 10 13 14" xfId="9059" xr:uid="{2351A45E-A13A-4932-BC1A-7927920ED10F}"/>
    <cellStyle name="Normal 10 13 15" xfId="9671" xr:uid="{833CC38A-3F99-41E6-A130-AFE1D04CD26D}"/>
    <cellStyle name="Normal 10 13 16" xfId="10283" xr:uid="{4B121DA0-C440-41F5-A5D0-3B9344C7BC60}"/>
    <cellStyle name="Normal 10 13 17" xfId="10895" xr:uid="{32492555-1223-491F-BEF7-2B54FC09D0E4}"/>
    <cellStyle name="Normal 10 13 18" xfId="11507" xr:uid="{1D525D4E-BAE0-4A4F-BB85-35B7212DFD93}"/>
    <cellStyle name="Normal 10 13 19" xfId="12119" xr:uid="{373606C5-9B29-49CA-B122-7DD88E799462}"/>
    <cellStyle name="Normal 10 13 2" xfId="2141" xr:uid="{0A9D24D2-9642-4B64-B57C-E1002153943D}"/>
    <cellStyle name="Normal 10 13 2 10" xfId="7414" xr:uid="{76148E29-3A04-4FAC-98CA-95082BEE2393}"/>
    <cellStyle name="Normal 10 13 2 11" xfId="8026" xr:uid="{ADD6F713-FFE2-4D79-893E-DB0230160125}"/>
    <cellStyle name="Normal 10 13 2 12" xfId="8638" xr:uid="{26D3C8F3-6C18-48C7-B0BC-43B25D492138}"/>
    <cellStyle name="Normal 10 13 2 13" xfId="9250" xr:uid="{06493F3E-0D07-44DE-9349-8EA67738D475}"/>
    <cellStyle name="Normal 10 13 2 14" xfId="9862" xr:uid="{62EB2A4B-F851-49C1-A8F6-F8E919496B41}"/>
    <cellStyle name="Normal 10 13 2 15" xfId="10474" xr:uid="{E7B1B116-A652-4932-8834-4CA24E16E513}"/>
    <cellStyle name="Normal 10 13 2 16" xfId="11086" xr:uid="{BE6D30BF-7179-4A14-8A29-305FBED8F75E}"/>
    <cellStyle name="Normal 10 13 2 17" xfId="11698" xr:uid="{8002B7E8-AC6B-44D9-AC20-6391D9DECEDA}"/>
    <cellStyle name="Normal 10 13 2 18" xfId="12310" xr:uid="{08FC647B-5725-4E8C-B1F7-52D2BE5AC4A3}"/>
    <cellStyle name="Normal 10 13 2 19" xfId="12922" xr:uid="{E8F4D4AF-1774-4933-A0A4-7962E40861DC}"/>
    <cellStyle name="Normal 10 13 2 2" xfId="2521" xr:uid="{2CAC5C0F-A864-41FD-8403-1B86F14BDE4F}"/>
    <cellStyle name="Normal 10 13 2 2 2" xfId="18817" xr:uid="{CE14ACFD-8617-4EA6-92E4-DC1423AB0F5F}"/>
    <cellStyle name="Normal 10 13 2 2 3" xfId="22871" xr:uid="{7CB2F91F-9E79-4026-BEB5-B1A1665B8D95}"/>
    <cellStyle name="Normal 10 13 2 2 4" xfId="17581" xr:uid="{A1640806-55BB-4FDC-B200-F84CF86DCB87}"/>
    <cellStyle name="Normal 10 13 2 20" xfId="13534" xr:uid="{368E08DE-BE4C-405C-B33B-0C00AB89A89F}"/>
    <cellStyle name="Normal 10 13 2 21" xfId="14146" xr:uid="{C3222FEF-1B8A-4CC8-9EEC-50C2011CDAFB}"/>
    <cellStyle name="Normal 10 13 2 22" xfId="14758" xr:uid="{86B1F2AA-88F3-4AC4-8069-E87A360740C9}"/>
    <cellStyle name="Normal 10 13 2 23" xfId="15370" xr:uid="{79A67975-E14B-4D4F-A9BC-F99FF4598CB1}"/>
    <cellStyle name="Normal 10 13 2 24" xfId="15982" xr:uid="{EB86E672-BCBF-4FD0-A722-C2363E06F9DA}"/>
    <cellStyle name="Normal 10 13 2 25" xfId="26542" xr:uid="{30151C4F-B005-4782-8E29-BF7A649B6BFD}"/>
    <cellStyle name="Normal 10 13 2 3" xfId="3131" xr:uid="{445E5D86-CEBC-4BAE-99C7-EE7055C2E934}"/>
    <cellStyle name="Normal 10 13 2 3 2" xfId="19429" xr:uid="{291BCD0A-3593-4FBF-8E71-C8846211C4BC}"/>
    <cellStyle name="Normal 10 13 2 3 3" xfId="23482" xr:uid="{B641439D-1BF8-43A2-9EAA-D587B5DDFE33}"/>
    <cellStyle name="Normal 10 13 2 3 4" xfId="17962" xr:uid="{0AA07910-F5BF-4A5B-8497-463A27BDBCB6}"/>
    <cellStyle name="Normal 10 13 2 4" xfId="3742" xr:uid="{644AA18A-A352-4FE2-B068-693F1BD23A7E}"/>
    <cellStyle name="Normal 10 13 2 4 2" xfId="24094" xr:uid="{381B556D-DB94-4709-BEFA-59216BC6CB52}"/>
    <cellStyle name="Normal 10 13 2 4 3" xfId="20041" xr:uid="{99AB7811-3D68-4898-A6AA-D865DCDDA2D5}"/>
    <cellStyle name="Normal 10 13 2 5" xfId="4354" xr:uid="{BAB0DBED-B507-4F7A-8DDC-E3A4DEFD63C9}"/>
    <cellStyle name="Normal 10 13 2 5 2" xfId="24706" xr:uid="{660C806C-A35C-4F77-945B-BE3840848A74}"/>
    <cellStyle name="Normal 10 13 2 5 3" xfId="20653" xr:uid="{C1C9B25E-877C-49A9-80A0-6BBBEB76D692}"/>
    <cellStyle name="Normal 10 13 2 6" xfId="4966" xr:uid="{2EF74D70-FD71-49CD-AE4D-7796779715FD}"/>
    <cellStyle name="Normal 10 13 2 6 2" xfId="25318" xr:uid="{EA15F874-FED3-4E74-9460-DCFF5961514C}"/>
    <cellStyle name="Normal 10 13 2 6 3" xfId="21265" xr:uid="{A3DA0823-F26C-441D-98F2-24EA39B6A76D}"/>
    <cellStyle name="Normal 10 13 2 7" xfId="5578" xr:uid="{F4A4AACA-5CB5-45C5-97C7-A02B6236E245}"/>
    <cellStyle name="Normal 10 13 2 7 2" xfId="25930" xr:uid="{6E208FC2-08E6-450E-AEDB-3B5942545C73}"/>
    <cellStyle name="Normal 10 13 2 7 3" xfId="21877" xr:uid="{6BE79FCF-0A69-41A9-B713-08458E1D56D3}"/>
    <cellStyle name="Normal 10 13 2 8" xfId="6190" xr:uid="{FD42803A-63B1-43B5-A6D6-311EA1CE1C30}"/>
    <cellStyle name="Normal 10 13 2 8 2" xfId="18436" xr:uid="{9F372268-FA28-4FCA-B283-DD915F4896E1}"/>
    <cellStyle name="Normal 10 13 2 9" xfId="6802" xr:uid="{535A5791-C3F0-4FD2-9F4A-4B2291E5818F}"/>
    <cellStyle name="Normal 10 13 2 9 2" xfId="22489" xr:uid="{667D9B8B-3B65-4EFA-A6AB-B2FC550A76AA}"/>
    <cellStyle name="Normal 10 13 20" xfId="12731" xr:uid="{03EAD175-D36E-401F-BE37-E58BBC85692C}"/>
    <cellStyle name="Normal 10 13 21" xfId="13343" xr:uid="{262C50F9-FF7C-47C7-861B-236575675A8A}"/>
    <cellStyle name="Normal 10 13 22" xfId="13955" xr:uid="{D37ED592-B77C-4F16-A856-96C885E353D8}"/>
    <cellStyle name="Normal 10 13 23" xfId="14567" xr:uid="{7EED7E19-C586-4405-805C-77E1C3F48E98}"/>
    <cellStyle name="Normal 10 13 24" xfId="15179" xr:uid="{6A1E4652-1CC4-4C9C-B20A-8D7B24FEAD34}"/>
    <cellStyle name="Normal 10 13 25" xfId="15791" xr:uid="{552C5DD0-A113-470C-A974-340F20322198}"/>
    <cellStyle name="Normal 10 13 26" xfId="26351" xr:uid="{0EE997CA-CFBD-49FB-9144-F5BA78095600}"/>
    <cellStyle name="Normal 10 13 3" xfId="2331" xr:uid="{2F29EE13-780F-4C7C-8D35-1ACC66627461}"/>
    <cellStyle name="Normal 10 13 3 2" xfId="18626" xr:uid="{9A0011B0-7842-4B0F-9AB3-5712DC8E1510}"/>
    <cellStyle name="Normal 10 13 3 3" xfId="22680" xr:uid="{7E7FDE2A-96CF-445C-ADBF-B1DD492ACA61}"/>
    <cellStyle name="Normal 10 13 3 4" xfId="16382" xr:uid="{863FEB47-D849-48F9-800D-D265D811762F}"/>
    <cellStyle name="Normal 10 13 4" xfId="2940" xr:uid="{A7AAC602-6CD1-4E4B-98AE-7B3E34C3ECA8}"/>
    <cellStyle name="Normal 10 13 4 2" xfId="19238" xr:uid="{9D45F750-CC7A-4674-89A6-BC9F07D39DD7}"/>
    <cellStyle name="Normal 10 13 4 3" xfId="23291" xr:uid="{9A2E365D-BB83-4A25-A289-8AA1C33F7DBA}"/>
    <cellStyle name="Normal 10 13 4 4" xfId="16551" xr:uid="{689377DB-642C-40C3-B2A3-77AFC7EB5975}"/>
    <cellStyle name="Normal 10 13 5" xfId="3551" xr:uid="{2A985E0A-58BD-4EA6-8CBA-826BAEA70BFD}"/>
    <cellStyle name="Normal 10 13 5 2" xfId="19850" xr:uid="{8FD4B3B1-0DCA-4F5A-8998-DAC21E79115B}"/>
    <cellStyle name="Normal 10 13 5 3" xfId="23903" xr:uid="{94470790-6281-4910-8BB8-C86B7DFF6BDB}"/>
    <cellStyle name="Normal 10 13 5 4" xfId="16720" xr:uid="{67E81AC4-F2B1-40E1-9A6D-3742923FFCE8}"/>
    <cellStyle name="Normal 10 13 6" xfId="4163" xr:uid="{155664BF-8602-46D4-9D5F-CC076A101EBF}"/>
    <cellStyle name="Normal 10 13 6 2" xfId="20462" xr:uid="{5AD81937-6B9A-485C-9BB0-2945F3227868}"/>
    <cellStyle name="Normal 10 13 6 3" xfId="24515" xr:uid="{26FF8180-CE98-4E03-B2BF-57CD03501DD5}"/>
    <cellStyle name="Normal 10 13 6 4" xfId="16889" xr:uid="{1E821734-7A05-4C00-ACAA-971A89A66493}"/>
    <cellStyle name="Normal 10 13 7" xfId="4775" xr:uid="{FEAF0452-0C8B-46DE-82C9-AAE469038A69}"/>
    <cellStyle name="Normal 10 13 7 2" xfId="21074" xr:uid="{A73914D6-8DEB-43BA-A473-5C59472F2152}"/>
    <cellStyle name="Normal 10 13 7 3" xfId="25127" xr:uid="{5A1CEE8C-6235-49C4-A017-00D1CBDC6AD0}"/>
    <cellStyle name="Normal 10 13 7 4" xfId="17058" xr:uid="{5DEAEF19-9418-40B2-9953-7E46434F8444}"/>
    <cellStyle name="Normal 10 13 8" xfId="5387" xr:uid="{7D521D01-9874-4683-9190-04BEF4B2DAB9}"/>
    <cellStyle name="Normal 10 13 8 2" xfId="21686" xr:uid="{60300729-9055-408C-8308-470188D8081E}"/>
    <cellStyle name="Normal 10 13 8 3" xfId="25739" xr:uid="{A781FC4E-AFF9-4C1F-B8C6-731B6649088A}"/>
    <cellStyle name="Normal 10 13 8 4" xfId="17227" xr:uid="{C09C5B6B-267B-4F96-B15D-4FB4BB846AD3}"/>
    <cellStyle name="Normal 10 13 9" xfId="5999" xr:uid="{5E397C18-29C6-4C89-8B0E-C645930834B8}"/>
    <cellStyle name="Normal 10 13 9 2" xfId="17400" xr:uid="{EA96ECCE-145F-4435-BE5B-32FBF699F567}"/>
    <cellStyle name="Normal 10 14" xfId="2033" xr:uid="{607C2D35-2EA0-43A3-A2F0-A0E7952DE26E}"/>
    <cellStyle name="Normal 10 14 10" xfId="7306" xr:uid="{E56A8E99-B5FA-48B7-A80E-C6B682EFECE3}"/>
    <cellStyle name="Normal 10 14 11" xfId="7918" xr:uid="{067EB20F-C91E-4A2B-9677-EFEC7AA4F1F0}"/>
    <cellStyle name="Normal 10 14 12" xfId="8530" xr:uid="{26927ED2-EE74-463C-A9B1-0286B22016B8}"/>
    <cellStyle name="Normal 10 14 13" xfId="9142" xr:uid="{4BEE5A6A-1083-4A82-BBD7-E28BCD1F2643}"/>
    <cellStyle name="Normal 10 14 14" xfId="9754" xr:uid="{42C65088-52B5-4D6E-B291-9859325B0865}"/>
    <cellStyle name="Normal 10 14 15" xfId="10366" xr:uid="{54BC1448-A4B6-4E54-B51F-AAC3EC3364A5}"/>
    <cellStyle name="Normal 10 14 16" xfId="10978" xr:uid="{87F06794-2BE9-4695-9FEC-A91691B373EF}"/>
    <cellStyle name="Normal 10 14 17" xfId="11590" xr:uid="{E72A073B-EF93-448A-A7D1-15E855C203F4}"/>
    <cellStyle name="Normal 10 14 18" xfId="12202" xr:uid="{10D31FD9-5D0B-473E-A82F-0F57C8314A21}"/>
    <cellStyle name="Normal 10 14 19" xfId="12814" xr:uid="{3EEC638C-044F-4382-98CC-BDC2B5FC84E1}"/>
    <cellStyle name="Normal 10 14 2" xfId="2414" xr:uid="{80ED7EE8-A28A-4E6E-B108-4543D4CBFEA8}"/>
    <cellStyle name="Normal 10 14 2 2" xfId="18709" xr:uid="{B074D015-14FA-4F5E-B60D-EEE945682733}"/>
    <cellStyle name="Normal 10 14 2 3" xfId="22763" xr:uid="{FD08F679-6377-430F-AEFB-CC39F7234FCD}"/>
    <cellStyle name="Normal 10 14 2 4" xfId="17478" xr:uid="{9BB445F3-40DE-45A0-A9AD-A51C17EC0D04}"/>
    <cellStyle name="Normal 10 14 20" xfId="13426" xr:uid="{638A7486-D31E-4F95-A6F8-F6042803E069}"/>
    <cellStyle name="Normal 10 14 21" xfId="14038" xr:uid="{B696E23E-8E52-4E66-945D-482B3FB71575}"/>
    <cellStyle name="Normal 10 14 22" xfId="14650" xr:uid="{097F1281-3FC1-431B-AEB9-27C797E5FE31}"/>
    <cellStyle name="Normal 10 14 23" xfId="15262" xr:uid="{F46487DE-EEF3-4A22-8339-7828F67708AD}"/>
    <cellStyle name="Normal 10 14 24" xfId="15874" xr:uid="{2FF9A738-8F7F-4EB5-A32E-0D2168DB5E79}"/>
    <cellStyle name="Normal 10 14 25" xfId="26434" xr:uid="{00D1B595-D89F-4B09-9526-235193A82BE7}"/>
    <cellStyle name="Normal 10 14 3" xfId="3023" xr:uid="{9CF09879-8F4A-464E-A20A-79E74E2B1705}"/>
    <cellStyle name="Normal 10 14 3 2" xfId="19321" xr:uid="{141A4BB7-57E7-41DA-862F-4681BCF5A8F3}"/>
    <cellStyle name="Normal 10 14 3 3" xfId="23374" xr:uid="{487579FF-1557-424D-93EA-3453F19E1ACE}"/>
    <cellStyle name="Normal 10 14 3 4" xfId="17854" xr:uid="{F88833F9-26A4-4F21-B43A-5DF86E45108E}"/>
    <cellStyle name="Normal 10 14 4" xfId="3634" xr:uid="{300956AA-F0AF-4980-A893-332BCC9A43C3}"/>
    <cellStyle name="Normal 10 14 4 2" xfId="23986" xr:uid="{5CE581ED-B768-4E7A-8733-273C625B6DDC}"/>
    <cellStyle name="Normal 10 14 4 3" xfId="19933" xr:uid="{7959B0FB-8FFC-441F-9A29-5AE7E9E562F6}"/>
    <cellStyle name="Normal 10 14 5" xfId="4246" xr:uid="{B18F62B7-C3B9-437E-AA12-D9AABEC58A6A}"/>
    <cellStyle name="Normal 10 14 5 2" xfId="24598" xr:uid="{664C0816-CCCD-429D-BC63-259530D78B39}"/>
    <cellStyle name="Normal 10 14 5 3" xfId="20545" xr:uid="{FA0DD37F-4D9F-4839-892B-C5F32A262B8B}"/>
    <cellStyle name="Normal 10 14 6" xfId="4858" xr:uid="{67643A8F-536F-4176-8645-1C5747885702}"/>
    <cellStyle name="Normal 10 14 6 2" xfId="25210" xr:uid="{705208C6-0004-45ED-9F19-E899F48D4E27}"/>
    <cellStyle name="Normal 10 14 6 3" xfId="21157" xr:uid="{7B9F39AA-2CF4-4369-BBF2-3A86AA78C665}"/>
    <cellStyle name="Normal 10 14 7" xfId="5470" xr:uid="{EDA28B00-CFFC-425C-BAF4-74E34D2B3FF5}"/>
    <cellStyle name="Normal 10 14 7 2" xfId="25822" xr:uid="{9485972E-49BD-47AD-A7EF-774E0D9D66B6}"/>
    <cellStyle name="Normal 10 14 7 3" xfId="21769" xr:uid="{BBBA53D0-8B04-4595-9EA0-F65C73BA8722}"/>
    <cellStyle name="Normal 10 14 8" xfId="6082" xr:uid="{366A50A7-2A25-4E00-A1F0-635EA627AEC5}"/>
    <cellStyle name="Normal 10 14 8 2" xfId="18328" xr:uid="{3424105E-0743-4905-82D8-85906F149E61}"/>
    <cellStyle name="Normal 10 14 9" xfId="6694" xr:uid="{86E1083D-4F95-4107-AADF-A12753CFAAA7}"/>
    <cellStyle name="Normal 10 14 9 2" xfId="22381" xr:uid="{165B14FC-F5A6-4ADC-AB09-66BE58569B8C}"/>
    <cellStyle name="Normal 10 15" xfId="2223" xr:uid="{170A5905-BF66-41CC-96B1-4C004BB056F2}"/>
    <cellStyle name="Normal 10 15 2" xfId="18518" xr:uid="{1F94E3F9-6B89-48A9-AC0C-0792217D98B3}"/>
    <cellStyle name="Normal 10 15 3" xfId="22572" xr:uid="{94F9956F-135F-4FB9-933B-9901910456A0}"/>
    <cellStyle name="Normal 10 15 4" xfId="16291" xr:uid="{DB9CA126-2022-4C59-97E6-0E9BDFA499B0}"/>
    <cellStyle name="Normal 10 16" xfId="2832" xr:uid="{BF7B167D-7E79-4F01-91C6-A43B89AB3ADB}"/>
    <cellStyle name="Normal 10 16 2" xfId="19130" xr:uid="{D0D23059-DAF8-4F8D-A80F-D903C1848459}"/>
    <cellStyle name="Normal 10 16 3" xfId="23183" xr:uid="{B95F79E1-2ED9-4A6A-A35D-1960E246DA19}"/>
    <cellStyle name="Normal 10 16 4" xfId="16460" xr:uid="{E7F5BBC2-A885-4FC8-B3CE-68DD2E6B72E7}"/>
    <cellStyle name="Normal 10 17" xfId="3443" xr:uid="{8D1A6B43-DFF7-495D-B21A-86010EC0D733}"/>
    <cellStyle name="Normal 10 17 2" xfId="19742" xr:uid="{D7F4F398-F9DE-4F12-A3B8-5BE9FDE686EA}"/>
    <cellStyle name="Normal 10 17 3" xfId="23795" xr:uid="{2FBBF248-0D6E-4511-8905-4332DBEA8487}"/>
    <cellStyle name="Normal 10 17 4" xfId="16629" xr:uid="{59F3D76F-FED2-48BA-B263-47AA06D69F35}"/>
    <cellStyle name="Normal 10 18" xfId="4055" xr:uid="{A418F166-4A44-4CA0-9CD4-58D3B1622DBC}"/>
    <cellStyle name="Normal 10 18 2" xfId="20354" xr:uid="{C2DE3714-FCCE-47C2-A639-810DD0E84A59}"/>
    <cellStyle name="Normal 10 18 3" xfId="24407" xr:uid="{87696E3C-BDD4-48B9-88DF-A5A543A2A94E}"/>
    <cellStyle name="Normal 10 18 4" xfId="16798" xr:uid="{EF80553C-1F14-4F8B-9D2C-6A1D8F163FB8}"/>
    <cellStyle name="Normal 10 19" xfId="4667" xr:uid="{6D8330BA-F2D6-438F-8874-CF3EE7C5DEAF}"/>
    <cellStyle name="Normal 10 19 2" xfId="20966" xr:uid="{B55D5E84-DF58-45DF-9F7D-CF8E11184720}"/>
    <cellStyle name="Normal 10 19 3" xfId="25019" xr:uid="{5CDFCE95-271C-4D58-B4DF-8CD1329F147F}"/>
    <cellStyle name="Normal 10 19 4" xfId="16967" xr:uid="{09B06BB2-BB8F-4B54-8A80-AD61AEE32CF1}"/>
    <cellStyle name="Normal 10 2" xfId="255" xr:uid="{8214332B-60D9-406A-85C8-08481A99F684}"/>
    <cellStyle name="Normal 10 2 10" xfId="1950" xr:uid="{C06C595C-5A77-48A7-AB73-D887125E2B4F}"/>
    <cellStyle name="Normal 10 2 10 10" xfId="6612" xr:uid="{17678A52-1F81-4CC0-99DE-0F3B3A7D3992}"/>
    <cellStyle name="Normal 10 2 10 10 2" xfId="17772" xr:uid="{014DBE5D-BC5A-45D8-86B6-7EC7831F3E3C}"/>
    <cellStyle name="Normal 10 2 10 11" xfId="7224" xr:uid="{AC25800A-D213-4103-A1E5-47E8DB474A6C}"/>
    <cellStyle name="Normal 10 2 10 11 2" xfId="18246" xr:uid="{6106845B-E837-414C-8A34-645B4C161CFB}"/>
    <cellStyle name="Normal 10 2 10 12" xfId="7836" xr:uid="{DFBB3A96-F334-405F-99D7-C94FC9531D57}"/>
    <cellStyle name="Normal 10 2 10 12 2" xfId="22299" xr:uid="{C7CDBC9F-1EA1-4C68-ADAA-ECCCD866EC79}"/>
    <cellStyle name="Normal 10 2 10 13" xfId="8448" xr:uid="{6F776DF6-5143-4FCC-B4B0-DE8C2BEC2D83}"/>
    <cellStyle name="Normal 10 2 10 14" xfId="9060" xr:uid="{4462ABE4-2ECA-49F6-95F3-7087EC0EA0E6}"/>
    <cellStyle name="Normal 10 2 10 15" xfId="9672" xr:uid="{2870EEA1-29C7-4E22-B9E6-CC3C91D2D2C1}"/>
    <cellStyle name="Normal 10 2 10 16" xfId="10284" xr:uid="{6F86B992-585F-4549-89EF-7334885BC40D}"/>
    <cellStyle name="Normal 10 2 10 17" xfId="10896" xr:uid="{3D04E7B0-0773-4244-BFFD-082553C5398D}"/>
    <cellStyle name="Normal 10 2 10 18" xfId="11508" xr:uid="{17B6D214-79D2-4926-92A5-89EED55C94AF}"/>
    <cellStyle name="Normal 10 2 10 19" xfId="12120" xr:uid="{927CDD78-649E-4E61-A130-562FF8326B1D}"/>
    <cellStyle name="Normal 10 2 10 2" xfId="2142" xr:uid="{FFED13AE-B289-4D08-B49D-D5875224A5A6}"/>
    <cellStyle name="Normal 10 2 10 2 10" xfId="7415" xr:uid="{0A610E74-0CFE-484A-80C5-A08D07E2E637}"/>
    <cellStyle name="Normal 10 2 10 2 11" xfId="8027" xr:uid="{9883CED8-3D1E-4E37-AC6B-7FE818828559}"/>
    <cellStyle name="Normal 10 2 10 2 12" xfId="8639" xr:uid="{D4EE9A57-9001-4584-A94B-69F6F185F67B}"/>
    <cellStyle name="Normal 10 2 10 2 13" xfId="9251" xr:uid="{AD741293-53B4-42CA-A373-945A9A81C739}"/>
    <cellStyle name="Normal 10 2 10 2 14" xfId="9863" xr:uid="{3369E0DA-20FC-4D7F-AA3C-A4B07627F3F1}"/>
    <cellStyle name="Normal 10 2 10 2 15" xfId="10475" xr:uid="{99350D86-049A-41B2-8002-79700BC0CFF8}"/>
    <cellStyle name="Normal 10 2 10 2 16" xfId="11087" xr:uid="{7061B3B7-55F8-404F-9A32-2E722C57DD57}"/>
    <cellStyle name="Normal 10 2 10 2 17" xfId="11699" xr:uid="{098E8F60-E565-4E82-AED4-1980AD5B2C74}"/>
    <cellStyle name="Normal 10 2 10 2 18" xfId="12311" xr:uid="{063AB445-D1EF-4652-BBDF-C8680F5CCC32}"/>
    <cellStyle name="Normal 10 2 10 2 19" xfId="12923" xr:uid="{2D026879-434D-4051-8CE0-60D3D4169929}"/>
    <cellStyle name="Normal 10 2 10 2 2" xfId="2522" xr:uid="{EF69CF46-CDF5-494A-BAA8-DBA88527DF84}"/>
    <cellStyle name="Normal 10 2 10 2 2 2" xfId="18818" xr:uid="{765F1247-CFF7-4761-9AAA-58079EC0B5DA}"/>
    <cellStyle name="Normal 10 2 10 2 2 3" xfId="22872" xr:uid="{9B732BC1-F849-4BF2-B8AE-E1D86E955AE0}"/>
    <cellStyle name="Normal 10 2 10 2 2 4" xfId="17582" xr:uid="{F0D881A3-0234-4F81-ACC1-5C75F0CD175D}"/>
    <cellStyle name="Normal 10 2 10 2 20" xfId="13535" xr:uid="{38049B24-DC9C-4BBD-8D60-C28C645DFC3A}"/>
    <cellStyle name="Normal 10 2 10 2 21" xfId="14147" xr:uid="{F0EAE35E-2538-47B1-976A-8293B9A5E3B1}"/>
    <cellStyle name="Normal 10 2 10 2 22" xfId="14759" xr:uid="{8D7AED3A-886F-4F80-9146-A872702A4C4D}"/>
    <cellStyle name="Normal 10 2 10 2 23" xfId="15371" xr:uid="{D431F2E0-15BC-4D42-8AE7-348DECB90A82}"/>
    <cellStyle name="Normal 10 2 10 2 24" xfId="15983" xr:uid="{25679E9B-96C1-4A42-ABFE-1BEAB487EBAB}"/>
    <cellStyle name="Normal 10 2 10 2 25" xfId="26543" xr:uid="{796FDE86-A84A-443C-AC8B-14E45DB8003D}"/>
    <cellStyle name="Normal 10 2 10 2 3" xfId="3132" xr:uid="{90FDBFB2-B822-4872-AD37-5A0B631862F3}"/>
    <cellStyle name="Normal 10 2 10 2 3 2" xfId="19430" xr:uid="{6827FD1C-7E5C-4A29-9334-0C9F64BBA039}"/>
    <cellStyle name="Normal 10 2 10 2 3 3" xfId="23483" xr:uid="{A379B3F4-53B8-49A7-94B3-2139349FF5A5}"/>
    <cellStyle name="Normal 10 2 10 2 3 4" xfId="17963" xr:uid="{91805A2B-EC5D-4192-B2B8-AAF55BC4E858}"/>
    <cellStyle name="Normal 10 2 10 2 4" xfId="3743" xr:uid="{02AD6E9D-5144-4D85-92BD-80488903A44D}"/>
    <cellStyle name="Normal 10 2 10 2 4 2" xfId="24095" xr:uid="{728A9D7C-E6A1-4751-B6AB-BCB535B1016F}"/>
    <cellStyle name="Normal 10 2 10 2 4 3" xfId="20042" xr:uid="{BB762AD0-33A6-4F84-B567-22DF935EBADD}"/>
    <cellStyle name="Normal 10 2 10 2 5" xfId="4355" xr:uid="{C3299608-E556-463C-ACA4-0DF34F052BDA}"/>
    <cellStyle name="Normal 10 2 10 2 5 2" xfId="24707" xr:uid="{DC2FFBC2-F83D-477F-ABB7-14B6B15B6478}"/>
    <cellStyle name="Normal 10 2 10 2 5 3" xfId="20654" xr:uid="{D71CA0F9-D1B5-4F89-AD55-54E167E314BD}"/>
    <cellStyle name="Normal 10 2 10 2 6" xfId="4967" xr:uid="{866FB80E-E995-4419-BFE6-AA3D10D893C2}"/>
    <cellStyle name="Normal 10 2 10 2 6 2" xfId="25319" xr:uid="{8B0ED256-04E3-4CBE-868A-2D413F42903B}"/>
    <cellStyle name="Normal 10 2 10 2 6 3" xfId="21266" xr:uid="{CC24BE42-84B6-48A7-8BF8-EEE910064730}"/>
    <cellStyle name="Normal 10 2 10 2 7" xfId="5579" xr:uid="{9FE17702-675B-4708-9C53-86DB40D49F74}"/>
    <cellStyle name="Normal 10 2 10 2 7 2" xfId="25931" xr:uid="{1E3AAB72-EA61-484B-8E20-2D459863EB9F}"/>
    <cellStyle name="Normal 10 2 10 2 7 3" xfId="21878" xr:uid="{5E57F5B9-A8BE-4392-B6AE-97973834895A}"/>
    <cellStyle name="Normal 10 2 10 2 8" xfId="6191" xr:uid="{2D3A6BDF-36C0-47EF-8C63-FC5FA76738FB}"/>
    <cellStyle name="Normal 10 2 10 2 8 2" xfId="18437" xr:uid="{894A149A-C3E4-4D75-80E4-3886FB606B76}"/>
    <cellStyle name="Normal 10 2 10 2 9" xfId="6803" xr:uid="{A3BD7008-72D1-4C74-B2DC-9193D0A5E44D}"/>
    <cellStyle name="Normal 10 2 10 2 9 2" xfId="22490" xr:uid="{A48F8315-E47B-4CF7-9DDC-C8EC2ECA55C9}"/>
    <cellStyle name="Normal 10 2 10 20" xfId="12732" xr:uid="{C644C61E-63AE-4318-972B-C9DBA0BACB79}"/>
    <cellStyle name="Normal 10 2 10 21" xfId="13344" xr:uid="{ED27ABAE-E3BB-4B80-9E8A-22A61D9CC671}"/>
    <cellStyle name="Normal 10 2 10 22" xfId="13956" xr:uid="{053389B7-B172-41E5-B528-EB788DC28C8D}"/>
    <cellStyle name="Normal 10 2 10 23" xfId="14568" xr:uid="{9D49D184-3A00-441A-8624-0CA8CE5F586C}"/>
    <cellStyle name="Normal 10 2 10 24" xfId="15180" xr:uid="{933DD442-BED8-48D7-939C-FD99C04E2CFE}"/>
    <cellStyle name="Normal 10 2 10 25" xfId="15792" xr:uid="{7F87A90F-27F2-4AA7-BDCC-096096E90424}"/>
    <cellStyle name="Normal 10 2 10 26" xfId="26352" xr:uid="{C94BF3E6-170A-4071-94DC-85030298F261}"/>
    <cellStyle name="Normal 10 2 10 3" xfId="2332" xr:uid="{47C50757-74C5-40EE-B6C7-7B64CBBA5CBC}"/>
    <cellStyle name="Normal 10 2 10 3 2" xfId="18627" xr:uid="{46AAB6AF-3A0B-4914-B42E-F5DD4A8E8ED6}"/>
    <cellStyle name="Normal 10 2 10 3 3" xfId="22681" xr:uid="{94DB5E02-BC69-4EC0-B28C-56177CA2F156}"/>
    <cellStyle name="Normal 10 2 10 3 4" xfId="16383" xr:uid="{F9CDF84A-9A99-40FB-8858-D8398FF2D58D}"/>
    <cellStyle name="Normal 10 2 10 4" xfId="2941" xr:uid="{6DDB1AE5-6B6C-4CA4-88DA-F684DC99A48A}"/>
    <cellStyle name="Normal 10 2 10 4 2" xfId="19239" xr:uid="{FDC83523-C5C8-4BF3-870F-BCA344F98132}"/>
    <cellStyle name="Normal 10 2 10 4 3" xfId="23292" xr:uid="{011F0C88-26C8-48A5-A1B1-E2E892CC56C5}"/>
    <cellStyle name="Normal 10 2 10 4 4" xfId="16552" xr:uid="{E3E4DACE-FF3B-49D5-8A91-8D9AFE8893DF}"/>
    <cellStyle name="Normal 10 2 10 5" xfId="3552" xr:uid="{7B2BDB48-6E2B-4471-B917-398E3BCD1094}"/>
    <cellStyle name="Normal 10 2 10 5 2" xfId="19851" xr:uid="{4FA07EC9-F88C-42DF-8EF1-DFD375131BF8}"/>
    <cellStyle name="Normal 10 2 10 5 3" xfId="23904" xr:uid="{47831162-696D-4E38-98BE-99DB30186D5B}"/>
    <cellStyle name="Normal 10 2 10 5 4" xfId="16721" xr:uid="{7197C680-1E54-450F-B79D-7BFE8EDA7569}"/>
    <cellStyle name="Normal 10 2 10 6" xfId="4164" xr:uid="{A88ABD35-6BBF-445E-83D7-28FBDCD0BAA4}"/>
    <cellStyle name="Normal 10 2 10 6 2" xfId="20463" xr:uid="{52E7C6B1-FCFF-4AAD-A168-3F6703CDA73C}"/>
    <cellStyle name="Normal 10 2 10 6 3" xfId="24516" xr:uid="{2CA52196-8373-4714-BE62-ED8EF0F03EA7}"/>
    <cellStyle name="Normal 10 2 10 6 4" xfId="16890" xr:uid="{1740DB6E-9F6E-41C3-94F1-54ADB3376905}"/>
    <cellStyle name="Normal 10 2 10 7" xfId="4776" xr:uid="{06EB1616-D043-4DBB-9B04-38727DEB79AB}"/>
    <cellStyle name="Normal 10 2 10 7 2" xfId="21075" xr:uid="{F019573B-C40B-4CEC-AB62-641C3C564E64}"/>
    <cellStyle name="Normal 10 2 10 7 3" xfId="25128" xr:uid="{C45CDD94-3695-4569-B8EE-E08CA77FCBB0}"/>
    <cellStyle name="Normal 10 2 10 7 4" xfId="17059" xr:uid="{210C0340-20FE-4FAC-97C0-F33745ABA61D}"/>
    <cellStyle name="Normal 10 2 10 8" xfId="5388" xr:uid="{9039884C-0802-4F72-8D88-382DD5280C51}"/>
    <cellStyle name="Normal 10 2 10 8 2" xfId="21687" xr:uid="{635BBE07-9213-4CFD-A7DD-EB0D0CB56271}"/>
    <cellStyle name="Normal 10 2 10 8 3" xfId="25740" xr:uid="{40E1A711-ED93-4DFA-A314-18D3F242DF68}"/>
    <cellStyle name="Normal 10 2 10 8 4" xfId="17228" xr:uid="{4653E0BA-4E2F-4BFD-8730-18E0F27D35C0}"/>
    <cellStyle name="Normal 10 2 10 9" xfId="6000" xr:uid="{9699ACDB-E556-4DD1-8C7F-9D3FCFAD1F83}"/>
    <cellStyle name="Normal 10 2 10 9 2" xfId="17401" xr:uid="{70078A29-1C18-4FAB-ACA3-B75CFDC52859}"/>
    <cellStyle name="Normal 10 2 11" xfId="2034" xr:uid="{ED65FE8F-0AAA-449B-842F-6A5F0D3AC3B2}"/>
    <cellStyle name="Normal 10 2 11 10" xfId="7307" xr:uid="{4ECF3605-1F21-4198-BD58-267D3463B25B}"/>
    <cellStyle name="Normal 10 2 11 11" xfId="7919" xr:uid="{231D35D1-E0A4-4B7E-94C2-56ED9706AAC4}"/>
    <cellStyle name="Normal 10 2 11 12" xfId="8531" xr:uid="{24ADEC9F-093F-428B-B4D6-0708BDD091C0}"/>
    <cellStyle name="Normal 10 2 11 13" xfId="9143" xr:uid="{53110B62-01E4-41DC-AF9F-290E0564D95F}"/>
    <cellStyle name="Normal 10 2 11 14" xfId="9755" xr:uid="{5F812EA6-2335-4E24-904C-4B30F5955F55}"/>
    <cellStyle name="Normal 10 2 11 15" xfId="10367" xr:uid="{BA5C0D60-886C-432F-B76E-97522825A995}"/>
    <cellStyle name="Normal 10 2 11 16" xfId="10979" xr:uid="{55E78CC2-E19B-4969-A55F-D63DF801B2D9}"/>
    <cellStyle name="Normal 10 2 11 17" xfId="11591" xr:uid="{9ECFE9B5-FDAC-4A86-AFF8-9A48F5F1B16F}"/>
    <cellStyle name="Normal 10 2 11 18" xfId="12203" xr:uid="{982E8E4F-E5CC-446E-97A4-1C15CED34EAB}"/>
    <cellStyle name="Normal 10 2 11 19" xfId="12815" xr:uid="{A14E96D7-BF88-41E7-9E7A-F45481129FA4}"/>
    <cellStyle name="Normal 10 2 11 2" xfId="2415" xr:uid="{680C6442-C4E0-47EE-81A3-DCA12A9298CB}"/>
    <cellStyle name="Normal 10 2 11 2 2" xfId="18710" xr:uid="{E7320990-E180-4FE8-9945-2F3C6A0DB621}"/>
    <cellStyle name="Normal 10 2 11 2 3" xfId="22764" xr:uid="{6C8A023E-C91D-47F4-B846-52468045432E}"/>
    <cellStyle name="Normal 10 2 11 2 4" xfId="17479" xr:uid="{BBD277A2-3FB4-4743-8788-138DE4B7DD00}"/>
    <cellStyle name="Normal 10 2 11 20" xfId="13427" xr:uid="{427258F9-880E-44EB-AE62-93AE0B472E58}"/>
    <cellStyle name="Normal 10 2 11 21" xfId="14039" xr:uid="{42AC053E-DD18-4284-894B-FE126B64BA37}"/>
    <cellStyle name="Normal 10 2 11 22" xfId="14651" xr:uid="{F5A632AE-CC03-4A7D-A772-4766F3D00DB3}"/>
    <cellStyle name="Normal 10 2 11 23" xfId="15263" xr:uid="{778F387B-A39E-499E-8439-94306A55DFB8}"/>
    <cellStyle name="Normal 10 2 11 24" xfId="15875" xr:uid="{E99DFEFD-B31D-4FBB-BA3A-EA07C6B6B4B9}"/>
    <cellStyle name="Normal 10 2 11 25" xfId="26435" xr:uid="{581D7B60-77AA-4A1F-BCF8-51F56F96A7AD}"/>
    <cellStyle name="Normal 10 2 11 3" xfId="3024" xr:uid="{1123EFC0-4DC4-4A1C-B5A2-0977736896E8}"/>
    <cellStyle name="Normal 10 2 11 3 2" xfId="19322" xr:uid="{F630E043-8221-45B4-AFDA-9CDDECE6F92B}"/>
    <cellStyle name="Normal 10 2 11 3 3" xfId="23375" xr:uid="{35444150-1D88-4E28-981E-C1CAFC29DFC3}"/>
    <cellStyle name="Normal 10 2 11 3 4" xfId="17855" xr:uid="{79984609-C10F-40D3-A2F6-FEB744B7A862}"/>
    <cellStyle name="Normal 10 2 11 4" xfId="3635" xr:uid="{93B17EFF-611D-4150-89CC-3AECA0A560D4}"/>
    <cellStyle name="Normal 10 2 11 4 2" xfId="23987" xr:uid="{D69E58CD-8F0D-43EF-A5D9-3DEAFA387813}"/>
    <cellStyle name="Normal 10 2 11 4 3" xfId="19934" xr:uid="{95288EDE-D039-43A2-A9E3-25158A6BB6C2}"/>
    <cellStyle name="Normal 10 2 11 5" xfId="4247" xr:uid="{28AA00D6-1D2B-4BE4-ACA9-ADC4206CDBF5}"/>
    <cellStyle name="Normal 10 2 11 5 2" xfId="24599" xr:uid="{F88A1232-2653-4DBE-8CAA-1A7EF3F8C102}"/>
    <cellStyle name="Normal 10 2 11 5 3" xfId="20546" xr:uid="{1D16FB99-96C8-4B8D-B7FB-54A0124661B0}"/>
    <cellStyle name="Normal 10 2 11 6" xfId="4859" xr:uid="{E498B693-217B-4EAD-B353-C26EA651088D}"/>
    <cellStyle name="Normal 10 2 11 6 2" xfId="25211" xr:uid="{4E0FB680-38DB-4331-84EB-2ED35BDF36A0}"/>
    <cellStyle name="Normal 10 2 11 6 3" xfId="21158" xr:uid="{2E601E6F-64B9-41EB-A4EE-A489903DE1F0}"/>
    <cellStyle name="Normal 10 2 11 7" xfId="5471" xr:uid="{5F7B2F0D-BC9E-45A3-BCD0-191BC6299233}"/>
    <cellStyle name="Normal 10 2 11 7 2" xfId="25823" xr:uid="{930B426D-C92A-4073-84C7-13BB4F225091}"/>
    <cellStyle name="Normal 10 2 11 7 3" xfId="21770" xr:uid="{3DD06D0D-A674-4BCA-8344-E1E3DC043B36}"/>
    <cellStyle name="Normal 10 2 11 8" xfId="6083" xr:uid="{ECCECFDE-F0AE-4F1D-9F36-86C8DBA53ECD}"/>
    <cellStyle name="Normal 10 2 11 8 2" xfId="18329" xr:uid="{B3492D87-0888-401E-9420-E43D4803B328}"/>
    <cellStyle name="Normal 10 2 11 9" xfId="6695" xr:uid="{46828BCD-B433-47E0-BE70-98D37F244F66}"/>
    <cellStyle name="Normal 10 2 11 9 2" xfId="22382" xr:uid="{6DBACA7D-5CC2-4A24-92AB-8A620F80794D}"/>
    <cellStyle name="Normal 10 2 12" xfId="2224" xr:uid="{F83DBF56-FB1E-4430-8A30-6B84E825091F}"/>
    <cellStyle name="Normal 10 2 12 2" xfId="18519" xr:uid="{83582FDB-6142-4D53-9759-9EA39743DAB8}"/>
    <cellStyle name="Normal 10 2 12 3" xfId="22573" xr:uid="{C2AFE5F2-9C92-458C-B4D2-707F47E4730F}"/>
    <cellStyle name="Normal 10 2 12 4" xfId="16292" xr:uid="{40C80416-045A-4373-AF27-74F4059A0DF1}"/>
    <cellStyle name="Normal 10 2 13" xfId="2833" xr:uid="{87DF299C-C733-40D0-A950-FF2A70A7056E}"/>
    <cellStyle name="Normal 10 2 13 2" xfId="19131" xr:uid="{124F2591-79B3-4B79-BAD8-C9B2EABE5A72}"/>
    <cellStyle name="Normal 10 2 13 3" xfId="23184" xr:uid="{FB6C8658-A7F3-4583-A2F3-568F335F4A55}"/>
    <cellStyle name="Normal 10 2 13 4" xfId="16461" xr:uid="{6E31C9E3-6470-4472-9982-89EFAFE0FAEC}"/>
    <cellStyle name="Normal 10 2 14" xfId="3444" xr:uid="{6B699122-E14A-4D39-AEAE-14C32F418AB3}"/>
    <cellStyle name="Normal 10 2 14 2" xfId="19743" xr:uid="{3CD74594-FA70-4C2B-9385-A204CC881987}"/>
    <cellStyle name="Normal 10 2 14 3" xfId="23796" xr:uid="{8F8B29EF-BE22-4F06-90AD-8A12CF5D4CDF}"/>
    <cellStyle name="Normal 10 2 14 4" xfId="16630" xr:uid="{314A45C6-51B0-4E9E-9D9B-48421CC8AAE1}"/>
    <cellStyle name="Normal 10 2 15" xfId="4056" xr:uid="{FC2D4705-A40E-4C28-A17C-8B0BAA154100}"/>
    <cellStyle name="Normal 10 2 15 2" xfId="20355" xr:uid="{8157F8AB-524E-4C0E-B4AF-496BCDDB0A62}"/>
    <cellStyle name="Normal 10 2 15 3" xfId="24408" xr:uid="{270CF652-EEFD-4545-AD65-A60ADCA79466}"/>
    <cellStyle name="Normal 10 2 15 4" xfId="16799" xr:uid="{538DA4F0-D935-432E-A21C-DCE47C34D608}"/>
    <cellStyle name="Normal 10 2 16" xfId="4668" xr:uid="{002551AD-970D-4243-A071-E29E6E0E76D8}"/>
    <cellStyle name="Normal 10 2 16 2" xfId="20967" xr:uid="{32C9CAAB-D924-4DAF-AFE0-5EA3CB0BE823}"/>
    <cellStyle name="Normal 10 2 16 3" xfId="25020" xr:uid="{1968AD0E-86B7-4771-AB65-427599898BA2}"/>
    <cellStyle name="Normal 10 2 16 4" xfId="16968" xr:uid="{2F53CED8-3F11-47CA-9260-B9F6DBEDCCFC}"/>
    <cellStyle name="Normal 10 2 17" xfId="5280" xr:uid="{0B79A84D-A9A5-4EBC-9860-FFE6C4E1A221}"/>
    <cellStyle name="Normal 10 2 17 2" xfId="21579" xr:uid="{4476C0B4-CE88-4B26-B486-20F27F1BF947}"/>
    <cellStyle name="Normal 10 2 17 3" xfId="25632" xr:uid="{3407BA4F-52E3-4E29-97BC-E60E6D7D074F}"/>
    <cellStyle name="Normal 10 2 17 4" xfId="17137" xr:uid="{1482533B-EAE6-40F8-9402-6B81AD6F94CE}"/>
    <cellStyle name="Normal 10 2 18" xfId="5892" xr:uid="{8C9D316B-EEC2-4788-A1C3-A60E454F6504}"/>
    <cellStyle name="Normal 10 2 18 2" xfId="17308" xr:uid="{9EF3D744-0C5D-480A-B2BF-8AB9C24631BE}"/>
    <cellStyle name="Normal 10 2 19" xfId="6504" xr:uid="{8B7861CC-AFB1-4A0A-8BE8-DC67276AEB79}"/>
    <cellStyle name="Normal 10 2 19 2" xfId="17664" xr:uid="{D04D424C-DB92-491D-B670-075CF1ADCA14}"/>
    <cellStyle name="Normal 10 2 2" xfId="907" xr:uid="{568C158B-AB89-4C08-8557-7A777C60140A}"/>
    <cellStyle name="Normal 10 2 2 10" xfId="2040" xr:uid="{47EE6B2E-2A6F-4A6F-B945-F06B16D9C119}"/>
    <cellStyle name="Normal 10 2 2 10 10" xfId="7313" xr:uid="{5B59C15F-99BA-410E-9205-E144A20AB11F}"/>
    <cellStyle name="Normal 10 2 2 10 11" xfId="7925" xr:uid="{B2A96A3C-DC80-41B4-B060-F5E02D32EB94}"/>
    <cellStyle name="Normal 10 2 2 10 12" xfId="8537" xr:uid="{A304DD05-8F26-4C0A-9C5F-B4E74266AE92}"/>
    <cellStyle name="Normal 10 2 2 10 13" xfId="9149" xr:uid="{2A549536-7C19-452C-8130-2026758CD07A}"/>
    <cellStyle name="Normal 10 2 2 10 14" xfId="9761" xr:uid="{7EB78FAC-D55D-401A-9E6F-1F9412D80753}"/>
    <cellStyle name="Normal 10 2 2 10 15" xfId="10373" xr:uid="{0079AC64-8E1C-4003-BD35-7BFF9A4B5703}"/>
    <cellStyle name="Normal 10 2 2 10 16" xfId="10985" xr:uid="{914B5A5E-CBBA-4756-B6F0-ABB5AD88BAFE}"/>
    <cellStyle name="Normal 10 2 2 10 17" xfId="11597" xr:uid="{5092244B-D85D-4530-9B70-A2FD5AD27AB9}"/>
    <cellStyle name="Normal 10 2 2 10 18" xfId="12209" xr:uid="{D3699727-CA0A-4FAD-B427-87BB0BDDB19B}"/>
    <cellStyle name="Normal 10 2 2 10 19" xfId="12821" xr:uid="{D6515393-22E6-4DBD-A08F-03F867B9832E}"/>
    <cellStyle name="Normal 10 2 2 10 2" xfId="2421" xr:uid="{98947565-1DE4-4914-8776-EDFC1AD4C693}"/>
    <cellStyle name="Normal 10 2 2 10 2 2" xfId="18716" xr:uid="{5F6554A9-AAE4-42FE-BC45-D1529B6F303C}"/>
    <cellStyle name="Normal 10 2 2 10 2 3" xfId="22770" xr:uid="{DEA4FC5E-204E-4BDB-A5CC-ACDB75E2D119}"/>
    <cellStyle name="Normal 10 2 2 10 2 4" xfId="17484" xr:uid="{E156D0F2-5BFF-4CBB-B21F-911FE4BA45CC}"/>
    <cellStyle name="Normal 10 2 2 10 20" xfId="13433" xr:uid="{CE3C75B6-E101-4E55-AAF3-123F54236F7B}"/>
    <cellStyle name="Normal 10 2 2 10 21" xfId="14045" xr:uid="{22122BFD-3AD9-4279-8AE3-4F681D9749A7}"/>
    <cellStyle name="Normal 10 2 2 10 22" xfId="14657" xr:uid="{EE3B735D-C743-4B46-8DB8-CB6B6C07802C}"/>
    <cellStyle name="Normal 10 2 2 10 23" xfId="15269" xr:uid="{C6487F4B-89C1-4E87-9AD9-FD55879C562D}"/>
    <cellStyle name="Normal 10 2 2 10 24" xfId="15881" xr:uid="{EED962ED-3B46-497C-B5F0-BF4B1B499845}"/>
    <cellStyle name="Normal 10 2 2 10 25" xfId="26441" xr:uid="{A4961E45-50DC-4532-B2DD-D6891BDA2DF7}"/>
    <cellStyle name="Normal 10 2 2 10 3" xfId="3030" xr:uid="{FD3DD422-F3A2-4395-B500-F9D01CF15A39}"/>
    <cellStyle name="Normal 10 2 2 10 3 2" xfId="19328" xr:uid="{24177F1D-7147-4D19-8B69-1563893E3E9C}"/>
    <cellStyle name="Normal 10 2 2 10 3 3" xfId="23381" xr:uid="{C2BBF42E-4AB0-465F-B1AE-2678F427712F}"/>
    <cellStyle name="Normal 10 2 2 10 3 4" xfId="17861" xr:uid="{23F238F3-58FB-4806-B32C-F8DC9FC1475C}"/>
    <cellStyle name="Normal 10 2 2 10 4" xfId="3641" xr:uid="{951502F1-AA57-4657-A692-FC54FDBE13B3}"/>
    <cellStyle name="Normal 10 2 2 10 4 2" xfId="23993" xr:uid="{B67EFDB2-E261-445C-8312-2FA11FAEFC05}"/>
    <cellStyle name="Normal 10 2 2 10 4 3" xfId="19940" xr:uid="{D7C67C33-7169-49F2-97C8-AFF8C9D8E83E}"/>
    <cellStyle name="Normal 10 2 2 10 5" xfId="4253" xr:uid="{C6082D5A-2AF7-45FD-936D-79F8ECC5401D}"/>
    <cellStyle name="Normal 10 2 2 10 5 2" xfId="24605" xr:uid="{C38C369A-024A-4F86-AA22-7889F95DFF2A}"/>
    <cellStyle name="Normal 10 2 2 10 5 3" xfId="20552" xr:uid="{957941C9-8768-40AF-B72E-913E5EAB311A}"/>
    <cellStyle name="Normal 10 2 2 10 6" xfId="4865" xr:uid="{69C3A7F2-490E-4C2C-B8A1-75B32553A868}"/>
    <cellStyle name="Normal 10 2 2 10 6 2" xfId="25217" xr:uid="{B8B6281F-8FCD-48E1-8694-CBCE69216F1D}"/>
    <cellStyle name="Normal 10 2 2 10 6 3" xfId="21164" xr:uid="{B60FBA64-8CB4-4C43-BCE5-E9FA6F72D807}"/>
    <cellStyle name="Normal 10 2 2 10 7" xfId="5477" xr:uid="{0791E2EF-A527-4375-8B30-7ECB0908E5C9}"/>
    <cellStyle name="Normal 10 2 2 10 7 2" xfId="25829" xr:uid="{BD940F9F-A33A-4134-BEE0-9E82AFF68998}"/>
    <cellStyle name="Normal 10 2 2 10 7 3" xfId="21776" xr:uid="{5E44E3EF-D529-4AF0-9C93-A092DACB610C}"/>
    <cellStyle name="Normal 10 2 2 10 8" xfId="6089" xr:uid="{EA244CD6-7026-43A9-A36B-FFCFE9DB046B}"/>
    <cellStyle name="Normal 10 2 2 10 8 2" xfId="18335" xr:uid="{480DB993-23C8-4C2E-885E-03B5375F1138}"/>
    <cellStyle name="Normal 10 2 2 10 9" xfId="6701" xr:uid="{132C0A86-1AB0-4854-81F5-D2E3B71DA58D}"/>
    <cellStyle name="Normal 10 2 2 10 9 2" xfId="22388" xr:uid="{117A54F5-1278-4CC9-B160-761A10E52AAD}"/>
    <cellStyle name="Normal 10 2 2 11" xfId="2230" xr:uid="{1E3C0CF3-69F4-46C8-9FBF-25D2855835A4}"/>
    <cellStyle name="Normal 10 2 2 11 2" xfId="18525" xr:uid="{A6FACD3F-D747-4963-820D-8CE31A477181}"/>
    <cellStyle name="Normal 10 2 2 11 3" xfId="22579" xr:uid="{48E711B9-9187-4785-A1B6-979E0322AD11}"/>
    <cellStyle name="Normal 10 2 2 11 4" xfId="16297" xr:uid="{9AFC738A-7310-4ABE-AED1-C6B7EC97962F}"/>
    <cellStyle name="Normal 10 2 2 12" xfId="2839" xr:uid="{31DA9000-8F84-4112-ABCC-0B96BEC0054C}"/>
    <cellStyle name="Normal 10 2 2 12 2" xfId="19137" xr:uid="{80C4D215-FD58-4A78-9CAE-A296E8F6D8AB}"/>
    <cellStyle name="Normal 10 2 2 12 3" xfId="23190" xr:uid="{507952F1-B64C-4B80-807C-1B53C1FD3A07}"/>
    <cellStyle name="Normal 10 2 2 12 4" xfId="16466" xr:uid="{3C3C0B1C-7D8F-4FD5-AB0F-5D56E72D555F}"/>
    <cellStyle name="Normal 10 2 2 13" xfId="3450" xr:uid="{869154B8-E5C2-4F3B-B2BE-114757ED3618}"/>
    <cellStyle name="Normal 10 2 2 13 2" xfId="19749" xr:uid="{8ABD7C9D-3611-4B80-B46F-E3030AEC5723}"/>
    <cellStyle name="Normal 10 2 2 13 3" xfId="23802" xr:uid="{3D11CCD5-1052-4282-B442-CA77F99E6F12}"/>
    <cellStyle name="Normal 10 2 2 13 4" xfId="16635" xr:uid="{4A2A2A1C-E18B-4CBE-BA29-AB741C15BFBA}"/>
    <cellStyle name="Normal 10 2 2 14" xfId="4062" xr:uid="{31837873-4A55-4F4D-8AEB-7A9D21172441}"/>
    <cellStyle name="Normal 10 2 2 14 2" xfId="20361" xr:uid="{EA713DA7-83DB-4215-BAD5-96F344ED67C3}"/>
    <cellStyle name="Normal 10 2 2 14 3" xfId="24414" xr:uid="{B66677B4-030B-4F76-AD81-5ECFCC7F0B79}"/>
    <cellStyle name="Normal 10 2 2 14 4" xfId="16804" xr:uid="{55310F0B-9D89-470D-A7DD-247BE192D488}"/>
    <cellStyle name="Normal 10 2 2 15" xfId="4674" xr:uid="{CF80846D-F769-485E-9D85-0B0731BA327C}"/>
    <cellStyle name="Normal 10 2 2 15 2" xfId="20973" xr:uid="{3819F4C7-5D84-4B65-9294-7F472B672C30}"/>
    <cellStyle name="Normal 10 2 2 15 3" xfId="25026" xr:uid="{BF313709-5F20-40E8-B4C5-13ACCB106C71}"/>
    <cellStyle name="Normal 10 2 2 15 4" xfId="16973" xr:uid="{E1F7F038-BA84-41A4-B2E7-4808F3F23A73}"/>
    <cellStyle name="Normal 10 2 2 16" xfId="5286" xr:uid="{FFAFCDF7-CE57-436A-B595-FCECAD15596E}"/>
    <cellStyle name="Normal 10 2 2 16 2" xfId="21585" xr:uid="{153413E1-4F99-4F5B-BD98-6E5B0631A2C6}"/>
    <cellStyle name="Normal 10 2 2 16 3" xfId="25638" xr:uid="{D89F12B2-1B64-4036-AB0E-DEE464FA15D5}"/>
    <cellStyle name="Normal 10 2 2 16 4" xfId="17142" xr:uid="{B8FB9E22-9C6B-4845-B793-DE41FCEAF705}"/>
    <cellStyle name="Normal 10 2 2 17" xfId="5898" xr:uid="{26FFFC7B-FB05-40E1-BFAD-FC1ED4108E57}"/>
    <cellStyle name="Normal 10 2 2 17 2" xfId="17314" xr:uid="{4DC07C6A-DDD8-4152-BE24-B09D8A870A9F}"/>
    <cellStyle name="Normal 10 2 2 18" xfId="6510" xr:uid="{A78A6335-B50D-4783-BF6A-9B7DA77499EA}"/>
    <cellStyle name="Normal 10 2 2 18 2" xfId="17670" xr:uid="{A5885AD6-8BE7-4483-8275-972985DC562B}"/>
    <cellStyle name="Normal 10 2 2 19" xfId="7122" xr:uid="{AA1C017E-1BBD-4BF6-AEF2-72A464ADAAF2}"/>
    <cellStyle name="Normal 10 2 2 19 2" xfId="18144" xr:uid="{C522D4DB-3CD4-4B29-A3D6-F502F39E9F07}"/>
    <cellStyle name="Normal 10 2 2 2" xfId="1858" xr:uid="{6EF56302-6FD1-4E5D-A32C-E9978BCF7F38}"/>
    <cellStyle name="Normal 10 2 2 2 10" xfId="5907" xr:uid="{57F79AD1-DE4B-4291-BEE0-7207B624BC6B}"/>
    <cellStyle name="Normal 10 2 2 2 10 2" xfId="17323" xr:uid="{B873894D-B3D4-41C5-AEC1-522762AECA30}"/>
    <cellStyle name="Normal 10 2 2 2 11" xfId="6519" xr:uid="{B1F880E9-2C2A-485B-9A8B-1FD70C46D775}"/>
    <cellStyle name="Normal 10 2 2 2 11 2" xfId="17679" xr:uid="{7FE3244D-4B6E-4789-9544-30503652CC2C}"/>
    <cellStyle name="Normal 10 2 2 2 12" xfId="7131" xr:uid="{23FEC9D5-854F-4C90-A7A2-B1D020A52C72}"/>
    <cellStyle name="Normal 10 2 2 2 12 2" xfId="18153" xr:uid="{3A120758-1FAA-49CC-AAD1-349F0565750E}"/>
    <cellStyle name="Normal 10 2 2 2 13" xfId="7743" xr:uid="{320A98C7-5B7E-48E7-81DA-310E44F7C097}"/>
    <cellStyle name="Normal 10 2 2 2 13 2" xfId="22206" xr:uid="{5635B904-6C21-4B2F-9921-FE1A6AE42FA7}"/>
    <cellStyle name="Normal 10 2 2 2 14" xfId="8355" xr:uid="{1BAC882B-F92A-4190-80A8-961A3A3D80DD}"/>
    <cellStyle name="Normal 10 2 2 2 15" xfId="8967" xr:uid="{0707C579-2B77-45E1-9F35-4F853E2B2A7D}"/>
    <cellStyle name="Normal 10 2 2 2 16" xfId="9579" xr:uid="{FA098646-45F4-4FBF-BE38-6B5050212366}"/>
    <cellStyle name="Normal 10 2 2 2 17" xfId="10191" xr:uid="{62503FF2-1E27-42C4-A364-3BB872BB7A93}"/>
    <cellStyle name="Normal 10 2 2 2 18" xfId="10803" xr:uid="{15BA99B1-75E5-4437-92F2-930434FBBDAF}"/>
    <cellStyle name="Normal 10 2 2 2 19" xfId="11415" xr:uid="{3B2D1A80-B75E-499A-B1DC-229E8A23132A}"/>
    <cellStyle name="Normal 10 2 2 2 2" xfId="1964" xr:uid="{4EE8B0F8-6C31-4CC2-A676-3656A191BA9D}"/>
    <cellStyle name="Normal 10 2 2 2 2 10" xfId="6626" xr:uid="{6C9CFDF1-1749-4DFB-AA5C-30812C231A17}"/>
    <cellStyle name="Normal 10 2 2 2 2 10 2" xfId="17786" xr:uid="{909F2B0D-C88E-4E97-A2C9-F88086369024}"/>
    <cellStyle name="Normal 10 2 2 2 2 11" xfId="7238" xr:uid="{FF272ADD-5477-4BAA-8F56-ED9C7070025A}"/>
    <cellStyle name="Normal 10 2 2 2 2 11 2" xfId="18260" xr:uid="{7D4B0750-EE9B-4E3E-B8EB-9A7F5F8A8757}"/>
    <cellStyle name="Normal 10 2 2 2 2 12" xfId="7850" xr:uid="{0C003CC8-9E41-40E8-89FE-1ED1C08D674F}"/>
    <cellStyle name="Normal 10 2 2 2 2 12 2" xfId="22313" xr:uid="{03EC6B9C-1DF9-41A5-A836-2CE8233835DA}"/>
    <cellStyle name="Normal 10 2 2 2 2 13" xfId="8462" xr:uid="{E1D2077D-AB27-43F0-9303-45FD91546A89}"/>
    <cellStyle name="Normal 10 2 2 2 2 14" xfId="9074" xr:uid="{386C6E9B-1E6F-42B8-BBD1-022AC77A08CB}"/>
    <cellStyle name="Normal 10 2 2 2 2 15" xfId="9686" xr:uid="{6064F953-F5AB-4757-A75F-16CFCAF31E68}"/>
    <cellStyle name="Normal 10 2 2 2 2 16" xfId="10298" xr:uid="{21D4B8B6-E211-4F2D-B936-4BCD2DA70EEA}"/>
    <cellStyle name="Normal 10 2 2 2 2 17" xfId="10910" xr:uid="{4FBE00B8-3D35-434D-8F60-2D2C9C5E124E}"/>
    <cellStyle name="Normal 10 2 2 2 2 18" xfId="11522" xr:uid="{4588D03F-FF7D-430C-88B2-1C8B69D7CC30}"/>
    <cellStyle name="Normal 10 2 2 2 2 19" xfId="12134" xr:uid="{97A57CA1-68C9-4FDA-98AF-765F35A39F18}"/>
    <cellStyle name="Normal 10 2 2 2 2 2" xfId="2156" xr:uid="{F2D016B5-D759-4731-9862-470D8134B0D2}"/>
    <cellStyle name="Normal 10 2 2 2 2 2 10" xfId="7429" xr:uid="{8E30E313-78B4-4BBE-A3D8-DF783FB98886}"/>
    <cellStyle name="Normal 10 2 2 2 2 2 11" xfId="8041" xr:uid="{8038E16F-7F7D-4F64-AE00-7FE4C4DA763A}"/>
    <cellStyle name="Normal 10 2 2 2 2 2 12" xfId="8653" xr:uid="{892CC6ED-F7D8-4BCB-8C5D-A92F03A5C2F5}"/>
    <cellStyle name="Normal 10 2 2 2 2 2 13" xfId="9265" xr:uid="{4B9C358E-AA3F-4528-ABA5-5D42A4760936}"/>
    <cellStyle name="Normal 10 2 2 2 2 2 14" xfId="9877" xr:uid="{4CC34BAD-D116-4B8F-9CF6-D898FA7D905D}"/>
    <cellStyle name="Normal 10 2 2 2 2 2 15" xfId="10489" xr:uid="{F419A5FF-C979-4E60-A10E-ADBE5E06CF3C}"/>
    <cellStyle name="Normal 10 2 2 2 2 2 16" xfId="11101" xr:uid="{75D22DE2-21C6-4E82-9D0B-A871C4DA6727}"/>
    <cellStyle name="Normal 10 2 2 2 2 2 17" xfId="11713" xr:uid="{006CCB79-2042-4C52-9D15-4A66E12018F9}"/>
    <cellStyle name="Normal 10 2 2 2 2 2 18" xfId="12325" xr:uid="{ED4E0A6A-5070-46FA-A267-9BE55A1191DE}"/>
    <cellStyle name="Normal 10 2 2 2 2 2 19" xfId="12937" xr:uid="{ADE74C3C-0B99-492C-B4A8-6605DE38B943}"/>
    <cellStyle name="Normal 10 2 2 2 2 2 2" xfId="2536" xr:uid="{7A1F55DB-D155-4381-B299-883705E18DA2}"/>
    <cellStyle name="Normal 10 2 2 2 2 2 2 2" xfId="18832" xr:uid="{DC1574EC-FB20-49D4-9C52-5B7CFE539537}"/>
    <cellStyle name="Normal 10 2 2 2 2 2 2 3" xfId="22886" xr:uid="{DB83E965-2DCA-4D19-B7C4-64F3BBE8B56B}"/>
    <cellStyle name="Normal 10 2 2 2 2 2 2 4" xfId="17596" xr:uid="{868B6CB7-11D2-4C08-B843-9AD1BC483EC4}"/>
    <cellStyle name="Normal 10 2 2 2 2 2 20" xfId="13549" xr:uid="{30D3387E-EF17-43CD-81B0-0CA737B807D9}"/>
    <cellStyle name="Normal 10 2 2 2 2 2 21" xfId="14161" xr:uid="{F0B1ADF5-1CCE-4528-BF90-876D96B49445}"/>
    <cellStyle name="Normal 10 2 2 2 2 2 22" xfId="14773" xr:uid="{771E7952-3E50-444D-A203-EBF49CCC3BBA}"/>
    <cellStyle name="Normal 10 2 2 2 2 2 23" xfId="15385" xr:uid="{92C491F1-F00E-4432-BAD4-AA9BC968BEBA}"/>
    <cellStyle name="Normal 10 2 2 2 2 2 24" xfId="15997" xr:uid="{7BB5AA43-8410-49CE-9A64-A58806D7D8C8}"/>
    <cellStyle name="Normal 10 2 2 2 2 2 25" xfId="26557" xr:uid="{036F1435-816B-4CE3-B9A7-FB7204B8EBB5}"/>
    <cellStyle name="Normal 10 2 2 2 2 2 3" xfId="3146" xr:uid="{7AE5993B-0267-47A7-826E-8AE2E9161B13}"/>
    <cellStyle name="Normal 10 2 2 2 2 2 3 2" xfId="19444" xr:uid="{BC6415B1-49B1-4757-8AE0-B8848E07F85E}"/>
    <cellStyle name="Normal 10 2 2 2 2 2 3 3" xfId="23497" xr:uid="{44954012-FD9E-47CC-A51B-3AB6C03F8CC2}"/>
    <cellStyle name="Normal 10 2 2 2 2 2 3 4" xfId="17977" xr:uid="{2244A380-740B-4BEB-98E7-6A64CCC3AD84}"/>
    <cellStyle name="Normal 10 2 2 2 2 2 4" xfId="3757" xr:uid="{31FFD784-76E5-479A-A537-F0156EE5EB64}"/>
    <cellStyle name="Normal 10 2 2 2 2 2 4 2" xfId="24109" xr:uid="{25E339B9-1B0F-45B6-B9B9-5BB588C025C8}"/>
    <cellStyle name="Normal 10 2 2 2 2 2 4 3" xfId="20056" xr:uid="{D8C568D1-AD26-443B-BC76-AE7919CC5C16}"/>
    <cellStyle name="Normal 10 2 2 2 2 2 5" xfId="4369" xr:uid="{2EA3BF72-3C2D-4FA8-8D3B-791E60C6BF09}"/>
    <cellStyle name="Normal 10 2 2 2 2 2 5 2" xfId="24721" xr:uid="{002A9C06-9B5E-4A69-8F4B-2B8B678A2A14}"/>
    <cellStyle name="Normal 10 2 2 2 2 2 5 3" xfId="20668" xr:uid="{583483E0-D2AA-4B29-8001-D6F5867945B7}"/>
    <cellStyle name="Normal 10 2 2 2 2 2 6" xfId="4981" xr:uid="{83C53525-7F9B-456C-942D-6025884489D7}"/>
    <cellStyle name="Normal 10 2 2 2 2 2 6 2" xfId="25333" xr:uid="{0DFC8BFA-632E-409F-BD16-63C0F93BE9E2}"/>
    <cellStyle name="Normal 10 2 2 2 2 2 6 3" xfId="21280" xr:uid="{463DFFB0-EB5F-48D4-ABF6-3AB2C83155A7}"/>
    <cellStyle name="Normal 10 2 2 2 2 2 7" xfId="5593" xr:uid="{393611C4-2751-4B06-A0D8-90C5CF50357D}"/>
    <cellStyle name="Normal 10 2 2 2 2 2 7 2" xfId="25945" xr:uid="{54591450-8D02-491D-912D-5E4FF70BABDF}"/>
    <cellStyle name="Normal 10 2 2 2 2 2 7 3" xfId="21892" xr:uid="{AC8ABE8E-0976-4AC1-9106-2CD242328D7B}"/>
    <cellStyle name="Normal 10 2 2 2 2 2 8" xfId="6205" xr:uid="{DEB72CD4-0666-4BDE-9CD7-924E7557CE67}"/>
    <cellStyle name="Normal 10 2 2 2 2 2 8 2" xfId="18451" xr:uid="{EA9AE617-89EC-4A10-8BE0-A9A939100853}"/>
    <cellStyle name="Normal 10 2 2 2 2 2 9" xfId="6817" xr:uid="{45CAC869-8529-478D-8D46-29E79A03797C}"/>
    <cellStyle name="Normal 10 2 2 2 2 2 9 2" xfId="22504" xr:uid="{5109365B-78EE-4581-A812-B0FAEB678341}"/>
    <cellStyle name="Normal 10 2 2 2 2 20" xfId="12746" xr:uid="{42503CB3-FEF2-44B6-8214-9C96B9F7CE6A}"/>
    <cellStyle name="Normal 10 2 2 2 2 21" xfId="13358" xr:uid="{ABA7653C-1F62-441A-99CB-977BC373B321}"/>
    <cellStyle name="Normal 10 2 2 2 2 22" xfId="13970" xr:uid="{E223B091-06CB-4A6D-9312-4F79C937938E}"/>
    <cellStyle name="Normal 10 2 2 2 2 23" xfId="14582" xr:uid="{E8DC2B44-B363-4E80-8D2C-66E21FD343C3}"/>
    <cellStyle name="Normal 10 2 2 2 2 24" xfId="15194" xr:uid="{D9A8EFA4-1685-4A4C-905F-668DFF4678D4}"/>
    <cellStyle name="Normal 10 2 2 2 2 25" xfId="15806" xr:uid="{9428EBC3-73C7-4152-91CA-3A98C6EECD2D}"/>
    <cellStyle name="Normal 10 2 2 2 2 26" xfId="26366" xr:uid="{1297A043-0FAA-4F4A-BDC7-C0466A629FC9}"/>
    <cellStyle name="Normal 10 2 2 2 2 3" xfId="2346" xr:uid="{4D54BA11-6C4D-4564-9BB8-E90E46036CDC}"/>
    <cellStyle name="Normal 10 2 2 2 2 3 2" xfId="18641" xr:uid="{498B18F3-24B4-484C-B401-04B448DA31A3}"/>
    <cellStyle name="Normal 10 2 2 2 2 3 3" xfId="22695" xr:uid="{8B0B58BB-2ADA-44E0-989C-3921F0B304BA}"/>
    <cellStyle name="Normal 10 2 2 2 2 3 4" xfId="16397" xr:uid="{ECF4F8EF-5238-4A7B-AC6C-ED87041A0DFD}"/>
    <cellStyle name="Normal 10 2 2 2 2 4" xfId="2955" xr:uid="{A0D6D147-12F1-4A94-AC08-E9BD1FE1EB4B}"/>
    <cellStyle name="Normal 10 2 2 2 2 4 2" xfId="19253" xr:uid="{91D13294-F360-45F0-B508-75683E6C815B}"/>
    <cellStyle name="Normal 10 2 2 2 2 4 3" xfId="23306" xr:uid="{5B1547EE-059C-4CFC-A67A-92D4C3B5314C}"/>
    <cellStyle name="Normal 10 2 2 2 2 4 4" xfId="16566" xr:uid="{F9B7228A-4AB5-46D8-A4DA-DC49FB78C2C1}"/>
    <cellStyle name="Normal 10 2 2 2 2 5" xfId="3566" xr:uid="{3A3DA1EC-10CF-4412-85E2-FE51099FA44E}"/>
    <cellStyle name="Normal 10 2 2 2 2 5 2" xfId="19865" xr:uid="{001FE8D7-95C9-46E2-9834-F6FF7B73D866}"/>
    <cellStyle name="Normal 10 2 2 2 2 5 3" xfId="23918" xr:uid="{9D03BDF0-6980-4409-BD65-D89EC973907E}"/>
    <cellStyle name="Normal 10 2 2 2 2 5 4" xfId="16735" xr:uid="{33312A24-FD6A-4417-BF2C-D5EC865B7692}"/>
    <cellStyle name="Normal 10 2 2 2 2 6" xfId="4178" xr:uid="{22E9B32B-53D4-41D3-A56A-1C5042860CA2}"/>
    <cellStyle name="Normal 10 2 2 2 2 6 2" xfId="20477" xr:uid="{CAF986E7-8DD8-4F78-9DA1-7250F004A9FE}"/>
    <cellStyle name="Normal 10 2 2 2 2 6 3" xfId="24530" xr:uid="{20B45D80-6B0E-4B51-B0E5-B53E70046699}"/>
    <cellStyle name="Normal 10 2 2 2 2 6 4" xfId="16904" xr:uid="{B104F939-6C9A-4421-87AF-34715E623856}"/>
    <cellStyle name="Normal 10 2 2 2 2 7" xfId="4790" xr:uid="{1A02E99F-C8ED-4C61-94B2-2A4575A0A81B}"/>
    <cellStyle name="Normal 10 2 2 2 2 7 2" xfId="21089" xr:uid="{73CEF0D6-175C-4E72-BD91-0C706EB75CBD}"/>
    <cellStyle name="Normal 10 2 2 2 2 7 3" xfId="25142" xr:uid="{9B2FE707-5E51-4DEB-9B7B-8A438AA1BEDE}"/>
    <cellStyle name="Normal 10 2 2 2 2 7 4" xfId="17073" xr:uid="{BA705D55-7999-4561-85C2-3A8135E75B42}"/>
    <cellStyle name="Normal 10 2 2 2 2 8" xfId="5402" xr:uid="{25A349E0-8CC9-47B7-A309-C402E0A5F1D5}"/>
    <cellStyle name="Normal 10 2 2 2 2 8 2" xfId="21701" xr:uid="{0EDF7DBB-29A5-43C6-9377-6C0E6461FBD2}"/>
    <cellStyle name="Normal 10 2 2 2 2 8 3" xfId="25754" xr:uid="{D699E380-584F-486D-81FF-AFC1D45BAEAD}"/>
    <cellStyle name="Normal 10 2 2 2 2 8 4" xfId="17242" xr:uid="{DDCEDEEA-A96D-47AA-A65E-8EBE5DE674E4}"/>
    <cellStyle name="Normal 10 2 2 2 2 9" xfId="6014" xr:uid="{8B3B5BD6-B10F-4423-AA16-2B8E1C978C53}"/>
    <cellStyle name="Normal 10 2 2 2 2 9 2" xfId="17415" xr:uid="{9EF5C8B1-62D1-4248-B90B-5010D0C66EA5}"/>
    <cellStyle name="Normal 10 2 2 2 20" xfId="12027" xr:uid="{4DA37A28-1768-4D89-B1D0-9629272B482C}"/>
    <cellStyle name="Normal 10 2 2 2 21" xfId="12639" xr:uid="{525262A0-F7FA-4326-AC42-C1C25B88AAE5}"/>
    <cellStyle name="Normal 10 2 2 2 22" xfId="13251" xr:uid="{286C1B9F-78E3-4B82-9464-A6E8E7FC67B2}"/>
    <cellStyle name="Normal 10 2 2 2 23" xfId="13863" xr:uid="{CD7FABD9-3255-4849-B1A3-514371D6708B}"/>
    <cellStyle name="Normal 10 2 2 2 24" xfId="14475" xr:uid="{D611A49A-7086-44C2-951C-6F07FB6E04D8}"/>
    <cellStyle name="Normal 10 2 2 2 25" xfId="15087" xr:uid="{475DB58F-7D90-46E3-8C1D-421A4CFDAAC8}"/>
    <cellStyle name="Normal 10 2 2 2 26" xfId="15699" xr:uid="{12411956-46E7-46DE-87DB-26E52450A87D}"/>
    <cellStyle name="Normal 10 2 2 2 27" xfId="26259" xr:uid="{E4802665-0ED6-4CCE-A89E-7FE3FFA292DF}"/>
    <cellStyle name="Normal 10 2 2 2 28" xfId="29673" xr:uid="{39872A98-5EB6-4AB7-AB82-8CE46494C957}"/>
    <cellStyle name="Normal 10 2 2 2 3" xfId="2049" xr:uid="{09A24B7B-9BCA-445C-A36A-FA9CB43CCDC1}"/>
    <cellStyle name="Normal 10 2 2 2 3 10" xfId="7322" xr:uid="{F2C4AA3A-C1C2-4A23-BF74-78362515918D}"/>
    <cellStyle name="Normal 10 2 2 2 3 11" xfId="7934" xr:uid="{0B0A1190-645D-46A4-95C0-C77C547B3AD8}"/>
    <cellStyle name="Normal 10 2 2 2 3 12" xfId="8546" xr:uid="{0106D1AC-AD40-4C78-9C42-C65F29B0924F}"/>
    <cellStyle name="Normal 10 2 2 2 3 13" xfId="9158" xr:uid="{82C4EC6E-84A5-4D8D-BBF9-E644E7AF652F}"/>
    <cellStyle name="Normal 10 2 2 2 3 14" xfId="9770" xr:uid="{6D613B19-71E8-4447-A980-84D7BE1C39E5}"/>
    <cellStyle name="Normal 10 2 2 2 3 15" xfId="10382" xr:uid="{C588AA14-DC6B-4A2B-89EC-B011B42C6E78}"/>
    <cellStyle name="Normal 10 2 2 2 3 16" xfId="10994" xr:uid="{2DB8BDB1-A099-4B13-BFDE-87B0973F739F}"/>
    <cellStyle name="Normal 10 2 2 2 3 17" xfId="11606" xr:uid="{D43D28C9-B485-4578-8DA9-51D15BDD963F}"/>
    <cellStyle name="Normal 10 2 2 2 3 18" xfId="12218" xr:uid="{D9F1743B-E697-4303-890B-EB7C2ACFF3CE}"/>
    <cellStyle name="Normal 10 2 2 2 3 19" xfId="12830" xr:uid="{E6B99A32-6F4C-4B42-8107-CE4ADD6184E7}"/>
    <cellStyle name="Normal 10 2 2 2 3 2" xfId="2430" xr:uid="{6AEE53EB-2EA8-4746-BF96-FE23A183A03E}"/>
    <cellStyle name="Normal 10 2 2 2 3 2 2" xfId="18725" xr:uid="{3CF52E53-3F65-499A-8150-55DBDB52BA18}"/>
    <cellStyle name="Normal 10 2 2 2 3 2 3" xfId="22779" xr:uid="{DA03C5EB-2F1E-4470-8E6F-9957AEC85830}"/>
    <cellStyle name="Normal 10 2 2 2 3 2 4" xfId="17493" xr:uid="{724FF567-F692-4289-844A-FE1DCE2416E8}"/>
    <cellStyle name="Normal 10 2 2 2 3 20" xfId="13442" xr:uid="{BE6E7DBC-C7FF-40D3-B491-7AE21B74C24F}"/>
    <cellStyle name="Normal 10 2 2 2 3 21" xfId="14054" xr:uid="{30BE2D56-99CA-4FCC-AEA2-1E593851E2CD}"/>
    <cellStyle name="Normal 10 2 2 2 3 22" xfId="14666" xr:uid="{A45F92C7-01C9-4245-ABF6-4B68C4084B8C}"/>
    <cellStyle name="Normal 10 2 2 2 3 23" xfId="15278" xr:uid="{4C8C680F-314F-4F5C-AFC9-BE8F1FBBC020}"/>
    <cellStyle name="Normal 10 2 2 2 3 24" xfId="15890" xr:uid="{56AECEB6-A455-4D7C-A162-2D3AC464F90D}"/>
    <cellStyle name="Normal 10 2 2 2 3 25" xfId="26450" xr:uid="{51F686F2-49B6-4910-9B0C-C2BE463B5A9E}"/>
    <cellStyle name="Normal 10 2 2 2 3 3" xfId="3039" xr:uid="{40AC80B6-1C72-4CAE-BBE6-508909D7049D}"/>
    <cellStyle name="Normal 10 2 2 2 3 3 2" xfId="19337" xr:uid="{AA444DA3-B981-4057-B10C-70FA4F4CCE76}"/>
    <cellStyle name="Normal 10 2 2 2 3 3 3" xfId="23390" xr:uid="{53ADEF70-BFC1-49B5-AA5A-E8DBDCC5A356}"/>
    <cellStyle name="Normal 10 2 2 2 3 3 4" xfId="17870" xr:uid="{B9B7D312-D85B-4893-8D93-B17B44484801}"/>
    <cellStyle name="Normal 10 2 2 2 3 4" xfId="3650" xr:uid="{D927750A-BEA5-46E7-B3FF-8E23D9D7A29D}"/>
    <cellStyle name="Normal 10 2 2 2 3 4 2" xfId="24002" xr:uid="{FC84E360-D4AE-41FC-941E-D5B50EA86E2E}"/>
    <cellStyle name="Normal 10 2 2 2 3 4 3" xfId="19949" xr:uid="{68D83F49-85AB-4466-8FF0-DE67FEDD8714}"/>
    <cellStyle name="Normal 10 2 2 2 3 5" xfId="4262" xr:uid="{6869658B-BC11-4116-B227-1A899C779256}"/>
    <cellStyle name="Normal 10 2 2 2 3 5 2" xfId="24614" xr:uid="{80C8F60A-4F82-4CF4-8DAD-620A65BFC0BA}"/>
    <cellStyle name="Normal 10 2 2 2 3 5 3" xfId="20561" xr:uid="{0A3D632E-6208-4619-8D8F-006CD877EBF8}"/>
    <cellStyle name="Normal 10 2 2 2 3 6" xfId="4874" xr:uid="{0945899B-19AB-4E5E-BFEA-2290978A2131}"/>
    <cellStyle name="Normal 10 2 2 2 3 6 2" xfId="25226" xr:uid="{6B28633C-9B81-4773-A949-7C23C931091E}"/>
    <cellStyle name="Normal 10 2 2 2 3 6 3" xfId="21173" xr:uid="{6A864C80-EFFB-4B0A-B1B9-E6D2AC80BB00}"/>
    <cellStyle name="Normal 10 2 2 2 3 7" xfId="5486" xr:uid="{5546F631-F287-4507-9350-392561A0D04E}"/>
    <cellStyle name="Normal 10 2 2 2 3 7 2" xfId="25838" xr:uid="{77F19D3D-FCF0-4E07-B945-D0106CAB0CD5}"/>
    <cellStyle name="Normal 10 2 2 2 3 7 3" xfId="21785" xr:uid="{CD22F174-7E84-4218-882C-1AD9E9153D6A}"/>
    <cellStyle name="Normal 10 2 2 2 3 8" xfId="6098" xr:uid="{9CEE8BD3-63D9-42BA-AFE7-0A9015896D06}"/>
    <cellStyle name="Normal 10 2 2 2 3 8 2" xfId="18344" xr:uid="{7FC013E4-A9D7-467A-ACFF-FABDBB82A8C3}"/>
    <cellStyle name="Normal 10 2 2 2 3 9" xfId="6710" xr:uid="{FB2314FB-8ED0-4E8F-BA07-A9CBF0070A5E}"/>
    <cellStyle name="Normal 10 2 2 2 3 9 2" xfId="22397" xr:uid="{B2FB7C27-AA14-44E3-ADB5-E743A2F2710D}"/>
    <cellStyle name="Normal 10 2 2 2 4" xfId="2239" xr:uid="{2C031BBF-2E57-4F3C-B7BC-B5452F6259FB}"/>
    <cellStyle name="Normal 10 2 2 2 4 2" xfId="18534" xr:uid="{720273C6-C2F0-4C7B-8DE2-9CB92DB361CE}"/>
    <cellStyle name="Normal 10 2 2 2 4 3" xfId="22588" xr:uid="{D7A3BF98-42CB-450B-B41E-82CC37EF6C32}"/>
    <cellStyle name="Normal 10 2 2 2 4 4" xfId="16306" xr:uid="{67C9967C-C086-4FD9-AA66-3288A10B7DD5}"/>
    <cellStyle name="Normal 10 2 2 2 5" xfId="2848" xr:uid="{65059F04-4E0D-4C89-9AA9-81FF138FF96C}"/>
    <cellStyle name="Normal 10 2 2 2 5 2" xfId="19146" xr:uid="{2E157740-504D-4044-89A5-E7B82F27900C}"/>
    <cellStyle name="Normal 10 2 2 2 5 3" xfId="23199" xr:uid="{8A43430C-D043-4CEB-8909-D13A23919D24}"/>
    <cellStyle name="Normal 10 2 2 2 5 4" xfId="16475" xr:uid="{437D90DA-AC36-4298-BE34-324DFA7C4E3F}"/>
    <cellStyle name="Normal 10 2 2 2 6" xfId="3459" xr:uid="{CA8BC99D-FB74-47B4-BE2D-ECED8A194D28}"/>
    <cellStyle name="Normal 10 2 2 2 6 2" xfId="19758" xr:uid="{14CF7FE4-6670-4241-BC0D-2598923E86C2}"/>
    <cellStyle name="Normal 10 2 2 2 6 3" xfId="23811" xr:uid="{823682D8-F082-43CD-8465-D93695A5E8C6}"/>
    <cellStyle name="Normal 10 2 2 2 6 4" xfId="16644" xr:uid="{1E3D5E68-BD5F-476E-9A9D-D2C30A2D427E}"/>
    <cellStyle name="Normal 10 2 2 2 7" xfId="4071" xr:uid="{2C93083A-1182-4A79-B1A4-C551FCF5784B}"/>
    <cellStyle name="Normal 10 2 2 2 7 2" xfId="20370" xr:uid="{11FDFAF4-7F1D-4724-B0ED-5BE9E335ED85}"/>
    <cellStyle name="Normal 10 2 2 2 7 3" xfId="24423" xr:uid="{44B1BD72-CF54-4442-8263-27638983B6DB}"/>
    <cellStyle name="Normal 10 2 2 2 7 4" xfId="16813" xr:uid="{A69EB116-C3B6-4CB5-8A33-5586446F60B8}"/>
    <cellStyle name="Normal 10 2 2 2 8" xfId="4683" xr:uid="{62CAE7B7-DAAB-4A32-A807-5FE535C96F95}"/>
    <cellStyle name="Normal 10 2 2 2 8 2" xfId="20982" xr:uid="{6B3B1D03-7FB7-4208-9F32-03A4D7EF58DA}"/>
    <cellStyle name="Normal 10 2 2 2 8 3" xfId="25035" xr:uid="{15A415ED-B827-4C9D-AE28-ECA4E114948D}"/>
    <cellStyle name="Normal 10 2 2 2 8 4" xfId="16982" xr:uid="{01CEC05D-935D-4E40-A0E5-91D1496B50E8}"/>
    <cellStyle name="Normal 10 2 2 2 9" xfId="5295" xr:uid="{2A4DBC90-1DE8-4449-B8A2-C3CD577D5E9F}"/>
    <cellStyle name="Normal 10 2 2 2 9 2" xfId="21594" xr:uid="{2898723F-137D-4821-AD1C-90005622E911}"/>
    <cellStyle name="Normal 10 2 2 2 9 3" xfId="25647" xr:uid="{B3190EB3-F660-4146-A9E5-74230C024702}"/>
    <cellStyle name="Normal 10 2 2 2 9 4" xfId="17151" xr:uid="{E4EC47BB-2E68-4B84-BBFC-6CC410185DCC}"/>
    <cellStyle name="Normal 10 2 2 20" xfId="7734" xr:uid="{9879D166-EB90-4720-A1D9-6DC2F9B9B7CD}"/>
    <cellStyle name="Normal 10 2 2 20 2" xfId="22197" xr:uid="{43638CA6-7D57-4BA1-A8F4-B1B2650E559B}"/>
    <cellStyle name="Normal 10 2 2 21" xfId="8346" xr:uid="{89D87A48-DD7D-40EB-9960-AC38D66D98C1}"/>
    <cellStyle name="Normal 10 2 2 22" xfId="8958" xr:uid="{52AEC640-6592-4C62-BB8E-DD033E34C714}"/>
    <cellStyle name="Normal 10 2 2 23" xfId="9570" xr:uid="{AA7FB528-C5AA-461E-AA38-880A6614D106}"/>
    <cellStyle name="Normal 10 2 2 24" xfId="10182" xr:uid="{6EE44073-38EE-46FD-A2CC-9B85E381E418}"/>
    <cellStyle name="Normal 10 2 2 25" xfId="10794" xr:uid="{AD18AF53-1EAC-4790-92FE-9941BA9EF20C}"/>
    <cellStyle name="Normal 10 2 2 26" xfId="11406" xr:uid="{6CFC2348-10D2-4347-8470-9A77A45CC661}"/>
    <cellStyle name="Normal 10 2 2 27" xfId="12018" xr:uid="{F17916F8-BE3B-42B1-A84E-A5B2378F61A8}"/>
    <cellStyle name="Normal 10 2 2 28" xfId="12630" xr:uid="{3709B8BE-2121-415A-AB98-8AB00B2CEAE9}"/>
    <cellStyle name="Normal 10 2 2 29" xfId="13242" xr:uid="{F1CB0C99-05D7-446F-9A98-1BED8F21B6A9}"/>
    <cellStyle name="Normal 10 2 2 3" xfId="1867" xr:uid="{F6AD16ED-F1FB-4B0F-BCF8-F240FA7E7C29}"/>
    <cellStyle name="Normal 10 2 2 3 10" xfId="5916" xr:uid="{D8791AEE-01E1-44CE-B54F-8309AE9533EC}"/>
    <cellStyle name="Normal 10 2 2 3 10 2" xfId="17332" xr:uid="{63019CF9-6641-4088-9FA6-5BBF4E1B2D65}"/>
    <cellStyle name="Normal 10 2 2 3 11" xfId="6528" xr:uid="{A066A2E4-F386-4C47-A0BA-A1DD9CB06C78}"/>
    <cellStyle name="Normal 10 2 2 3 11 2" xfId="17688" xr:uid="{693ABCED-0FED-4055-BCC9-B094FB81A2FA}"/>
    <cellStyle name="Normal 10 2 2 3 12" xfId="7140" xr:uid="{382A474D-BA04-42C0-BCE1-482FD75AD1FB}"/>
    <cellStyle name="Normal 10 2 2 3 12 2" xfId="18162" xr:uid="{37EFFDBA-F28A-460C-8197-6936D2013010}"/>
    <cellStyle name="Normal 10 2 2 3 13" xfId="7752" xr:uid="{00F8FCB4-530A-4D3B-A9AE-31AC8AF88BB5}"/>
    <cellStyle name="Normal 10 2 2 3 13 2" xfId="22215" xr:uid="{871EE21F-09BB-4AFC-87E9-9CD0965B5EE9}"/>
    <cellStyle name="Normal 10 2 2 3 14" xfId="8364" xr:uid="{AE681BD3-EA8D-44E2-950C-B67ED7B14EC2}"/>
    <cellStyle name="Normal 10 2 2 3 15" xfId="8976" xr:uid="{7749738E-2D23-45B9-AA16-421D6A6381C5}"/>
    <cellStyle name="Normal 10 2 2 3 16" xfId="9588" xr:uid="{3306A566-76D5-4527-9EE8-418772D4D954}"/>
    <cellStyle name="Normal 10 2 2 3 17" xfId="10200" xr:uid="{5CA0DCD9-15F7-472D-84D4-DAE7FF515A04}"/>
    <cellStyle name="Normal 10 2 2 3 18" xfId="10812" xr:uid="{8F64581A-CD6B-44E8-A3D0-11D982C94E15}"/>
    <cellStyle name="Normal 10 2 2 3 19" xfId="11424" xr:uid="{3CF5AAB9-5BA8-42F9-A5AA-B4A42AEDF7DD}"/>
    <cellStyle name="Normal 10 2 2 3 2" xfId="1973" xr:uid="{49410F94-126C-4969-B225-CFADDC4829CC}"/>
    <cellStyle name="Normal 10 2 2 3 2 10" xfId="6635" xr:uid="{9F66C476-DF01-4714-828C-FD63C883E1C2}"/>
    <cellStyle name="Normal 10 2 2 3 2 10 2" xfId="17795" xr:uid="{7040B408-AD9C-4174-9E3F-2A82ED0FC220}"/>
    <cellStyle name="Normal 10 2 2 3 2 11" xfId="7247" xr:uid="{CF7E9E20-852D-4C17-9513-C2937E44E59A}"/>
    <cellStyle name="Normal 10 2 2 3 2 11 2" xfId="18269" xr:uid="{F5FC02C0-4A73-4D15-8510-2127BF7DF11E}"/>
    <cellStyle name="Normal 10 2 2 3 2 12" xfId="7859" xr:uid="{F3495341-49AE-49D0-B59B-922C097F8CA9}"/>
    <cellStyle name="Normal 10 2 2 3 2 12 2" xfId="22322" xr:uid="{1BA84455-6F22-4044-8730-0F963DD987EF}"/>
    <cellStyle name="Normal 10 2 2 3 2 13" xfId="8471" xr:uid="{F9796D05-59FA-48EE-81A7-16AD894E6D20}"/>
    <cellStyle name="Normal 10 2 2 3 2 14" xfId="9083" xr:uid="{1A8E1B43-EF8E-4022-A156-4109C5E345C7}"/>
    <cellStyle name="Normal 10 2 2 3 2 15" xfId="9695" xr:uid="{C1E6BB22-596C-4A00-8BD4-DA641068CEB6}"/>
    <cellStyle name="Normal 10 2 2 3 2 16" xfId="10307" xr:uid="{7BDD87C9-25FB-4504-BC03-5EDBC2527815}"/>
    <cellStyle name="Normal 10 2 2 3 2 17" xfId="10919" xr:uid="{70EF84F1-337A-4F42-B5F8-5846B6F04B58}"/>
    <cellStyle name="Normal 10 2 2 3 2 18" xfId="11531" xr:uid="{03C19B29-EAC7-45F2-B8E8-A42D87B904A1}"/>
    <cellStyle name="Normal 10 2 2 3 2 19" xfId="12143" xr:uid="{AB1A682A-AD32-4F11-9E1E-B83E59775E24}"/>
    <cellStyle name="Normal 10 2 2 3 2 2" xfId="2165" xr:uid="{E1C9FA83-B4F7-4359-810B-62E524EC7F3A}"/>
    <cellStyle name="Normal 10 2 2 3 2 2 10" xfId="7438" xr:uid="{A885578B-F8FB-4317-9BDE-454DBCBAAD2F}"/>
    <cellStyle name="Normal 10 2 2 3 2 2 11" xfId="8050" xr:uid="{D5C2C8D3-66EC-4DFC-A2A1-4BB5F35BB7D6}"/>
    <cellStyle name="Normal 10 2 2 3 2 2 12" xfId="8662" xr:uid="{EAB046F2-63BE-4EC6-9EA3-A0B849389C4A}"/>
    <cellStyle name="Normal 10 2 2 3 2 2 13" xfId="9274" xr:uid="{B6ED1B12-3A11-437E-A143-6BCE64580EAB}"/>
    <cellStyle name="Normal 10 2 2 3 2 2 14" xfId="9886" xr:uid="{E981A405-73B2-4BC7-9432-B063181DA78F}"/>
    <cellStyle name="Normal 10 2 2 3 2 2 15" xfId="10498" xr:uid="{FFBD2B63-BE0B-4351-BD8C-F251356B5B7F}"/>
    <cellStyle name="Normal 10 2 2 3 2 2 16" xfId="11110" xr:uid="{0468756D-59A0-4E11-817A-72D6C1DCBD4B}"/>
    <cellStyle name="Normal 10 2 2 3 2 2 17" xfId="11722" xr:uid="{9FEA523D-3BAA-41ED-87D3-E9BF5965839A}"/>
    <cellStyle name="Normal 10 2 2 3 2 2 18" xfId="12334" xr:uid="{4134C3B5-C7F2-4A08-9718-D71CF070CA64}"/>
    <cellStyle name="Normal 10 2 2 3 2 2 19" xfId="12946" xr:uid="{5CE9BBCB-B4C1-4281-BDCA-DEC88E8CDFC6}"/>
    <cellStyle name="Normal 10 2 2 3 2 2 2" xfId="2545" xr:uid="{51B012B0-AE66-4E5E-92A8-2F1AC40A6540}"/>
    <cellStyle name="Normal 10 2 2 3 2 2 2 2" xfId="18841" xr:uid="{7098373F-3CCD-45CA-A940-40A60380E028}"/>
    <cellStyle name="Normal 10 2 2 3 2 2 2 3" xfId="22895" xr:uid="{B7D80083-662A-4175-B7BA-ECD3A8DB0278}"/>
    <cellStyle name="Normal 10 2 2 3 2 2 2 4" xfId="17605" xr:uid="{41C1B896-F79F-41FE-B42D-B18BA9BE619D}"/>
    <cellStyle name="Normal 10 2 2 3 2 2 20" xfId="13558" xr:uid="{6D44C2DB-AD14-4D09-B6D7-80829C32270D}"/>
    <cellStyle name="Normal 10 2 2 3 2 2 21" xfId="14170" xr:uid="{ABBD901E-519D-4FD3-A2FE-EC3CA7AEBACD}"/>
    <cellStyle name="Normal 10 2 2 3 2 2 22" xfId="14782" xr:uid="{F27E5E97-B49B-42BF-BEE6-0EFE3F7F9E43}"/>
    <cellStyle name="Normal 10 2 2 3 2 2 23" xfId="15394" xr:uid="{78ABA834-90C2-451D-B902-2E0A4B191C61}"/>
    <cellStyle name="Normal 10 2 2 3 2 2 24" xfId="16006" xr:uid="{1ABD51D2-3614-46A3-B5F9-04152688561B}"/>
    <cellStyle name="Normal 10 2 2 3 2 2 25" xfId="26566" xr:uid="{48FC30AA-F791-44F7-BE04-20B4D65671B4}"/>
    <cellStyle name="Normal 10 2 2 3 2 2 3" xfId="3155" xr:uid="{E1A0F532-A92D-41BE-AD08-C63F5AB5E18E}"/>
    <cellStyle name="Normal 10 2 2 3 2 2 3 2" xfId="19453" xr:uid="{F8F3ADE2-E182-4128-9B19-D7986599B8A6}"/>
    <cellStyle name="Normal 10 2 2 3 2 2 3 3" xfId="23506" xr:uid="{BBDCF341-CAA3-46AF-A4F8-04E2C46E4A4E}"/>
    <cellStyle name="Normal 10 2 2 3 2 2 3 4" xfId="17986" xr:uid="{62B8A110-4522-46F0-ADA2-765A3A882C32}"/>
    <cellStyle name="Normal 10 2 2 3 2 2 4" xfId="3766" xr:uid="{50AD4EAD-8230-45F8-B245-61BF1AC095B0}"/>
    <cellStyle name="Normal 10 2 2 3 2 2 4 2" xfId="24118" xr:uid="{33991884-46B3-461E-81B2-99921A4B567B}"/>
    <cellStyle name="Normal 10 2 2 3 2 2 4 3" xfId="20065" xr:uid="{9150E1EF-ED96-41D3-B28B-A6C74ABCEB4E}"/>
    <cellStyle name="Normal 10 2 2 3 2 2 5" xfId="4378" xr:uid="{4DD82A63-27BC-4D7C-BEFC-0C51123E6E9E}"/>
    <cellStyle name="Normal 10 2 2 3 2 2 5 2" xfId="24730" xr:uid="{355B87C1-A948-4A44-859C-13775D481658}"/>
    <cellStyle name="Normal 10 2 2 3 2 2 5 3" xfId="20677" xr:uid="{AE5667C2-1BEB-4D4F-AD25-736716AB8877}"/>
    <cellStyle name="Normal 10 2 2 3 2 2 6" xfId="4990" xr:uid="{9C6A69A2-DCCA-4A01-B05B-B9C020DC120B}"/>
    <cellStyle name="Normal 10 2 2 3 2 2 6 2" xfId="25342" xr:uid="{6589BDEE-5064-4A1E-BB08-0A36EBE664A1}"/>
    <cellStyle name="Normal 10 2 2 3 2 2 6 3" xfId="21289" xr:uid="{B30E923F-3D1C-41DD-8576-5191D7B9E97D}"/>
    <cellStyle name="Normal 10 2 2 3 2 2 7" xfId="5602" xr:uid="{ED3C117C-F8C9-4573-B4F3-455256DD3814}"/>
    <cellStyle name="Normal 10 2 2 3 2 2 7 2" xfId="25954" xr:uid="{B53DB789-493C-4648-A06D-627F73BB5099}"/>
    <cellStyle name="Normal 10 2 2 3 2 2 7 3" xfId="21901" xr:uid="{19375347-60C9-47D9-BCEC-90AF67BCB0CB}"/>
    <cellStyle name="Normal 10 2 2 3 2 2 8" xfId="6214" xr:uid="{9AE53C7F-8FEA-4B2E-8B2D-BB21ABAF9CAA}"/>
    <cellStyle name="Normal 10 2 2 3 2 2 8 2" xfId="18460" xr:uid="{ED762F59-420A-490C-89F8-C4E00C999471}"/>
    <cellStyle name="Normal 10 2 2 3 2 2 9" xfId="6826" xr:uid="{092920BF-9F4D-4115-9414-D424211BC2EF}"/>
    <cellStyle name="Normal 10 2 2 3 2 2 9 2" xfId="22513" xr:uid="{C3939658-1E70-45E2-852A-D3910366766B}"/>
    <cellStyle name="Normal 10 2 2 3 2 20" xfId="12755" xr:uid="{769638CD-0EC2-4BCE-B501-E4E45D8139FA}"/>
    <cellStyle name="Normal 10 2 2 3 2 21" xfId="13367" xr:uid="{34DCE327-957C-4770-86D8-26D8EEFB6C86}"/>
    <cellStyle name="Normal 10 2 2 3 2 22" xfId="13979" xr:uid="{01F499E9-8793-42E4-B4D3-C4D0F52E9567}"/>
    <cellStyle name="Normal 10 2 2 3 2 23" xfId="14591" xr:uid="{CB1B2AD9-410A-44E5-9D3C-5111475FE51F}"/>
    <cellStyle name="Normal 10 2 2 3 2 24" xfId="15203" xr:uid="{69D7E51A-5423-4DBB-B434-E819A625DFE7}"/>
    <cellStyle name="Normal 10 2 2 3 2 25" xfId="15815" xr:uid="{2928B9B2-0627-4E9D-B25B-C070D5D9FD1C}"/>
    <cellStyle name="Normal 10 2 2 3 2 26" xfId="26375" xr:uid="{85070A76-297C-4111-A8B5-FC021A6A54DA}"/>
    <cellStyle name="Normal 10 2 2 3 2 3" xfId="2355" xr:uid="{BC27E6EC-9413-45BF-AD68-01E5C05F9ACE}"/>
    <cellStyle name="Normal 10 2 2 3 2 3 2" xfId="18650" xr:uid="{61E6A374-307D-4DAF-8B80-422673505ED5}"/>
    <cellStyle name="Normal 10 2 2 3 2 3 3" xfId="22704" xr:uid="{59453DCC-7BA0-4E5A-A9A5-901CD8AA41E6}"/>
    <cellStyle name="Normal 10 2 2 3 2 3 4" xfId="16406" xr:uid="{E732C9D4-3586-4B21-88E1-71C7F842A07F}"/>
    <cellStyle name="Normal 10 2 2 3 2 4" xfId="2964" xr:uid="{0017DBDB-6ABD-49F3-97B8-C45A8BC27DB9}"/>
    <cellStyle name="Normal 10 2 2 3 2 4 2" xfId="19262" xr:uid="{3C6C0055-837E-4017-A954-96DB1ADD4583}"/>
    <cellStyle name="Normal 10 2 2 3 2 4 3" xfId="23315" xr:uid="{A1C8D487-93C0-4584-BE0D-E5CFE84702D6}"/>
    <cellStyle name="Normal 10 2 2 3 2 4 4" xfId="16575" xr:uid="{21F0FBB4-2F0E-4990-A0E6-B319DDB27A35}"/>
    <cellStyle name="Normal 10 2 2 3 2 5" xfId="3575" xr:uid="{AD0712AC-6E44-47B6-8D2E-5F3F120ED1EF}"/>
    <cellStyle name="Normal 10 2 2 3 2 5 2" xfId="19874" xr:uid="{8B115EF9-BA7D-4C0E-AB66-0A4827C71F4B}"/>
    <cellStyle name="Normal 10 2 2 3 2 5 3" xfId="23927" xr:uid="{9BA45C64-71D8-456F-B4AA-7FA09C7C5A07}"/>
    <cellStyle name="Normal 10 2 2 3 2 5 4" xfId="16744" xr:uid="{71720C11-D5DC-48CB-A8D1-1FFBE7530D33}"/>
    <cellStyle name="Normal 10 2 2 3 2 6" xfId="4187" xr:uid="{2AD73EB2-9E14-4DA7-AC0F-01C9901AE339}"/>
    <cellStyle name="Normal 10 2 2 3 2 6 2" xfId="20486" xr:uid="{85BD8130-3C60-4530-B7DA-0913DE192468}"/>
    <cellStyle name="Normal 10 2 2 3 2 6 3" xfId="24539" xr:uid="{F20EEA84-9153-4F0C-8293-C47431EBCE9B}"/>
    <cellStyle name="Normal 10 2 2 3 2 6 4" xfId="16913" xr:uid="{8380FAF4-2217-4D58-89DB-10F0280B8838}"/>
    <cellStyle name="Normal 10 2 2 3 2 7" xfId="4799" xr:uid="{9839A03D-9B43-4135-AE30-5A5766382D41}"/>
    <cellStyle name="Normal 10 2 2 3 2 7 2" xfId="21098" xr:uid="{C50062D4-A79E-4BF3-9BD9-E9B935B27CDD}"/>
    <cellStyle name="Normal 10 2 2 3 2 7 3" xfId="25151" xr:uid="{B06F25A8-F388-4868-B722-53856233C91F}"/>
    <cellStyle name="Normal 10 2 2 3 2 7 4" xfId="17082" xr:uid="{4C8EDF91-41B8-4776-A8B2-F5F7C0ECBCCB}"/>
    <cellStyle name="Normal 10 2 2 3 2 8" xfId="5411" xr:uid="{A4649F48-EBAF-4A1F-A1EF-CDC1E9F040EE}"/>
    <cellStyle name="Normal 10 2 2 3 2 8 2" xfId="21710" xr:uid="{2C38DE0C-D8C0-4C84-884A-E9D417BC3CF8}"/>
    <cellStyle name="Normal 10 2 2 3 2 8 3" xfId="25763" xr:uid="{9BA1D0A2-3135-483D-8DF6-41033FFEC79E}"/>
    <cellStyle name="Normal 10 2 2 3 2 8 4" xfId="17251" xr:uid="{70A9D13B-6CD3-46CA-99F2-13D31A515795}"/>
    <cellStyle name="Normal 10 2 2 3 2 9" xfId="6023" xr:uid="{DA8D4EAF-35C3-47FF-A501-BC3F3FAAACA2}"/>
    <cellStyle name="Normal 10 2 2 3 2 9 2" xfId="17424" xr:uid="{59390F4D-856D-471E-B457-3E2C7FA2E113}"/>
    <cellStyle name="Normal 10 2 2 3 20" xfId="12036" xr:uid="{A3F8FA91-76A1-41DA-BB04-FC2EA2C31CAA}"/>
    <cellStyle name="Normal 10 2 2 3 21" xfId="12648" xr:uid="{3FCA7D3F-582B-4C55-8849-886B0804FCF8}"/>
    <cellStyle name="Normal 10 2 2 3 22" xfId="13260" xr:uid="{82F9E2FD-5B2E-40CF-AECB-9E283C3B85C6}"/>
    <cellStyle name="Normal 10 2 2 3 23" xfId="13872" xr:uid="{7AC063C4-7FAD-4A96-A77C-5636594A9E7E}"/>
    <cellStyle name="Normal 10 2 2 3 24" xfId="14484" xr:uid="{F38D5103-6935-48BF-950B-D766BF3B0EDF}"/>
    <cellStyle name="Normal 10 2 2 3 25" xfId="15096" xr:uid="{E3D48EA6-842F-4A1A-923A-A76F332953D2}"/>
    <cellStyle name="Normal 10 2 2 3 26" xfId="15708" xr:uid="{5E347AD1-8EA9-4F6C-B595-98DBE80EFE64}"/>
    <cellStyle name="Normal 10 2 2 3 27" xfId="26268" xr:uid="{3A284E03-0D40-43F0-A21D-C961A1D98DAC}"/>
    <cellStyle name="Normal 10 2 2 3 3" xfId="2058" xr:uid="{CA715C2A-5E58-4BC7-BA21-C15E203D308B}"/>
    <cellStyle name="Normal 10 2 2 3 3 10" xfId="7331" xr:uid="{50A91E61-ECE5-4D99-8278-BCA017B771BF}"/>
    <cellStyle name="Normal 10 2 2 3 3 11" xfId="7943" xr:uid="{618ECEBF-9BA6-4097-B108-687E3EE63EB2}"/>
    <cellStyle name="Normal 10 2 2 3 3 12" xfId="8555" xr:uid="{0BD51398-9E0B-4023-B8C9-04AE0B172A37}"/>
    <cellStyle name="Normal 10 2 2 3 3 13" xfId="9167" xr:uid="{E3F24E9B-3571-4C22-9439-56A2EA30A17F}"/>
    <cellStyle name="Normal 10 2 2 3 3 14" xfId="9779" xr:uid="{0A7F37C1-5E88-4967-BE24-8B9198A8F543}"/>
    <cellStyle name="Normal 10 2 2 3 3 15" xfId="10391" xr:uid="{ADE2E6A9-0052-4DE8-90E5-14F60A9D2825}"/>
    <cellStyle name="Normal 10 2 2 3 3 16" xfId="11003" xr:uid="{C3F1223F-35A0-42FA-8D2B-3D9280108718}"/>
    <cellStyle name="Normal 10 2 2 3 3 17" xfId="11615" xr:uid="{0662EE65-185C-4953-9D0F-F4BD01C37B80}"/>
    <cellStyle name="Normal 10 2 2 3 3 18" xfId="12227" xr:uid="{6B131666-8C7C-4BA9-91FC-9328C3972034}"/>
    <cellStyle name="Normal 10 2 2 3 3 19" xfId="12839" xr:uid="{2711566F-3BC5-4A5D-AD95-8D700291432E}"/>
    <cellStyle name="Normal 10 2 2 3 3 2" xfId="2439" xr:uid="{2E66B8D3-A653-410C-8185-F1B0DF32FE20}"/>
    <cellStyle name="Normal 10 2 2 3 3 2 2" xfId="18734" xr:uid="{0101BF29-030C-43C8-8A60-F3E8C9D74423}"/>
    <cellStyle name="Normal 10 2 2 3 3 2 3" xfId="22788" xr:uid="{9110A557-AAA4-4A09-984F-4377E1021508}"/>
    <cellStyle name="Normal 10 2 2 3 3 2 4" xfId="17502" xr:uid="{594F1AAF-48EE-4F5A-AD97-3026415A9267}"/>
    <cellStyle name="Normal 10 2 2 3 3 20" xfId="13451" xr:uid="{599D6709-296A-4DA9-B55C-F9F046086CE7}"/>
    <cellStyle name="Normal 10 2 2 3 3 21" xfId="14063" xr:uid="{09BCEA57-7893-45BA-81AF-B98B578E4B8B}"/>
    <cellStyle name="Normal 10 2 2 3 3 22" xfId="14675" xr:uid="{C24D9D3F-FB4C-4C2D-BD3F-909249629441}"/>
    <cellStyle name="Normal 10 2 2 3 3 23" xfId="15287" xr:uid="{A518ED0B-C0F5-4C16-8120-A45DABF43126}"/>
    <cellStyle name="Normal 10 2 2 3 3 24" xfId="15899" xr:uid="{FD8AB032-1161-4580-B9F5-82FE566F7424}"/>
    <cellStyle name="Normal 10 2 2 3 3 25" xfId="26459" xr:uid="{2F912297-75EF-435D-87B4-AEBF6C4C56E9}"/>
    <cellStyle name="Normal 10 2 2 3 3 3" xfId="3048" xr:uid="{693C46BB-6EBD-4B62-94B0-F21B3DCF28BE}"/>
    <cellStyle name="Normal 10 2 2 3 3 3 2" xfId="19346" xr:uid="{42FB766E-51CC-42F6-A06D-0A0D28029CF8}"/>
    <cellStyle name="Normal 10 2 2 3 3 3 3" xfId="23399" xr:uid="{CC2B9BEC-DCC3-4378-A07E-684A10ED101C}"/>
    <cellStyle name="Normal 10 2 2 3 3 3 4" xfId="17879" xr:uid="{49FEF116-E44F-437A-AE5F-9D970D43B4FF}"/>
    <cellStyle name="Normal 10 2 2 3 3 4" xfId="3659" xr:uid="{887993EE-00B1-4DCB-98D6-6F8AB21E82DB}"/>
    <cellStyle name="Normal 10 2 2 3 3 4 2" xfId="24011" xr:uid="{A3F75430-E794-42CD-853C-D8A09F343E73}"/>
    <cellStyle name="Normal 10 2 2 3 3 4 3" xfId="19958" xr:uid="{87ABDD23-6027-454F-8589-7E5E240BEF74}"/>
    <cellStyle name="Normal 10 2 2 3 3 5" xfId="4271" xr:uid="{C47DF79A-EB05-458C-A761-AF12E5FA555F}"/>
    <cellStyle name="Normal 10 2 2 3 3 5 2" xfId="24623" xr:uid="{BEF6DC37-B12F-470D-8C3A-4077B2D0BDC2}"/>
    <cellStyle name="Normal 10 2 2 3 3 5 3" xfId="20570" xr:uid="{CE9FA6BB-3971-4AD8-9D0A-D4A50795CA1E}"/>
    <cellStyle name="Normal 10 2 2 3 3 6" xfId="4883" xr:uid="{3E062C06-8CB9-4027-A7E0-D9BAB7F10A28}"/>
    <cellStyle name="Normal 10 2 2 3 3 6 2" xfId="25235" xr:uid="{9B0BB44F-D930-4517-92FC-4FE49A013DD0}"/>
    <cellStyle name="Normal 10 2 2 3 3 6 3" xfId="21182" xr:uid="{F67619EA-00E6-42C6-A444-50905B8412F4}"/>
    <cellStyle name="Normal 10 2 2 3 3 7" xfId="5495" xr:uid="{09DF5CFF-E528-41B4-9578-855111CD44DD}"/>
    <cellStyle name="Normal 10 2 2 3 3 7 2" xfId="25847" xr:uid="{C54DE9A2-B17A-460D-B039-8565958E3582}"/>
    <cellStyle name="Normal 10 2 2 3 3 7 3" xfId="21794" xr:uid="{3B00C07A-3D4D-4B12-A4E1-C869FBCBD6CB}"/>
    <cellStyle name="Normal 10 2 2 3 3 8" xfId="6107" xr:uid="{856B7D89-5FEE-496B-B085-689900C7EB99}"/>
    <cellStyle name="Normal 10 2 2 3 3 8 2" xfId="18353" xr:uid="{DE18DB8E-7DE9-4638-A46A-B79940E5B9BC}"/>
    <cellStyle name="Normal 10 2 2 3 3 9" xfId="6719" xr:uid="{52C5147E-A84F-452F-9CA2-6A70DD81F12E}"/>
    <cellStyle name="Normal 10 2 2 3 3 9 2" xfId="22406" xr:uid="{B70D0C88-5F10-4BBE-83DA-B554278A623E}"/>
    <cellStyle name="Normal 10 2 2 3 4" xfId="2248" xr:uid="{9C76FE2C-D3BF-4DDA-A9BD-31A9F6EFB7E9}"/>
    <cellStyle name="Normal 10 2 2 3 4 2" xfId="18543" xr:uid="{ADC84870-50AE-4FDC-8D08-7E7211BF2690}"/>
    <cellStyle name="Normal 10 2 2 3 4 3" xfId="22597" xr:uid="{35E73C0E-0833-41A6-8B37-13B7139379AD}"/>
    <cellStyle name="Normal 10 2 2 3 4 4" xfId="16315" xr:uid="{85A69B15-FE8F-473C-91FF-767F067275A3}"/>
    <cellStyle name="Normal 10 2 2 3 5" xfId="2857" xr:uid="{9F2782CF-F9C6-44E0-A0C2-AE616B3FC126}"/>
    <cellStyle name="Normal 10 2 2 3 5 2" xfId="19155" xr:uid="{AF092F4A-A9E9-4113-8493-4A38B94A80A2}"/>
    <cellStyle name="Normal 10 2 2 3 5 3" xfId="23208" xr:uid="{5F44020C-3EE5-4C00-A87F-3A575DB61332}"/>
    <cellStyle name="Normal 10 2 2 3 5 4" xfId="16484" xr:uid="{F298DCFB-826F-4C66-99DE-54A6F680BF87}"/>
    <cellStyle name="Normal 10 2 2 3 6" xfId="3468" xr:uid="{0951FF08-2FF1-46D0-985F-E6A0275FE2F1}"/>
    <cellStyle name="Normal 10 2 2 3 6 2" xfId="19767" xr:uid="{A02F03FC-3DE7-4222-AAB1-ACC94877C045}"/>
    <cellStyle name="Normal 10 2 2 3 6 3" xfId="23820" xr:uid="{685E9EC2-346D-4C85-9697-888234C6B838}"/>
    <cellStyle name="Normal 10 2 2 3 6 4" xfId="16653" xr:uid="{648BA765-93F9-4C1B-9303-850D128D74A7}"/>
    <cellStyle name="Normal 10 2 2 3 7" xfId="4080" xr:uid="{201BED48-7760-4C52-A0CD-5808AD567228}"/>
    <cellStyle name="Normal 10 2 2 3 7 2" xfId="20379" xr:uid="{4E05EBEF-6FEF-4A40-8E4A-6E298126E07C}"/>
    <cellStyle name="Normal 10 2 2 3 7 3" xfId="24432" xr:uid="{BCDEB8C8-A656-422E-BE7E-C3CA8F5FE044}"/>
    <cellStyle name="Normal 10 2 2 3 7 4" xfId="16822" xr:uid="{A8A102D0-5F4C-44B0-951E-A3FA894B2FEE}"/>
    <cellStyle name="Normal 10 2 2 3 8" xfId="4692" xr:uid="{0014B9EC-69B0-4FBA-A83A-4DA3351D4413}"/>
    <cellStyle name="Normal 10 2 2 3 8 2" xfId="20991" xr:uid="{E25E3C73-8A8C-4F73-B8C2-3E1FDD1F884E}"/>
    <cellStyle name="Normal 10 2 2 3 8 3" xfId="25044" xr:uid="{75BABC8A-F820-4876-9ACA-9F524B3D8CB1}"/>
    <cellStyle name="Normal 10 2 2 3 8 4" xfId="16991" xr:uid="{407AD221-BB5C-4FA8-8E95-7E09E9BC0CE6}"/>
    <cellStyle name="Normal 10 2 2 3 9" xfId="5304" xr:uid="{2DFB9718-8574-4009-8BEB-476938EFB399}"/>
    <cellStyle name="Normal 10 2 2 3 9 2" xfId="21603" xr:uid="{FDFE35A7-B12A-48EC-B5B2-B2C4E02D1145}"/>
    <cellStyle name="Normal 10 2 2 3 9 3" xfId="25656" xr:uid="{197597D6-A3DB-4629-97FA-45CEF82C47B3}"/>
    <cellStyle name="Normal 10 2 2 3 9 4" xfId="17160" xr:uid="{22699019-4E56-4929-B485-DA06D57B71F3}"/>
    <cellStyle name="Normal 10 2 2 30" xfId="13854" xr:uid="{240E74FA-8EE9-4F9E-A56F-C28333DDE2DE}"/>
    <cellStyle name="Normal 10 2 2 31" xfId="14466" xr:uid="{6456A178-D46B-4CDA-B880-C50DDE5903BF}"/>
    <cellStyle name="Normal 10 2 2 32" xfId="15078" xr:uid="{50AB0FA4-9F31-4C4F-8A58-68011B8966E8}"/>
    <cellStyle name="Normal 10 2 2 33" xfId="15690" xr:uid="{EABBE0C8-77BB-4FB7-A230-2A5171165C49}"/>
    <cellStyle name="Normal 10 2 2 34" xfId="26250" xr:uid="{BDD7CE43-5A33-4768-8C5B-34715E3E98CB}"/>
    <cellStyle name="Normal 10 2 2 35" xfId="27085" xr:uid="{5D79A88E-EC18-4CB2-A1FD-A7DF8C5C7EA4}"/>
    <cellStyle name="Normal 10 2 2 36" xfId="1846" xr:uid="{2F866CB3-609A-400B-A1B2-7785FEC2896E}"/>
    <cellStyle name="Normal 10 2 2 4" xfId="1876" xr:uid="{50806E1A-0CCE-4656-BC58-D3A742902CA7}"/>
    <cellStyle name="Normal 10 2 2 4 10" xfId="5925" xr:uid="{5D40D01B-5DC2-451C-9756-8A02B2626112}"/>
    <cellStyle name="Normal 10 2 2 4 10 2" xfId="17341" xr:uid="{84766DD1-7F9C-4B50-AA41-7D1E832F1800}"/>
    <cellStyle name="Normal 10 2 2 4 11" xfId="6537" xr:uid="{3DA0DC70-403D-422F-85DC-632B4A4F8CB0}"/>
    <cellStyle name="Normal 10 2 2 4 11 2" xfId="17697" xr:uid="{5EE46B06-E88F-48AB-83E7-013B028A08C2}"/>
    <cellStyle name="Normal 10 2 2 4 12" xfId="7149" xr:uid="{55958CF1-40EC-43C5-9A12-E37CB36001DA}"/>
    <cellStyle name="Normal 10 2 2 4 12 2" xfId="18171" xr:uid="{1FD74B11-9DA2-4DBF-8BC3-1ABDE2031562}"/>
    <cellStyle name="Normal 10 2 2 4 13" xfId="7761" xr:uid="{3628C98D-78D3-4FCC-ADBB-8F3E922D85F6}"/>
    <cellStyle name="Normal 10 2 2 4 13 2" xfId="22224" xr:uid="{06EE2DEA-AFCE-484E-945B-3542DA34FB7B}"/>
    <cellStyle name="Normal 10 2 2 4 14" xfId="8373" xr:uid="{3019761F-CF6D-4C1D-A699-90AA99236A95}"/>
    <cellStyle name="Normal 10 2 2 4 15" xfId="8985" xr:uid="{02020016-1918-4944-BF59-33B4E07ED86B}"/>
    <cellStyle name="Normal 10 2 2 4 16" xfId="9597" xr:uid="{4E6CE5A1-3009-4338-B277-FA955C8B3799}"/>
    <cellStyle name="Normal 10 2 2 4 17" xfId="10209" xr:uid="{D1A0E343-3C18-4BB9-8081-422CCF191380}"/>
    <cellStyle name="Normal 10 2 2 4 18" xfId="10821" xr:uid="{FC4CFC38-B98A-4B7A-8DA5-8C88BDDA1369}"/>
    <cellStyle name="Normal 10 2 2 4 19" xfId="11433" xr:uid="{E966337C-A669-4B3B-8FC7-59471CA5E9C0}"/>
    <cellStyle name="Normal 10 2 2 4 2" xfId="1982" xr:uid="{509DA081-87EE-4047-AB96-83DDE5D9BEF1}"/>
    <cellStyle name="Normal 10 2 2 4 2 10" xfId="6644" xr:uid="{0D7AA892-A359-499D-BDF5-B2C9DBA2CF71}"/>
    <cellStyle name="Normal 10 2 2 4 2 10 2" xfId="17804" xr:uid="{4D015643-81E2-4FC5-9AF2-19F47F29A742}"/>
    <cellStyle name="Normal 10 2 2 4 2 11" xfId="7256" xr:uid="{71D3620B-DD14-43C9-A5D1-E72393DF692C}"/>
    <cellStyle name="Normal 10 2 2 4 2 11 2" xfId="18278" xr:uid="{09CF60F9-F516-4BF2-8948-9FB622048C9E}"/>
    <cellStyle name="Normal 10 2 2 4 2 12" xfId="7868" xr:uid="{4AF1E3D5-B9D0-4BF2-8653-BE5237F4EA80}"/>
    <cellStyle name="Normal 10 2 2 4 2 12 2" xfId="22331" xr:uid="{DB1D30A1-5466-4C14-A1B3-6CC94556EFF0}"/>
    <cellStyle name="Normal 10 2 2 4 2 13" xfId="8480" xr:uid="{EE84F4E2-6107-4A36-9109-FB95CFB7350F}"/>
    <cellStyle name="Normal 10 2 2 4 2 14" xfId="9092" xr:uid="{EA80B32C-EDD6-4BA1-805E-D4B789B9ACD0}"/>
    <cellStyle name="Normal 10 2 2 4 2 15" xfId="9704" xr:uid="{D0A038B4-5E9F-485C-AD08-5BF0F4B01438}"/>
    <cellStyle name="Normal 10 2 2 4 2 16" xfId="10316" xr:uid="{B81CCDD0-CC28-4398-B2DD-CD3BC1CA172F}"/>
    <cellStyle name="Normal 10 2 2 4 2 17" xfId="10928" xr:uid="{770A9EAF-5783-482C-8D7C-0833D814DFB9}"/>
    <cellStyle name="Normal 10 2 2 4 2 18" xfId="11540" xr:uid="{5F938B76-7824-4B05-88EF-EF45A70A5E8B}"/>
    <cellStyle name="Normal 10 2 2 4 2 19" xfId="12152" xr:uid="{7F898B37-FCC2-4545-94C3-54CA84252085}"/>
    <cellStyle name="Normal 10 2 2 4 2 2" xfId="2174" xr:uid="{AED239B0-EF48-4720-BFE5-A5766EE746A1}"/>
    <cellStyle name="Normal 10 2 2 4 2 2 10" xfId="7447" xr:uid="{44B2E5B6-5402-40DA-B0F1-9712860627C2}"/>
    <cellStyle name="Normal 10 2 2 4 2 2 11" xfId="8059" xr:uid="{F031C3D9-D8E7-4AEC-98B0-45C8884B6EE0}"/>
    <cellStyle name="Normal 10 2 2 4 2 2 12" xfId="8671" xr:uid="{BF7119C7-F5B7-4849-959F-61B99D0E0F65}"/>
    <cellStyle name="Normal 10 2 2 4 2 2 13" xfId="9283" xr:uid="{15874B17-ADD4-4C93-B60C-1BB1E37B6DEB}"/>
    <cellStyle name="Normal 10 2 2 4 2 2 14" xfId="9895" xr:uid="{D0294B03-62F9-4F66-9C73-5B8544BFE559}"/>
    <cellStyle name="Normal 10 2 2 4 2 2 15" xfId="10507" xr:uid="{F13FE9E9-5D22-4FDD-B430-B934D22AAE6C}"/>
    <cellStyle name="Normal 10 2 2 4 2 2 16" xfId="11119" xr:uid="{458A6EE3-81AA-4F46-A6A3-D9C91341B552}"/>
    <cellStyle name="Normal 10 2 2 4 2 2 17" xfId="11731" xr:uid="{D086E93B-A89D-416D-B95F-1D71D2857EB6}"/>
    <cellStyle name="Normal 10 2 2 4 2 2 18" xfId="12343" xr:uid="{6342A115-5D8D-4964-835C-7219367E4D67}"/>
    <cellStyle name="Normal 10 2 2 4 2 2 19" xfId="12955" xr:uid="{472D2271-23ED-4F55-927D-5DB57D4D5B6D}"/>
    <cellStyle name="Normal 10 2 2 4 2 2 2" xfId="2554" xr:uid="{9B063CEB-C030-4077-B8F6-1D6A7E5F9CA1}"/>
    <cellStyle name="Normal 10 2 2 4 2 2 2 2" xfId="18850" xr:uid="{6C20F137-5588-42D3-9BC8-4E11169E6DF5}"/>
    <cellStyle name="Normal 10 2 2 4 2 2 2 3" xfId="22904" xr:uid="{031A085D-7B23-4E26-857D-3C5212CFA624}"/>
    <cellStyle name="Normal 10 2 2 4 2 2 2 4" xfId="17614" xr:uid="{9A71DF3D-0ABF-4BEC-8FC4-3692AC0B7026}"/>
    <cellStyle name="Normal 10 2 2 4 2 2 20" xfId="13567" xr:uid="{9B6C5DE0-4547-4B2E-9B0B-10402454FC34}"/>
    <cellStyle name="Normal 10 2 2 4 2 2 21" xfId="14179" xr:uid="{5CAAB0E8-4B7C-4BE8-86A4-BA45862BD1C0}"/>
    <cellStyle name="Normal 10 2 2 4 2 2 22" xfId="14791" xr:uid="{FFA6921C-88AD-4B40-BD96-AEC97E0E9ECD}"/>
    <cellStyle name="Normal 10 2 2 4 2 2 23" xfId="15403" xr:uid="{E09F90E3-E091-4B47-9D7B-D566EB16ABCF}"/>
    <cellStyle name="Normal 10 2 2 4 2 2 24" xfId="16015" xr:uid="{55EF1AFB-1BEC-46F8-97C5-B664CC45EF56}"/>
    <cellStyle name="Normal 10 2 2 4 2 2 25" xfId="26575" xr:uid="{5810776B-E961-4E6D-A618-DEAE3EBE3349}"/>
    <cellStyle name="Normal 10 2 2 4 2 2 3" xfId="3164" xr:uid="{787DA32E-53C9-435B-B5BA-A9735DE5B7E0}"/>
    <cellStyle name="Normal 10 2 2 4 2 2 3 2" xfId="19462" xr:uid="{FF2EFD4E-47D5-4BAA-9828-35732459401F}"/>
    <cellStyle name="Normal 10 2 2 4 2 2 3 3" xfId="23515" xr:uid="{83BA9807-4F83-430A-8ACE-91152C31E37E}"/>
    <cellStyle name="Normal 10 2 2 4 2 2 3 4" xfId="17995" xr:uid="{B2E09709-56ED-4E99-B4F3-C59EE746165E}"/>
    <cellStyle name="Normal 10 2 2 4 2 2 4" xfId="3775" xr:uid="{DDA5F745-4BC4-46DC-9105-FB9140E96E49}"/>
    <cellStyle name="Normal 10 2 2 4 2 2 4 2" xfId="24127" xr:uid="{6CE59397-369C-465D-960A-6B5E916818A5}"/>
    <cellStyle name="Normal 10 2 2 4 2 2 4 3" xfId="20074" xr:uid="{8B35B264-6ABA-40CC-83E6-4DF99FDA7FEE}"/>
    <cellStyle name="Normal 10 2 2 4 2 2 5" xfId="4387" xr:uid="{2729B082-5377-46F4-B4B9-976977B7C7C5}"/>
    <cellStyle name="Normal 10 2 2 4 2 2 5 2" xfId="24739" xr:uid="{A53F32F1-B153-4DC3-BCD8-25C668CB0F47}"/>
    <cellStyle name="Normal 10 2 2 4 2 2 5 3" xfId="20686" xr:uid="{4AFBFD44-FD4D-43B0-AE9E-6B75B979F46D}"/>
    <cellStyle name="Normal 10 2 2 4 2 2 6" xfId="4999" xr:uid="{023E4F0F-ACD9-4B6C-8AF5-DFDD6C8B4E80}"/>
    <cellStyle name="Normal 10 2 2 4 2 2 6 2" xfId="25351" xr:uid="{A02E5A31-2C1A-4822-8B2F-F404A3BA50E8}"/>
    <cellStyle name="Normal 10 2 2 4 2 2 6 3" xfId="21298" xr:uid="{05A332C7-A937-4F30-B881-FA79D54393DA}"/>
    <cellStyle name="Normal 10 2 2 4 2 2 7" xfId="5611" xr:uid="{B2DB427A-6173-4BE0-B052-E76F514318CE}"/>
    <cellStyle name="Normal 10 2 2 4 2 2 7 2" xfId="25963" xr:uid="{7205D66E-E404-4367-A56D-627D0AC631EF}"/>
    <cellStyle name="Normal 10 2 2 4 2 2 7 3" xfId="21910" xr:uid="{B7C31D11-F20E-4E76-929B-6529D76BF466}"/>
    <cellStyle name="Normal 10 2 2 4 2 2 8" xfId="6223" xr:uid="{A43BD287-DB38-4259-B0A3-AFDC6EBBACE0}"/>
    <cellStyle name="Normal 10 2 2 4 2 2 8 2" xfId="18469" xr:uid="{C172D537-B5EC-4727-A04A-D846A270D309}"/>
    <cellStyle name="Normal 10 2 2 4 2 2 9" xfId="6835" xr:uid="{1AFEA37E-F18E-4534-9ABD-D4A8A4AD523D}"/>
    <cellStyle name="Normal 10 2 2 4 2 2 9 2" xfId="22522" xr:uid="{3013BB87-987F-47EE-B45E-37AC2A6E88FA}"/>
    <cellStyle name="Normal 10 2 2 4 2 20" xfId="12764" xr:uid="{EC6752BA-217A-4F54-B055-B21A21F85517}"/>
    <cellStyle name="Normal 10 2 2 4 2 21" xfId="13376" xr:uid="{BFCB55A0-3559-477F-924E-24E6C85FF4F0}"/>
    <cellStyle name="Normal 10 2 2 4 2 22" xfId="13988" xr:uid="{C6F356E3-1569-4B1D-A111-D578C295F1CC}"/>
    <cellStyle name="Normal 10 2 2 4 2 23" xfId="14600" xr:uid="{AAE55A6F-38FE-4B22-8301-04E619AD944C}"/>
    <cellStyle name="Normal 10 2 2 4 2 24" xfId="15212" xr:uid="{3955CFFE-2692-4A71-A236-D51B9AB0B936}"/>
    <cellStyle name="Normal 10 2 2 4 2 25" xfId="15824" xr:uid="{AA03E233-5154-40A3-ADB4-21C0D6AF791D}"/>
    <cellStyle name="Normal 10 2 2 4 2 26" xfId="26384" xr:uid="{E4FE0150-50BD-4E89-981F-51C260651608}"/>
    <cellStyle name="Normal 10 2 2 4 2 3" xfId="2364" xr:uid="{0C7D6AAE-8995-4D1A-B5A2-2FD71080B8E4}"/>
    <cellStyle name="Normal 10 2 2 4 2 3 2" xfId="18659" xr:uid="{ED65874E-F814-4F71-8690-5C9BD8AA710D}"/>
    <cellStyle name="Normal 10 2 2 4 2 3 3" xfId="22713" xr:uid="{56CF34F8-1907-401A-BFF9-56E6F4857D6B}"/>
    <cellStyle name="Normal 10 2 2 4 2 3 4" xfId="16415" xr:uid="{D5A4E7B8-638F-427F-8E4E-16A3569DE08C}"/>
    <cellStyle name="Normal 10 2 2 4 2 4" xfId="2973" xr:uid="{CBBE750B-8FE8-47D9-9C8D-DC9896D11C5B}"/>
    <cellStyle name="Normal 10 2 2 4 2 4 2" xfId="19271" xr:uid="{0191B524-58B6-47FE-87D0-4221354F05D6}"/>
    <cellStyle name="Normal 10 2 2 4 2 4 3" xfId="23324" xr:uid="{C280F1A5-FF1C-4697-8DE8-EBDDFC1BA8BD}"/>
    <cellStyle name="Normal 10 2 2 4 2 4 4" xfId="16584" xr:uid="{79C004DC-BAEA-4652-8B12-8984DCF8D938}"/>
    <cellStyle name="Normal 10 2 2 4 2 5" xfId="3584" xr:uid="{7946E158-984D-4C97-9A6A-B1BB89514CA9}"/>
    <cellStyle name="Normal 10 2 2 4 2 5 2" xfId="19883" xr:uid="{56576561-23D0-45A3-9913-4479184ED092}"/>
    <cellStyle name="Normal 10 2 2 4 2 5 3" xfId="23936" xr:uid="{832728C6-844F-4B2D-9FC4-D6777E2B16FB}"/>
    <cellStyle name="Normal 10 2 2 4 2 5 4" xfId="16753" xr:uid="{6CC87FEC-88AC-49EE-A9C7-7FF50EDC74D5}"/>
    <cellStyle name="Normal 10 2 2 4 2 6" xfId="4196" xr:uid="{59FF9FF7-62D9-402B-A518-11634D2208B0}"/>
    <cellStyle name="Normal 10 2 2 4 2 6 2" xfId="20495" xr:uid="{442CC15C-9B04-42B1-9EBD-90B28F5F62C8}"/>
    <cellStyle name="Normal 10 2 2 4 2 6 3" xfId="24548" xr:uid="{13B7899C-0B74-4EBD-A376-DCF5302F9D91}"/>
    <cellStyle name="Normal 10 2 2 4 2 6 4" xfId="16922" xr:uid="{ACF4AC7E-CBE1-4180-A099-96601003941C}"/>
    <cellStyle name="Normal 10 2 2 4 2 7" xfId="4808" xr:uid="{431F7C04-08AC-4D15-AAB4-2B70C0E855D9}"/>
    <cellStyle name="Normal 10 2 2 4 2 7 2" xfId="21107" xr:uid="{3B3312BC-6E69-42BA-A6F0-8A24F485F33A}"/>
    <cellStyle name="Normal 10 2 2 4 2 7 3" xfId="25160" xr:uid="{6ED8D2A2-DFFF-47D0-85DF-1934D24980D5}"/>
    <cellStyle name="Normal 10 2 2 4 2 7 4" xfId="17091" xr:uid="{1EBACB90-05F4-4ABA-9005-2DDF1575B298}"/>
    <cellStyle name="Normal 10 2 2 4 2 8" xfId="5420" xr:uid="{7D4CD9B1-9438-46D8-9636-7FE4BF00C76D}"/>
    <cellStyle name="Normal 10 2 2 4 2 8 2" xfId="21719" xr:uid="{E81050B9-A364-4A1C-81CF-397061AC94FD}"/>
    <cellStyle name="Normal 10 2 2 4 2 8 3" xfId="25772" xr:uid="{F1A81983-BF0D-4E05-BC4D-340C77814B5C}"/>
    <cellStyle name="Normal 10 2 2 4 2 8 4" xfId="17260" xr:uid="{2DB03EC9-E481-4D1E-8AA9-66771CAE077A}"/>
    <cellStyle name="Normal 10 2 2 4 2 9" xfId="6032" xr:uid="{0AF480C8-24C4-4128-BB3C-BE76920A60ED}"/>
    <cellStyle name="Normal 10 2 2 4 2 9 2" xfId="17433" xr:uid="{07236EFD-15C9-4E1C-8EE3-15213DF32EB4}"/>
    <cellStyle name="Normal 10 2 2 4 20" xfId="12045" xr:uid="{B0F1889E-C519-4A75-974F-3DFC083BF25A}"/>
    <cellStyle name="Normal 10 2 2 4 21" xfId="12657" xr:uid="{BE814402-C3CA-4B3E-9BB6-84B356AD988A}"/>
    <cellStyle name="Normal 10 2 2 4 22" xfId="13269" xr:uid="{25CF79F6-99B7-4789-AEEA-883ED5F54881}"/>
    <cellStyle name="Normal 10 2 2 4 23" xfId="13881" xr:uid="{F00F7D12-BB42-494F-8A7D-796D78742072}"/>
    <cellStyle name="Normal 10 2 2 4 24" xfId="14493" xr:uid="{0AAED311-ADF6-4ADF-93BA-1439006D5C53}"/>
    <cellStyle name="Normal 10 2 2 4 25" xfId="15105" xr:uid="{99006EFC-B54A-4BC1-B1A0-9C499DCE8AB3}"/>
    <cellStyle name="Normal 10 2 2 4 26" xfId="15717" xr:uid="{AE7B0158-0C24-47E2-B6FD-79C0303B70C7}"/>
    <cellStyle name="Normal 10 2 2 4 27" xfId="26277" xr:uid="{6DB9A54B-D3AC-464E-8178-F583798B501A}"/>
    <cellStyle name="Normal 10 2 2 4 3" xfId="2067" xr:uid="{55253313-DA59-4793-8A53-9DB102268B3C}"/>
    <cellStyle name="Normal 10 2 2 4 3 10" xfId="7340" xr:uid="{387544D9-8B34-40C3-8F0E-FBE20EEF2E29}"/>
    <cellStyle name="Normal 10 2 2 4 3 11" xfId="7952" xr:uid="{F3E1CEFD-90DC-4D7D-BFD1-6D2CAA817515}"/>
    <cellStyle name="Normal 10 2 2 4 3 12" xfId="8564" xr:uid="{4FF12AA1-5461-4DE0-AFE9-123A6B96102D}"/>
    <cellStyle name="Normal 10 2 2 4 3 13" xfId="9176" xr:uid="{8FD8C08F-2D26-4923-9618-5570DE927810}"/>
    <cellStyle name="Normal 10 2 2 4 3 14" xfId="9788" xr:uid="{63BA304A-97D5-4606-A74B-BCC051963A55}"/>
    <cellStyle name="Normal 10 2 2 4 3 15" xfId="10400" xr:uid="{8374E062-2FCB-4F72-8C2F-08C03EDAA1BD}"/>
    <cellStyle name="Normal 10 2 2 4 3 16" xfId="11012" xr:uid="{5CFBB8E2-381E-4494-B764-CF6CB3FDEB6B}"/>
    <cellStyle name="Normal 10 2 2 4 3 17" xfId="11624" xr:uid="{BF5DCC2F-5994-4A1B-8EBC-1E7C3C50AF04}"/>
    <cellStyle name="Normal 10 2 2 4 3 18" xfId="12236" xr:uid="{3E536C00-DBE5-4DD6-8583-40EDD7F4804D}"/>
    <cellStyle name="Normal 10 2 2 4 3 19" xfId="12848" xr:uid="{88039FFB-A7E8-449C-8016-77C478084B60}"/>
    <cellStyle name="Normal 10 2 2 4 3 2" xfId="2448" xr:uid="{109FC785-1CF4-4076-9A0D-D82228A8E447}"/>
    <cellStyle name="Normal 10 2 2 4 3 2 2" xfId="18743" xr:uid="{AAE8D93D-0F66-4255-A3A1-ACDF5BF908E0}"/>
    <cellStyle name="Normal 10 2 2 4 3 2 3" xfId="22797" xr:uid="{CCE0536E-BD8E-4FF2-B152-AAF5A5960F92}"/>
    <cellStyle name="Normal 10 2 2 4 3 2 4" xfId="17511" xr:uid="{81E46647-80D7-4593-BF0D-FA20E2FED10F}"/>
    <cellStyle name="Normal 10 2 2 4 3 20" xfId="13460" xr:uid="{B8ABC673-E8DF-470C-97EB-ABF044A865A2}"/>
    <cellStyle name="Normal 10 2 2 4 3 21" xfId="14072" xr:uid="{51C4D595-A4EA-4B51-966A-67211284EE0F}"/>
    <cellStyle name="Normal 10 2 2 4 3 22" xfId="14684" xr:uid="{FF89886F-35FC-4EF9-B04D-D424C476C948}"/>
    <cellStyle name="Normal 10 2 2 4 3 23" xfId="15296" xr:uid="{752436E3-DB6B-475C-BB26-8937686059DD}"/>
    <cellStyle name="Normal 10 2 2 4 3 24" xfId="15908" xr:uid="{FEB0ABAE-52C9-4435-A81C-C9A1FC436835}"/>
    <cellStyle name="Normal 10 2 2 4 3 25" xfId="26468" xr:uid="{3EB254FC-82D6-45DD-9A4D-6ACD947C1A88}"/>
    <cellStyle name="Normal 10 2 2 4 3 3" xfId="3057" xr:uid="{836CF951-E70C-44D3-BC34-84555A30F4F9}"/>
    <cellStyle name="Normal 10 2 2 4 3 3 2" xfId="19355" xr:uid="{B320269B-095F-41FC-91DA-9F474D4C2D3C}"/>
    <cellStyle name="Normal 10 2 2 4 3 3 3" xfId="23408" xr:uid="{B75BF643-F9D4-49E9-A08F-AB7F6609DE9F}"/>
    <cellStyle name="Normal 10 2 2 4 3 3 4" xfId="17888" xr:uid="{98D24A2F-AF18-4547-B90D-9293B0268909}"/>
    <cellStyle name="Normal 10 2 2 4 3 4" xfId="3668" xr:uid="{F3F14A84-2CB6-44C7-9B0B-FBA99C62229D}"/>
    <cellStyle name="Normal 10 2 2 4 3 4 2" xfId="24020" xr:uid="{C8D494FF-BFAE-458D-9DBB-A6E903270F9F}"/>
    <cellStyle name="Normal 10 2 2 4 3 4 3" xfId="19967" xr:uid="{A916D03A-1D16-4417-A747-BE5945FC7076}"/>
    <cellStyle name="Normal 10 2 2 4 3 5" xfId="4280" xr:uid="{843AE867-A71B-40D5-827B-43CA21E47FBB}"/>
    <cellStyle name="Normal 10 2 2 4 3 5 2" xfId="24632" xr:uid="{4190FF4E-14FD-46B1-B99A-0F9F4D9B4232}"/>
    <cellStyle name="Normal 10 2 2 4 3 5 3" xfId="20579" xr:uid="{43B4CEFF-549F-4B35-80F8-B35F724D7A01}"/>
    <cellStyle name="Normal 10 2 2 4 3 6" xfId="4892" xr:uid="{F5E5F782-1808-4972-B538-105BC5697B0E}"/>
    <cellStyle name="Normal 10 2 2 4 3 6 2" xfId="25244" xr:uid="{2B7CEB9E-4BA0-438A-B9EB-C64C1E4FD31D}"/>
    <cellStyle name="Normal 10 2 2 4 3 6 3" xfId="21191" xr:uid="{C4D07B8C-C73B-42B8-A4A8-A60088BD5F8E}"/>
    <cellStyle name="Normal 10 2 2 4 3 7" xfId="5504" xr:uid="{98DB708C-69FF-4E42-B77D-FCB6E2164631}"/>
    <cellStyle name="Normal 10 2 2 4 3 7 2" xfId="25856" xr:uid="{1A6BACE8-7A8E-445F-804D-3CA701D2D858}"/>
    <cellStyle name="Normal 10 2 2 4 3 7 3" xfId="21803" xr:uid="{169955FB-6C1A-44DD-A322-1AEB0EC96A08}"/>
    <cellStyle name="Normal 10 2 2 4 3 8" xfId="6116" xr:uid="{32CA6E29-D901-4A3A-8FF3-3D1D933F5E06}"/>
    <cellStyle name="Normal 10 2 2 4 3 8 2" xfId="18362" xr:uid="{F4B05E91-0ED8-4191-87F4-E22DC8A9B07B}"/>
    <cellStyle name="Normal 10 2 2 4 3 9" xfId="6728" xr:uid="{F9127A8E-3ED0-486D-AEE1-B3779306666D}"/>
    <cellStyle name="Normal 10 2 2 4 3 9 2" xfId="22415" xr:uid="{26AF4B62-B980-4F4A-9454-A0BA7AC143E3}"/>
    <cellStyle name="Normal 10 2 2 4 4" xfId="2257" xr:uid="{A819EBF1-0AF9-450A-A219-ADC6B2B16857}"/>
    <cellStyle name="Normal 10 2 2 4 4 2" xfId="18552" xr:uid="{BCDB50D6-4F41-4857-B731-0EB0CBB6D8FE}"/>
    <cellStyle name="Normal 10 2 2 4 4 3" xfId="22606" xr:uid="{C7DC9CD3-A2AC-401B-A28E-951139253242}"/>
    <cellStyle name="Normal 10 2 2 4 4 4" xfId="16324" xr:uid="{5A2AF5E4-8D40-479F-B7AA-9BACA939DD49}"/>
    <cellStyle name="Normal 10 2 2 4 5" xfId="2866" xr:uid="{BB7546B5-726A-48FB-8CA0-C8B231B510B1}"/>
    <cellStyle name="Normal 10 2 2 4 5 2" xfId="19164" xr:uid="{F08DAF49-C070-475E-A171-9167E798564D}"/>
    <cellStyle name="Normal 10 2 2 4 5 3" xfId="23217" xr:uid="{BFEC26CE-DFE1-40CB-B841-3043AF8B6D21}"/>
    <cellStyle name="Normal 10 2 2 4 5 4" xfId="16493" xr:uid="{2296A2F3-FFDF-40A1-8255-6F03931BA3D6}"/>
    <cellStyle name="Normal 10 2 2 4 6" xfId="3477" xr:uid="{BE65F58A-B078-46E7-9A18-7AE7F8E1A7B2}"/>
    <cellStyle name="Normal 10 2 2 4 6 2" xfId="19776" xr:uid="{5127B9D3-C88A-45EC-816E-011E87AB377D}"/>
    <cellStyle name="Normal 10 2 2 4 6 3" xfId="23829" xr:uid="{F88DF1E5-D508-4C4A-A5D1-25D7FF2E8117}"/>
    <cellStyle name="Normal 10 2 2 4 6 4" xfId="16662" xr:uid="{A1F4E12C-4873-4E80-AEE3-E8D5E9762A4E}"/>
    <cellStyle name="Normal 10 2 2 4 7" xfId="4089" xr:uid="{406570E8-F9EF-4B62-8FC9-8755248DCA5D}"/>
    <cellStyle name="Normal 10 2 2 4 7 2" xfId="20388" xr:uid="{2FA2AEBC-07FD-4297-BE86-3E88B4B440CD}"/>
    <cellStyle name="Normal 10 2 2 4 7 3" xfId="24441" xr:uid="{F6332342-4E1E-4C4F-8CA2-FE16C8CFB659}"/>
    <cellStyle name="Normal 10 2 2 4 7 4" xfId="16831" xr:uid="{8448B17E-758A-496A-8582-AA0C5ADAB057}"/>
    <cellStyle name="Normal 10 2 2 4 8" xfId="4701" xr:uid="{AE2944EC-BA2F-477E-AA40-EB1EB76F1786}"/>
    <cellStyle name="Normal 10 2 2 4 8 2" xfId="21000" xr:uid="{0D57D5E0-B1D8-4C86-A141-05C02BD71CB4}"/>
    <cellStyle name="Normal 10 2 2 4 8 3" xfId="25053" xr:uid="{7D00697F-8806-4E1F-BA9E-C4340705B8BC}"/>
    <cellStyle name="Normal 10 2 2 4 8 4" xfId="17000" xr:uid="{9055763D-0142-4BFA-A35E-C3F27CAE3232}"/>
    <cellStyle name="Normal 10 2 2 4 9" xfId="5313" xr:uid="{318687E9-21B6-4BBC-A9C7-DDB4F855732D}"/>
    <cellStyle name="Normal 10 2 2 4 9 2" xfId="21612" xr:uid="{99DE0815-B9D2-46DB-A1CE-92901B7DEEE1}"/>
    <cellStyle name="Normal 10 2 2 4 9 3" xfId="25665" xr:uid="{C83C56BE-28F9-4037-909A-A42AA9CE40F5}"/>
    <cellStyle name="Normal 10 2 2 4 9 4" xfId="17169" xr:uid="{5AE011C4-FCDF-4407-B869-A838270D5783}"/>
    <cellStyle name="Normal 10 2 2 5" xfId="1886" xr:uid="{40C8BCDD-D5EC-4915-A762-42B272B73A24}"/>
    <cellStyle name="Normal 10 2 2 5 10" xfId="5934" xr:uid="{EE670BAE-04FD-4A80-BF11-0ACF5DF18273}"/>
    <cellStyle name="Normal 10 2 2 5 10 2" xfId="17350" xr:uid="{3C90A08A-117F-41E6-872C-F751EC296A63}"/>
    <cellStyle name="Normal 10 2 2 5 11" xfId="6546" xr:uid="{1001EDD4-F9EE-4FCA-B012-5B8E03CBAE8B}"/>
    <cellStyle name="Normal 10 2 2 5 11 2" xfId="17706" xr:uid="{DAD82FA4-3690-45FC-B1AE-C0947AAB7515}"/>
    <cellStyle name="Normal 10 2 2 5 12" xfId="7158" xr:uid="{BA150322-33AB-43BE-8394-BC7ECA231268}"/>
    <cellStyle name="Normal 10 2 2 5 12 2" xfId="18180" xr:uid="{EA746E51-8FC8-4BE3-AA42-48539C124C9B}"/>
    <cellStyle name="Normal 10 2 2 5 13" xfId="7770" xr:uid="{B331AFBC-01C3-4127-AD8D-41B955B08B5D}"/>
    <cellStyle name="Normal 10 2 2 5 13 2" xfId="22233" xr:uid="{4F9928DB-1F52-4DBD-9411-42DAFEB7A7A0}"/>
    <cellStyle name="Normal 10 2 2 5 14" xfId="8382" xr:uid="{9954A9A2-A86A-45B1-8684-05510CEEB60B}"/>
    <cellStyle name="Normal 10 2 2 5 15" xfId="8994" xr:uid="{FF0E038E-F31C-4E1B-ABFC-D1D37669B342}"/>
    <cellStyle name="Normal 10 2 2 5 16" xfId="9606" xr:uid="{5156D04E-5E3C-436E-B744-2C9669FBD5E2}"/>
    <cellStyle name="Normal 10 2 2 5 17" xfId="10218" xr:uid="{A1E7A35C-3039-4954-ACE0-467DF1D95AF4}"/>
    <cellStyle name="Normal 10 2 2 5 18" xfId="10830" xr:uid="{F488B396-9ADE-4DC4-8F64-899DDC03527F}"/>
    <cellStyle name="Normal 10 2 2 5 19" xfId="11442" xr:uid="{F3DF48EA-3989-41BB-AD38-6C358E4A9516}"/>
    <cellStyle name="Normal 10 2 2 5 2" xfId="1991" xr:uid="{841EB5D3-6160-48BF-8918-0F84A5FF7A77}"/>
    <cellStyle name="Normal 10 2 2 5 2 10" xfId="6653" xr:uid="{8B76A9FD-4C99-4F2B-90CB-21F9A88776DE}"/>
    <cellStyle name="Normal 10 2 2 5 2 10 2" xfId="17813" xr:uid="{48E85AD3-C554-400B-9C7E-F0A658C60DFA}"/>
    <cellStyle name="Normal 10 2 2 5 2 11" xfId="7265" xr:uid="{F1803C56-E19D-43E3-AEDB-C914172DBAC5}"/>
    <cellStyle name="Normal 10 2 2 5 2 11 2" xfId="18287" xr:uid="{6546466E-8CA4-47CF-B163-34BC804890A0}"/>
    <cellStyle name="Normal 10 2 2 5 2 12" xfId="7877" xr:uid="{DEC1D073-818B-4B71-891D-BA218C63BF1D}"/>
    <cellStyle name="Normal 10 2 2 5 2 12 2" xfId="22340" xr:uid="{53381585-5661-4589-81F6-CC20440A891E}"/>
    <cellStyle name="Normal 10 2 2 5 2 13" xfId="8489" xr:uid="{C6A19B05-8F23-4B6C-81CD-F1C90CBC6FD1}"/>
    <cellStyle name="Normal 10 2 2 5 2 14" xfId="9101" xr:uid="{A83B06FA-D3E8-4F68-B397-7E3CFADF26A2}"/>
    <cellStyle name="Normal 10 2 2 5 2 15" xfId="9713" xr:uid="{35275FBC-D9B9-416B-8B40-A46417510896}"/>
    <cellStyle name="Normal 10 2 2 5 2 16" xfId="10325" xr:uid="{D328355C-E6B4-486D-BC9D-126D2AC3533E}"/>
    <cellStyle name="Normal 10 2 2 5 2 17" xfId="10937" xr:uid="{8642418B-77F7-4D5C-8E12-420CD1FFFEAE}"/>
    <cellStyle name="Normal 10 2 2 5 2 18" xfId="11549" xr:uid="{63609D52-CF3B-4B96-A42B-65B9FC6089DD}"/>
    <cellStyle name="Normal 10 2 2 5 2 19" xfId="12161" xr:uid="{64932607-5CC7-495F-A18B-D0432D157C89}"/>
    <cellStyle name="Normal 10 2 2 5 2 2" xfId="2183" xr:uid="{A934492F-2762-4732-809A-8EDB4EC7D868}"/>
    <cellStyle name="Normal 10 2 2 5 2 2 10" xfId="7456" xr:uid="{52950C5D-F2AD-4931-B07A-3065517EC324}"/>
    <cellStyle name="Normal 10 2 2 5 2 2 11" xfId="8068" xr:uid="{1AE03203-9CBB-42D0-B050-E7BFD4DB599C}"/>
    <cellStyle name="Normal 10 2 2 5 2 2 12" xfId="8680" xr:uid="{38476091-1CD7-4FC0-A2BF-356C55E0DA33}"/>
    <cellStyle name="Normal 10 2 2 5 2 2 13" xfId="9292" xr:uid="{975AD132-F771-43AA-9759-5C171E07C2ED}"/>
    <cellStyle name="Normal 10 2 2 5 2 2 14" xfId="9904" xr:uid="{13A487B4-8EFF-4C6D-800D-D0ECA1519202}"/>
    <cellStyle name="Normal 10 2 2 5 2 2 15" xfId="10516" xr:uid="{30799D2A-346C-4DE0-A8C3-A4281C2BA16D}"/>
    <cellStyle name="Normal 10 2 2 5 2 2 16" xfId="11128" xr:uid="{C580ADC5-4A95-4FD1-AF51-1C42A77D615A}"/>
    <cellStyle name="Normal 10 2 2 5 2 2 17" xfId="11740" xr:uid="{EAEEB345-99C4-46FA-8161-F30002B2BCAE}"/>
    <cellStyle name="Normal 10 2 2 5 2 2 18" xfId="12352" xr:uid="{2F34B271-783B-419B-996B-7B3B7E71DED8}"/>
    <cellStyle name="Normal 10 2 2 5 2 2 19" xfId="12964" xr:uid="{4BDB0DD7-4C98-4421-B698-B9151565D65F}"/>
    <cellStyle name="Normal 10 2 2 5 2 2 2" xfId="2563" xr:uid="{4027D980-C30E-4A80-A0A3-961BB564B2CC}"/>
    <cellStyle name="Normal 10 2 2 5 2 2 2 2" xfId="18859" xr:uid="{8D954526-D80F-4BFC-8533-6ADED0BFB903}"/>
    <cellStyle name="Normal 10 2 2 5 2 2 2 3" xfId="22913" xr:uid="{EDB47655-993F-4F56-9AB6-F32022365722}"/>
    <cellStyle name="Normal 10 2 2 5 2 2 2 4" xfId="17623" xr:uid="{0AAC153C-0877-4261-BFE6-13A672D37BB2}"/>
    <cellStyle name="Normal 10 2 2 5 2 2 20" xfId="13576" xr:uid="{78662884-D432-49DC-9751-57BC82312A45}"/>
    <cellStyle name="Normal 10 2 2 5 2 2 21" xfId="14188" xr:uid="{2CBC6F15-3640-4F89-9D84-9EFE5223B8AF}"/>
    <cellStyle name="Normal 10 2 2 5 2 2 22" xfId="14800" xr:uid="{D942EAA2-18C6-4692-81FB-C31C8F3918BC}"/>
    <cellStyle name="Normal 10 2 2 5 2 2 23" xfId="15412" xr:uid="{588B2B9D-FD9D-487D-9E12-37A9809F5F98}"/>
    <cellStyle name="Normal 10 2 2 5 2 2 24" xfId="16024" xr:uid="{FA0890DF-C720-4686-B9E6-C4B6E6B8CE2B}"/>
    <cellStyle name="Normal 10 2 2 5 2 2 25" xfId="26584" xr:uid="{01071427-E7D3-4575-9970-0719415F7533}"/>
    <cellStyle name="Normal 10 2 2 5 2 2 3" xfId="3173" xr:uid="{611DA15A-A084-48F1-AA5A-FCE4C0E4A008}"/>
    <cellStyle name="Normal 10 2 2 5 2 2 3 2" xfId="19471" xr:uid="{5CE9A652-936F-4F1B-B5CE-76BEDE59615D}"/>
    <cellStyle name="Normal 10 2 2 5 2 2 3 3" xfId="23524" xr:uid="{EE59B987-E8CC-4F09-8373-DB486C122660}"/>
    <cellStyle name="Normal 10 2 2 5 2 2 3 4" xfId="18004" xr:uid="{7EB9563A-9CAA-4FCC-AB2E-175987294126}"/>
    <cellStyle name="Normal 10 2 2 5 2 2 4" xfId="3784" xr:uid="{C8316F3A-32A3-46D9-BB6E-20A21E54EC69}"/>
    <cellStyle name="Normal 10 2 2 5 2 2 4 2" xfId="24136" xr:uid="{13558BA5-696C-406C-AFEA-6C11905213E4}"/>
    <cellStyle name="Normal 10 2 2 5 2 2 4 3" xfId="20083" xr:uid="{2C4992A8-C59A-4A71-A8C4-9961AD02E3E0}"/>
    <cellStyle name="Normal 10 2 2 5 2 2 5" xfId="4396" xr:uid="{45DE06A1-7BED-4ED4-9BD1-0612E0CA91DB}"/>
    <cellStyle name="Normal 10 2 2 5 2 2 5 2" xfId="24748" xr:uid="{1C9B8AE7-985B-4D5A-ADF8-526522FA0707}"/>
    <cellStyle name="Normal 10 2 2 5 2 2 5 3" xfId="20695" xr:uid="{D00D8225-75A5-411D-8D8A-E857E00CB7B8}"/>
    <cellStyle name="Normal 10 2 2 5 2 2 6" xfId="5008" xr:uid="{13D4BE75-E79E-4232-8AFB-F5BA499D1CFA}"/>
    <cellStyle name="Normal 10 2 2 5 2 2 6 2" xfId="25360" xr:uid="{3C498DE0-2AD3-464D-B3CB-CE4DBBC51856}"/>
    <cellStyle name="Normal 10 2 2 5 2 2 6 3" xfId="21307" xr:uid="{D8FA675E-85F2-4AD8-A8E0-129C59B07697}"/>
    <cellStyle name="Normal 10 2 2 5 2 2 7" xfId="5620" xr:uid="{5B23FB59-57EA-4C16-90A8-20D1645F5E42}"/>
    <cellStyle name="Normal 10 2 2 5 2 2 7 2" xfId="25972" xr:uid="{AF7CEADE-B460-4620-BA02-056C42B7DC05}"/>
    <cellStyle name="Normal 10 2 2 5 2 2 7 3" xfId="21919" xr:uid="{34C44B43-ED40-4B54-8203-0BEAF5802DC2}"/>
    <cellStyle name="Normal 10 2 2 5 2 2 8" xfId="6232" xr:uid="{8E202C9E-7DE0-47F7-90D3-E2426ACE5331}"/>
    <cellStyle name="Normal 10 2 2 5 2 2 8 2" xfId="18478" xr:uid="{2D79EE76-824D-4E81-8023-23C85152AF31}"/>
    <cellStyle name="Normal 10 2 2 5 2 2 9" xfId="6844" xr:uid="{77756687-E80E-4271-A7B0-FE0F944252FA}"/>
    <cellStyle name="Normal 10 2 2 5 2 2 9 2" xfId="22531" xr:uid="{FC1AC8DB-955D-43F4-A312-BFC029EDF76D}"/>
    <cellStyle name="Normal 10 2 2 5 2 20" xfId="12773" xr:uid="{DF28C782-8EE6-4A3C-88CE-5EE59EAE81EB}"/>
    <cellStyle name="Normal 10 2 2 5 2 21" xfId="13385" xr:uid="{337234EE-3B69-4E5A-B7D5-FE46B2BD34A9}"/>
    <cellStyle name="Normal 10 2 2 5 2 22" xfId="13997" xr:uid="{D7014F5B-B6EC-4DF4-9F11-B010AAD63208}"/>
    <cellStyle name="Normal 10 2 2 5 2 23" xfId="14609" xr:uid="{350E10E4-928A-43D3-8D39-7E80D7A07CB1}"/>
    <cellStyle name="Normal 10 2 2 5 2 24" xfId="15221" xr:uid="{93385541-A3B5-4C25-8970-0825B36D6654}"/>
    <cellStyle name="Normal 10 2 2 5 2 25" xfId="15833" xr:uid="{8EA54666-D1CE-4D30-9AEF-B7D22F7195B3}"/>
    <cellStyle name="Normal 10 2 2 5 2 26" xfId="26393" xr:uid="{B2A7F27B-F174-467E-8B48-2F50FD9BCF56}"/>
    <cellStyle name="Normal 10 2 2 5 2 3" xfId="2373" xr:uid="{A05B82AB-FA2E-4034-85F3-8AC6CFBFB76F}"/>
    <cellStyle name="Normal 10 2 2 5 2 3 2" xfId="18668" xr:uid="{E6B2EABA-2180-4A82-B474-C09669AA6340}"/>
    <cellStyle name="Normal 10 2 2 5 2 3 3" xfId="22722" xr:uid="{549B675E-9D84-482B-8435-14BC97EEDECC}"/>
    <cellStyle name="Normal 10 2 2 5 2 3 4" xfId="16424" xr:uid="{8413BDB0-B234-4C05-A3BD-A34119263D77}"/>
    <cellStyle name="Normal 10 2 2 5 2 4" xfId="2982" xr:uid="{4883F26E-370D-4C01-816E-6FEE664C238F}"/>
    <cellStyle name="Normal 10 2 2 5 2 4 2" xfId="19280" xr:uid="{47F40FC7-F57D-4818-A545-851AD5F27B55}"/>
    <cellStyle name="Normal 10 2 2 5 2 4 3" xfId="23333" xr:uid="{DC2E3BB6-8596-4AC4-9F09-B45798F5E3AE}"/>
    <cellStyle name="Normal 10 2 2 5 2 4 4" xfId="16593" xr:uid="{9A6BE76A-8A0C-473B-A652-FF83C9934FF2}"/>
    <cellStyle name="Normal 10 2 2 5 2 5" xfId="3593" xr:uid="{971A074A-E8B3-43C1-8120-08F5287B9839}"/>
    <cellStyle name="Normal 10 2 2 5 2 5 2" xfId="19892" xr:uid="{847BA900-151D-48B8-9E1D-F0C31617C778}"/>
    <cellStyle name="Normal 10 2 2 5 2 5 3" xfId="23945" xr:uid="{FE5F9ADA-E726-4074-B861-4D06ED23B991}"/>
    <cellStyle name="Normal 10 2 2 5 2 5 4" xfId="16762" xr:uid="{0D071624-28FB-4E1B-944D-9E16ABD7990A}"/>
    <cellStyle name="Normal 10 2 2 5 2 6" xfId="4205" xr:uid="{B5E31C06-E1E5-4826-B832-5F4A2C1E8DC6}"/>
    <cellStyle name="Normal 10 2 2 5 2 6 2" xfId="20504" xr:uid="{ECA64939-54DA-40A2-A18B-7A95E6AA6B74}"/>
    <cellStyle name="Normal 10 2 2 5 2 6 3" xfId="24557" xr:uid="{C1A37FA2-8ECA-4726-82A7-2DF93CBFBAAE}"/>
    <cellStyle name="Normal 10 2 2 5 2 6 4" xfId="16931" xr:uid="{2833B719-860D-4EA3-A518-D6A5C9D37D4B}"/>
    <cellStyle name="Normal 10 2 2 5 2 7" xfId="4817" xr:uid="{FCC5F97D-5585-4C53-A52A-BF1929149B86}"/>
    <cellStyle name="Normal 10 2 2 5 2 7 2" xfId="21116" xr:uid="{DA6DAAB5-5556-4B48-971B-23D86F38E5D5}"/>
    <cellStyle name="Normal 10 2 2 5 2 7 3" xfId="25169" xr:uid="{E21B0B76-4373-439D-855C-B261DF650EBA}"/>
    <cellStyle name="Normal 10 2 2 5 2 7 4" xfId="17100" xr:uid="{7322E0F0-C1CE-4447-884B-58547C61B166}"/>
    <cellStyle name="Normal 10 2 2 5 2 8" xfId="5429" xr:uid="{68DE1214-809C-41B4-9F28-2DE183B5F6FF}"/>
    <cellStyle name="Normal 10 2 2 5 2 8 2" xfId="21728" xr:uid="{F1BE2BA3-D642-4436-851D-89ABE0D4DB79}"/>
    <cellStyle name="Normal 10 2 2 5 2 8 3" xfId="25781" xr:uid="{624DF7A1-DB88-48C0-95AD-D6D28AE1B028}"/>
    <cellStyle name="Normal 10 2 2 5 2 8 4" xfId="17269" xr:uid="{2FB03D79-1C2D-40F8-8C66-59A3ABAF6E06}"/>
    <cellStyle name="Normal 10 2 2 5 2 9" xfId="6041" xr:uid="{ED7CDFC7-E6B4-4208-AB82-C4C56C256321}"/>
    <cellStyle name="Normal 10 2 2 5 2 9 2" xfId="17442" xr:uid="{AD4FE019-7FFA-49D5-94DC-A81598A867AF}"/>
    <cellStyle name="Normal 10 2 2 5 20" xfId="12054" xr:uid="{063B8005-7913-4F8D-A01E-BC5A6D531BCB}"/>
    <cellStyle name="Normal 10 2 2 5 21" xfId="12666" xr:uid="{E2CAC864-221E-413C-B28D-5CAE193EADB8}"/>
    <cellStyle name="Normal 10 2 2 5 22" xfId="13278" xr:uid="{62D78C44-3139-4916-9524-BF2E39EF8EFE}"/>
    <cellStyle name="Normal 10 2 2 5 23" xfId="13890" xr:uid="{7B00A464-D90B-4B2F-9B5F-629C4CBC766E}"/>
    <cellStyle name="Normal 10 2 2 5 24" xfId="14502" xr:uid="{EB1493C8-E0B3-434A-928D-26510D65DD98}"/>
    <cellStyle name="Normal 10 2 2 5 25" xfId="15114" xr:uid="{59631A1F-D97B-4AA4-AC52-2D1078D435A7}"/>
    <cellStyle name="Normal 10 2 2 5 26" xfId="15726" xr:uid="{1ACBA662-2A4A-4E3C-89AF-AE2A5DADC2A5}"/>
    <cellStyle name="Normal 10 2 2 5 27" xfId="26286" xr:uid="{CCD34D81-55A2-4DFB-8E42-8F3A31D59491}"/>
    <cellStyle name="Normal 10 2 2 5 3" xfId="2076" xr:uid="{D979BCD8-5ABB-4431-B1AA-CAAD86F4ED72}"/>
    <cellStyle name="Normal 10 2 2 5 3 10" xfId="7349" xr:uid="{9DDAC63F-86DC-46F4-BC27-53808EED028C}"/>
    <cellStyle name="Normal 10 2 2 5 3 11" xfId="7961" xr:uid="{59579DF9-080D-4DBE-BCE4-E5AAE0604A12}"/>
    <cellStyle name="Normal 10 2 2 5 3 12" xfId="8573" xr:uid="{6476B6EC-CFC7-43B8-B6E2-000835DA3CA5}"/>
    <cellStyle name="Normal 10 2 2 5 3 13" xfId="9185" xr:uid="{59442828-A14A-4171-A24A-5FF96ACDCD31}"/>
    <cellStyle name="Normal 10 2 2 5 3 14" xfId="9797" xr:uid="{BCD16F17-F891-4907-9B77-F923A4B002FF}"/>
    <cellStyle name="Normal 10 2 2 5 3 15" xfId="10409" xr:uid="{36FB2D2C-AB83-4788-B865-99CAE3BAE545}"/>
    <cellStyle name="Normal 10 2 2 5 3 16" xfId="11021" xr:uid="{47130412-737E-4305-87D0-9C6CC74F21CF}"/>
    <cellStyle name="Normal 10 2 2 5 3 17" xfId="11633" xr:uid="{F8E12442-3DA5-4672-A6F2-A13337370086}"/>
    <cellStyle name="Normal 10 2 2 5 3 18" xfId="12245" xr:uid="{40C8E847-7CF6-41BE-BAB9-4D0CA6AB860B}"/>
    <cellStyle name="Normal 10 2 2 5 3 19" xfId="12857" xr:uid="{A7693A20-6532-49F1-9ADD-10DFDAACBE2F}"/>
    <cellStyle name="Normal 10 2 2 5 3 2" xfId="2457" xr:uid="{1A337627-06FB-43DC-B4CA-43076A1983CA}"/>
    <cellStyle name="Normal 10 2 2 5 3 2 2" xfId="18752" xr:uid="{5016576F-72D8-4083-934A-71E775F5447F}"/>
    <cellStyle name="Normal 10 2 2 5 3 2 3" xfId="22806" xr:uid="{1B944252-F835-4A1D-A1F4-B470118B18A3}"/>
    <cellStyle name="Normal 10 2 2 5 3 2 4" xfId="17520" xr:uid="{E609F284-F5E4-40D9-906A-7F7ED095E959}"/>
    <cellStyle name="Normal 10 2 2 5 3 20" xfId="13469" xr:uid="{CEAAC162-9D1C-4CCC-9B05-AF9475ACA39C}"/>
    <cellStyle name="Normal 10 2 2 5 3 21" xfId="14081" xr:uid="{80C2AB0F-2AF8-4318-B844-C23B1327FE36}"/>
    <cellStyle name="Normal 10 2 2 5 3 22" xfId="14693" xr:uid="{AB05EA8C-5948-4B9B-B55C-D0F4CFDE627C}"/>
    <cellStyle name="Normal 10 2 2 5 3 23" xfId="15305" xr:uid="{1D3D241D-8510-485B-8667-4570CF3151BF}"/>
    <cellStyle name="Normal 10 2 2 5 3 24" xfId="15917" xr:uid="{8427CE89-384A-4B65-883F-20BC31AB9888}"/>
    <cellStyle name="Normal 10 2 2 5 3 25" xfId="26477" xr:uid="{98B5BE1B-EE4B-464F-A6A5-ED0AA5891BEB}"/>
    <cellStyle name="Normal 10 2 2 5 3 3" xfId="3066" xr:uid="{886DFE9A-0A2E-4EA0-B716-853E3FEC4BA7}"/>
    <cellStyle name="Normal 10 2 2 5 3 3 2" xfId="19364" xr:uid="{4244A010-C550-4377-8B32-3901CE78951C}"/>
    <cellStyle name="Normal 10 2 2 5 3 3 3" xfId="23417" xr:uid="{F265FB2A-1D00-4D28-91DD-0543CCE34954}"/>
    <cellStyle name="Normal 10 2 2 5 3 3 4" xfId="17897" xr:uid="{2B0B93A4-8566-4432-AD55-5A54FFCFD589}"/>
    <cellStyle name="Normal 10 2 2 5 3 4" xfId="3677" xr:uid="{62A0D82D-9A62-432E-8364-A1BFE48C3B42}"/>
    <cellStyle name="Normal 10 2 2 5 3 4 2" xfId="24029" xr:uid="{6891EEF5-226E-48A6-B9D1-E2EBE270BD69}"/>
    <cellStyle name="Normal 10 2 2 5 3 4 3" xfId="19976" xr:uid="{090CED03-433F-49D2-9667-E6F95331FC37}"/>
    <cellStyle name="Normal 10 2 2 5 3 5" xfId="4289" xr:uid="{9F35B72F-4A6F-445B-8EC4-3B66254C0B53}"/>
    <cellStyle name="Normal 10 2 2 5 3 5 2" xfId="24641" xr:uid="{8108E052-8F2D-446E-A5D9-9BEBD4EDF080}"/>
    <cellStyle name="Normal 10 2 2 5 3 5 3" xfId="20588" xr:uid="{82EE89B1-A56E-4141-9468-1E647982960A}"/>
    <cellStyle name="Normal 10 2 2 5 3 6" xfId="4901" xr:uid="{D8C706FC-B1F3-4823-887C-C1A0DEE561BC}"/>
    <cellStyle name="Normal 10 2 2 5 3 6 2" xfId="25253" xr:uid="{85EE8B58-A58F-495F-A43E-3D12D7940890}"/>
    <cellStyle name="Normal 10 2 2 5 3 6 3" xfId="21200" xr:uid="{CEE6CBCA-A786-4E38-903D-552CA7D2A788}"/>
    <cellStyle name="Normal 10 2 2 5 3 7" xfId="5513" xr:uid="{807F2318-998C-4253-A03C-E8C5BDDC72EA}"/>
    <cellStyle name="Normal 10 2 2 5 3 7 2" xfId="25865" xr:uid="{BFB21F24-40A6-493C-BC1F-51DA47A90D5C}"/>
    <cellStyle name="Normal 10 2 2 5 3 7 3" xfId="21812" xr:uid="{64200A2D-7CD9-4629-B9B2-2DCCFAC3ADF7}"/>
    <cellStyle name="Normal 10 2 2 5 3 8" xfId="6125" xr:uid="{089D4B5D-55CE-4D10-9D8F-A4FEC19F8359}"/>
    <cellStyle name="Normal 10 2 2 5 3 8 2" xfId="18371" xr:uid="{F9DCA4BD-3E7E-4DD2-981A-AAEDE209ABC7}"/>
    <cellStyle name="Normal 10 2 2 5 3 9" xfId="6737" xr:uid="{2A0CCDA8-E4D8-4344-B8E8-DD3855E8D1E6}"/>
    <cellStyle name="Normal 10 2 2 5 3 9 2" xfId="22424" xr:uid="{12BC3FD6-2B24-4470-B728-4F45BDC4676E}"/>
    <cellStyle name="Normal 10 2 2 5 4" xfId="2266" xr:uid="{438F7288-37A6-41D8-840E-D19B44829891}"/>
    <cellStyle name="Normal 10 2 2 5 4 2" xfId="18561" xr:uid="{629E17B0-8CC7-4EA4-A647-EDB6BB861B58}"/>
    <cellStyle name="Normal 10 2 2 5 4 3" xfId="22615" xr:uid="{2F8BF654-75D7-4ECE-BB96-FA6757F33540}"/>
    <cellStyle name="Normal 10 2 2 5 4 4" xfId="16333" xr:uid="{821E7F48-82F4-4391-9507-9337DCD38903}"/>
    <cellStyle name="Normal 10 2 2 5 5" xfId="2875" xr:uid="{94CFF005-62CB-4BF3-97BC-CE1E0BF8852D}"/>
    <cellStyle name="Normal 10 2 2 5 5 2" xfId="19173" xr:uid="{5894A0C5-43AE-4340-ADE0-DE7F0BF43E68}"/>
    <cellStyle name="Normal 10 2 2 5 5 3" xfId="23226" xr:uid="{F05CE068-8C37-4718-8706-6B18ABF52385}"/>
    <cellStyle name="Normal 10 2 2 5 5 4" xfId="16502" xr:uid="{2238A0F2-F8F0-4260-AC62-49FD4E78996D}"/>
    <cellStyle name="Normal 10 2 2 5 6" xfId="3486" xr:uid="{9CB6AD18-AE94-4595-9D52-BF809C34460C}"/>
    <cellStyle name="Normal 10 2 2 5 6 2" xfId="19785" xr:uid="{01F20400-30F4-436B-BFCC-02D3A63BB137}"/>
    <cellStyle name="Normal 10 2 2 5 6 3" xfId="23838" xr:uid="{E6AA9340-D885-4514-B82C-96A13669F063}"/>
    <cellStyle name="Normal 10 2 2 5 6 4" xfId="16671" xr:uid="{3C3C9C90-442A-433B-9327-6946E452744B}"/>
    <cellStyle name="Normal 10 2 2 5 7" xfId="4098" xr:uid="{9FF4061B-E8E1-4E02-8FB0-10C5D4626088}"/>
    <cellStyle name="Normal 10 2 2 5 7 2" xfId="20397" xr:uid="{1E87EFDA-0A2F-4087-9670-A9A6F57451B6}"/>
    <cellStyle name="Normal 10 2 2 5 7 3" xfId="24450" xr:uid="{AC445818-517C-4B8A-A903-7CDD415A9E4C}"/>
    <cellStyle name="Normal 10 2 2 5 7 4" xfId="16840" xr:uid="{E3CBE03C-36CA-4F8C-B242-E6933FDBBCA1}"/>
    <cellStyle name="Normal 10 2 2 5 8" xfId="4710" xr:uid="{62F030BC-6DB7-4E82-BC96-DB85F000F465}"/>
    <cellStyle name="Normal 10 2 2 5 8 2" xfId="21009" xr:uid="{71F7AC76-C985-4466-8128-806F6FB2CB7F}"/>
    <cellStyle name="Normal 10 2 2 5 8 3" xfId="25062" xr:uid="{026D2BF6-86A9-4E41-83FB-E238B8688CFE}"/>
    <cellStyle name="Normal 10 2 2 5 8 4" xfId="17009" xr:uid="{E4730C3A-7CDF-45CF-9D33-A94253C1FA42}"/>
    <cellStyle name="Normal 10 2 2 5 9" xfId="5322" xr:uid="{A7A38B2A-89D4-463E-BAB1-C7AEA9A7499A}"/>
    <cellStyle name="Normal 10 2 2 5 9 2" xfId="21621" xr:uid="{68D15103-989D-4434-B566-FD814EC0325C}"/>
    <cellStyle name="Normal 10 2 2 5 9 3" xfId="25674" xr:uid="{6B8EDFB1-157E-496E-8325-B9D0F38E3853}"/>
    <cellStyle name="Normal 10 2 2 5 9 4" xfId="17178" xr:uid="{340CEB3A-21EB-40EC-B630-AE7AB660045F}"/>
    <cellStyle name="Normal 10 2 2 6" xfId="1895" xr:uid="{053647D0-CAC1-4D19-89AD-648888E93F8A}"/>
    <cellStyle name="Normal 10 2 2 6 10" xfId="5943" xr:uid="{87C160A9-7F95-4F44-9EC0-CF92D7AA2CAE}"/>
    <cellStyle name="Normal 10 2 2 6 10 2" xfId="17359" xr:uid="{BAE8530A-47F6-4580-B041-8CED9BB0B823}"/>
    <cellStyle name="Normal 10 2 2 6 11" xfId="6555" xr:uid="{1429B008-9B46-4DAB-A9F3-D6833760BEDA}"/>
    <cellStyle name="Normal 10 2 2 6 11 2" xfId="17715" xr:uid="{CFB237FF-1CB8-40EE-83C1-7B3860ADA5CA}"/>
    <cellStyle name="Normal 10 2 2 6 12" xfId="7167" xr:uid="{711B1349-AFCB-4556-A8DF-A7FCA4F5CF13}"/>
    <cellStyle name="Normal 10 2 2 6 12 2" xfId="18189" xr:uid="{9AA41D8B-A2DD-4B37-8A73-3E6F12A53B55}"/>
    <cellStyle name="Normal 10 2 2 6 13" xfId="7779" xr:uid="{2CC8ADD8-3E39-4867-8512-3F5C4AF0F3C8}"/>
    <cellStyle name="Normal 10 2 2 6 13 2" xfId="22242" xr:uid="{B879026F-1A36-4A02-A691-1178364EF1AA}"/>
    <cellStyle name="Normal 10 2 2 6 14" xfId="8391" xr:uid="{37AAB458-15C7-4989-827D-80C93918D36C}"/>
    <cellStyle name="Normal 10 2 2 6 15" xfId="9003" xr:uid="{691D7406-0673-40C2-968D-7507A1E1D829}"/>
    <cellStyle name="Normal 10 2 2 6 16" xfId="9615" xr:uid="{F84287F9-C626-4B06-B1CB-9EF136E98B9E}"/>
    <cellStyle name="Normal 10 2 2 6 17" xfId="10227" xr:uid="{5B84FB45-8D98-4FA7-8107-82B65C0B4ACD}"/>
    <cellStyle name="Normal 10 2 2 6 18" xfId="10839" xr:uid="{6A417190-89B7-47CE-949F-05DF91DD8DF9}"/>
    <cellStyle name="Normal 10 2 2 6 19" xfId="11451" xr:uid="{C9F42CC0-60B2-41B6-9089-1DF12CA67C54}"/>
    <cellStyle name="Normal 10 2 2 6 2" xfId="2000" xr:uid="{C900E072-4BDF-4099-A4B8-2C06A6D18DEA}"/>
    <cellStyle name="Normal 10 2 2 6 2 10" xfId="6662" xr:uid="{7F199A16-6A8D-480F-89AE-3C7BE34F2176}"/>
    <cellStyle name="Normal 10 2 2 6 2 10 2" xfId="17822" xr:uid="{35830D5D-9A35-4FC9-A7CC-30F5893C2CDC}"/>
    <cellStyle name="Normal 10 2 2 6 2 11" xfId="7274" xr:uid="{461696BF-F5F6-4813-ACAF-17ABB253C766}"/>
    <cellStyle name="Normal 10 2 2 6 2 11 2" xfId="18296" xr:uid="{BB33672D-6D77-4074-9630-8D34AB71FF92}"/>
    <cellStyle name="Normal 10 2 2 6 2 12" xfId="7886" xr:uid="{880E7D54-5878-4174-BACD-4C9954FAF2D0}"/>
    <cellStyle name="Normal 10 2 2 6 2 12 2" xfId="22349" xr:uid="{9770DF93-5107-4842-9C12-7935B8AED5DF}"/>
    <cellStyle name="Normal 10 2 2 6 2 13" xfId="8498" xr:uid="{AF01015B-2775-4122-9673-84498568FDC1}"/>
    <cellStyle name="Normal 10 2 2 6 2 14" xfId="9110" xr:uid="{CEA06DA6-20BC-4E0F-B71D-B8810AEDB927}"/>
    <cellStyle name="Normal 10 2 2 6 2 15" xfId="9722" xr:uid="{96C003B6-9076-47CA-B4BB-BD3CFDADAB24}"/>
    <cellStyle name="Normal 10 2 2 6 2 16" xfId="10334" xr:uid="{6B121C83-7CE5-4E29-A2F8-C81B4FDC98A0}"/>
    <cellStyle name="Normal 10 2 2 6 2 17" xfId="10946" xr:uid="{CDCD6C69-6785-44BF-BA00-F9CBCBBC9DA1}"/>
    <cellStyle name="Normal 10 2 2 6 2 18" xfId="11558" xr:uid="{ADB536A2-08BF-42A6-B340-2D08DFEDCEFE}"/>
    <cellStyle name="Normal 10 2 2 6 2 19" xfId="12170" xr:uid="{83984AD1-229E-426E-8848-B02E4EB63C0C}"/>
    <cellStyle name="Normal 10 2 2 6 2 2" xfId="2192" xr:uid="{8ACCF750-0E8C-4709-9C60-6EC5667A0924}"/>
    <cellStyle name="Normal 10 2 2 6 2 2 10" xfId="7465" xr:uid="{08DC5647-6BD6-41FE-A93E-B666D09CE8E7}"/>
    <cellStyle name="Normal 10 2 2 6 2 2 11" xfId="8077" xr:uid="{2B21B0DA-3ABC-40F2-9579-9E180998E811}"/>
    <cellStyle name="Normal 10 2 2 6 2 2 12" xfId="8689" xr:uid="{77CFC480-6C11-4FD4-9ED8-283B832D433B}"/>
    <cellStyle name="Normal 10 2 2 6 2 2 13" xfId="9301" xr:uid="{CD1AC0B8-4EAD-4911-B4AF-0D03D3C96F02}"/>
    <cellStyle name="Normal 10 2 2 6 2 2 14" xfId="9913" xr:uid="{397253B7-7530-4E29-890F-67A118F98297}"/>
    <cellStyle name="Normal 10 2 2 6 2 2 15" xfId="10525" xr:uid="{97264E53-1944-4E93-9AD4-2B8B4E747C20}"/>
    <cellStyle name="Normal 10 2 2 6 2 2 16" xfId="11137" xr:uid="{CB55AA24-4F63-40AB-98BE-FD58EB3117AE}"/>
    <cellStyle name="Normal 10 2 2 6 2 2 17" xfId="11749" xr:uid="{EC31AB0E-51B8-4D26-A5EF-AFBA13BED29E}"/>
    <cellStyle name="Normal 10 2 2 6 2 2 18" xfId="12361" xr:uid="{FEF0D341-FE54-47CF-A7F2-A9A027AA8D78}"/>
    <cellStyle name="Normal 10 2 2 6 2 2 19" xfId="12973" xr:uid="{B9B0005F-A89B-453C-8125-939E4D815F56}"/>
    <cellStyle name="Normal 10 2 2 6 2 2 2" xfId="2572" xr:uid="{9F30666E-4CA7-4581-ABEC-0DC03A9A8F25}"/>
    <cellStyle name="Normal 10 2 2 6 2 2 2 2" xfId="18868" xr:uid="{EDB1F956-E5F8-4FDF-8E9C-1E717FA0EE85}"/>
    <cellStyle name="Normal 10 2 2 6 2 2 2 3" xfId="22922" xr:uid="{4E139304-00A9-485B-B835-FE2B51A5CAE5}"/>
    <cellStyle name="Normal 10 2 2 6 2 2 2 4" xfId="17632" xr:uid="{53EC4DD0-FB60-415C-BA76-8AE8EAD2DF4A}"/>
    <cellStyle name="Normal 10 2 2 6 2 2 20" xfId="13585" xr:uid="{0D29E804-AFD9-4B80-8AFE-D73B646C1A6F}"/>
    <cellStyle name="Normal 10 2 2 6 2 2 21" xfId="14197" xr:uid="{94EFC11F-DEE5-405D-96C8-FDBC2255AAA7}"/>
    <cellStyle name="Normal 10 2 2 6 2 2 22" xfId="14809" xr:uid="{8BA6AFAF-E3C9-492B-9AF8-130C08F68D63}"/>
    <cellStyle name="Normal 10 2 2 6 2 2 23" xfId="15421" xr:uid="{8DFCBC68-19DD-4DDB-94C2-A112D40AD103}"/>
    <cellStyle name="Normal 10 2 2 6 2 2 24" xfId="16033" xr:uid="{268A0448-DB76-480F-9C0E-75A72C46AE05}"/>
    <cellStyle name="Normal 10 2 2 6 2 2 25" xfId="26593" xr:uid="{FDA9E22F-BE8E-4717-9536-D5BFAAF7BA51}"/>
    <cellStyle name="Normal 10 2 2 6 2 2 3" xfId="3182" xr:uid="{E8AC07BB-D433-4A31-81FA-C5EE84AEDAA7}"/>
    <cellStyle name="Normal 10 2 2 6 2 2 3 2" xfId="19480" xr:uid="{763549A8-4C83-4FCC-AE0D-8FCDAEB97426}"/>
    <cellStyle name="Normal 10 2 2 6 2 2 3 3" xfId="23533" xr:uid="{AE0E5256-734E-41A6-BB7C-BB0F76468059}"/>
    <cellStyle name="Normal 10 2 2 6 2 2 3 4" xfId="18013" xr:uid="{4C800549-DDDB-4892-90D7-EF45DA9B2C8C}"/>
    <cellStyle name="Normal 10 2 2 6 2 2 4" xfId="3793" xr:uid="{A0E0FAD2-645E-4BF2-AE64-DC0640A57575}"/>
    <cellStyle name="Normal 10 2 2 6 2 2 4 2" xfId="24145" xr:uid="{F71CEC49-1109-448E-B695-8545081489C9}"/>
    <cellStyle name="Normal 10 2 2 6 2 2 4 3" xfId="20092" xr:uid="{A803E211-8946-4031-9E56-561572255769}"/>
    <cellStyle name="Normal 10 2 2 6 2 2 5" xfId="4405" xr:uid="{856B2552-163F-4DD1-93B8-4B478A21F04E}"/>
    <cellStyle name="Normal 10 2 2 6 2 2 5 2" xfId="24757" xr:uid="{88AB696B-5C79-4767-97EE-CB4C399202A0}"/>
    <cellStyle name="Normal 10 2 2 6 2 2 5 3" xfId="20704" xr:uid="{F357CF82-BA06-41D2-9E21-0672F3D4CF2C}"/>
    <cellStyle name="Normal 10 2 2 6 2 2 6" xfId="5017" xr:uid="{87B2E7BC-3F9B-4B73-B804-4662D549B050}"/>
    <cellStyle name="Normal 10 2 2 6 2 2 6 2" xfId="25369" xr:uid="{8BB4E1AB-0FD0-4D7C-8428-46AA80287DB8}"/>
    <cellStyle name="Normal 10 2 2 6 2 2 6 3" xfId="21316" xr:uid="{6F0D5D1C-7C90-4E08-A351-0F5FB6003B0C}"/>
    <cellStyle name="Normal 10 2 2 6 2 2 7" xfId="5629" xr:uid="{1045ED2D-E259-4156-888B-1FDE0A31937D}"/>
    <cellStyle name="Normal 10 2 2 6 2 2 7 2" xfId="25981" xr:uid="{1F82CA81-7D06-4976-B53E-15A696A27CC1}"/>
    <cellStyle name="Normal 10 2 2 6 2 2 7 3" xfId="21928" xr:uid="{C11D402A-5C48-4543-AC4E-A45AE28CF29A}"/>
    <cellStyle name="Normal 10 2 2 6 2 2 8" xfId="6241" xr:uid="{2AAE17FE-CB8E-4EE8-A702-28A6B84358AE}"/>
    <cellStyle name="Normal 10 2 2 6 2 2 8 2" xfId="18487" xr:uid="{5C47A79E-62E0-45A1-B133-02232656C014}"/>
    <cellStyle name="Normal 10 2 2 6 2 2 9" xfId="6853" xr:uid="{C928EDCD-5CA5-430F-9848-3A2CB8054D22}"/>
    <cellStyle name="Normal 10 2 2 6 2 2 9 2" xfId="22540" xr:uid="{F20A40EA-7E12-4212-8A4C-86E2D1347F5A}"/>
    <cellStyle name="Normal 10 2 2 6 2 20" xfId="12782" xr:uid="{8DCAE9BA-1636-4B7F-A4A7-C04014EDD5D9}"/>
    <cellStyle name="Normal 10 2 2 6 2 21" xfId="13394" xr:uid="{B9A8BF0C-363C-41B8-AD9F-C29EA406437E}"/>
    <cellStyle name="Normal 10 2 2 6 2 22" xfId="14006" xr:uid="{77E226D4-0245-4E20-A39A-734F742F1293}"/>
    <cellStyle name="Normal 10 2 2 6 2 23" xfId="14618" xr:uid="{9F023613-8151-4697-B022-768556039E60}"/>
    <cellStyle name="Normal 10 2 2 6 2 24" xfId="15230" xr:uid="{1EE164D2-A85A-4189-B9A9-66467BEEF629}"/>
    <cellStyle name="Normal 10 2 2 6 2 25" xfId="15842" xr:uid="{FD2888FE-537A-4CD3-AFCF-1448EED275CF}"/>
    <cellStyle name="Normal 10 2 2 6 2 26" xfId="26402" xr:uid="{A646AA37-435E-43CC-944C-7BC75AD3626C}"/>
    <cellStyle name="Normal 10 2 2 6 2 3" xfId="2382" xr:uid="{894BF21A-6A10-4111-8E16-A27750C4322D}"/>
    <cellStyle name="Normal 10 2 2 6 2 3 2" xfId="18677" xr:uid="{DA72EA55-1EE8-4A4C-A17A-0E03A69B9FBF}"/>
    <cellStyle name="Normal 10 2 2 6 2 3 3" xfId="22731" xr:uid="{D1B65F16-2A5E-499F-B815-E9A063828117}"/>
    <cellStyle name="Normal 10 2 2 6 2 3 4" xfId="16433" xr:uid="{30955509-DED3-417C-8F48-540278EC2F3E}"/>
    <cellStyle name="Normal 10 2 2 6 2 4" xfId="2991" xr:uid="{1D1471FF-77B9-49BA-BE92-635C7FB7CCCA}"/>
    <cellStyle name="Normal 10 2 2 6 2 4 2" xfId="19289" xr:uid="{DA6C66B5-1E41-4FF6-B5F7-F4CA02F23B69}"/>
    <cellStyle name="Normal 10 2 2 6 2 4 3" xfId="23342" xr:uid="{B8048B36-32CD-4615-928C-4733A0E8474D}"/>
    <cellStyle name="Normal 10 2 2 6 2 4 4" xfId="16602" xr:uid="{0C5C9025-15A2-420C-ABCC-C2601E486C49}"/>
    <cellStyle name="Normal 10 2 2 6 2 5" xfId="3602" xr:uid="{5C319E56-9807-499C-92AF-25D054303E0D}"/>
    <cellStyle name="Normal 10 2 2 6 2 5 2" xfId="19901" xr:uid="{BA07F419-4165-4C55-8CC9-AF15D2EB14B5}"/>
    <cellStyle name="Normal 10 2 2 6 2 5 3" xfId="23954" xr:uid="{D5F26738-2D49-485F-B345-B06888A993E1}"/>
    <cellStyle name="Normal 10 2 2 6 2 5 4" xfId="16771" xr:uid="{0E7D855F-09E9-43EF-89ED-F8D030F504EE}"/>
    <cellStyle name="Normal 10 2 2 6 2 6" xfId="4214" xr:uid="{8831C837-E845-4CE8-819A-DDC2176F36A2}"/>
    <cellStyle name="Normal 10 2 2 6 2 6 2" xfId="20513" xr:uid="{4CC5EB9D-C3CA-4AEE-9522-F14DBF311E71}"/>
    <cellStyle name="Normal 10 2 2 6 2 6 3" xfId="24566" xr:uid="{0E5BDDA5-BE37-456B-8D6A-C00D2602E959}"/>
    <cellStyle name="Normal 10 2 2 6 2 6 4" xfId="16940" xr:uid="{08E6402F-BCAE-4220-93D8-9E01C3021834}"/>
    <cellStyle name="Normal 10 2 2 6 2 7" xfId="4826" xr:uid="{908FEFE0-A382-4907-BCAE-BAA1713BC764}"/>
    <cellStyle name="Normal 10 2 2 6 2 7 2" xfId="21125" xr:uid="{FAE094E7-AF34-46DE-84A9-5E63B7D638AA}"/>
    <cellStyle name="Normal 10 2 2 6 2 7 3" xfId="25178" xr:uid="{4475EB00-BC82-47BC-BEA1-30713843DEDB}"/>
    <cellStyle name="Normal 10 2 2 6 2 7 4" xfId="17109" xr:uid="{33700B53-A31E-40A0-877C-39343E4F0E5C}"/>
    <cellStyle name="Normal 10 2 2 6 2 8" xfId="5438" xr:uid="{0E022951-E087-4BC3-BC9E-D9D6ACF8F615}"/>
    <cellStyle name="Normal 10 2 2 6 2 8 2" xfId="21737" xr:uid="{3BF2F4EC-7CF2-4F8B-BCAC-57972BC473CA}"/>
    <cellStyle name="Normal 10 2 2 6 2 8 3" xfId="25790" xr:uid="{8905163A-D877-4280-A35D-33552E5CD255}"/>
    <cellStyle name="Normal 10 2 2 6 2 8 4" xfId="17278" xr:uid="{FEF36C22-8947-47D2-85E0-E918FAFC43B4}"/>
    <cellStyle name="Normal 10 2 2 6 2 9" xfId="6050" xr:uid="{CD2816B2-7699-4564-B2A3-81B789B70B32}"/>
    <cellStyle name="Normal 10 2 2 6 2 9 2" xfId="17451" xr:uid="{751BD1F3-D6DF-478D-88BD-B38F8CE2FEBA}"/>
    <cellStyle name="Normal 10 2 2 6 20" xfId="12063" xr:uid="{1FD7EAE1-C901-4F7F-AE8F-570687FCD01C}"/>
    <cellStyle name="Normal 10 2 2 6 21" xfId="12675" xr:uid="{08766B4F-FC3B-4B49-A02B-04F79417E6FB}"/>
    <cellStyle name="Normal 10 2 2 6 22" xfId="13287" xr:uid="{11A8CA8E-7876-4C5C-9960-06A944EED625}"/>
    <cellStyle name="Normal 10 2 2 6 23" xfId="13899" xr:uid="{4BEB8BBC-6B45-4AAB-87AA-8801A528E978}"/>
    <cellStyle name="Normal 10 2 2 6 24" xfId="14511" xr:uid="{DCEF395A-56B7-46A5-8D62-15D442154474}"/>
    <cellStyle name="Normal 10 2 2 6 25" xfId="15123" xr:uid="{65E98881-C142-4D65-80BC-6D322CB3CC6A}"/>
    <cellStyle name="Normal 10 2 2 6 26" xfId="15735" xr:uid="{5E5F9972-28A6-403C-8386-3F9014A0610A}"/>
    <cellStyle name="Normal 10 2 2 6 27" xfId="26295" xr:uid="{3E8E04D8-A58F-451D-B1F4-1B8A8FF750FF}"/>
    <cellStyle name="Normal 10 2 2 6 3" xfId="2085" xr:uid="{8C341089-1E0B-468B-B61C-CE5015B6FD60}"/>
    <cellStyle name="Normal 10 2 2 6 3 10" xfId="7358" xr:uid="{0F7EDBB9-5256-4F0C-AEEC-EF72787F0D64}"/>
    <cellStyle name="Normal 10 2 2 6 3 11" xfId="7970" xr:uid="{0BE05325-F978-43F0-82BF-5AA512D4202B}"/>
    <cellStyle name="Normal 10 2 2 6 3 12" xfId="8582" xr:uid="{30FD1AAB-F416-4F09-991C-E0641739D7E6}"/>
    <cellStyle name="Normal 10 2 2 6 3 13" xfId="9194" xr:uid="{D44ACFED-F340-4651-82B8-0E29092F6E27}"/>
    <cellStyle name="Normal 10 2 2 6 3 14" xfId="9806" xr:uid="{115C3B5E-F566-49EA-BCC7-4E72E7E5D838}"/>
    <cellStyle name="Normal 10 2 2 6 3 15" xfId="10418" xr:uid="{CD930BB7-2BDE-4920-A7B5-1EC6BF8A5CA5}"/>
    <cellStyle name="Normal 10 2 2 6 3 16" xfId="11030" xr:uid="{84ADB0F5-8C4C-45E3-9CC9-3C215C67CC8D}"/>
    <cellStyle name="Normal 10 2 2 6 3 17" xfId="11642" xr:uid="{C18B1D7A-18C9-4417-A010-D644896601D5}"/>
    <cellStyle name="Normal 10 2 2 6 3 18" xfId="12254" xr:uid="{A487B0D8-3F7E-4374-883D-2BD17DA2F370}"/>
    <cellStyle name="Normal 10 2 2 6 3 19" xfId="12866" xr:uid="{0AFA8A5C-522F-4E07-808A-83CB4B7975C9}"/>
    <cellStyle name="Normal 10 2 2 6 3 2" xfId="2466" xr:uid="{9CC1ABC6-E0B6-4CA2-8188-38230DA33141}"/>
    <cellStyle name="Normal 10 2 2 6 3 2 2" xfId="18761" xr:uid="{83CA0A52-7781-4EEF-AF46-A3A5BBF4E828}"/>
    <cellStyle name="Normal 10 2 2 6 3 2 3" xfId="22815" xr:uid="{9D67A3ED-F75D-4C26-A41F-9D1FE7796A48}"/>
    <cellStyle name="Normal 10 2 2 6 3 2 4" xfId="17529" xr:uid="{7C4BA416-54FC-4B0D-8DE8-F70450CDB07B}"/>
    <cellStyle name="Normal 10 2 2 6 3 20" xfId="13478" xr:uid="{AB27EE02-FBF2-4CC5-AFAA-28E2D54FB3A5}"/>
    <cellStyle name="Normal 10 2 2 6 3 21" xfId="14090" xr:uid="{92D88E57-D2F6-43A3-9CE6-F0D4E81EA140}"/>
    <cellStyle name="Normal 10 2 2 6 3 22" xfId="14702" xr:uid="{10F18F0E-EC44-4EA9-AFC2-167D14A7E052}"/>
    <cellStyle name="Normal 10 2 2 6 3 23" xfId="15314" xr:uid="{3264B61B-762C-4D8F-B467-2DC13ED569BD}"/>
    <cellStyle name="Normal 10 2 2 6 3 24" xfId="15926" xr:uid="{E6E4F5B4-282B-4DD5-BC2C-65D1C661097B}"/>
    <cellStyle name="Normal 10 2 2 6 3 25" xfId="26486" xr:uid="{C678698A-C05A-4EB5-A827-C739E91EFE66}"/>
    <cellStyle name="Normal 10 2 2 6 3 3" xfId="3075" xr:uid="{61158D2C-2968-4B3D-9200-BADA73E46024}"/>
    <cellStyle name="Normal 10 2 2 6 3 3 2" xfId="19373" xr:uid="{E21B78F5-FDBD-438E-9863-1CBCAEC4D437}"/>
    <cellStyle name="Normal 10 2 2 6 3 3 3" xfId="23426" xr:uid="{0C3B375D-4967-4EC2-9151-FAEBC5F82002}"/>
    <cellStyle name="Normal 10 2 2 6 3 3 4" xfId="17906" xr:uid="{40DD063D-191F-4134-9620-4243EA42B695}"/>
    <cellStyle name="Normal 10 2 2 6 3 4" xfId="3686" xr:uid="{61C03893-0507-44F0-9BF9-F74519EE1BFA}"/>
    <cellStyle name="Normal 10 2 2 6 3 4 2" xfId="24038" xr:uid="{F8594127-EECD-4612-A2BB-1264A2189517}"/>
    <cellStyle name="Normal 10 2 2 6 3 4 3" xfId="19985" xr:uid="{80768C56-5926-477D-B0A3-4BE493200075}"/>
    <cellStyle name="Normal 10 2 2 6 3 5" xfId="4298" xr:uid="{8CE71B91-C11C-4AB8-A04D-895872C4035F}"/>
    <cellStyle name="Normal 10 2 2 6 3 5 2" xfId="24650" xr:uid="{7490418E-5DCC-45CB-B232-34CAD39CB358}"/>
    <cellStyle name="Normal 10 2 2 6 3 5 3" xfId="20597" xr:uid="{C190FEB3-FF24-4D56-ACF0-0E79EB028037}"/>
    <cellStyle name="Normal 10 2 2 6 3 6" xfId="4910" xr:uid="{A0BDF8E5-171E-4F6A-9736-95922AC82360}"/>
    <cellStyle name="Normal 10 2 2 6 3 6 2" xfId="25262" xr:uid="{C262376A-AC3B-4854-8FB1-7C92FF8813CB}"/>
    <cellStyle name="Normal 10 2 2 6 3 6 3" xfId="21209" xr:uid="{E6B3676E-3697-4B7D-B8B9-AA86EDB70667}"/>
    <cellStyle name="Normal 10 2 2 6 3 7" xfId="5522" xr:uid="{98CE44CA-2902-4B94-AFAC-7175EF9F4C2F}"/>
    <cellStyle name="Normal 10 2 2 6 3 7 2" xfId="25874" xr:uid="{029279AA-5C67-4B32-830E-45DF026C4E1F}"/>
    <cellStyle name="Normal 10 2 2 6 3 7 3" xfId="21821" xr:uid="{B1CDD0F2-4C88-4AF7-99EC-06F92FB07588}"/>
    <cellStyle name="Normal 10 2 2 6 3 8" xfId="6134" xr:uid="{2AA120BE-08AB-4EA2-B05D-EDC5C04849C8}"/>
    <cellStyle name="Normal 10 2 2 6 3 8 2" xfId="18380" xr:uid="{1987B139-B213-40EC-B722-5EFB8D2CE729}"/>
    <cellStyle name="Normal 10 2 2 6 3 9" xfId="6746" xr:uid="{7AF4C33B-2E2A-4B2A-9154-44929E3E3772}"/>
    <cellStyle name="Normal 10 2 2 6 3 9 2" xfId="22433" xr:uid="{858B99EE-5828-450A-94A0-095DD54DBBBE}"/>
    <cellStyle name="Normal 10 2 2 6 4" xfId="2275" xr:uid="{07DED2FC-DACE-4AD3-88CA-A0A81014DBCA}"/>
    <cellStyle name="Normal 10 2 2 6 4 2" xfId="18570" xr:uid="{4A6840C1-603A-410E-88D9-E9123F17EA45}"/>
    <cellStyle name="Normal 10 2 2 6 4 3" xfId="22624" xr:uid="{B3665BF1-F891-43B8-B6DE-ECA6338F4A45}"/>
    <cellStyle name="Normal 10 2 2 6 4 4" xfId="16342" xr:uid="{64EC43E6-1875-4019-9FCF-D739E1F3A051}"/>
    <cellStyle name="Normal 10 2 2 6 5" xfId="2884" xr:uid="{C996C07E-BCD3-44B7-B0E2-49C70C5860B7}"/>
    <cellStyle name="Normal 10 2 2 6 5 2" xfId="19182" xr:uid="{EEEE02B3-415A-4AEE-B4CD-B406FD16A26F}"/>
    <cellStyle name="Normal 10 2 2 6 5 3" xfId="23235" xr:uid="{75C2935A-8617-44FD-A2A7-1D61E42540E3}"/>
    <cellStyle name="Normal 10 2 2 6 5 4" xfId="16511" xr:uid="{C26F7DA0-8FA4-4076-90C8-E6F9C4DB61EE}"/>
    <cellStyle name="Normal 10 2 2 6 6" xfId="3495" xr:uid="{959913AD-3B5D-4235-A61B-B8B422C4585E}"/>
    <cellStyle name="Normal 10 2 2 6 6 2" xfId="19794" xr:uid="{B8FE06A5-73E2-4412-9095-43F80BAE8F7D}"/>
    <cellStyle name="Normal 10 2 2 6 6 3" xfId="23847" xr:uid="{F39BC08B-BE5E-47D8-A3A2-E85C9D2B7ACD}"/>
    <cellStyle name="Normal 10 2 2 6 6 4" xfId="16680" xr:uid="{3A14F584-9D09-42F1-819F-6B687BD4AF4E}"/>
    <cellStyle name="Normal 10 2 2 6 7" xfId="4107" xr:uid="{4AB3326F-8CB5-4924-9ED5-C671DA8A48F4}"/>
    <cellStyle name="Normal 10 2 2 6 7 2" xfId="20406" xr:uid="{2A8A4162-1892-4B44-BD66-B024030CA4CA}"/>
    <cellStyle name="Normal 10 2 2 6 7 3" xfId="24459" xr:uid="{0C9BD273-036D-42EA-A7D8-A239EE0CE1E6}"/>
    <cellStyle name="Normal 10 2 2 6 7 4" xfId="16849" xr:uid="{878C564B-D31F-4F1E-A3B2-9D3E32B50B10}"/>
    <cellStyle name="Normal 10 2 2 6 8" xfId="4719" xr:uid="{7AD187D5-DE46-4782-B867-B05976BA80C3}"/>
    <cellStyle name="Normal 10 2 2 6 8 2" xfId="21018" xr:uid="{D78223E3-C5E0-4D33-BB5F-B9C7CF676644}"/>
    <cellStyle name="Normal 10 2 2 6 8 3" xfId="25071" xr:uid="{AD42169D-E1FC-487C-91FD-AF92DE5043B9}"/>
    <cellStyle name="Normal 10 2 2 6 8 4" xfId="17018" xr:uid="{C3D2F4B6-9B07-4AA5-9E86-1DB2922F31D5}"/>
    <cellStyle name="Normal 10 2 2 6 9" xfId="5331" xr:uid="{82623190-04E8-4894-BFF9-637419857AAA}"/>
    <cellStyle name="Normal 10 2 2 6 9 2" xfId="21630" xr:uid="{D1E6C861-CA34-41F6-B525-A5E7ECFE3239}"/>
    <cellStyle name="Normal 10 2 2 6 9 3" xfId="25683" xr:uid="{D69B0FED-7E97-4F71-9012-46E6762099C8}"/>
    <cellStyle name="Normal 10 2 2 6 9 4" xfId="17187" xr:uid="{6E4C2A15-C522-4ABF-A06F-D4B37D3A51C4}"/>
    <cellStyle name="Normal 10 2 2 7" xfId="1904" xr:uid="{4A6E8290-5482-4226-B3CC-44D3C527E5E2}"/>
    <cellStyle name="Normal 10 2 2 7 10" xfId="5952" xr:uid="{AEB372B9-9A26-4A5B-A0B8-69D3EDCD8A59}"/>
    <cellStyle name="Normal 10 2 2 7 10 2" xfId="17368" xr:uid="{6D16858E-F6B9-488A-BA70-B35BDAA66A43}"/>
    <cellStyle name="Normal 10 2 2 7 11" xfId="6564" xr:uid="{7BAF57C7-803D-4A22-AE90-0F345899C170}"/>
    <cellStyle name="Normal 10 2 2 7 11 2" xfId="17724" xr:uid="{E65DEFC3-24AB-4AF9-B590-501F2580F165}"/>
    <cellStyle name="Normal 10 2 2 7 12" xfId="7176" xr:uid="{421E6C00-B7A2-4081-92EE-71C663199576}"/>
    <cellStyle name="Normal 10 2 2 7 12 2" xfId="18198" xr:uid="{5EF5EA50-0DD2-4A05-95A0-C5FAE9A7168C}"/>
    <cellStyle name="Normal 10 2 2 7 13" xfId="7788" xr:uid="{2D84A65A-FDB6-4A42-8BFF-775883D5C114}"/>
    <cellStyle name="Normal 10 2 2 7 13 2" xfId="22251" xr:uid="{ED492EE5-33E7-4D7D-B2D4-65908F878389}"/>
    <cellStyle name="Normal 10 2 2 7 14" xfId="8400" xr:uid="{B40CD66F-5E14-4D51-9B56-280365D740B1}"/>
    <cellStyle name="Normal 10 2 2 7 15" xfId="9012" xr:uid="{2F0DCF00-AED0-4354-8921-292D8F1D994D}"/>
    <cellStyle name="Normal 10 2 2 7 16" xfId="9624" xr:uid="{80F34ADC-0725-433D-844B-518224175A9E}"/>
    <cellStyle name="Normal 10 2 2 7 17" xfId="10236" xr:uid="{0277673D-F4BB-4AB7-AD2F-79D210C81904}"/>
    <cellStyle name="Normal 10 2 2 7 18" xfId="10848" xr:uid="{08F96817-55E3-480C-9F93-E0C69532166F}"/>
    <cellStyle name="Normal 10 2 2 7 19" xfId="11460" xr:uid="{106396A4-8228-48E6-80FB-A027290CBC8F}"/>
    <cellStyle name="Normal 10 2 2 7 2" xfId="2009" xr:uid="{39B260A4-78BD-45DE-AFC9-3B57E34B9D01}"/>
    <cellStyle name="Normal 10 2 2 7 2 10" xfId="6671" xr:uid="{B7352B14-243C-4881-8044-EE4B5F47EB07}"/>
    <cellStyle name="Normal 10 2 2 7 2 10 2" xfId="17831" xr:uid="{16001A9B-4D1E-4EC9-B141-9E1D24D09042}"/>
    <cellStyle name="Normal 10 2 2 7 2 11" xfId="7283" xr:uid="{035B93FB-DE95-4099-8DF2-49709A2326C2}"/>
    <cellStyle name="Normal 10 2 2 7 2 11 2" xfId="18305" xr:uid="{786AA729-257E-4B76-8731-78945BC890FF}"/>
    <cellStyle name="Normal 10 2 2 7 2 12" xfId="7895" xr:uid="{F1361416-8029-4C4A-9955-8EB51599D35E}"/>
    <cellStyle name="Normal 10 2 2 7 2 12 2" xfId="22358" xr:uid="{0F83D53B-FB9A-4AE9-A6F0-C375705F9548}"/>
    <cellStyle name="Normal 10 2 2 7 2 13" xfId="8507" xr:uid="{936B840C-F4EB-409B-A7C1-9A98171AC4D6}"/>
    <cellStyle name="Normal 10 2 2 7 2 14" xfId="9119" xr:uid="{8688EB76-2433-4FF6-B98B-185F8E9DF26A}"/>
    <cellStyle name="Normal 10 2 2 7 2 15" xfId="9731" xr:uid="{3E3B215F-0BE1-427B-97A6-DF30BCAED1F3}"/>
    <cellStyle name="Normal 10 2 2 7 2 16" xfId="10343" xr:uid="{02C76D17-3933-4F03-AE23-AE332866D244}"/>
    <cellStyle name="Normal 10 2 2 7 2 17" xfId="10955" xr:uid="{7609E398-A578-483A-9DF7-5F8D4B60BC27}"/>
    <cellStyle name="Normal 10 2 2 7 2 18" xfId="11567" xr:uid="{5DECD513-D730-4216-8C22-836243C8C741}"/>
    <cellStyle name="Normal 10 2 2 7 2 19" xfId="12179" xr:uid="{1BD21EDD-57F9-4134-AC82-19843E5633DE}"/>
    <cellStyle name="Normal 10 2 2 7 2 2" xfId="2201" xr:uid="{5143DE0D-DB38-4C99-BA62-61606D1514C2}"/>
    <cellStyle name="Normal 10 2 2 7 2 2 10" xfId="7474" xr:uid="{7B37FE02-B588-44A4-8569-1A0EE5E59FDC}"/>
    <cellStyle name="Normal 10 2 2 7 2 2 11" xfId="8086" xr:uid="{BAB0A26B-C699-4145-877D-9DFC11974837}"/>
    <cellStyle name="Normal 10 2 2 7 2 2 12" xfId="8698" xr:uid="{03F784B4-0F1C-4001-A3F1-EA320151ED63}"/>
    <cellStyle name="Normal 10 2 2 7 2 2 13" xfId="9310" xr:uid="{D81AC5E4-82DB-4188-9593-9E77A352D3FE}"/>
    <cellStyle name="Normal 10 2 2 7 2 2 14" xfId="9922" xr:uid="{8712BAC2-4DAE-4C89-8759-822E00F97E32}"/>
    <cellStyle name="Normal 10 2 2 7 2 2 15" xfId="10534" xr:uid="{91FA84C9-DB50-4441-8257-46E9219D6E9D}"/>
    <cellStyle name="Normal 10 2 2 7 2 2 16" xfId="11146" xr:uid="{280AEA53-39A1-4E71-8732-B19912832A7C}"/>
    <cellStyle name="Normal 10 2 2 7 2 2 17" xfId="11758" xr:uid="{F0AC7D43-3ED4-4FB4-B328-3A18FD43179E}"/>
    <cellStyle name="Normal 10 2 2 7 2 2 18" xfId="12370" xr:uid="{4B12D5BC-9AC0-4876-8FE6-AD118B45F0B0}"/>
    <cellStyle name="Normal 10 2 2 7 2 2 19" xfId="12982" xr:uid="{32C1F610-9E18-4B07-A6C0-35A06F074148}"/>
    <cellStyle name="Normal 10 2 2 7 2 2 2" xfId="2581" xr:uid="{7DB88B76-9ADB-48BD-BC92-B8E41D7256E2}"/>
    <cellStyle name="Normal 10 2 2 7 2 2 2 2" xfId="18877" xr:uid="{2807C3B7-F454-494F-B1AF-350BEBDC2DAC}"/>
    <cellStyle name="Normal 10 2 2 7 2 2 2 3" xfId="22931" xr:uid="{4870BFB7-D464-46F0-B00F-C4771495BB59}"/>
    <cellStyle name="Normal 10 2 2 7 2 2 2 4" xfId="17641" xr:uid="{62A9B660-1ACA-4705-AAB8-F0D473A3ACFE}"/>
    <cellStyle name="Normal 10 2 2 7 2 2 20" xfId="13594" xr:uid="{34E4D67B-6620-4864-8250-F0FE540ACE40}"/>
    <cellStyle name="Normal 10 2 2 7 2 2 21" xfId="14206" xr:uid="{3B3E6494-2C03-4354-AAA4-BC165D7394A0}"/>
    <cellStyle name="Normal 10 2 2 7 2 2 22" xfId="14818" xr:uid="{382E44CB-F6B1-41D4-B168-298E72C15A0B}"/>
    <cellStyle name="Normal 10 2 2 7 2 2 23" xfId="15430" xr:uid="{34E6346F-6C2F-4CC1-80D9-465FB579C97D}"/>
    <cellStyle name="Normal 10 2 2 7 2 2 24" xfId="16042" xr:uid="{76C6DEA6-0797-4E0C-B239-A5E6424DBCAF}"/>
    <cellStyle name="Normal 10 2 2 7 2 2 25" xfId="26602" xr:uid="{789EEF5B-6C28-490D-B75A-2CF86A6BA6BE}"/>
    <cellStyle name="Normal 10 2 2 7 2 2 3" xfId="3191" xr:uid="{D1AFB9E8-4E27-4C08-9978-9EDC3C8C6CAD}"/>
    <cellStyle name="Normal 10 2 2 7 2 2 3 2" xfId="19489" xr:uid="{D43AF02A-613D-4740-9CE3-76314F9C214B}"/>
    <cellStyle name="Normal 10 2 2 7 2 2 3 3" xfId="23542" xr:uid="{10DF97D6-11F0-466D-8B93-F014ADCECE44}"/>
    <cellStyle name="Normal 10 2 2 7 2 2 3 4" xfId="18022" xr:uid="{019B2FCF-D179-49A3-86CA-05FB2AD2BCE4}"/>
    <cellStyle name="Normal 10 2 2 7 2 2 4" xfId="3802" xr:uid="{4FE6799F-DB62-46DF-9E33-584260B45C99}"/>
    <cellStyle name="Normal 10 2 2 7 2 2 4 2" xfId="24154" xr:uid="{B1F6A0F4-7012-46EF-B192-D31850EA728D}"/>
    <cellStyle name="Normal 10 2 2 7 2 2 4 3" xfId="20101" xr:uid="{141D392F-481B-4DD6-A177-9CA9C4816A7E}"/>
    <cellStyle name="Normal 10 2 2 7 2 2 5" xfId="4414" xr:uid="{83F0FFE6-1E30-4E1F-98B0-1560DCF2B1EA}"/>
    <cellStyle name="Normal 10 2 2 7 2 2 5 2" xfId="24766" xr:uid="{8B146B63-396D-4775-9BA9-78226AFCDE8A}"/>
    <cellStyle name="Normal 10 2 2 7 2 2 5 3" xfId="20713" xr:uid="{DFD56C44-C784-458A-91FB-91D099BC5F80}"/>
    <cellStyle name="Normal 10 2 2 7 2 2 6" xfId="5026" xr:uid="{785D3167-42CD-42BA-8D1D-5806CD6BF39E}"/>
    <cellStyle name="Normal 10 2 2 7 2 2 6 2" xfId="25378" xr:uid="{712BCA5F-BA0A-494C-B7FB-3CFCB6124CB7}"/>
    <cellStyle name="Normal 10 2 2 7 2 2 6 3" xfId="21325" xr:uid="{47ADA102-26B8-44C1-9110-43170C975BA2}"/>
    <cellStyle name="Normal 10 2 2 7 2 2 7" xfId="5638" xr:uid="{2ADB8AAF-41E3-4DA0-8E3E-91A55F22D799}"/>
    <cellStyle name="Normal 10 2 2 7 2 2 7 2" xfId="25990" xr:uid="{F96EF9BF-ED54-44FC-933D-5512B328BF3E}"/>
    <cellStyle name="Normal 10 2 2 7 2 2 7 3" xfId="21937" xr:uid="{484C772E-0BD6-465F-9A9B-11059002EAAE}"/>
    <cellStyle name="Normal 10 2 2 7 2 2 8" xfId="6250" xr:uid="{02B396CD-6CFC-45CC-B419-CEEE66D15015}"/>
    <cellStyle name="Normal 10 2 2 7 2 2 8 2" xfId="18496" xr:uid="{5AA269B1-2807-4530-A6BC-59BFAA10ECAE}"/>
    <cellStyle name="Normal 10 2 2 7 2 2 9" xfId="6862" xr:uid="{B3D2F071-7A46-4F21-A34F-503BB163A6A4}"/>
    <cellStyle name="Normal 10 2 2 7 2 2 9 2" xfId="22549" xr:uid="{E1849A21-85A7-46AB-8299-5A754E2C5388}"/>
    <cellStyle name="Normal 10 2 2 7 2 20" xfId="12791" xr:uid="{A688EF20-8DF6-4195-8052-18F3047E8146}"/>
    <cellStyle name="Normal 10 2 2 7 2 21" xfId="13403" xr:uid="{22ECC107-A614-42B9-8F4A-F116EC7BCC6F}"/>
    <cellStyle name="Normal 10 2 2 7 2 22" xfId="14015" xr:uid="{28A2410E-1DFF-4DC6-8433-1D23A614D758}"/>
    <cellStyle name="Normal 10 2 2 7 2 23" xfId="14627" xr:uid="{871C2B72-A02B-47F1-93CF-CDCB6EBF9F7D}"/>
    <cellStyle name="Normal 10 2 2 7 2 24" xfId="15239" xr:uid="{F4296DDC-436C-4D8C-BA15-EE4DA507746E}"/>
    <cellStyle name="Normal 10 2 2 7 2 25" xfId="15851" xr:uid="{180D404C-A262-4A1A-B398-DDE41D62150C}"/>
    <cellStyle name="Normal 10 2 2 7 2 26" xfId="26411" xr:uid="{C1C1A14F-AC43-426C-B40A-90416EA3DB89}"/>
    <cellStyle name="Normal 10 2 2 7 2 3" xfId="2391" xr:uid="{AC039446-ACFA-4A63-BB08-A53C19B68F8C}"/>
    <cellStyle name="Normal 10 2 2 7 2 3 2" xfId="18686" xr:uid="{2BE51834-D472-46C2-9742-226EB3BDA66F}"/>
    <cellStyle name="Normal 10 2 2 7 2 3 3" xfId="22740" xr:uid="{CBECEBDF-72B3-492E-A617-746A3C279BAA}"/>
    <cellStyle name="Normal 10 2 2 7 2 3 4" xfId="16442" xr:uid="{1BAFB846-6F0F-4FA3-8C3F-06F222934423}"/>
    <cellStyle name="Normal 10 2 2 7 2 4" xfId="3000" xr:uid="{5164C118-0682-4A89-A825-33A2A0BF7DCC}"/>
    <cellStyle name="Normal 10 2 2 7 2 4 2" xfId="19298" xr:uid="{169102CD-E44F-49C7-8102-B1F13C5123D1}"/>
    <cellStyle name="Normal 10 2 2 7 2 4 3" xfId="23351" xr:uid="{F5FD56B2-F3AF-440B-8A65-B09CAF4E374C}"/>
    <cellStyle name="Normal 10 2 2 7 2 4 4" xfId="16611" xr:uid="{DD2DBB09-2923-40C6-8B15-6AF9B5F4B372}"/>
    <cellStyle name="Normal 10 2 2 7 2 5" xfId="3611" xr:uid="{9E1058EC-3B0D-4D73-97AD-57260728E7E7}"/>
    <cellStyle name="Normal 10 2 2 7 2 5 2" xfId="19910" xr:uid="{972604BE-EB15-475B-AFF4-78E1A00AB089}"/>
    <cellStyle name="Normal 10 2 2 7 2 5 3" xfId="23963" xr:uid="{17C042C9-AAA4-499B-8CC6-CA69903A3B56}"/>
    <cellStyle name="Normal 10 2 2 7 2 5 4" xfId="16780" xr:uid="{EEAA1852-156D-4AB7-9013-9A359D51BA39}"/>
    <cellStyle name="Normal 10 2 2 7 2 6" xfId="4223" xr:uid="{7E538DE3-9BF2-4B79-96F8-A2EF5CF7E669}"/>
    <cellStyle name="Normal 10 2 2 7 2 6 2" xfId="20522" xr:uid="{C7C30096-A5CA-42F4-9FD4-70A4AEA696B7}"/>
    <cellStyle name="Normal 10 2 2 7 2 6 3" xfId="24575" xr:uid="{258C2900-06A4-4A75-B765-945479C0D162}"/>
    <cellStyle name="Normal 10 2 2 7 2 6 4" xfId="16949" xr:uid="{05B1CD7A-9F72-4485-B57A-3551C930AF91}"/>
    <cellStyle name="Normal 10 2 2 7 2 7" xfId="4835" xr:uid="{9166AD91-F113-47A3-ACC2-585AE694026B}"/>
    <cellStyle name="Normal 10 2 2 7 2 7 2" xfId="21134" xr:uid="{3850D084-32AB-4CC3-BBBC-F84112E9A756}"/>
    <cellStyle name="Normal 10 2 2 7 2 7 3" xfId="25187" xr:uid="{5A3F8429-AD50-489F-AF94-2FBAE11F0FD4}"/>
    <cellStyle name="Normal 10 2 2 7 2 7 4" xfId="17118" xr:uid="{2065C6D8-3EF4-4104-9DDC-A7784E401497}"/>
    <cellStyle name="Normal 10 2 2 7 2 8" xfId="5447" xr:uid="{72ACEA9E-DA25-48E9-A918-0CDA030DED82}"/>
    <cellStyle name="Normal 10 2 2 7 2 8 2" xfId="21746" xr:uid="{0EE3C8F2-3858-46EF-B2CB-E33BF407BB6E}"/>
    <cellStyle name="Normal 10 2 2 7 2 8 3" xfId="25799" xr:uid="{7817E708-CE2E-480C-9DBD-F1E2A8444858}"/>
    <cellStyle name="Normal 10 2 2 7 2 8 4" xfId="17287" xr:uid="{27A760AA-C89E-4228-9893-B614D84477B9}"/>
    <cellStyle name="Normal 10 2 2 7 2 9" xfId="6059" xr:uid="{3DDABDD2-345B-478A-89FF-59AD2F7B9B5D}"/>
    <cellStyle name="Normal 10 2 2 7 2 9 2" xfId="17460" xr:uid="{2C71CC6C-A535-47B5-8C10-9B9005A50384}"/>
    <cellStyle name="Normal 10 2 2 7 20" xfId="12072" xr:uid="{07D952C2-269F-4885-95B2-FB27924D576C}"/>
    <cellStyle name="Normal 10 2 2 7 21" xfId="12684" xr:uid="{4B58B560-088C-42F5-B886-649059B243E3}"/>
    <cellStyle name="Normal 10 2 2 7 22" xfId="13296" xr:uid="{9D2D6B6C-FAD7-4F72-91FE-347503470B75}"/>
    <cellStyle name="Normal 10 2 2 7 23" xfId="13908" xr:uid="{2CD6FB1A-76A3-4517-A347-9E6BD5D56BA3}"/>
    <cellStyle name="Normal 10 2 2 7 24" xfId="14520" xr:uid="{93353495-4686-4EB7-A264-F8C2FF332308}"/>
    <cellStyle name="Normal 10 2 2 7 25" xfId="15132" xr:uid="{ACB805DD-033B-46B1-A8F3-E86954AB527A}"/>
    <cellStyle name="Normal 10 2 2 7 26" xfId="15744" xr:uid="{18129BE5-BF2E-4FE8-A8B3-003A4F202C6D}"/>
    <cellStyle name="Normal 10 2 2 7 27" xfId="26304" xr:uid="{854D02B4-FC11-4F45-935E-0B73119A02E0}"/>
    <cellStyle name="Normal 10 2 2 7 3" xfId="2094" xr:uid="{2E5A85AD-1903-43E6-AFE1-B825FF19014F}"/>
    <cellStyle name="Normal 10 2 2 7 3 10" xfId="7367" xr:uid="{45B7648C-6613-40FA-9166-8EFA58D8FC40}"/>
    <cellStyle name="Normal 10 2 2 7 3 11" xfId="7979" xr:uid="{D0789360-47AE-4ABA-976D-CDF030BF3A94}"/>
    <cellStyle name="Normal 10 2 2 7 3 12" xfId="8591" xr:uid="{BC560CF6-5792-4005-AFCD-B035D04DBB9B}"/>
    <cellStyle name="Normal 10 2 2 7 3 13" xfId="9203" xr:uid="{C183429D-3C93-415B-885D-BB64021A18A9}"/>
    <cellStyle name="Normal 10 2 2 7 3 14" xfId="9815" xr:uid="{8F78B17A-FA9E-4263-B132-2C50131EF618}"/>
    <cellStyle name="Normal 10 2 2 7 3 15" xfId="10427" xr:uid="{311B12BE-E41F-4D3C-BEC3-A87BD20794ED}"/>
    <cellStyle name="Normal 10 2 2 7 3 16" xfId="11039" xr:uid="{3604FB56-76E2-4A22-84FE-1275BDCCC07D}"/>
    <cellStyle name="Normal 10 2 2 7 3 17" xfId="11651" xr:uid="{0D960829-AD2B-488D-A5A2-409D8E1537D8}"/>
    <cellStyle name="Normal 10 2 2 7 3 18" xfId="12263" xr:uid="{DBD41078-74E7-448E-BC91-044DC5DFC16B}"/>
    <cellStyle name="Normal 10 2 2 7 3 19" xfId="12875" xr:uid="{B87FF764-2F90-460F-8DEA-CA4ED890FB16}"/>
    <cellStyle name="Normal 10 2 2 7 3 2" xfId="2475" xr:uid="{9C1F02BB-DE66-4C1D-90C3-5F568171BA0B}"/>
    <cellStyle name="Normal 10 2 2 7 3 2 2" xfId="18770" xr:uid="{D6FA0AA9-B90A-4FE5-BD24-8C048C352A65}"/>
    <cellStyle name="Normal 10 2 2 7 3 2 3" xfId="22824" xr:uid="{CD52D6B1-4323-4980-8B24-C250F46F7DD5}"/>
    <cellStyle name="Normal 10 2 2 7 3 2 4" xfId="17538" xr:uid="{E5CDE8CD-CA1F-4198-BE1C-8813E29B3AB8}"/>
    <cellStyle name="Normal 10 2 2 7 3 20" xfId="13487" xr:uid="{32E9CEE3-50AC-4868-A483-BD7DE1C32692}"/>
    <cellStyle name="Normal 10 2 2 7 3 21" xfId="14099" xr:uid="{6994FECB-82DF-41B9-AD6C-835B42ABA893}"/>
    <cellStyle name="Normal 10 2 2 7 3 22" xfId="14711" xr:uid="{38A63D5E-04E9-4C3F-93C2-36F01013ECAD}"/>
    <cellStyle name="Normal 10 2 2 7 3 23" xfId="15323" xr:uid="{9E4C2DA5-89C8-4193-BC8A-BD5E2EAFDDA4}"/>
    <cellStyle name="Normal 10 2 2 7 3 24" xfId="15935" xr:uid="{B490867B-81AD-49B8-A2C3-E01BFB5DFFF8}"/>
    <cellStyle name="Normal 10 2 2 7 3 25" xfId="26495" xr:uid="{87942540-0B6F-4CC0-8CAD-CF33BFFFDE24}"/>
    <cellStyle name="Normal 10 2 2 7 3 3" xfId="3084" xr:uid="{BAAD0CE0-8595-4160-A5AE-3EB7F5A042C1}"/>
    <cellStyle name="Normal 10 2 2 7 3 3 2" xfId="19382" xr:uid="{790F2163-92C2-4AFD-8F90-DD2B922112C7}"/>
    <cellStyle name="Normal 10 2 2 7 3 3 3" xfId="23435" xr:uid="{BDF1DAA1-2C4F-4316-B3F5-CB07E5025A96}"/>
    <cellStyle name="Normal 10 2 2 7 3 3 4" xfId="17915" xr:uid="{DAAA380E-6221-44FD-8EDF-0D479AAC71E4}"/>
    <cellStyle name="Normal 10 2 2 7 3 4" xfId="3695" xr:uid="{F225B243-C22B-4BF3-8B72-B3B5AA3D96D4}"/>
    <cellStyle name="Normal 10 2 2 7 3 4 2" xfId="24047" xr:uid="{25C659CB-13B0-456D-89E9-1176BA8F572E}"/>
    <cellStyle name="Normal 10 2 2 7 3 4 3" xfId="19994" xr:uid="{B45F4F66-9BA9-4E13-8CD2-9A026F459D31}"/>
    <cellStyle name="Normal 10 2 2 7 3 5" xfId="4307" xr:uid="{D3E7E7E5-535E-4084-80D9-0E228BC269C4}"/>
    <cellStyle name="Normal 10 2 2 7 3 5 2" xfId="24659" xr:uid="{D840D43B-ED28-4178-805B-D084DF36D7A7}"/>
    <cellStyle name="Normal 10 2 2 7 3 5 3" xfId="20606" xr:uid="{5730CBC3-2AB0-43D7-BE6E-139649186BB4}"/>
    <cellStyle name="Normal 10 2 2 7 3 6" xfId="4919" xr:uid="{3F3076CA-9FAC-43CF-804D-60EA83845445}"/>
    <cellStyle name="Normal 10 2 2 7 3 6 2" xfId="25271" xr:uid="{CB2C17EA-A460-46E0-8738-D4BF9829FDD0}"/>
    <cellStyle name="Normal 10 2 2 7 3 6 3" xfId="21218" xr:uid="{CB0C21EF-49BE-4811-89B9-4F276EFD3D9F}"/>
    <cellStyle name="Normal 10 2 2 7 3 7" xfId="5531" xr:uid="{D28410BB-FE0E-446B-93A1-EB5DE1C9F386}"/>
    <cellStyle name="Normal 10 2 2 7 3 7 2" xfId="25883" xr:uid="{EED86D0A-30FF-4DA3-9027-1CDAA88E092E}"/>
    <cellStyle name="Normal 10 2 2 7 3 7 3" xfId="21830" xr:uid="{97A66475-5250-44C5-A92F-F9B0A0025368}"/>
    <cellStyle name="Normal 10 2 2 7 3 8" xfId="6143" xr:uid="{2EF7FE40-0264-4A83-95E9-DD5F82AD4A58}"/>
    <cellStyle name="Normal 10 2 2 7 3 8 2" xfId="18389" xr:uid="{D50CFE6C-CE96-47D0-8A60-8F8CD30501A4}"/>
    <cellStyle name="Normal 10 2 2 7 3 9" xfId="6755" xr:uid="{6C2BC57C-DAE6-453B-8752-2F274BCB6839}"/>
    <cellStyle name="Normal 10 2 2 7 3 9 2" xfId="22442" xr:uid="{2F80D8A4-35A5-4B12-828A-B53A551BB095}"/>
    <cellStyle name="Normal 10 2 2 7 4" xfId="2284" xr:uid="{2B8D8EA5-017C-423E-8AFF-F8297B7C432B}"/>
    <cellStyle name="Normal 10 2 2 7 4 2" xfId="18579" xr:uid="{4AA8F84A-1264-437A-A320-E74007EE6C21}"/>
    <cellStyle name="Normal 10 2 2 7 4 3" xfId="22633" xr:uid="{DC2A014D-BF6D-4E3B-A3B1-562727AEF4DA}"/>
    <cellStyle name="Normal 10 2 2 7 4 4" xfId="16351" xr:uid="{710FC21D-0A66-462E-9427-F232B0F7C8EA}"/>
    <cellStyle name="Normal 10 2 2 7 5" xfId="2893" xr:uid="{319AE7D6-335B-4610-AED5-C6BA43EDA1DE}"/>
    <cellStyle name="Normal 10 2 2 7 5 2" xfId="19191" xr:uid="{F08F5BD5-7D81-42C8-AA4B-3FE61A381D48}"/>
    <cellStyle name="Normal 10 2 2 7 5 3" xfId="23244" xr:uid="{0EBD43FC-50EE-4562-A2F6-19819D9B2CAE}"/>
    <cellStyle name="Normal 10 2 2 7 5 4" xfId="16520" xr:uid="{7F798E8D-E5B2-43E3-8D64-06444D4B3780}"/>
    <cellStyle name="Normal 10 2 2 7 6" xfId="3504" xr:uid="{C50AFFCC-DBAE-45C8-A961-64CFAA4888FD}"/>
    <cellStyle name="Normal 10 2 2 7 6 2" xfId="19803" xr:uid="{49EC78C2-897A-46D7-9D99-F991249B9FAF}"/>
    <cellStyle name="Normal 10 2 2 7 6 3" xfId="23856" xr:uid="{ACC817D2-51D9-4F31-A312-CA5199D93845}"/>
    <cellStyle name="Normal 10 2 2 7 6 4" xfId="16689" xr:uid="{EC5ADF71-C403-412C-89EA-D51DD3DBF06A}"/>
    <cellStyle name="Normal 10 2 2 7 7" xfId="4116" xr:uid="{20F00A67-4FE1-43CE-85C9-295D04A92B10}"/>
    <cellStyle name="Normal 10 2 2 7 7 2" xfId="20415" xr:uid="{9E57FDE1-DC06-40FE-9195-CE80F298B721}"/>
    <cellStyle name="Normal 10 2 2 7 7 3" xfId="24468" xr:uid="{FEF8D473-30C0-4AE6-BB0A-3AF028085E18}"/>
    <cellStyle name="Normal 10 2 2 7 7 4" xfId="16858" xr:uid="{8A4568B9-32CD-48C8-87FA-4ED1FDB9D032}"/>
    <cellStyle name="Normal 10 2 2 7 8" xfId="4728" xr:uid="{D338BC5F-7311-4164-8634-AC4831EDE63E}"/>
    <cellStyle name="Normal 10 2 2 7 8 2" xfId="21027" xr:uid="{46E41E85-ED11-42AB-835B-F23E337EC55B}"/>
    <cellStyle name="Normal 10 2 2 7 8 3" xfId="25080" xr:uid="{E0A300A2-10DF-4403-B0B5-CA020201778F}"/>
    <cellStyle name="Normal 10 2 2 7 8 4" xfId="17027" xr:uid="{CD87EEF0-9508-4662-90EB-9E96EF4915D3}"/>
    <cellStyle name="Normal 10 2 2 7 9" xfId="5340" xr:uid="{45A0BE68-DDA1-446D-B2A6-ED247D8E21C4}"/>
    <cellStyle name="Normal 10 2 2 7 9 2" xfId="21639" xr:uid="{128736F4-EF71-4C6B-BB03-7608492FE6E5}"/>
    <cellStyle name="Normal 10 2 2 7 9 3" xfId="25692" xr:uid="{5A0B9B85-616B-4FED-9DAC-026ACEC4E3C9}"/>
    <cellStyle name="Normal 10 2 2 7 9 4" xfId="17196" xr:uid="{C2A49CBD-6E8F-43B0-BCF0-E864AF343985}"/>
    <cellStyle name="Normal 10 2 2 8" xfId="1913" xr:uid="{98E02CDC-A121-4104-81FA-49C152F98FD0}"/>
    <cellStyle name="Normal 10 2 2 8 10" xfId="5961" xr:uid="{778AF2A9-73F1-4EA1-B782-B7ADD726B738}"/>
    <cellStyle name="Normal 10 2 2 8 10 2" xfId="17377" xr:uid="{E00D67DC-DD22-4951-98C7-93F0A592BD9C}"/>
    <cellStyle name="Normal 10 2 2 8 11" xfId="6573" xr:uid="{D2E92A6E-CA6C-478E-A02A-1FE893FED4F3}"/>
    <cellStyle name="Normal 10 2 2 8 11 2" xfId="17733" xr:uid="{BDB6E4AF-DAC0-4770-8AEE-80636D040D78}"/>
    <cellStyle name="Normal 10 2 2 8 12" xfId="7185" xr:uid="{CEC64E2A-DEE3-45BD-A372-268D124094D8}"/>
    <cellStyle name="Normal 10 2 2 8 12 2" xfId="18207" xr:uid="{78ECF93D-AE82-4097-A36F-58B362360936}"/>
    <cellStyle name="Normal 10 2 2 8 13" xfId="7797" xr:uid="{7E807BA0-0372-40CA-AE7B-8D12DFE3CE5D}"/>
    <cellStyle name="Normal 10 2 2 8 13 2" xfId="22260" xr:uid="{1CDA46D0-E834-49C0-900C-F7584CAC56AF}"/>
    <cellStyle name="Normal 10 2 2 8 14" xfId="8409" xr:uid="{DEE0781B-C718-4535-82FC-7429BD88199A}"/>
    <cellStyle name="Normal 10 2 2 8 15" xfId="9021" xr:uid="{E027D3EA-8BC7-43AC-B531-A7E871C56126}"/>
    <cellStyle name="Normal 10 2 2 8 16" xfId="9633" xr:uid="{ED8D21F0-9D8A-42D7-94A7-1D8848CDF1C6}"/>
    <cellStyle name="Normal 10 2 2 8 17" xfId="10245" xr:uid="{8508C6A4-7FEB-47D4-9C32-7682FFCD21C6}"/>
    <cellStyle name="Normal 10 2 2 8 18" xfId="10857" xr:uid="{9BEB68D3-25FA-429E-8A1D-D8D769566BFC}"/>
    <cellStyle name="Normal 10 2 2 8 19" xfId="11469" xr:uid="{FF22EB50-6BD7-4E0E-A879-AB4E931F0B25}"/>
    <cellStyle name="Normal 10 2 2 8 2" xfId="2018" xr:uid="{37D68230-5F24-4485-97DB-896C36D280D9}"/>
    <cellStyle name="Normal 10 2 2 8 2 10" xfId="6680" xr:uid="{32B57979-82F8-4353-AC47-303E0A528E39}"/>
    <cellStyle name="Normal 10 2 2 8 2 10 2" xfId="17840" xr:uid="{15E65760-C267-47B2-A1E3-59E87836B897}"/>
    <cellStyle name="Normal 10 2 2 8 2 11" xfId="7292" xr:uid="{2AE85DCA-587D-42D5-81DF-8928DA249777}"/>
    <cellStyle name="Normal 10 2 2 8 2 11 2" xfId="18314" xr:uid="{17CEDD5B-D097-4434-A61F-DEAF38A389AE}"/>
    <cellStyle name="Normal 10 2 2 8 2 12" xfId="7904" xr:uid="{4E0A0EA7-A870-47A1-B7FA-12B223CC4CF2}"/>
    <cellStyle name="Normal 10 2 2 8 2 12 2" xfId="22367" xr:uid="{5045F726-273E-4EFB-BCAC-96DCD6BBE09E}"/>
    <cellStyle name="Normal 10 2 2 8 2 13" xfId="8516" xr:uid="{3D8B79E0-CD51-462B-AEF4-EA5D1BFD702A}"/>
    <cellStyle name="Normal 10 2 2 8 2 14" xfId="9128" xr:uid="{373A23A8-34D9-470D-97CF-4CCE922A44B7}"/>
    <cellStyle name="Normal 10 2 2 8 2 15" xfId="9740" xr:uid="{95CEC6D7-8103-485D-BFBE-E190A977FA4F}"/>
    <cellStyle name="Normal 10 2 2 8 2 16" xfId="10352" xr:uid="{95C3FF16-21A7-49B7-A150-B6A85CE840A9}"/>
    <cellStyle name="Normal 10 2 2 8 2 17" xfId="10964" xr:uid="{DB27332E-6CAC-4EA2-947E-72686FEBE3A9}"/>
    <cellStyle name="Normal 10 2 2 8 2 18" xfId="11576" xr:uid="{9455FF19-7EEA-4CEE-8F51-BC3D01291A17}"/>
    <cellStyle name="Normal 10 2 2 8 2 19" xfId="12188" xr:uid="{F9B1AB06-1499-4EE5-9D98-8BFEF9FB4BD6}"/>
    <cellStyle name="Normal 10 2 2 8 2 2" xfId="2210" xr:uid="{47F85829-E421-4E61-9592-307ED3803BA4}"/>
    <cellStyle name="Normal 10 2 2 8 2 2 10" xfId="7483" xr:uid="{2DB58327-7FD3-430F-A3C7-6971F7137511}"/>
    <cellStyle name="Normal 10 2 2 8 2 2 11" xfId="8095" xr:uid="{96CBBFD7-A88F-49A4-AAE1-22B43E503639}"/>
    <cellStyle name="Normal 10 2 2 8 2 2 12" xfId="8707" xr:uid="{776D394F-F0AF-40DD-B0E7-AF3CEDF714BB}"/>
    <cellStyle name="Normal 10 2 2 8 2 2 13" xfId="9319" xr:uid="{6C9DB0C1-F3A3-47AF-B9D8-30546AA496D7}"/>
    <cellStyle name="Normal 10 2 2 8 2 2 14" xfId="9931" xr:uid="{08B15033-6D5F-43B9-998A-BEC036461193}"/>
    <cellStyle name="Normal 10 2 2 8 2 2 15" xfId="10543" xr:uid="{EC21EBF7-8886-4117-8743-A63D61D2B848}"/>
    <cellStyle name="Normal 10 2 2 8 2 2 16" xfId="11155" xr:uid="{5383DC49-3ECE-4BA8-A1C9-2ECC555097DB}"/>
    <cellStyle name="Normal 10 2 2 8 2 2 17" xfId="11767" xr:uid="{C1341457-8789-4289-8D67-2C9CB65A1100}"/>
    <cellStyle name="Normal 10 2 2 8 2 2 18" xfId="12379" xr:uid="{A4FF5540-FB33-4C56-90AB-D67B995257B0}"/>
    <cellStyle name="Normal 10 2 2 8 2 2 19" xfId="12991" xr:uid="{A21B9C2B-919D-46ED-8312-EC33E0593B8A}"/>
    <cellStyle name="Normal 10 2 2 8 2 2 2" xfId="2590" xr:uid="{E54B3041-BD61-4806-AF78-C07A26EDC9E3}"/>
    <cellStyle name="Normal 10 2 2 8 2 2 2 2" xfId="18886" xr:uid="{55074A5D-BB62-48F3-B158-D1F1A2916ED4}"/>
    <cellStyle name="Normal 10 2 2 8 2 2 2 3" xfId="22940" xr:uid="{7BA1D977-C7E6-4305-BA5F-E7985CC04CB4}"/>
    <cellStyle name="Normal 10 2 2 8 2 2 2 4" xfId="17650" xr:uid="{EBBE4D49-7890-41EC-80C1-5575776C242F}"/>
    <cellStyle name="Normal 10 2 2 8 2 2 20" xfId="13603" xr:uid="{D28EDB10-28B3-4A8B-8F32-050D5AEDF879}"/>
    <cellStyle name="Normal 10 2 2 8 2 2 21" xfId="14215" xr:uid="{ACCAF71B-C3E2-4508-BA44-8DDF24918A6B}"/>
    <cellStyle name="Normal 10 2 2 8 2 2 22" xfId="14827" xr:uid="{230DE774-0567-434A-864C-A33BF2656A77}"/>
    <cellStyle name="Normal 10 2 2 8 2 2 23" xfId="15439" xr:uid="{2B9219A2-695A-47C6-93E4-0BC1129219A9}"/>
    <cellStyle name="Normal 10 2 2 8 2 2 24" xfId="16051" xr:uid="{E6E0E17D-F890-45AC-9731-9D9ECE2F3AD9}"/>
    <cellStyle name="Normal 10 2 2 8 2 2 25" xfId="26611" xr:uid="{2F7F5AEE-8D21-4D3F-919A-690C2EC9EA5B}"/>
    <cellStyle name="Normal 10 2 2 8 2 2 3" xfId="3200" xr:uid="{3EE28F57-8405-4775-834E-7DAB2A2FD4E7}"/>
    <cellStyle name="Normal 10 2 2 8 2 2 3 2" xfId="19498" xr:uid="{CCADBEC6-996C-4935-8456-6F730267E2F7}"/>
    <cellStyle name="Normal 10 2 2 8 2 2 3 3" xfId="23551" xr:uid="{E877F705-2B33-48F5-996D-B9EBD2487253}"/>
    <cellStyle name="Normal 10 2 2 8 2 2 3 4" xfId="18031" xr:uid="{2D5E2DFD-C23F-4F4C-9B23-8FC002512E30}"/>
    <cellStyle name="Normal 10 2 2 8 2 2 4" xfId="3811" xr:uid="{3521BDD4-523A-4B46-8AAB-6F099178F6FC}"/>
    <cellStyle name="Normal 10 2 2 8 2 2 4 2" xfId="24163" xr:uid="{142A1D6C-2994-457A-8574-1A58213E8FC5}"/>
    <cellStyle name="Normal 10 2 2 8 2 2 4 3" xfId="20110" xr:uid="{92772D81-42CF-4EC5-A0E3-FC0B4C3E73F2}"/>
    <cellStyle name="Normal 10 2 2 8 2 2 5" xfId="4423" xr:uid="{9CA5392B-9B68-4ECE-9A2F-C78A0CB6F4D5}"/>
    <cellStyle name="Normal 10 2 2 8 2 2 5 2" xfId="24775" xr:uid="{D87E139E-C769-4D45-BB24-B043E91E523B}"/>
    <cellStyle name="Normal 10 2 2 8 2 2 5 3" xfId="20722" xr:uid="{65C36326-6208-486D-92EC-6CF309451514}"/>
    <cellStyle name="Normal 10 2 2 8 2 2 6" xfId="5035" xr:uid="{8318483E-5EFA-4180-8E4F-BEBB8C12432C}"/>
    <cellStyle name="Normal 10 2 2 8 2 2 6 2" xfId="25387" xr:uid="{0F74C58D-56A4-416E-80A9-48785B2A2C6D}"/>
    <cellStyle name="Normal 10 2 2 8 2 2 6 3" xfId="21334" xr:uid="{07E10612-02AE-4272-9509-959F89CEA8BB}"/>
    <cellStyle name="Normal 10 2 2 8 2 2 7" xfId="5647" xr:uid="{B911C29B-6E45-4A42-BFF0-0D124649BCB5}"/>
    <cellStyle name="Normal 10 2 2 8 2 2 7 2" xfId="25999" xr:uid="{E224F927-D187-4D37-BCEE-34F8F92140D9}"/>
    <cellStyle name="Normal 10 2 2 8 2 2 7 3" xfId="21946" xr:uid="{FFD037FC-49B6-42F5-9F25-3881CAE98E11}"/>
    <cellStyle name="Normal 10 2 2 8 2 2 8" xfId="6259" xr:uid="{EBDDE3AF-F098-40CA-95A9-43F626AF2681}"/>
    <cellStyle name="Normal 10 2 2 8 2 2 8 2" xfId="18505" xr:uid="{9F222F4F-5091-4410-AF49-E650495C9EB1}"/>
    <cellStyle name="Normal 10 2 2 8 2 2 9" xfId="6871" xr:uid="{00113DBD-2179-4148-A5CB-C3196B50E2DA}"/>
    <cellStyle name="Normal 10 2 2 8 2 2 9 2" xfId="22558" xr:uid="{CA9CE6CC-3999-43A7-817D-7E4F48976C86}"/>
    <cellStyle name="Normal 10 2 2 8 2 20" xfId="12800" xr:uid="{01906A10-D06F-4444-B456-0CF1082D8601}"/>
    <cellStyle name="Normal 10 2 2 8 2 21" xfId="13412" xr:uid="{3C412752-9C43-4450-A97E-9AD373C9D8E5}"/>
    <cellStyle name="Normal 10 2 2 8 2 22" xfId="14024" xr:uid="{FF8F6A2A-1E05-482F-8ADA-8B37475DB6C5}"/>
    <cellStyle name="Normal 10 2 2 8 2 23" xfId="14636" xr:uid="{954EBAA6-E6D8-44DA-A01C-7E426A31F2BF}"/>
    <cellStyle name="Normal 10 2 2 8 2 24" xfId="15248" xr:uid="{32F2C7EC-B35A-4B6C-8C72-FA87058691DF}"/>
    <cellStyle name="Normal 10 2 2 8 2 25" xfId="15860" xr:uid="{5114D036-FF73-42E9-9D8A-A251965BE1A9}"/>
    <cellStyle name="Normal 10 2 2 8 2 26" xfId="26420" xr:uid="{2ED44F93-4538-4E59-B9BB-3E34D42605A8}"/>
    <cellStyle name="Normal 10 2 2 8 2 3" xfId="2400" xr:uid="{B3B5A772-BE1F-493F-886F-552BC2A56E3B}"/>
    <cellStyle name="Normal 10 2 2 8 2 3 2" xfId="18695" xr:uid="{7946B13E-B10C-451C-8737-096AB31B4626}"/>
    <cellStyle name="Normal 10 2 2 8 2 3 3" xfId="22749" xr:uid="{E8F807A7-D3D5-472A-926A-8A9CD0D6C1F0}"/>
    <cellStyle name="Normal 10 2 2 8 2 3 4" xfId="16451" xr:uid="{C2788A7B-D898-4A97-9459-F41545E13EC8}"/>
    <cellStyle name="Normal 10 2 2 8 2 4" xfId="3009" xr:uid="{268571A3-DCE6-4E91-A79B-CFC1D00837DA}"/>
    <cellStyle name="Normal 10 2 2 8 2 4 2" xfId="19307" xr:uid="{321EEB87-9FE2-4A81-BA7A-CA1F6C08BF21}"/>
    <cellStyle name="Normal 10 2 2 8 2 4 3" xfId="23360" xr:uid="{C7A232F5-288C-4954-8B20-F8D023D5567F}"/>
    <cellStyle name="Normal 10 2 2 8 2 4 4" xfId="16620" xr:uid="{6D4EDA9C-F72D-41E6-9E92-BFBD3E596A5C}"/>
    <cellStyle name="Normal 10 2 2 8 2 5" xfId="3620" xr:uid="{43B38CEC-70A7-4954-AFA9-E27F54C6F32F}"/>
    <cellStyle name="Normal 10 2 2 8 2 5 2" xfId="19919" xr:uid="{20EBBBF3-AC10-4068-B873-B7D6C239E3D0}"/>
    <cellStyle name="Normal 10 2 2 8 2 5 3" xfId="23972" xr:uid="{2624E9C0-13EC-4807-911E-E44D6616F6DA}"/>
    <cellStyle name="Normal 10 2 2 8 2 5 4" xfId="16789" xr:uid="{A571F183-6BB5-4B46-BC84-D8F8A33FE32A}"/>
    <cellStyle name="Normal 10 2 2 8 2 6" xfId="4232" xr:uid="{5805A67B-2DAD-4E33-A26D-39D004B25A45}"/>
    <cellStyle name="Normal 10 2 2 8 2 6 2" xfId="20531" xr:uid="{469165DE-FB2C-48F7-857B-0CA068FC2F8A}"/>
    <cellStyle name="Normal 10 2 2 8 2 6 3" xfId="24584" xr:uid="{C0DF5095-632A-460A-83EF-18569B96482B}"/>
    <cellStyle name="Normal 10 2 2 8 2 6 4" xfId="16958" xr:uid="{78630037-FE3A-408C-B9FC-4F4C68D21F75}"/>
    <cellStyle name="Normal 10 2 2 8 2 7" xfId="4844" xr:uid="{16120FB8-D4FD-4F22-93E2-101B0E1B7BF3}"/>
    <cellStyle name="Normal 10 2 2 8 2 7 2" xfId="21143" xr:uid="{7F4019B2-30F3-4E44-B27D-40F3EED9DAD9}"/>
    <cellStyle name="Normal 10 2 2 8 2 7 3" xfId="25196" xr:uid="{338E5851-D1E8-4094-BD3C-1302EBADD1E7}"/>
    <cellStyle name="Normal 10 2 2 8 2 7 4" xfId="17127" xr:uid="{9CB9AD71-A8C5-45B9-A57E-575DD19B641F}"/>
    <cellStyle name="Normal 10 2 2 8 2 8" xfId="5456" xr:uid="{BDDF6E89-43E5-436D-8008-F24F5E4D1009}"/>
    <cellStyle name="Normal 10 2 2 8 2 8 2" xfId="21755" xr:uid="{41BCBCD5-ADE4-45E0-9F29-CDEBD9450A77}"/>
    <cellStyle name="Normal 10 2 2 8 2 8 3" xfId="25808" xr:uid="{1E8B44D7-D6FA-4CCF-8B80-589E064D3FC1}"/>
    <cellStyle name="Normal 10 2 2 8 2 8 4" xfId="17296" xr:uid="{7064029C-F0B7-48DC-8D1E-F397138ED345}"/>
    <cellStyle name="Normal 10 2 2 8 2 9" xfId="6068" xr:uid="{963FD3B0-C5C6-4D8C-A42A-91580BC37220}"/>
    <cellStyle name="Normal 10 2 2 8 2 9 2" xfId="17469" xr:uid="{2DD4DD71-7E0D-49C4-BA44-1412968CBCAC}"/>
    <cellStyle name="Normal 10 2 2 8 20" xfId="12081" xr:uid="{E5EE8360-217F-491E-BEEE-37DD7245BD47}"/>
    <cellStyle name="Normal 10 2 2 8 21" xfId="12693" xr:uid="{4D73A4DC-BA4F-4169-B854-D68FC97CF4F0}"/>
    <cellStyle name="Normal 10 2 2 8 22" xfId="13305" xr:uid="{D378AFA5-9D21-4D3C-BB0A-7416C20DF668}"/>
    <cellStyle name="Normal 10 2 2 8 23" xfId="13917" xr:uid="{C883E4E8-18C8-40CF-8B48-1AE40A8A62C3}"/>
    <cellStyle name="Normal 10 2 2 8 24" xfId="14529" xr:uid="{75A323B5-10CB-45A0-9A86-DAA212DA417E}"/>
    <cellStyle name="Normal 10 2 2 8 25" xfId="15141" xr:uid="{EF3FE77F-7FDC-4602-B6AC-E87531FCB2FA}"/>
    <cellStyle name="Normal 10 2 2 8 26" xfId="15753" xr:uid="{70F4D6B0-CF9C-4083-9F27-40276B6792B8}"/>
    <cellStyle name="Normal 10 2 2 8 27" xfId="26313" xr:uid="{8641E8BA-DEF2-41E2-ADFF-EC2024DFBDE4}"/>
    <cellStyle name="Normal 10 2 2 8 3" xfId="2103" xr:uid="{DECE4054-EAE9-4302-BDBB-5390B2D92236}"/>
    <cellStyle name="Normal 10 2 2 8 3 10" xfId="7376" xr:uid="{D6B2E0A9-362C-4E50-8FE4-51BA16FD1D01}"/>
    <cellStyle name="Normal 10 2 2 8 3 11" xfId="7988" xr:uid="{96F74D4A-F6F9-48B6-80B9-89422E333FB8}"/>
    <cellStyle name="Normal 10 2 2 8 3 12" xfId="8600" xr:uid="{8A3A013F-7DE9-49C4-9FE4-71FBF61B1C84}"/>
    <cellStyle name="Normal 10 2 2 8 3 13" xfId="9212" xr:uid="{8B868F81-8A77-4FB8-B8FF-7CBC97DA49B7}"/>
    <cellStyle name="Normal 10 2 2 8 3 14" xfId="9824" xr:uid="{961882D1-6F0B-469D-A608-6C09B3AC1048}"/>
    <cellStyle name="Normal 10 2 2 8 3 15" xfId="10436" xr:uid="{08E80AA6-31E8-4C75-8625-75F8CD87AC86}"/>
    <cellStyle name="Normal 10 2 2 8 3 16" xfId="11048" xr:uid="{E3096ADA-5E29-4D25-9053-15C25B3974A1}"/>
    <cellStyle name="Normal 10 2 2 8 3 17" xfId="11660" xr:uid="{C11F1ADB-6A6B-4468-9C9B-3D27C9917E6A}"/>
    <cellStyle name="Normal 10 2 2 8 3 18" xfId="12272" xr:uid="{AB9A568D-0EF0-4212-BCA7-A2AADE4F6AB0}"/>
    <cellStyle name="Normal 10 2 2 8 3 19" xfId="12884" xr:uid="{A5C90276-0619-45B5-A903-75832AFFE58D}"/>
    <cellStyle name="Normal 10 2 2 8 3 2" xfId="2484" xr:uid="{7B58E0DE-B7B9-46A0-A531-2FCD7D3AD3DA}"/>
    <cellStyle name="Normal 10 2 2 8 3 2 2" xfId="18779" xr:uid="{E3A0E6C3-C83B-4A28-BDEA-D95A3244AB9A}"/>
    <cellStyle name="Normal 10 2 2 8 3 2 3" xfId="22833" xr:uid="{9E093205-B031-428C-933B-E425D92DA250}"/>
    <cellStyle name="Normal 10 2 2 8 3 2 4" xfId="17547" xr:uid="{BEB45FE7-E75A-420C-87AB-669CFC0FA070}"/>
    <cellStyle name="Normal 10 2 2 8 3 20" xfId="13496" xr:uid="{575EA5E2-7EF7-44B0-928A-CAECDB98E777}"/>
    <cellStyle name="Normal 10 2 2 8 3 21" xfId="14108" xr:uid="{976F72A4-85C1-4A26-8C79-DF8F5AA7D2C0}"/>
    <cellStyle name="Normal 10 2 2 8 3 22" xfId="14720" xr:uid="{FDED5F2E-7988-4607-950D-2EA0CEDCE31C}"/>
    <cellStyle name="Normal 10 2 2 8 3 23" xfId="15332" xr:uid="{FEE96FC7-5765-476A-9E2C-F260CC0519AF}"/>
    <cellStyle name="Normal 10 2 2 8 3 24" xfId="15944" xr:uid="{59F21C11-D659-4A67-B747-15295DCF2F53}"/>
    <cellStyle name="Normal 10 2 2 8 3 25" xfId="26504" xr:uid="{93318C17-A8DE-46CE-A25C-CA0EACA5FB09}"/>
    <cellStyle name="Normal 10 2 2 8 3 3" xfId="3093" xr:uid="{8C708240-5F9B-4DCC-9B75-98098DB5BAD2}"/>
    <cellStyle name="Normal 10 2 2 8 3 3 2" xfId="19391" xr:uid="{9F52B88D-06E6-47EC-B1F8-3DEF3C88682B}"/>
    <cellStyle name="Normal 10 2 2 8 3 3 3" xfId="23444" xr:uid="{DD1DB029-7E4C-46C2-8B0F-AB3FBC76ABA9}"/>
    <cellStyle name="Normal 10 2 2 8 3 3 4" xfId="17924" xr:uid="{6F7E6EDF-1B6D-4449-A302-148EF17A65CB}"/>
    <cellStyle name="Normal 10 2 2 8 3 4" xfId="3704" xr:uid="{7716EFDC-2D2B-4419-B0E2-C8B0C0FED666}"/>
    <cellStyle name="Normal 10 2 2 8 3 4 2" xfId="24056" xr:uid="{91285B41-F958-4883-AB14-32546B9862E1}"/>
    <cellStyle name="Normal 10 2 2 8 3 4 3" xfId="20003" xr:uid="{58AB82D3-2335-4778-8C54-6D5AECA6C0F3}"/>
    <cellStyle name="Normal 10 2 2 8 3 5" xfId="4316" xr:uid="{388CE3F6-269B-4530-AF51-38B715B5E69D}"/>
    <cellStyle name="Normal 10 2 2 8 3 5 2" xfId="24668" xr:uid="{229C038C-9217-4EE1-ABB8-3EF3287AD622}"/>
    <cellStyle name="Normal 10 2 2 8 3 5 3" xfId="20615" xr:uid="{2190520F-F4AC-4862-B742-B957189F0A81}"/>
    <cellStyle name="Normal 10 2 2 8 3 6" xfId="4928" xr:uid="{E1EF86C7-5D1E-4A8D-B9FC-ED927D42F5BE}"/>
    <cellStyle name="Normal 10 2 2 8 3 6 2" xfId="25280" xr:uid="{F9616D30-8021-43D5-B820-E1AA61E60F64}"/>
    <cellStyle name="Normal 10 2 2 8 3 6 3" xfId="21227" xr:uid="{C725040D-6D59-4977-9009-4F5869AF55C7}"/>
    <cellStyle name="Normal 10 2 2 8 3 7" xfId="5540" xr:uid="{E540261D-E8AD-4470-ADB7-CA34238755F3}"/>
    <cellStyle name="Normal 10 2 2 8 3 7 2" xfId="25892" xr:uid="{FC31E437-01D2-474C-9876-F3716485F733}"/>
    <cellStyle name="Normal 10 2 2 8 3 7 3" xfId="21839" xr:uid="{66BCB9BF-F9BA-4874-9E4F-B974A9755BA8}"/>
    <cellStyle name="Normal 10 2 2 8 3 8" xfId="6152" xr:uid="{940110BF-2DA8-4CB2-B526-AB71ECE34A86}"/>
    <cellStyle name="Normal 10 2 2 8 3 8 2" xfId="18398" xr:uid="{AE38C5D7-695D-4736-BCEF-9D7440758058}"/>
    <cellStyle name="Normal 10 2 2 8 3 9" xfId="6764" xr:uid="{23116548-9266-48F5-A5BE-9B95FA3491A4}"/>
    <cellStyle name="Normal 10 2 2 8 3 9 2" xfId="22451" xr:uid="{7D120E5E-3637-4FD8-941F-1C8E3D74BCD6}"/>
    <cellStyle name="Normal 10 2 2 8 4" xfId="2293" xr:uid="{B07BB72D-8D1E-4D91-B476-022337EC9B04}"/>
    <cellStyle name="Normal 10 2 2 8 4 2" xfId="18588" xr:uid="{6C079687-0A07-4D79-B63A-BCD317D0C207}"/>
    <cellStyle name="Normal 10 2 2 8 4 3" xfId="22642" xr:uid="{A2F4A6E2-8DBB-48AB-9F97-F63AF9A8354A}"/>
    <cellStyle name="Normal 10 2 2 8 4 4" xfId="16360" xr:uid="{245107A9-95BE-4C5E-BA57-9F5961E002B6}"/>
    <cellStyle name="Normal 10 2 2 8 5" xfId="2902" xr:uid="{741CDDCA-AF19-407F-A02F-745CC9077D8D}"/>
    <cellStyle name="Normal 10 2 2 8 5 2" xfId="19200" xr:uid="{15030168-6BD6-439F-B49D-A910E2491A04}"/>
    <cellStyle name="Normal 10 2 2 8 5 3" xfId="23253" xr:uid="{43A56C6E-9154-4C6C-8635-27BEB0F9C395}"/>
    <cellStyle name="Normal 10 2 2 8 5 4" xfId="16529" xr:uid="{C4D497B1-841D-4908-B690-BFE8CAE34679}"/>
    <cellStyle name="Normal 10 2 2 8 6" xfId="3513" xr:uid="{B8354404-5164-41F2-AC52-0712A5B99394}"/>
    <cellStyle name="Normal 10 2 2 8 6 2" xfId="19812" xr:uid="{607DB837-A08F-46D2-ADA5-B7A59E8AB2F5}"/>
    <cellStyle name="Normal 10 2 2 8 6 3" xfId="23865" xr:uid="{F2F2FCD7-D2B0-4014-B4BE-1D7E6C37F0D3}"/>
    <cellStyle name="Normal 10 2 2 8 6 4" xfId="16698" xr:uid="{7A836807-6E30-4F96-8B50-E8C072AC4F77}"/>
    <cellStyle name="Normal 10 2 2 8 7" xfId="4125" xr:uid="{A084E2CF-B616-4DB9-8845-1A421E073669}"/>
    <cellStyle name="Normal 10 2 2 8 7 2" xfId="20424" xr:uid="{0405F370-2179-4385-9BFE-85231E4D2DF3}"/>
    <cellStyle name="Normal 10 2 2 8 7 3" xfId="24477" xr:uid="{B0076AAA-B659-4477-9E55-B12D62F62428}"/>
    <cellStyle name="Normal 10 2 2 8 7 4" xfId="16867" xr:uid="{F78257C7-6558-4821-BC34-FE54E17BCCA4}"/>
    <cellStyle name="Normal 10 2 2 8 8" xfId="4737" xr:uid="{6A8C3F00-93CE-4E53-A626-674C9F658729}"/>
    <cellStyle name="Normal 10 2 2 8 8 2" xfId="21036" xr:uid="{4062410E-E4A4-40D2-AD04-3B551B62461D}"/>
    <cellStyle name="Normal 10 2 2 8 8 3" xfId="25089" xr:uid="{45116B2C-5C98-454F-A22C-879EFEE3FE92}"/>
    <cellStyle name="Normal 10 2 2 8 8 4" xfId="17036" xr:uid="{8A84A771-5BAB-46E1-9591-2475CD2093FD}"/>
    <cellStyle name="Normal 10 2 2 8 9" xfId="5349" xr:uid="{124A77FC-937A-4F6B-A855-D6E3608672AA}"/>
    <cellStyle name="Normal 10 2 2 8 9 2" xfId="21648" xr:uid="{F3F3CB85-8435-40D1-A67A-373C4510C562}"/>
    <cellStyle name="Normal 10 2 2 8 9 3" xfId="25701" xr:uid="{D0B0952D-6CB1-4853-B331-161C79C61E34}"/>
    <cellStyle name="Normal 10 2 2 8 9 4" xfId="17205" xr:uid="{9C1596DC-71DA-4B53-87F7-234F4AB3E5FA}"/>
    <cellStyle name="Normal 10 2 2 9" xfId="1955" xr:uid="{340668E5-18C5-431B-8790-3B6D37853726}"/>
    <cellStyle name="Normal 10 2 2 9 10" xfId="6617" xr:uid="{7677CBB1-6F54-4570-9DE6-102084E7F028}"/>
    <cellStyle name="Normal 10 2 2 9 10 2" xfId="17777" xr:uid="{B67184EB-086A-4FD6-8A95-E19E4F22C5CA}"/>
    <cellStyle name="Normal 10 2 2 9 11" xfId="7229" xr:uid="{189A4092-3147-456B-9B69-522FF34D6492}"/>
    <cellStyle name="Normal 10 2 2 9 11 2" xfId="18251" xr:uid="{229BECAA-F5F3-49E6-966F-F446D168D68F}"/>
    <cellStyle name="Normal 10 2 2 9 12" xfId="7841" xr:uid="{25A82189-D231-4194-9804-D71C3C80D524}"/>
    <cellStyle name="Normal 10 2 2 9 12 2" xfId="22304" xr:uid="{01D38200-1817-4555-B0C6-5665125B4739}"/>
    <cellStyle name="Normal 10 2 2 9 13" xfId="8453" xr:uid="{D255B3DB-1648-4E39-BAC1-32C110587F9D}"/>
    <cellStyle name="Normal 10 2 2 9 14" xfId="9065" xr:uid="{57C766C6-AEAA-4EE4-A983-015B22DC2302}"/>
    <cellStyle name="Normal 10 2 2 9 15" xfId="9677" xr:uid="{88C4E4E6-1DDB-4200-A81D-9AED42FF4E7B}"/>
    <cellStyle name="Normal 10 2 2 9 16" xfId="10289" xr:uid="{748D7827-2D87-4E16-8D0E-DC879B601E8D}"/>
    <cellStyle name="Normal 10 2 2 9 17" xfId="10901" xr:uid="{CD13C99B-7D52-4DDE-A0E5-295AD3AF9424}"/>
    <cellStyle name="Normal 10 2 2 9 18" xfId="11513" xr:uid="{832EC5C6-F88D-440B-BC17-3B20A366A98B}"/>
    <cellStyle name="Normal 10 2 2 9 19" xfId="12125" xr:uid="{2C980A8D-C539-4C71-B4B5-A293646C30D6}"/>
    <cellStyle name="Normal 10 2 2 9 2" xfId="2147" xr:uid="{767E6955-2A76-4D97-85F7-3270081C5572}"/>
    <cellStyle name="Normal 10 2 2 9 2 10" xfId="7420" xr:uid="{991E6FB7-CDC2-4C96-8332-2921EB2BA283}"/>
    <cellStyle name="Normal 10 2 2 9 2 11" xfId="8032" xr:uid="{0C8F4A94-4E65-444C-9444-5D78A2466E81}"/>
    <cellStyle name="Normal 10 2 2 9 2 12" xfId="8644" xr:uid="{C1E066FA-BC33-400C-8912-0471AA9BB67B}"/>
    <cellStyle name="Normal 10 2 2 9 2 13" xfId="9256" xr:uid="{129C15F2-4265-470C-A65C-3ADE3710F952}"/>
    <cellStyle name="Normal 10 2 2 9 2 14" xfId="9868" xr:uid="{16B60C57-BA05-4891-A410-B52A3558024C}"/>
    <cellStyle name="Normal 10 2 2 9 2 15" xfId="10480" xr:uid="{BB52D0E2-FB20-4F4A-93D7-C0486BA6A0BA}"/>
    <cellStyle name="Normal 10 2 2 9 2 16" xfId="11092" xr:uid="{6F057CA0-DD62-487B-AB49-7A8B80797823}"/>
    <cellStyle name="Normal 10 2 2 9 2 17" xfId="11704" xr:uid="{3A58FA2E-985E-4A1C-9C90-82A2BC407236}"/>
    <cellStyle name="Normal 10 2 2 9 2 18" xfId="12316" xr:uid="{5C2FC53B-F98A-44AF-BF8D-E01B70AD8AF9}"/>
    <cellStyle name="Normal 10 2 2 9 2 19" xfId="12928" xr:uid="{004799B5-AB52-460D-A9BD-E30C6B2A8C89}"/>
    <cellStyle name="Normal 10 2 2 9 2 2" xfId="2527" xr:uid="{7565322E-B605-4546-822B-DA5AC0C81A87}"/>
    <cellStyle name="Normal 10 2 2 9 2 2 2" xfId="18823" xr:uid="{AB81682C-6729-4B4E-A2EE-BA1505535C3B}"/>
    <cellStyle name="Normal 10 2 2 9 2 2 3" xfId="22877" xr:uid="{FC761B95-3906-4A0E-9C72-77B848FE1802}"/>
    <cellStyle name="Normal 10 2 2 9 2 2 4" xfId="17587" xr:uid="{E1D4ACF2-3D66-4F5C-A79A-5F311C36F63A}"/>
    <cellStyle name="Normal 10 2 2 9 2 20" xfId="13540" xr:uid="{1ADE469B-27C8-4111-A642-CC3D38585B9C}"/>
    <cellStyle name="Normal 10 2 2 9 2 21" xfId="14152" xr:uid="{2E893988-FA0F-47C7-9592-F6816C149388}"/>
    <cellStyle name="Normal 10 2 2 9 2 22" xfId="14764" xr:uid="{9677D74E-FC13-4608-BEF8-C69E56CEC35F}"/>
    <cellStyle name="Normal 10 2 2 9 2 23" xfId="15376" xr:uid="{F307F8B3-C390-4AA1-9908-E81A6E2A0EEA}"/>
    <cellStyle name="Normal 10 2 2 9 2 24" xfId="15988" xr:uid="{772E45DB-E114-4C1E-82E0-F4C1EE88AE37}"/>
    <cellStyle name="Normal 10 2 2 9 2 25" xfId="26548" xr:uid="{5A6C8F2D-5E0C-4FBF-B900-0EAF20CFF255}"/>
    <cellStyle name="Normal 10 2 2 9 2 3" xfId="3137" xr:uid="{C25516CD-1228-43B3-8C1A-B5B528046AFD}"/>
    <cellStyle name="Normal 10 2 2 9 2 3 2" xfId="19435" xr:uid="{CF087D7E-E46E-4E10-B5A1-6A9EB25A9A6F}"/>
    <cellStyle name="Normal 10 2 2 9 2 3 3" xfId="23488" xr:uid="{D7DDA30E-9936-406D-9DE9-FC9B00C314A9}"/>
    <cellStyle name="Normal 10 2 2 9 2 3 4" xfId="17968" xr:uid="{428FFA3F-8EA7-4854-8ED4-0DE27E9C5092}"/>
    <cellStyle name="Normal 10 2 2 9 2 4" xfId="3748" xr:uid="{DE16DAD3-78C5-4770-8D76-1DEEDDED7201}"/>
    <cellStyle name="Normal 10 2 2 9 2 4 2" xfId="24100" xr:uid="{3D72566A-06DF-4636-AD0D-557A9D6EB11E}"/>
    <cellStyle name="Normal 10 2 2 9 2 4 3" xfId="20047" xr:uid="{FD3C62C6-B3E8-4B20-BEF7-C2C4A799C877}"/>
    <cellStyle name="Normal 10 2 2 9 2 5" xfId="4360" xr:uid="{8031501B-E964-4844-B9E5-5BDB080AB165}"/>
    <cellStyle name="Normal 10 2 2 9 2 5 2" xfId="24712" xr:uid="{841977A9-C697-4F2D-A70A-3CB89CFFF0F6}"/>
    <cellStyle name="Normal 10 2 2 9 2 5 3" xfId="20659" xr:uid="{F2ACFCC1-83E9-408B-AED5-FB14A0320FA8}"/>
    <cellStyle name="Normal 10 2 2 9 2 6" xfId="4972" xr:uid="{971FAC42-EA08-42D6-ADED-0D86D16D67D9}"/>
    <cellStyle name="Normal 10 2 2 9 2 6 2" xfId="25324" xr:uid="{A7E52909-2D1C-47A8-AEE8-8D69B55894A9}"/>
    <cellStyle name="Normal 10 2 2 9 2 6 3" xfId="21271" xr:uid="{E957A169-B951-40FD-B315-E2AFBC0039D2}"/>
    <cellStyle name="Normal 10 2 2 9 2 7" xfId="5584" xr:uid="{7DBEB743-99E3-4A5E-A0B6-97A9BD9F41B4}"/>
    <cellStyle name="Normal 10 2 2 9 2 7 2" xfId="25936" xr:uid="{49B9D9DC-B14C-4BA4-8418-5D2A9AF05671}"/>
    <cellStyle name="Normal 10 2 2 9 2 7 3" xfId="21883" xr:uid="{ABF5BFE9-66CC-4F8E-85F1-019242BDF9C8}"/>
    <cellStyle name="Normal 10 2 2 9 2 8" xfId="6196" xr:uid="{4B4E6AD8-7766-48E0-8E65-D43CE60CFEFB}"/>
    <cellStyle name="Normal 10 2 2 9 2 8 2" xfId="18442" xr:uid="{13028686-1343-4464-B224-9E64F37249EF}"/>
    <cellStyle name="Normal 10 2 2 9 2 9" xfId="6808" xr:uid="{8EE65ACF-9FEB-46DB-882A-A861CFF5B76E}"/>
    <cellStyle name="Normal 10 2 2 9 2 9 2" xfId="22495" xr:uid="{180CA24D-2E7C-4EDE-92A5-35BC6FDF3D21}"/>
    <cellStyle name="Normal 10 2 2 9 20" xfId="12737" xr:uid="{C24BCBDD-5C46-406E-B669-3C5E7E531A3F}"/>
    <cellStyle name="Normal 10 2 2 9 21" xfId="13349" xr:uid="{C289E3A0-CB68-4644-83DD-5C20A5B3F539}"/>
    <cellStyle name="Normal 10 2 2 9 22" xfId="13961" xr:uid="{BC931F52-9778-4522-84AF-7076C1B41EEC}"/>
    <cellStyle name="Normal 10 2 2 9 23" xfId="14573" xr:uid="{0499C9B3-2466-408D-9F11-D28C06C12C10}"/>
    <cellStyle name="Normal 10 2 2 9 24" xfId="15185" xr:uid="{0B0C5A9F-E99C-4D39-87B5-BF4AFAB44C8C}"/>
    <cellStyle name="Normal 10 2 2 9 25" xfId="15797" xr:uid="{DFBD4876-566C-4E23-B811-E8C26A7942B5}"/>
    <cellStyle name="Normal 10 2 2 9 26" xfId="26357" xr:uid="{BBACD7F7-713A-42AB-A4D9-4D815903FEA1}"/>
    <cellStyle name="Normal 10 2 2 9 3" xfId="2337" xr:uid="{1FB4D213-EA09-403F-96FF-B7BCAD09BE71}"/>
    <cellStyle name="Normal 10 2 2 9 3 2" xfId="18632" xr:uid="{B8A459A5-63C6-4EF3-89BC-7FF6A96F976C}"/>
    <cellStyle name="Normal 10 2 2 9 3 3" xfId="22686" xr:uid="{4D65F721-D9A0-4F3C-B70F-279CD3959F2D}"/>
    <cellStyle name="Normal 10 2 2 9 3 4" xfId="16388" xr:uid="{4F102BA2-CDCD-4DC7-A2C1-FDA85035E5AA}"/>
    <cellStyle name="Normal 10 2 2 9 4" xfId="2946" xr:uid="{7EB6775B-2587-4C97-A7F3-D8C1720D3CBD}"/>
    <cellStyle name="Normal 10 2 2 9 4 2" xfId="19244" xr:uid="{0DF8088F-B37E-461C-B79E-CC045AA212B6}"/>
    <cellStyle name="Normal 10 2 2 9 4 3" xfId="23297" xr:uid="{CE76B6E0-5D5A-4EB5-85C0-60DE3FC0A714}"/>
    <cellStyle name="Normal 10 2 2 9 4 4" xfId="16557" xr:uid="{8F81D1AC-9228-410D-9B8C-E97C65A24A77}"/>
    <cellStyle name="Normal 10 2 2 9 5" xfId="3557" xr:uid="{894C2385-1EBA-45CC-9F58-E129DC30E651}"/>
    <cellStyle name="Normal 10 2 2 9 5 2" xfId="19856" xr:uid="{60D1F366-D92D-4511-A0A0-E174B69BAE1E}"/>
    <cellStyle name="Normal 10 2 2 9 5 3" xfId="23909" xr:uid="{BD492CA2-F02B-4D48-A65D-F40A8D3785E6}"/>
    <cellStyle name="Normal 10 2 2 9 5 4" xfId="16726" xr:uid="{2116BEE6-DBA6-4700-9B6E-C089E5281D9B}"/>
    <cellStyle name="Normal 10 2 2 9 6" xfId="4169" xr:uid="{B5D385EF-7961-468D-93C0-CED1645B1CCA}"/>
    <cellStyle name="Normal 10 2 2 9 6 2" xfId="20468" xr:uid="{428FCA21-14A8-4ECD-A0E1-41DF48DDDDD7}"/>
    <cellStyle name="Normal 10 2 2 9 6 3" xfId="24521" xr:uid="{4B781931-94AD-48D3-B690-81B9C96A081F}"/>
    <cellStyle name="Normal 10 2 2 9 6 4" xfId="16895" xr:uid="{131BCE82-5981-4343-A4EE-E2261B4B9781}"/>
    <cellStyle name="Normal 10 2 2 9 7" xfId="4781" xr:uid="{A8D103E3-38F9-4942-9565-703CEEE4C4FB}"/>
    <cellStyle name="Normal 10 2 2 9 7 2" xfId="21080" xr:uid="{0D96457E-E6E4-41C6-919A-53065111E13A}"/>
    <cellStyle name="Normal 10 2 2 9 7 3" xfId="25133" xr:uid="{0496328F-BB32-400B-A26D-C8064FDDA3AB}"/>
    <cellStyle name="Normal 10 2 2 9 7 4" xfId="17064" xr:uid="{C168C7F1-0767-4AB4-906A-B8AA174B88F6}"/>
    <cellStyle name="Normal 10 2 2 9 8" xfId="5393" xr:uid="{2BA7E1C7-185B-4668-9FC4-414B0651C71B}"/>
    <cellStyle name="Normal 10 2 2 9 8 2" xfId="21692" xr:uid="{F4FFD5DD-998C-464C-86FA-29E74D5D84D8}"/>
    <cellStyle name="Normal 10 2 2 9 8 3" xfId="25745" xr:uid="{EB66766C-B185-4DC3-87B1-10307B078FD2}"/>
    <cellStyle name="Normal 10 2 2 9 8 4" xfId="17233" xr:uid="{99D79CD1-8907-4A61-A71A-E65C3F5A1853}"/>
    <cellStyle name="Normal 10 2 2 9 9" xfId="6005" xr:uid="{3008555C-85EA-4349-8383-1E132B70A4EB}"/>
    <cellStyle name="Normal 10 2 2 9 9 2" xfId="17406" xr:uid="{9498F523-FB3E-4091-A241-807971A15108}"/>
    <cellStyle name="Normal 10 2 20" xfId="7116" xr:uid="{C645D1A0-9B04-47A6-B125-E1D15AF8DFEA}"/>
    <cellStyle name="Normal 10 2 20 2" xfId="18138" xr:uid="{C164D8C9-F3BC-4A04-AD23-310846B5D8DD}"/>
    <cellStyle name="Normal 10 2 21" xfId="7728" xr:uid="{BDA4406B-3654-4D68-B6E2-DC3A1732F816}"/>
    <cellStyle name="Normal 10 2 21 2" xfId="22191" xr:uid="{7F979962-B246-4938-9699-E675F67589EE}"/>
    <cellStyle name="Normal 10 2 22" xfId="8340" xr:uid="{DDA490E7-87D4-4D7E-95F3-7F8925836B00}"/>
    <cellStyle name="Normal 10 2 23" xfId="8952" xr:uid="{5547E378-4D65-4363-A2F6-079D48227B55}"/>
    <cellStyle name="Normal 10 2 24" xfId="9564" xr:uid="{619B474B-3314-4395-8039-8582DF8A2D4F}"/>
    <cellStyle name="Normal 10 2 25" xfId="10176" xr:uid="{0C9725D0-5BFE-4BF8-A910-AFFDAAFE781E}"/>
    <cellStyle name="Normal 10 2 26" xfId="10788" xr:uid="{53A90ECD-1905-453F-B0CB-43AC062C3E4A}"/>
    <cellStyle name="Normal 10 2 27" xfId="11400" xr:uid="{17CFD87F-1F94-4BA0-A1E0-4F86F2BCAF12}"/>
    <cellStyle name="Normal 10 2 28" xfId="12012" xr:uid="{E1FCEB4B-AFF4-451C-BBEB-EAE208972A43}"/>
    <cellStyle name="Normal 10 2 29" xfId="12624" xr:uid="{57F0B07E-AB34-445B-97ED-D18FE55FC9CA}"/>
    <cellStyle name="Normal 10 2 3" xfId="1157" xr:uid="{E1A228BF-9527-4153-BAC1-9FA60F355C65}"/>
    <cellStyle name="Normal 10 2 3 10" xfId="5902" xr:uid="{E2549196-2073-4A2F-B686-65EEA21488F4}"/>
    <cellStyle name="Normal 10 2 3 10 2" xfId="17318" xr:uid="{49AAADF3-F2F9-43BD-ADAF-D8F6760CDC73}"/>
    <cellStyle name="Normal 10 2 3 11" xfId="6514" xr:uid="{2DE102AA-40E1-41DD-B3AA-105487394996}"/>
    <cellStyle name="Normal 10 2 3 11 2" xfId="17674" xr:uid="{2289F2AD-2A29-45F9-8D7A-BC3EC7249F9B}"/>
    <cellStyle name="Normal 10 2 3 12" xfId="7126" xr:uid="{0AF069F2-5E98-45B4-B2A6-E8801B38EDC1}"/>
    <cellStyle name="Normal 10 2 3 12 2" xfId="18148" xr:uid="{4C8B9E7E-8B9E-450F-91D8-017A9F1E1BC1}"/>
    <cellStyle name="Normal 10 2 3 13" xfId="7738" xr:uid="{BE6D7706-ED41-4EC6-AFB8-C468AA790B8D}"/>
    <cellStyle name="Normal 10 2 3 13 2" xfId="22201" xr:uid="{30441002-A436-4AC5-AC97-C070B91B1BF4}"/>
    <cellStyle name="Normal 10 2 3 14" xfId="8350" xr:uid="{DDF3D8EE-0174-4EF5-A8CD-ADB934F8C477}"/>
    <cellStyle name="Normal 10 2 3 15" xfId="8962" xr:uid="{92149936-24B9-42C0-8141-E51C9C3A9BCC}"/>
    <cellStyle name="Normal 10 2 3 16" xfId="9574" xr:uid="{08CBA2CF-1747-48E9-8E8B-99B2A9006D77}"/>
    <cellStyle name="Normal 10 2 3 17" xfId="10186" xr:uid="{4395CDC9-B663-4B3D-BA2F-2F09E38CF0A2}"/>
    <cellStyle name="Normal 10 2 3 18" xfId="10798" xr:uid="{CF710ECD-6D67-47F6-B868-1CC5557A1F09}"/>
    <cellStyle name="Normal 10 2 3 19" xfId="11410" xr:uid="{7F4B5C40-58E4-4B74-96AE-2BA8D355A9F9}"/>
    <cellStyle name="Normal 10 2 3 2" xfId="1959" xr:uid="{EE9A12BF-FEDD-4B49-B3F7-5080528EB36E}"/>
    <cellStyle name="Normal 10 2 3 2 10" xfId="6621" xr:uid="{DD1B4C0D-8444-47A6-8275-1DED41D4A5CE}"/>
    <cellStyle name="Normal 10 2 3 2 10 2" xfId="17781" xr:uid="{FB2C0A53-CF80-4938-8CAA-739872E428BF}"/>
    <cellStyle name="Normal 10 2 3 2 11" xfId="7233" xr:uid="{1334FDB3-B266-459C-830A-55572AB8D98A}"/>
    <cellStyle name="Normal 10 2 3 2 11 2" xfId="18255" xr:uid="{F2C02981-1B0D-4CA1-8BDB-5FB6EBC1E337}"/>
    <cellStyle name="Normal 10 2 3 2 12" xfId="7845" xr:uid="{4F8B9CF1-3574-4F75-9D85-8F32C016CD9B}"/>
    <cellStyle name="Normal 10 2 3 2 12 2" xfId="22308" xr:uid="{A42896C3-C679-4B68-B89B-3844FBDAC178}"/>
    <cellStyle name="Normal 10 2 3 2 13" xfId="8457" xr:uid="{0A7E85D9-EB7E-417F-9673-E6BC66D90145}"/>
    <cellStyle name="Normal 10 2 3 2 14" xfId="9069" xr:uid="{787F5661-2FFD-4158-BCCD-172EE78AA379}"/>
    <cellStyle name="Normal 10 2 3 2 15" xfId="9681" xr:uid="{352C7ADF-4433-4FBC-B012-08C9014A4944}"/>
    <cellStyle name="Normal 10 2 3 2 16" xfId="10293" xr:uid="{D3B32316-D412-4A4E-949F-5962F9630B61}"/>
    <cellStyle name="Normal 10 2 3 2 17" xfId="10905" xr:uid="{29084533-B7C3-482F-ABDB-6A6306752508}"/>
    <cellStyle name="Normal 10 2 3 2 18" xfId="11517" xr:uid="{CAFBF4C5-851E-4977-A230-69E65232DBE4}"/>
    <cellStyle name="Normal 10 2 3 2 19" xfId="12129" xr:uid="{F070F09F-7C47-4C7E-A51C-A18916BF941C}"/>
    <cellStyle name="Normal 10 2 3 2 2" xfId="2151" xr:uid="{BFD221DD-9D29-4AB3-98A0-7816218DECE8}"/>
    <cellStyle name="Normal 10 2 3 2 2 10" xfId="7424" xr:uid="{70CE6467-5D96-4BDB-995E-C8877E37B103}"/>
    <cellStyle name="Normal 10 2 3 2 2 11" xfId="8036" xr:uid="{DC698160-B8C4-4839-8404-70C7288FBDB0}"/>
    <cellStyle name="Normal 10 2 3 2 2 12" xfId="8648" xr:uid="{A2AF8668-5895-4832-855F-B39EFFB9D076}"/>
    <cellStyle name="Normal 10 2 3 2 2 13" xfId="9260" xr:uid="{9F69D055-1002-414D-8DA7-A40FFBCF3941}"/>
    <cellStyle name="Normal 10 2 3 2 2 14" xfId="9872" xr:uid="{4D3E36FF-40B2-4737-AAA7-2DBA47C03C33}"/>
    <cellStyle name="Normal 10 2 3 2 2 15" xfId="10484" xr:uid="{511475E5-6666-488D-987E-1FC0EFD74C8E}"/>
    <cellStyle name="Normal 10 2 3 2 2 16" xfId="11096" xr:uid="{0A9DA3DE-F12F-410A-ADAE-432FD9318CBE}"/>
    <cellStyle name="Normal 10 2 3 2 2 17" xfId="11708" xr:uid="{0E4F0F0C-EF13-49DF-9390-0993F0CD7C5B}"/>
    <cellStyle name="Normal 10 2 3 2 2 18" xfId="12320" xr:uid="{18F44B58-A865-4D8D-9C61-1B87FA97CAA5}"/>
    <cellStyle name="Normal 10 2 3 2 2 19" xfId="12932" xr:uid="{A9F9C356-C5ED-46AC-B2CF-4B1C2E26EC3B}"/>
    <cellStyle name="Normal 10 2 3 2 2 2" xfId="2531" xr:uid="{96D210FD-F273-4BDF-9581-F0346B790C4A}"/>
    <cellStyle name="Normal 10 2 3 2 2 2 2" xfId="18827" xr:uid="{B857E2D7-8B32-40E9-BE07-A51DFBEA6851}"/>
    <cellStyle name="Normal 10 2 3 2 2 2 3" xfId="22881" xr:uid="{B1D2AB84-90B3-478B-895A-4D1EB395EA80}"/>
    <cellStyle name="Normal 10 2 3 2 2 2 4" xfId="17591" xr:uid="{1F443B3C-E7A6-487B-BC29-D83FD78F9711}"/>
    <cellStyle name="Normal 10 2 3 2 2 20" xfId="13544" xr:uid="{FC574839-0134-46F5-8D28-7FD8BA216F30}"/>
    <cellStyle name="Normal 10 2 3 2 2 21" xfId="14156" xr:uid="{B9F50A0F-F046-4B2D-A484-3B4FDC834199}"/>
    <cellStyle name="Normal 10 2 3 2 2 22" xfId="14768" xr:uid="{4245886E-C1A1-4864-AE72-F7424B6A11F9}"/>
    <cellStyle name="Normal 10 2 3 2 2 23" xfId="15380" xr:uid="{CE562617-06CE-4D76-8499-BE223536EEC2}"/>
    <cellStyle name="Normal 10 2 3 2 2 24" xfId="15992" xr:uid="{C0D704EC-B61E-4BDC-8170-5D71AB3C8D3E}"/>
    <cellStyle name="Normal 10 2 3 2 2 25" xfId="26552" xr:uid="{57C5DC4D-E45C-4E2D-BBE2-47C5F60556B9}"/>
    <cellStyle name="Normal 10 2 3 2 2 3" xfId="3141" xr:uid="{9E982683-91C2-4E05-8AD5-4CF1602BEC7C}"/>
    <cellStyle name="Normal 10 2 3 2 2 3 2" xfId="19439" xr:uid="{D9380917-982A-4A10-9AD0-5F5D93760F36}"/>
    <cellStyle name="Normal 10 2 3 2 2 3 3" xfId="23492" xr:uid="{A94DAFBA-4176-42C5-903F-492848499133}"/>
    <cellStyle name="Normal 10 2 3 2 2 3 4" xfId="17972" xr:uid="{B476A712-5C08-4BDE-A16C-2B6365C58EF9}"/>
    <cellStyle name="Normal 10 2 3 2 2 4" xfId="3752" xr:uid="{D8320C43-4A14-4428-97A8-102AC9BDFA50}"/>
    <cellStyle name="Normal 10 2 3 2 2 4 2" xfId="24104" xr:uid="{C442139F-BE5D-431C-BCE7-F28FCF3414A9}"/>
    <cellStyle name="Normal 10 2 3 2 2 4 3" xfId="20051" xr:uid="{4E923339-95A6-4A6C-B01C-82665C204C21}"/>
    <cellStyle name="Normal 10 2 3 2 2 5" xfId="4364" xr:uid="{4803968C-76BB-4594-94B0-5B69E1BA9C65}"/>
    <cellStyle name="Normal 10 2 3 2 2 5 2" xfId="24716" xr:uid="{6EE49D2F-82E4-462A-A0ED-CF445F69BA91}"/>
    <cellStyle name="Normal 10 2 3 2 2 5 3" xfId="20663" xr:uid="{6A6719C1-A82F-4CCC-9206-C50B24581727}"/>
    <cellStyle name="Normal 10 2 3 2 2 6" xfId="4976" xr:uid="{0AB1E01F-DAB3-48CA-AEA4-A68A8665BABF}"/>
    <cellStyle name="Normal 10 2 3 2 2 6 2" xfId="25328" xr:uid="{B3F1337E-81D6-4B25-A220-1B83154AE955}"/>
    <cellStyle name="Normal 10 2 3 2 2 6 3" xfId="21275" xr:uid="{C9700276-64C2-4051-9C5E-DEADC0D0F4C2}"/>
    <cellStyle name="Normal 10 2 3 2 2 7" xfId="5588" xr:uid="{2D0465E6-A81C-4ED1-B559-3A180263ED35}"/>
    <cellStyle name="Normal 10 2 3 2 2 7 2" xfId="25940" xr:uid="{8AA406A1-93B0-4252-A829-2C7A3723C548}"/>
    <cellStyle name="Normal 10 2 3 2 2 7 3" xfId="21887" xr:uid="{4858CE04-CBA8-4162-AF8E-542AF29A4F0B}"/>
    <cellStyle name="Normal 10 2 3 2 2 8" xfId="6200" xr:uid="{E8B822A0-7D5B-49DE-8724-7722AAE80D14}"/>
    <cellStyle name="Normal 10 2 3 2 2 8 2" xfId="18446" xr:uid="{56271F6E-AF22-4108-BE49-3C64D95138BC}"/>
    <cellStyle name="Normal 10 2 3 2 2 9" xfId="6812" xr:uid="{1F7A70D9-36E3-4F51-8E33-1F94B5EE2902}"/>
    <cellStyle name="Normal 10 2 3 2 2 9 2" xfId="22499" xr:uid="{1CF432F7-BAF1-4200-A357-CB5D78B59E6A}"/>
    <cellStyle name="Normal 10 2 3 2 20" xfId="12741" xr:uid="{DF26796C-CF6A-44CE-A388-698983E1DCB8}"/>
    <cellStyle name="Normal 10 2 3 2 21" xfId="13353" xr:uid="{ED569313-85F8-4E3D-AA12-5BA17BF9408A}"/>
    <cellStyle name="Normal 10 2 3 2 22" xfId="13965" xr:uid="{7F9BA79D-ED7F-41CD-AC74-543EC5BFE6B2}"/>
    <cellStyle name="Normal 10 2 3 2 23" xfId="14577" xr:uid="{19CF0F14-D065-4218-B76B-F5ABB077D85F}"/>
    <cellStyle name="Normal 10 2 3 2 24" xfId="15189" xr:uid="{EE35F99F-C6CC-47C8-9927-08ABF2226D31}"/>
    <cellStyle name="Normal 10 2 3 2 25" xfId="15801" xr:uid="{96B7689B-B1D5-4B4A-9F47-3F30DA4E6443}"/>
    <cellStyle name="Normal 10 2 3 2 26" xfId="26361" xr:uid="{ACD8196B-8C80-4B9C-B106-4E9690285C2B}"/>
    <cellStyle name="Normal 10 2 3 2 3" xfId="2341" xr:uid="{C51B7B24-225A-4F07-B52E-A4B0A738E34F}"/>
    <cellStyle name="Normal 10 2 3 2 3 2" xfId="18636" xr:uid="{9FF25280-54AD-437E-9853-547BE64D18D9}"/>
    <cellStyle name="Normal 10 2 3 2 3 3" xfId="22690" xr:uid="{C8751482-B773-4BEA-AE26-C5E5ECA6A703}"/>
    <cellStyle name="Normal 10 2 3 2 3 4" xfId="16392" xr:uid="{D7B88FD0-AC08-48A8-9996-AF449E223907}"/>
    <cellStyle name="Normal 10 2 3 2 4" xfId="2950" xr:uid="{36212744-6CA7-44FA-81AF-C52E147BF116}"/>
    <cellStyle name="Normal 10 2 3 2 4 2" xfId="19248" xr:uid="{FD4A8E47-1B3D-4E15-AFEC-5680B406DF79}"/>
    <cellStyle name="Normal 10 2 3 2 4 3" xfId="23301" xr:uid="{D721BED8-7C67-4607-A17E-5BE553E5B29C}"/>
    <cellStyle name="Normal 10 2 3 2 4 4" xfId="16561" xr:uid="{3CD98962-299F-4E9B-A08B-CE3BCFBF3BCC}"/>
    <cellStyle name="Normal 10 2 3 2 5" xfId="3561" xr:uid="{8C56246C-AF1B-4B4B-A744-F861474C5F9A}"/>
    <cellStyle name="Normal 10 2 3 2 5 2" xfId="19860" xr:uid="{AAA40B67-F113-475F-AF12-9F4E2D3BEDD1}"/>
    <cellStyle name="Normal 10 2 3 2 5 3" xfId="23913" xr:uid="{750987E1-EAA3-4AE5-9FB0-AD679FFB4245}"/>
    <cellStyle name="Normal 10 2 3 2 5 4" xfId="16730" xr:uid="{299D7AAB-E3A1-4A2E-B586-70FF4F99A133}"/>
    <cellStyle name="Normal 10 2 3 2 6" xfId="4173" xr:uid="{3C09E8DD-888D-40D4-8126-7D4B1D64CB83}"/>
    <cellStyle name="Normal 10 2 3 2 6 2" xfId="20472" xr:uid="{996D599C-444E-4C72-B1C9-BD548A642CAC}"/>
    <cellStyle name="Normal 10 2 3 2 6 3" xfId="24525" xr:uid="{B4304C15-5153-47F1-893E-9EEFACFB4DBE}"/>
    <cellStyle name="Normal 10 2 3 2 6 4" xfId="16899" xr:uid="{B6368877-CEDC-4892-A3B1-D6EECA13CC60}"/>
    <cellStyle name="Normal 10 2 3 2 7" xfId="4785" xr:uid="{D81897C2-71A1-43FF-BBAD-0B7AE3526DBF}"/>
    <cellStyle name="Normal 10 2 3 2 7 2" xfId="21084" xr:uid="{26BEABEF-3E9E-4CE6-9E9D-BF9E92A0E3E7}"/>
    <cellStyle name="Normal 10 2 3 2 7 3" xfId="25137" xr:uid="{EFDCAE0B-A533-4A7D-8C5D-2722F70D32CB}"/>
    <cellStyle name="Normal 10 2 3 2 7 4" xfId="17068" xr:uid="{1CFD400E-2678-4A48-8FD2-5405FD905302}"/>
    <cellStyle name="Normal 10 2 3 2 8" xfId="5397" xr:uid="{364E20C2-ECA7-4E16-B23E-0FC9BF1BF527}"/>
    <cellStyle name="Normal 10 2 3 2 8 2" xfId="21696" xr:uid="{17609B1B-B644-4470-AF85-C28813355B7D}"/>
    <cellStyle name="Normal 10 2 3 2 8 3" xfId="25749" xr:uid="{8C411980-E9BA-48D6-A14C-9B58E853F357}"/>
    <cellStyle name="Normal 10 2 3 2 8 4" xfId="17237" xr:uid="{83903D24-D95F-4CB5-BE67-5165D19AA834}"/>
    <cellStyle name="Normal 10 2 3 2 9" xfId="6009" xr:uid="{A419F81E-DC54-49E1-A8EC-F908B90BD7FD}"/>
    <cellStyle name="Normal 10 2 3 2 9 2" xfId="17410" xr:uid="{D17C6E60-F8DE-4061-901B-0115A9E2920A}"/>
    <cellStyle name="Normal 10 2 3 20" xfId="12022" xr:uid="{F6906531-7A36-4B36-97C2-EACA43266D1A}"/>
    <cellStyle name="Normal 10 2 3 21" xfId="12634" xr:uid="{C5508A48-FF42-479F-9C48-4F193CA4D376}"/>
    <cellStyle name="Normal 10 2 3 22" xfId="13246" xr:uid="{1A204E3D-CFAA-463C-B4BE-66FC8A86ADEB}"/>
    <cellStyle name="Normal 10 2 3 23" xfId="13858" xr:uid="{622576DC-78FC-49F2-88C5-81AE6E658B99}"/>
    <cellStyle name="Normal 10 2 3 24" xfId="14470" xr:uid="{708B0261-F1D8-496A-B9D8-402AA51440BF}"/>
    <cellStyle name="Normal 10 2 3 25" xfId="15082" xr:uid="{6053EC8B-02FB-4B62-A872-C8401C689AE7}"/>
    <cellStyle name="Normal 10 2 3 26" xfId="15694" xr:uid="{953E3723-485D-4844-9EC5-1A3B5CAF7883}"/>
    <cellStyle name="Normal 10 2 3 27" xfId="26254" xr:uid="{F8D1BF76-B59C-4A67-BB28-ED9414587734}"/>
    <cellStyle name="Normal 10 2 3 28" xfId="27174" xr:uid="{DE30DD04-5231-4B36-BC03-AE5F72DA9080}"/>
    <cellStyle name="Normal 10 2 3 29" xfId="28567" xr:uid="{DBDF9BB3-689F-4B7D-8AB2-77010E0DFF44}"/>
    <cellStyle name="Normal 10 2 3 3" xfId="2044" xr:uid="{FDC746AA-C9CA-4268-B2D9-39B6C8DB158D}"/>
    <cellStyle name="Normal 10 2 3 3 10" xfId="7317" xr:uid="{665472AA-4DE2-4245-B078-6C3ED4739299}"/>
    <cellStyle name="Normal 10 2 3 3 11" xfId="7929" xr:uid="{99F16981-52B2-4296-A5EC-3E0E1A726172}"/>
    <cellStyle name="Normal 10 2 3 3 12" xfId="8541" xr:uid="{CB985A5F-0E30-4854-8082-AA15D56D3D9B}"/>
    <cellStyle name="Normal 10 2 3 3 13" xfId="9153" xr:uid="{71343C5B-D295-47F7-AAC2-199A4E5A0265}"/>
    <cellStyle name="Normal 10 2 3 3 14" xfId="9765" xr:uid="{7087C7CE-A060-4A7E-9A72-CE6D9E1CF583}"/>
    <cellStyle name="Normal 10 2 3 3 15" xfId="10377" xr:uid="{A112CFD7-CD5E-4134-B8F7-4F134AD5CAE8}"/>
    <cellStyle name="Normal 10 2 3 3 16" xfId="10989" xr:uid="{E1459A9C-E786-45D0-B386-D7FA21EEBA7B}"/>
    <cellStyle name="Normal 10 2 3 3 17" xfId="11601" xr:uid="{B4C28FD4-94C4-4F7B-AC34-A8DC47B2EC5A}"/>
    <cellStyle name="Normal 10 2 3 3 18" xfId="12213" xr:uid="{A21FA765-D772-44FE-B13D-916544711CA2}"/>
    <cellStyle name="Normal 10 2 3 3 19" xfId="12825" xr:uid="{4E0A9B88-7C3F-4A7C-B7B8-618D3C0EA7D4}"/>
    <cellStyle name="Normal 10 2 3 3 2" xfId="2425" xr:uid="{62444BFF-C9CA-48D9-84B8-A27797041077}"/>
    <cellStyle name="Normal 10 2 3 3 2 2" xfId="18720" xr:uid="{8D7B526B-FC1B-45FE-8DC8-D79DD5901FD6}"/>
    <cellStyle name="Normal 10 2 3 3 2 3" xfId="22774" xr:uid="{63C5CF89-CC82-46B4-87CB-D30C0413C307}"/>
    <cellStyle name="Normal 10 2 3 3 2 4" xfId="17488" xr:uid="{308F6539-D0B5-4869-B06D-6627A533EDD9}"/>
    <cellStyle name="Normal 10 2 3 3 20" xfId="13437" xr:uid="{5AF41E25-E138-4D1B-A24B-08EFBD229E01}"/>
    <cellStyle name="Normal 10 2 3 3 21" xfId="14049" xr:uid="{6AED0DF3-5AFA-492F-8207-1E6FE66109D4}"/>
    <cellStyle name="Normal 10 2 3 3 22" xfId="14661" xr:uid="{7023A328-E0F6-4E63-8FA7-BE7CADDCFD17}"/>
    <cellStyle name="Normal 10 2 3 3 23" xfId="15273" xr:uid="{61F9B36D-489E-4B88-8A48-95BFCA366CFF}"/>
    <cellStyle name="Normal 10 2 3 3 24" xfId="15885" xr:uid="{F7A462DA-5EB1-4796-BAFC-AD14DCA5236A}"/>
    <cellStyle name="Normal 10 2 3 3 25" xfId="26445" xr:uid="{5CCC9599-A0C2-4B0E-AA92-0A0C983F3651}"/>
    <cellStyle name="Normal 10 2 3 3 3" xfId="3034" xr:uid="{956A81EA-A0B9-4CB1-88B5-6597C319758C}"/>
    <cellStyle name="Normal 10 2 3 3 3 2" xfId="19332" xr:uid="{A45E438E-8FC7-41FD-8A9E-8FBA2E8712D3}"/>
    <cellStyle name="Normal 10 2 3 3 3 3" xfId="23385" xr:uid="{3A9AD9B0-13FB-4673-96E6-ADE54EA7C068}"/>
    <cellStyle name="Normal 10 2 3 3 3 4" xfId="17865" xr:uid="{1F6E6623-9342-45D1-A1D5-65B0999475AD}"/>
    <cellStyle name="Normal 10 2 3 3 4" xfId="3645" xr:uid="{1BEC4E61-4C76-4333-B924-CDED8FCADB2A}"/>
    <cellStyle name="Normal 10 2 3 3 4 2" xfId="23997" xr:uid="{41563FFE-FCB9-458A-984C-FAF0B6CAF1A3}"/>
    <cellStyle name="Normal 10 2 3 3 4 3" xfId="19944" xr:uid="{5FDC4659-FDB0-4A58-8ABC-FF5F243FB6B8}"/>
    <cellStyle name="Normal 10 2 3 3 5" xfId="4257" xr:uid="{FDC9781D-C147-4EDF-ACE9-7CFD0C463C49}"/>
    <cellStyle name="Normal 10 2 3 3 5 2" xfId="24609" xr:uid="{C8E381EF-B116-459D-81E8-4A84059DB6CB}"/>
    <cellStyle name="Normal 10 2 3 3 5 3" xfId="20556" xr:uid="{6584B8FF-4811-4AB0-8949-72612C639EC2}"/>
    <cellStyle name="Normal 10 2 3 3 6" xfId="4869" xr:uid="{508F18C6-1B77-4166-8E4A-A8A7C582E684}"/>
    <cellStyle name="Normal 10 2 3 3 6 2" xfId="25221" xr:uid="{0D67A583-DDD3-497C-BE74-39E1CDEB0E48}"/>
    <cellStyle name="Normal 10 2 3 3 6 3" xfId="21168" xr:uid="{4B50A09B-96E4-4934-A85B-9F22E8B665E9}"/>
    <cellStyle name="Normal 10 2 3 3 7" xfId="5481" xr:uid="{21C8338E-4D05-4A97-ABA6-B52686A1A996}"/>
    <cellStyle name="Normal 10 2 3 3 7 2" xfId="25833" xr:uid="{79B2A29B-3FA2-4165-995C-5D1D5B79700B}"/>
    <cellStyle name="Normal 10 2 3 3 7 3" xfId="21780" xr:uid="{98AAE1A0-F35A-4A7B-A3E6-1BC58A19776E}"/>
    <cellStyle name="Normal 10 2 3 3 8" xfId="6093" xr:uid="{E296CF98-380C-462B-BB2F-BF247DD7968D}"/>
    <cellStyle name="Normal 10 2 3 3 8 2" xfId="18339" xr:uid="{C2F9CC04-D917-4FD5-9109-EF3168D55656}"/>
    <cellStyle name="Normal 10 2 3 3 9" xfId="6705" xr:uid="{C7768F68-390A-4CA6-9677-9AC8C6A2CECB}"/>
    <cellStyle name="Normal 10 2 3 3 9 2" xfId="22392" xr:uid="{57C8857F-869D-4861-B522-A04E8ABF924F}"/>
    <cellStyle name="Normal 10 2 3 30" xfId="1853" xr:uid="{E9B63DA9-A259-43E1-95B0-84CACE1FBAF8}"/>
    <cellStyle name="Normal 10 2 3 4" xfId="2234" xr:uid="{3AB8877A-C2D7-4377-989B-986B24AD5FAF}"/>
    <cellStyle name="Normal 10 2 3 4 2" xfId="18529" xr:uid="{9CC76EBF-8D37-4C1B-927D-F4993472EF92}"/>
    <cellStyle name="Normal 10 2 3 4 3" xfId="22583" xr:uid="{139D6F3E-359B-4C39-96F1-8CD00AE239F3}"/>
    <cellStyle name="Normal 10 2 3 4 4" xfId="16301" xr:uid="{D5D5AB35-17FA-467F-869C-0FB5D2ACE343}"/>
    <cellStyle name="Normal 10 2 3 5" xfId="2843" xr:uid="{9C17B7F2-F6AC-4F7C-8593-B1445C9F15CD}"/>
    <cellStyle name="Normal 10 2 3 5 2" xfId="19141" xr:uid="{BA23E23B-7503-4192-8BA6-B89E5A8A5E57}"/>
    <cellStyle name="Normal 10 2 3 5 3" xfId="23194" xr:uid="{783EEDFB-0AD9-4753-B5C5-63723F2BA544}"/>
    <cellStyle name="Normal 10 2 3 5 4" xfId="16470" xr:uid="{0DB66362-7713-425F-90D1-838422A5851C}"/>
    <cellStyle name="Normal 10 2 3 6" xfId="3454" xr:uid="{86880071-9315-44F1-90C0-130568999D5B}"/>
    <cellStyle name="Normal 10 2 3 6 2" xfId="19753" xr:uid="{AE4401F8-EB28-4A48-B818-3F7F58045750}"/>
    <cellStyle name="Normal 10 2 3 6 3" xfId="23806" xr:uid="{9D0028D1-F743-481B-B53C-4E2CABACAB16}"/>
    <cellStyle name="Normal 10 2 3 6 4" xfId="16639" xr:uid="{BC1C2F3D-B4D3-4F51-BE2D-A8C997CDFB37}"/>
    <cellStyle name="Normal 10 2 3 7" xfId="4066" xr:uid="{31DDB6D3-B6CF-4753-9202-835A92F58ED6}"/>
    <cellStyle name="Normal 10 2 3 7 2" xfId="20365" xr:uid="{77BE4438-D66A-43D6-8907-94CD83B56A94}"/>
    <cellStyle name="Normal 10 2 3 7 3" xfId="24418" xr:uid="{2A1D0778-0D2B-4BE8-B324-FB6ABA83A3D1}"/>
    <cellStyle name="Normal 10 2 3 7 4" xfId="16808" xr:uid="{62FA9679-7AE7-4F9B-AD25-F74B02938F37}"/>
    <cellStyle name="Normal 10 2 3 8" xfId="4678" xr:uid="{A97A42F6-6B81-4E7A-BF12-636FEE11E201}"/>
    <cellStyle name="Normal 10 2 3 8 2" xfId="20977" xr:uid="{4E8D1887-747C-412B-A2F6-820F0C45D452}"/>
    <cellStyle name="Normal 10 2 3 8 3" xfId="25030" xr:uid="{53979F49-36B9-4C19-A0EA-A15F0C257B93}"/>
    <cellStyle name="Normal 10 2 3 8 4" xfId="16977" xr:uid="{8C3C725A-2533-488D-AEF0-1B2793229F5C}"/>
    <cellStyle name="Normal 10 2 3 9" xfId="5290" xr:uid="{5103A686-A101-4EC0-8A41-4677D92E0FA0}"/>
    <cellStyle name="Normal 10 2 3 9 2" xfId="21589" xr:uid="{E4750CD7-6ADF-4AD9-A46F-41498E2B4E11}"/>
    <cellStyle name="Normal 10 2 3 9 3" xfId="25642" xr:uid="{9D252125-1F5C-414A-9ECD-EBDC03EDD96E}"/>
    <cellStyle name="Normal 10 2 3 9 4" xfId="17146" xr:uid="{19B52916-A4DB-47E2-9E4C-6924B4B25CDD}"/>
    <cellStyle name="Normal 10 2 30" xfId="13236" xr:uid="{E398750F-5714-4A24-A87A-AB6478375850}"/>
    <cellStyle name="Normal 10 2 31" xfId="13848" xr:uid="{B5FB9C80-5D01-442F-A0C1-36F4B2F3994F}"/>
    <cellStyle name="Normal 10 2 32" xfId="14460" xr:uid="{18A54166-6233-4D60-A1EC-8FD6195801EA}"/>
    <cellStyle name="Normal 10 2 33" xfId="15072" xr:uid="{430F4173-C965-45BF-A997-B4DD86FD87F5}"/>
    <cellStyle name="Normal 10 2 34" xfId="15684" xr:uid="{96E319AA-E630-4CA9-8E2C-9156E403552D}"/>
    <cellStyle name="Normal 10 2 35" xfId="26244" xr:uid="{BCFBDEF0-2D03-4F04-B152-1927EFBBB976}"/>
    <cellStyle name="Normal 10 2 36" xfId="1809" xr:uid="{7EA6167F-EDA6-44F7-85C6-3C02696F9E75}"/>
    <cellStyle name="Normal 10 2 37" xfId="1836" xr:uid="{6F2BC115-B551-40ED-B116-5EEB846B9915}"/>
    <cellStyle name="Normal 10 2 4" xfId="1862" xr:uid="{7E175E94-76D4-400F-B5D3-CF9919076BEE}"/>
    <cellStyle name="Normal 10 2 4 10" xfId="5911" xr:uid="{F9D9B437-AB36-470F-A283-311DC7A0E18A}"/>
    <cellStyle name="Normal 10 2 4 10 2" xfId="17327" xr:uid="{26AA3179-8BB9-4194-8164-5F05FD22EDCA}"/>
    <cellStyle name="Normal 10 2 4 11" xfId="6523" xr:uid="{2B5E5E25-450A-4DE1-B865-066CD61E075E}"/>
    <cellStyle name="Normal 10 2 4 11 2" xfId="17683" xr:uid="{F19327E9-719F-417A-90E0-85DCC2FAA935}"/>
    <cellStyle name="Normal 10 2 4 12" xfId="7135" xr:uid="{A677C8EA-464E-45BB-B1B8-47E13B1393E7}"/>
    <cellStyle name="Normal 10 2 4 12 2" xfId="18157" xr:uid="{AF7561E6-F4CB-471A-8DF5-15FFD6D0D034}"/>
    <cellStyle name="Normal 10 2 4 13" xfId="7747" xr:uid="{AB419088-9C7E-47C9-A338-F5C7141BD0E3}"/>
    <cellStyle name="Normal 10 2 4 13 2" xfId="22210" xr:uid="{AED7E557-4BC0-4932-A77D-6BC9E1948D0E}"/>
    <cellStyle name="Normal 10 2 4 14" xfId="8359" xr:uid="{7E8A53FE-E517-4A9F-AF30-89DA163AEA40}"/>
    <cellStyle name="Normal 10 2 4 15" xfId="8971" xr:uid="{E32D1B41-3DFF-4D63-8A7E-B5B6333B1968}"/>
    <cellStyle name="Normal 10 2 4 16" xfId="9583" xr:uid="{8D1921D2-006C-4B2E-BD22-85A5A82F5413}"/>
    <cellStyle name="Normal 10 2 4 17" xfId="10195" xr:uid="{2FA7E8FF-892C-45B7-8B42-C0EC76DFD46D}"/>
    <cellStyle name="Normal 10 2 4 18" xfId="10807" xr:uid="{33A7F873-7EE4-440E-8311-E90E0E79DF8A}"/>
    <cellStyle name="Normal 10 2 4 19" xfId="11419" xr:uid="{34CA6D5F-7590-4798-83A8-6D49D1F2CD8F}"/>
    <cellStyle name="Normal 10 2 4 2" xfId="1968" xr:uid="{3013BC96-A7DA-477D-9D46-6C35A948E29E}"/>
    <cellStyle name="Normal 10 2 4 2 10" xfId="6630" xr:uid="{2557E8EC-810B-4DBD-A6D9-3D863D056EC9}"/>
    <cellStyle name="Normal 10 2 4 2 10 2" xfId="17790" xr:uid="{C9E746BA-3AEA-4DF8-AF00-18C66F964E24}"/>
    <cellStyle name="Normal 10 2 4 2 11" xfId="7242" xr:uid="{6EF50403-5805-47CB-8ABF-2FAF137B7DFB}"/>
    <cellStyle name="Normal 10 2 4 2 11 2" xfId="18264" xr:uid="{73C2AD2C-13A7-4B41-AF29-BF3D11DAD6F6}"/>
    <cellStyle name="Normal 10 2 4 2 12" xfId="7854" xr:uid="{F8E42899-818C-464B-B406-B56B74B249D0}"/>
    <cellStyle name="Normal 10 2 4 2 12 2" xfId="22317" xr:uid="{7C7E3A00-C10D-47D9-AA87-B67CFB297796}"/>
    <cellStyle name="Normal 10 2 4 2 13" xfId="8466" xr:uid="{B373BE49-BACD-40D7-A11F-73ACF4B93F07}"/>
    <cellStyle name="Normal 10 2 4 2 14" xfId="9078" xr:uid="{20656FB1-50D3-4896-9BDD-3EBF1A1875F8}"/>
    <cellStyle name="Normal 10 2 4 2 15" xfId="9690" xr:uid="{1D56992E-5706-4396-9430-152E195BC4D3}"/>
    <cellStyle name="Normal 10 2 4 2 16" xfId="10302" xr:uid="{A669F8D1-1F4E-43AC-AD84-D33DFE299BC9}"/>
    <cellStyle name="Normal 10 2 4 2 17" xfId="10914" xr:uid="{16CAAE50-CF01-48FA-935F-26E34D6C83AC}"/>
    <cellStyle name="Normal 10 2 4 2 18" xfId="11526" xr:uid="{42B05B66-3A63-424A-89CD-004A9CAC21F0}"/>
    <cellStyle name="Normal 10 2 4 2 19" xfId="12138" xr:uid="{B2E7B0D9-FEA2-4980-B51E-39F3A0126EA2}"/>
    <cellStyle name="Normal 10 2 4 2 2" xfId="2160" xr:uid="{4C44CA88-2810-4894-88B3-CC414920D205}"/>
    <cellStyle name="Normal 10 2 4 2 2 10" xfId="7433" xr:uid="{3EA41B58-8F08-4644-8C37-D2BF006DC3A6}"/>
    <cellStyle name="Normal 10 2 4 2 2 11" xfId="8045" xr:uid="{3ED62D10-B00E-4A46-9226-996FEA2F843A}"/>
    <cellStyle name="Normal 10 2 4 2 2 12" xfId="8657" xr:uid="{5DAE7495-333F-4720-AD04-9DFCD90CA9C1}"/>
    <cellStyle name="Normal 10 2 4 2 2 13" xfId="9269" xr:uid="{4C94F92B-12AA-40BD-AEED-6EC459A896A8}"/>
    <cellStyle name="Normal 10 2 4 2 2 14" xfId="9881" xr:uid="{8A59A185-B4B8-4BDC-B8D8-9BD1F0B381AC}"/>
    <cellStyle name="Normal 10 2 4 2 2 15" xfId="10493" xr:uid="{B84E0CEB-42EB-4B19-BD58-A2093D167A4E}"/>
    <cellStyle name="Normal 10 2 4 2 2 16" xfId="11105" xr:uid="{BCC43F56-0FC7-46B3-86BB-3B47672B615F}"/>
    <cellStyle name="Normal 10 2 4 2 2 17" xfId="11717" xr:uid="{1262008F-2153-4A25-9931-1A2575B80F4F}"/>
    <cellStyle name="Normal 10 2 4 2 2 18" xfId="12329" xr:uid="{EDF948CD-8CF1-45D5-9853-E59E4C8063F5}"/>
    <cellStyle name="Normal 10 2 4 2 2 19" xfId="12941" xr:uid="{3F97063A-A3CC-428B-BE6D-136DBBBA2D34}"/>
    <cellStyle name="Normal 10 2 4 2 2 2" xfId="2540" xr:uid="{ED49A3AB-DD9A-40FE-A47A-5E6560AA86E9}"/>
    <cellStyle name="Normal 10 2 4 2 2 2 2" xfId="18836" xr:uid="{5A34047B-480F-48D9-A454-2D01AB3F5AE3}"/>
    <cellStyle name="Normal 10 2 4 2 2 2 3" xfId="22890" xr:uid="{C5461AA0-DDEE-490B-85ED-EB4748E2796B}"/>
    <cellStyle name="Normal 10 2 4 2 2 2 4" xfId="17600" xr:uid="{B5541DB8-A222-4BA0-867E-32A7B5D3626F}"/>
    <cellStyle name="Normal 10 2 4 2 2 20" xfId="13553" xr:uid="{51FB4E62-AE26-45E7-9D8C-BD476D0CD6BE}"/>
    <cellStyle name="Normal 10 2 4 2 2 21" xfId="14165" xr:uid="{66B7A3C3-DF06-475D-B62F-3B6782FC8143}"/>
    <cellStyle name="Normal 10 2 4 2 2 22" xfId="14777" xr:uid="{9532CC8E-DCEC-436E-80D2-63C77A49431C}"/>
    <cellStyle name="Normal 10 2 4 2 2 23" xfId="15389" xr:uid="{411B9D5D-2732-44C8-AD8F-48E5446E0147}"/>
    <cellStyle name="Normal 10 2 4 2 2 24" xfId="16001" xr:uid="{47FFF055-4044-45EB-B2C8-A0086E0FBCD6}"/>
    <cellStyle name="Normal 10 2 4 2 2 25" xfId="26561" xr:uid="{658EE0B5-7CBB-4180-B5DF-8C3539148601}"/>
    <cellStyle name="Normal 10 2 4 2 2 3" xfId="3150" xr:uid="{07356528-9300-403A-803E-FCBD2D44E7A8}"/>
    <cellStyle name="Normal 10 2 4 2 2 3 2" xfId="19448" xr:uid="{04E48F3D-2CD6-4DA8-8EAD-E68DAF566322}"/>
    <cellStyle name="Normal 10 2 4 2 2 3 3" xfId="23501" xr:uid="{569EF546-095C-47DA-9E0F-C4C351AB0FC3}"/>
    <cellStyle name="Normal 10 2 4 2 2 3 4" xfId="17981" xr:uid="{AAB64037-66C0-466B-833E-9C9102CD5469}"/>
    <cellStyle name="Normal 10 2 4 2 2 4" xfId="3761" xr:uid="{475895F9-DAF7-4E01-9FDB-7133252C30A1}"/>
    <cellStyle name="Normal 10 2 4 2 2 4 2" xfId="24113" xr:uid="{9E5B8653-7A25-4152-9A0C-3BC476539161}"/>
    <cellStyle name="Normal 10 2 4 2 2 4 3" xfId="20060" xr:uid="{A72A4F4E-C2B0-4646-95E3-29D1133EDF38}"/>
    <cellStyle name="Normal 10 2 4 2 2 5" xfId="4373" xr:uid="{7B5BCE08-7461-4317-8144-7A71C5351F99}"/>
    <cellStyle name="Normal 10 2 4 2 2 5 2" xfId="24725" xr:uid="{CC34D2CF-5165-4430-91A4-62C20D975350}"/>
    <cellStyle name="Normal 10 2 4 2 2 5 3" xfId="20672" xr:uid="{D25411FD-040A-49D9-A41D-B4486B0555D4}"/>
    <cellStyle name="Normal 10 2 4 2 2 6" xfId="4985" xr:uid="{43B7B61D-D6C8-4373-88C6-F206BE6E3A34}"/>
    <cellStyle name="Normal 10 2 4 2 2 6 2" xfId="25337" xr:uid="{26400AB0-5DA3-4178-B8D8-271C53440E22}"/>
    <cellStyle name="Normal 10 2 4 2 2 6 3" xfId="21284" xr:uid="{C82119AB-F638-4C19-B76E-ABD8CBA0C1B9}"/>
    <cellStyle name="Normal 10 2 4 2 2 7" xfId="5597" xr:uid="{9704FF8E-BBE2-4447-9C9D-489A23B5EB1F}"/>
    <cellStyle name="Normal 10 2 4 2 2 7 2" xfId="25949" xr:uid="{FB001A38-0EE4-40C2-9F89-0C534D109318}"/>
    <cellStyle name="Normal 10 2 4 2 2 7 3" xfId="21896" xr:uid="{32B9847B-E08F-4133-8FA3-61F6681F46CC}"/>
    <cellStyle name="Normal 10 2 4 2 2 8" xfId="6209" xr:uid="{A94DE3B5-BCD8-4B9A-BE1D-FD4CFC97B6F6}"/>
    <cellStyle name="Normal 10 2 4 2 2 8 2" xfId="18455" xr:uid="{243E8FE1-34BC-4826-B016-3AC85ADB6185}"/>
    <cellStyle name="Normal 10 2 4 2 2 9" xfId="6821" xr:uid="{375EDFD7-E203-4C34-9688-F5E724F912DA}"/>
    <cellStyle name="Normal 10 2 4 2 2 9 2" xfId="22508" xr:uid="{BF09D0AB-C48E-4CEA-9C38-CA7EE181CE34}"/>
    <cellStyle name="Normal 10 2 4 2 20" xfId="12750" xr:uid="{F88B2B65-8D95-460E-885B-26BC8D4CFE06}"/>
    <cellStyle name="Normal 10 2 4 2 21" xfId="13362" xr:uid="{1AD28D3A-2F62-4032-A195-9CF08E3B9370}"/>
    <cellStyle name="Normal 10 2 4 2 22" xfId="13974" xr:uid="{D087DE7A-E8CC-49A7-B17D-DA3AC7269239}"/>
    <cellStyle name="Normal 10 2 4 2 23" xfId="14586" xr:uid="{F6FE421E-4630-41E9-B15E-3E2FE0FB5379}"/>
    <cellStyle name="Normal 10 2 4 2 24" xfId="15198" xr:uid="{175F6600-880B-40D5-8D91-3081F13023D0}"/>
    <cellStyle name="Normal 10 2 4 2 25" xfId="15810" xr:uid="{89710D4E-87D5-440C-B30D-1660F15583F8}"/>
    <cellStyle name="Normal 10 2 4 2 26" xfId="26370" xr:uid="{70F5961D-D77D-4625-BA6D-E65872D5B951}"/>
    <cellStyle name="Normal 10 2 4 2 3" xfId="2350" xr:uid="{17BBAC1F-D1F1-47FB-94BD-6BA10A665930}"/>
    <cellStyle name="Normal 10 2 4 2 3 2" xfId="18645" xr:uid="{89859FB8-7701-4DD0-A50B-FBBA57771807}"/>
    <cellStyle name="Normal 10 2 4 2 3 3" xfId="22699" xr:uid="{77036D91-57CD-427F-AB21-D233ABF48923}"/>
    <cellStyle name="Normal 10 2 4 2 3 4" xfId="16401" xr:uid="{F99CB831-DDE7-4224-B110-3C67913DAC69}"/>
    <cellStyle name="Normal 10 2 4 2 4" xfId="2959" xr:uid="{7C28BCD7-2BA3-473B-BDA1-E247F3367221}"/>
    <cellStyle name="Normal 10 2 4 2 4 2" xfId="19257" xr:uid="{EEBCA4BE-E94C-4027-A516-0E11F8691750}"/>
    <cellStyle name="Normal 10 2 4 2 4 3" xfId="23310" xr:uid="{9C9B1C54-1BD0-450D-8CB7-D27849AFE7A1}"/>
    <cellStyle name="Normal 10 2 4 2 4 4" xfId="16570" xr:uid="{1DB4B241-CC87-4B75-9F11-9A1D8768FD21}"/>
    <cellStyle name="Normal 10 2 4 2 5" xfId="3570" xr:uid="{687596C6-89C4-40DB-BBFF-5E2371DA5E62}"/>
    <cellStyle name="Normal 10 2 4 2 5 2" xfId="19869" xr:uid="{B59E7562-8110-4C2C-90AD-0E206773C907}"/>
    <cellStyle name="Normal 10 2 4 2 5 3" xfId="23922" xr:uid="{3FE31EBF-7C4D-4A0C-9A54-DE3300D06B1C}"/>
    <cellStyle name="Normal 10 2 4 2 5 4" xfId="16739" xr:uid="{E75895F8-257A-45C0-B480-434A91263612}"/>
    <cellStyle name="Normal 10 2 4 2 6" xfId="4182" xr:uid="{64359D3E-3F53-4E3F-813B-A3C1B9FCAF01}"/>
    <cellStyle name="Normal 10 2 4 2 6 2" xfId="20481" xr:uid="{59388789-BBCC-4C9A-8D51-37F33E6A865F}"/>
    <cellStyle name="Normal 10 2 4 2 6 3" xfId="24534" xr:uid="{A6B95931-BDAC-4A8E-80A3-D5F9C3E60BD9}"/>
    <cellStyle name="Normal 10 2 4 2 6 4" xfId="16908" xr:uid="{5F5F997E-2EBD-460B-85AA-A6DF3DEB8AC7}"/>
    <cellStyle name="Normal 10 2 4 2 7" xfId="4794" xr:uid="{5E208681-8EAF-4ADE-B81F-6C01ED4797DE}"/>
    <cellStyle name="Normal 10 2 4 2 7 2" xfId="21093" xr:uid="{8067F7C7-DE37-4891-9B14-98641E3F200C}"/>
    <cellStyle name="Normal 10 2 4 2 7 3" xfId="25146" xr:uid="{3712B424-6EFE-4C71-AA89-E92506EEC2DF}"/>
    <cellStyle name="Normal 10 2 4 2 7 4" xfId="17077" xr:uid="{D865AD07-B28B-42E2-9D46-D69C9BA2D4A0}"/>
    <cellStyle name="Normal 10 2 4 2 8" xfId="5406" xr:uid="{5E8356F5-3BD8-409A-BDB3-4A930A86B4C1}"/>
    <cellStyle name="Normal 10 2 4 2 8 2" xfId="21705" xr:uid="{37F9E106-D55C-404E-8321-EA518CB7F692}"/>
    <cellStyle name="Normal 10 2 4 2 8 3" xfId="25758" xr:uid="{6E1B8E89-C0B5-461A-833E-2B122ED9EDE0}"/>
    <cellStyle name="Normal 10 2 4 2 8 4" xfId="17246" xr:uid="{EE162C79-C7F8-4206-A358-82ECB3CFBF70}"/>
    <cellStyle name="Normal 10 2 4 2 9" xfId="6018" xr:uid="{56EFF40C-E39E-4994-9374-599B61C06273}"/>
    <cellStyle name="Normal 10 2 4 2 9 2" xfId="17419" xr:uid="{E11DC5FC-2DFD-4786-9E7E-3C7FDF8483DA}"/>
    <cellStyle name="Normal 10 2 4 20" xfId="12031" xr:uid="{35BA5999-9E86-4EB8-B9F6-00166C8E94A3}"/>
    <cellStyle name="Normal 10 2 4 21" xfId="12643" xr:uid="{93AF8E58-FF72-4D4E-910B-1ACA7249B71F}"/>
    <cellStyle name="Normal 10 2 4 22" xfId="13255" xr:uid="{568BE6F4-FE9B-46C7-96A4-F9D610417285}"/>
    <cellStyle name="Normal 10 2 4 23" xfId="13867" xr:uid="{04079DEC-C38A-4FC9-A82B-E721D714D21C}"/>
    <cellStyle name="Normal 10 2 4 24" xfId="14479" xr:uid="{60D3C0AB-10FF-437E-AC0D-89D5CE309B94}"/>
    <cellStyle name="Normal 10 2 4 25" xfId="15091" xr:uid="{37D36F53-4E75-4670-96FE-606C5286C088}"/>
    <cellStyle name="Normal 10 2 4 26" xfId="15703" xr:uid="{3946F898-310B-4ECF-BD41-5507226EE83C}"/>
    <cellStyle name="Normal 10 2 4 27" xfId="26263" xr:uid="{612A34E9-44D5-4428-B89B-AAE1E7B0DCD4}"/>
    <cellStyle name="Normal 10 2 4 3" xfId="2053" xr:uid="{008D22B8-1141-4AD8-BDB3-E398E5AD8582}"/>
    <cellStyle name="Normal 10 2 4 3 10" xfId="7326" xr:uid="{CBDE713F-2B31-45A0-AA8B-28E1F31EBFF3}"/>
    <cellStyle name="Normal 10 2 4 3 11" xfId="7938" xr:uid="{CBD55A83-5258-4CE8-82E5-080074C3B527}"/>
    <cellStyle name="Normal 10 2 4 3 12" xfId="8550" xr:uid="{A38976AD-5150-452B-8DDC-F051804973B2}"/>
    <cellStyle name="Normal 10 2 4 3 13" xfId="9162" xr:uid="{188DD3A4-F065-490C-9264-746D08240453}"/>
    <cellStyle name="Normal 10 2 4 3 14" xfId="9774" xr:uid="{6233FE5C-F21A-486F-AB0C-477C65D40D9D}"/>
    <cellStyle name="Normal 10 2 4 3 15" xfId="10386" xr:uid="{AACA639F-5E52-4924-8451-1C17A14C25F3}"/>
    <cellStyle name="Normal 10 2 4 3 16" xfId="10998" xr:uid="{68FBF489-7135-4CDC-B903-FA9996155CDA}"/>
    <cellStyle name="Normal 10 2 4 3 17" xfId="11610" xr:uid="{959F3DFF-F879-48DC-9137-37FFE2BA72A3}"/>
    <cellStyle name="Normal 10 2 4 3 18" xfId="12222" xr:uid="{046E76E3-637A-4AD1-AEAB-BFAB95E4699E}"/>
    <cellStyle name="Normal 10 2 4 3 19" xfId="12834" xr:uid="{2A101F72-6778-4CDE-B0E7-3A14ECF1402F}"/>
    <cellStyle name="Normal 10 2 4 3 2" xfId="2434" xr:uid="{A786E465-F2F4-40F6-AB2C-A3B7D1B6F5B7}"/>
    <cellStyle name="Normal 10 2 4 3 2 2" xfId="18729" xr:uid="{CBA905DF-0F03-4545-A391-486403E157C1}"/>
    <cellStyle name="Normal 10 2 4 3 2 3" xfId="22783" xr:uid="{CBF83F6C-037A-47EA-BFA8-915F4A19F198}"/>
    <cellStyle name="Normal 10 2 4 3 2 4" xfId="17497" xr:uid="{03414C3C-AD4A-4B87-A53C-CA5F3737E7A7}"/>
    <cellStyle name="Normal 10 2 4 3 20" xfId="13446" xr:uid="{54A5B2D9-62B0-4C3B-A33F-DD9409B2026F}"/>
    <cellStyle name="Normal 10 2 4 3 21" xfId="14058" xr:uid="{7B206C5B-75E4-4F03-A0B8-1B7DF7611AAF}"/>
    <cellStyle name="Normal 10 2 4 3 22" xfId="14670" xr:uid="{D91FE3C4-6EA4-4873-A2D9-52528AB40126}"/>
    <cellStyle name="Normal 10 2 4 3 23" xfId="15282" xr:uid="{C53C4E33-51AA-405C-9A3C-D6BC993B6273}"/>
    <cellStyle name="Normal 10 2 4 3 24" xfId="15894" xr:uid="{64EF9EF9-1862-48D1-AA9A-2CF8805C448D}"/>
    <cellStyle name="Normal 10 2 4 3 25" xfId="26454" xr:uid="{E62A692F-A7CF-47FD-B2EE-68D95CAB6743}"/>
    <cellStyle name="Normal 10 2 4 3 3" xfId="3043" xr:uid="{83761066-0549-4645-8F64-247BB83BA3E4}"/>
    <cellStyle name="Normal 10 2 4 3 3 2" xfId="19341" xr:uid="{C17934A5-C0B7-4DBA-8D36-BABDED7458B4}"/>
    <cellStyle name="Normal 10 2 4 3 3 3" xfId="23394" xr:uid="{2CFD6B47-FA14-4D7D-9048-6D2888737F5E}"/>
    <cellStyle name="Normal 10 2 4 3 3 4" xfId="17874" xr:uid="{0A79B71E-F381-4765-B1B2-A933ADA5E401}"/>
    <cellStyle name="Normal 10 2 4 3 4" xfId="3654" xr:uid="{D418BBD2-9036-46A5-B5B1-4C79311E72A4}"/>
    <cellStyle name="Normal 10 2 4 3 4 2" xfId="24006" xr:uid="{9F7891D8-ECF0-45B0-9CE2-62FB5F992DDC}"/>
    <cellStyle name="Normal 10 2 4 3 4 3" xfId="19953" xr:uid="{85DB0434-4FFC-43BC-8CE6-124A3E0A95EF}"/>
    <cellStyle name="Normal 10 2 4 3 5" xfId="4266" xr:uid="{3F66F4E0-CF68-4B04-A85E-C25EE4EDC235}"/>
    <cellStyle name="Normal 10 2 4 3 5 2" xfId="24618" xr:uid="{51F33474-7F42-4517-90F3-E3A382853243}"/>
    <cellStyle name="Normal 10 2 4 3 5 3" xfId="20565" xr:uid="{AAAF1801-D5D8-467F-9043-FE7F67828DF3}"/>
    <cellStyle name="Normal 10 2 4 3 6" xfId="4878" xr:uid="{EEA74149-AE4D-455D-A04B-4E481B52D66A}"/>
    <cellStyle name="Normal 10 2 4 3 6 2" xfId="25230" xr:uid="{154705D4-25C3-47CA-B835-2C962F4489FB}"/>
    <cellStyle name="Normal 10 2 4 3 6 3" xfId="21177" xr:uid="{999289D2-4C24-458E-9905-4CB1A875E931}"/>
    <cellStyle name="Normal 10 2 4 3 7" xfId="5490" xr:uid="{6292DB72-9C56-4B18-811A-49B3C2C0843D}"/>
    <cellStyle name="Normal 10 2 4 3 7 2" xfId="25842" xr:uid="{FE7E0C2F-3BE8-47AB-871F-15E12C840280}"/>
    <cellStyle name="Normal 10 2 4 3 7 3" xfId="21789" xr:uid="{31250830-EB6A-4804-AE40-6CEF99E22907}"/>
    <cellStyle name="Normal 10 2 4 3 8" xfId="6102" xr:uid="{7E8E595E-BFA0-4563-9EF2-11F731AB1927}"/>
    <cellStyle name="Normal 10 2 4 3 8 2" xfId="18348" xr:uid="{B1B53701-C84D-4878-8062-491EA5682E82}"/>
    <cellStyle name="Normal 10 2 4 3 9" xfId="6714" xr:uid="{BB7B78A7-FC00-446C-9FBC-0AE867EBE48D}"/>
    <cellStyle name="Normal 10 2 4 3 9 2" xfId="22401" xr:uid="{B83128C5-6D3F-495B-81C9-DB584860322C}"/>
    <cellStyle name="Normal 10 2 4 4" xfId="2243" xr:uid="{335DBB6B-8F20-4E7A-9BFB-1B966D0C2FA9}"/>
    <cellStyle name="Normal 10 2 4 4 2" xfId="18538" xr:uid="{11C687B8-8239-48CE-99B5-BF77194C7E2E}"/>
    <cellStyle name="Normal 10 2 4 4 3" xfId="22592" xr:uid="{974EB5D7-4365-4632-9D28-84A934F3A690}"/>
    <cellStyle name="Normal 10 2 4 4 4" xfId="16310" xr:uid="{CB1F35E9-629E-4976-97A1-7E0EACEE78EC}"/>
    <cellStyle name="Normal 10 2 4 5" xfId="2852" xr:uid="{483B8B85-156A-47EF-A714-9C9996F0BE87}"/>
    <cellStyle name="Normal 10 2 4 5 2" xfId="19150" xr:uid="{BC2F9376-B31C-474D-B5AB-155FE626A39C}"/>
    <cellStyle name="Normal 10 2 4 5 3" xfId="23203" xr:uid="{5102F7CB-8AEE-4067-BEBC-F06910B179D1}"/>
    <cellStyle name="Normal 10 2 4 5 4" xfId="16479" xr:uid="{40CC39DE-97C6-4D83-938F-D80FB5F5200B}"/>
    <cellStyle name="Normal 10 2 4 6" xfId="3463" xr:uid="{07FF8C68-07FF-4362-BC22-EA5CC6A7196A}"/>
    <cellStyle name="Normal 10 2 4 6 2" xfId="19762" xr:uid="{AC62E395-4484-40B7-AA13-F320A502B1B8}"/>
    <cellStyle name="Normal 10 2 4 6 3" xfId="23815" xr:uid="{51A42FF4-387C-4C37-B6FD-686CD6411F37}"/>
    <cellStyle name="Normal 10 2 4 6 4" xfId="16648" xr:uid="{AB7E9DCB-0461-4ECE-AC5A-57721A2672C9}"/>
    <cellStyle name="Normal 10 2 4 7" xfId="4075" xr:uid="{A38C9C02-C3CF-4336-9327-A67F77D08A7F}"/>
    <cellStyle name="Normal 10 2 4 7 2" xfId="20374" xr:uid="{D99978A7-19C9-4AC4-BBDD-F048BCFD7F43}"/>
    <cellStyle name="Normal 10 2 4 7 3" xfId="24427" xr:uid="{157A7EAA-4E07-4AD7-B93E-41EEFB01CF04}"/>
    <cellStyle name="Normal 10 2 4 7 4" xfId="16817" xr:uid="{A55E0A79-0525-41A3-B371-2A74ADAAC76C}"/>
    <cellStyle name="Normal 10 2 4 8" xfId="4687" xr:uid="{60244459-BA0E-48FA-AB36-C6EC6D1DC7E3}"/>
    <cellStyle name="Normal 10 2 4 8 2" xfId="20986" xr:uid="{8619B617-D234-4DA7-ADE9-B3BBEFBD5025}"/>
    <cellStyle name="Normal 10 2 4 8 3" xfId="25039" xr:uid="{75779E6A-F409-42F9-9127-B13C5E617F9C}"/>
    <cellStyle name="Normal 10 2 4 8 4" xfId="16986" xr:uid="{C8E64DF6-0DE9-46EA-B190-E6178D1E80FE}"/>
    <cellStyle name="Normal 10 2 4 9" xfId="5299" xr:uid="{DB3A5A80-C59A-439D-9466-78A1C260021A}"/>
    <cellStyle name="Normal 10 2 4 9 2" xfId="21598" xr:uid="{3B1B59D6-D072-4808-AC2D-4939384F0169}"/>
    <cellStyle name="Normal 10 2 4 9 3" xfId="25651" xr:uid="{AE25CF9A-4B14-46D0-9932-4E7A374F26E2}"/>
    <cellStyle name="Normal 10 2 4 9 4" xfId="17155" xr:uid="{8BD49CE2-3FE5-4CA3-9C5D-2545FFFFAF64}"/>
    <cellStyle name="Normal 10 2 5" xfId="1871" xr:uid="{A4A75DC4-1272-44F0-9969-BD316D1923EC}"/>
    <cellStyle name="Normal 10 2 5 10" xfId="5920" xr:uid="{EFE95FFB-7307-4B0B-A54F-B881BE70D586}"/>
    <cellStyle name="Normal 10 2 5 10 2" xfId="17336" xr:uid="{B64C7C9F-40CD-4151-8426-A761032583AD}"/>
    <cellStyle name="Normal 10 2 5 11" xfId="6532" xr:uid="{1A7CFA44-5129-4E24-9DC4-E54005442F00}"/>
    <cellStyle name="Normal 10 2 5 11 2" xfId="17692" xr:uid="{78F112E1-04E4-4B29-AD1B-81A7A93886F1}"/>
    <cellStyle name="Normal 10 2 5 12" xfId="7144" xr:uid="{247A0959-6016-4E22-B998-C5F33D199BC9}"/>
    <cellStyle name="Normal 10 2 5 12 2" xfId="18166" xr:uid="{C36088B9-06E4-4B16-92F4-42C84ACC427C}"/>
    <cellStyle name="Normal 10 2 5 13" xfId="7756" xr:uid="{67335946-9002-4938-9063-E06CDC305144}"/>
    <cellStyle name="Normal 10 2 5 13 2" xfId="22219" xr:uid="{EFACFF7A-B2C1-4176-B836-5112D26B6EBF}"/>
    <cellStyle name="Normal 10 2 5 14" xfId="8368" xr:uid="{41C6C670-6FC8-46F0-A4FB-80A3E0B1881E}"/>
    <cellStyle name="Normal 10 2 5 15" xfId="8980" xr:uid="{CFD05B10-7D58-4BB3-99D8-0F2BC11C0014}"/>
    <cellStyle name="Normal 10 2 5 16" xfId="9592" xr:uid="{46D5F0CB-968D-4586-B94A-EA72F019D15A}"/>
    <cellStyle name="Normal 10 2 5 17" xfId="10204" xr:uid="{8E56AA65-67CC-4757-8CDD-53DAFE2180D7}"/>
    <cellStyle name="Normal 10 2 5 18" xfId="10816" xr:uid="{B03820F8-BB41-4B2B-9C91-DA846C458997}"/>
    <cellStyle name="Normal 10 2 5 19" xfId="11428" xr:uid="{01F43693-1E20-46E4-B4DF-B3FB3C6C4EE1}"/>
    <cellStyle name="Normal 10 2 5 2" xfId="1977" xr:uid="{CE47493F-FF5C-430F-B24C-DB2BD33910D9}"/>
    <cellStyle name="Normal 10 2 5 2 10" xfId="6639" xr:uid="{962D68B9-1DA9-4CA1-8968-DA7D3A4571C9}"/>
    <cellStyle name="Normal 10 2 5 2 10 2" xfId="17799" xr:uid="{F336A785-F913-49DC-9CB3-9375606F3626}"/>
    <cellStyle name="Normal 10 2 5 2 11" xfId="7251" xr:uid="{CDEE281B-671F-40FD-9AD4-5CFCCDE32B01}"/>
    <cellStyle name="Normal 10 2 5 2 11 2" xfId="18273" xr:uid="{102DEF66-2573-45EE-B94E-6962FFC65FDA}"/>
    <cellStyle name="Normal 10 2 5 2 12" xfId="7863" xr:uid="{B845E725-818A-4C2E-A212-229EABAB7C3D}"/>
    <cellStyle name="Normal 10 2 5 2 12 2" xfId="22326" xr:uid="{1538104D-D425-49D2-9CF3-B890B84DEDDC}"/>
    <cellStyle name="Normal 10 2 5 2 13" xfId="8475" xr:uid="{5AF30A68-D0C5-4AAA-84AA-BF40B9E114FC}"/>
    <cellStyle name="Normal 10 2 5 2 14" xfId="9087" xr:uid="{FF22E7D9-9479-410A-96DF-06D8FCCA6061}"/>
    <cellStyle name="Normal 10 2 5 2 15" xfId="9699" xr:uid="{F74FDA5D-F750-47C5-A564-43F030F37AFE}"/>
    <cellStyle name="Normal 10 2 5 2 16" xfId="10311" xr:uid="{BE7F36B9-9BC6-4B4D-AF93-FC4531FF6203}"/>
    <cellStyle name="Normal 10 2 5 2 17" xfId="10923" xr:uid="{CB4028A7-76E1-44B1-9357-8653460AA53C}"/>
    <cellStyle name="Normal 10 2 5 2 18" xfId="11535" xr:uid="{69C3C7AC-E7FB-4124-8C68-D3A74C08B6F3}"/>
    <cellStyle name="Normal 10 2 5 2 19" xfId="12147" xr:uid="{3A027594-B935-435B-B655-10E86F333DB7}"/>
    <cellStyle name="Normal 10 2 5 2 2" xfId="2169" xr:uid="{73AEA919-39E7-4F2C-8C7C-03EC9B787937}"/>
    <cellStyle name="Normal 10 2 5 2 2 10" xfId="7442" xr:uid="{E147D3B6-DB93-4AD1-9027-64F56DACC021}"/>
    <cellStyle name="Normal 10 2 5 2 2 11" xfId="8054" xr:uid="{B94351D0-F816-450D-A84B-B76EEEDEF947}"/>
    <cellStyle name="Normal 10 2 5 2 2 12" xfId="8666" xr:uid="{28F8AFD5-595A-4B08-8434-5EB9BF97387D}"/>
    <cellStyle name="Normal 10 2 5 2 2 13" xfId="9278" xr:uid="{FA3F0990-0C11-4B91-A3C0-4A5781E2CC11}"/>
    <cellStyle name="Normal 10 2 5 2 2 14" xfId="9890" xr:uid="{10082C1C-FBFA-4156-B898-DB6C897ABA23}"/>
    <cellStyle name="Normal 10 2 5 2 2 15" xfId="10502" xr:uid="{C78A3ABF-0697-41FE-BF68-78B2E4C9712F}"/>
    <cellStyle name="Normal 10 2 5 2 2 16" xfId="11114" xr:uid="{35D08CDD-0965-43AD-A7D9-0EDDDF0572E1}"/>
    <cellStyle name="Normal 10 2 5 2 2 17" xfId="11726" xr:uid="{36B5030E-C246-40D3-AF26-0B1F4E9C0436}"/>
    <cellStyle name="Normal 10 2 5 2 2 18" xfId="12338" xr:uid="{7A4F99AD-6EF0-4140-A24C-322BBDAA3A9F}"/>
    <cellStyle name="Normal 10 2 5 2 2 19" xfId="12950" xr:uid="{E761E693-5324-4D2D-A1DE-C1D08EE9082A}"/>
    <cellStyle name="Normal 10 2 5 2 2 2" xfId="2549" xr:uid="{BF7C3C9B-1549-410D-B379-0BC51B7C4CFD}"/>
    <cellStyle name="Normal 10 2 5 2 2 2 2" xfId="18845" xr:uid="{5BD85DE3-B674-4115-96AC-3B036B6D862D}"/>
    <cellStyle name="Normal 10 2 5 2 2 2 3" xfId="22899" xr:uid="{E9B1CA1C-5865-4E0A-B2FA-8B7F34A6A89B}"/>
    <cellStyle name="Normal 10 2 5 2 2 2 4" xfId="17609" xr:uid="{D924036F-075E-4EAE-BE5F-33BC827BB6DE}"/>
    <cellStyle name="Normal 10 2 5 2 2 20" xfId="13562" xr:uid="{7F9D52B8-AA5A-4FC4-8DED-A4E321074890}"/>
    <cellStyle name="Normal 10 2 5 2 2 21" xfId="14174" xr:uid="{C366CECB-A258-439B-BEF0-DFFA84E49E29}"/>
    <cellStyle name="Normal 10 2 5 2 2 22" xfId="14786" xr:uid="{59BE787B-9A8F-4EA4-9EC7-D7CA010D9A4F}"/>
    <cellStyle name="Normal 10 2 5 2 2 23" xfId="15398" xr:uid="{DE8933CC-7C10-49B3-96AE-15624A4BDF82}"/>
    <cellStyle name="Normal 10 2 5 2 2 24" xfId="16010" xr:uid="{0C43B803-DDA0-4886-957D-746456F8DF1A}"/>
    <cellStyle name="Normal 10 2 5 2 2 25" xfId="26570" xr:uid="{FD345A97-2EF4-412D-893C-D400B2AE2E01}"/>
    <cellStyle name="Normal 10 2 5 2 2 3" xfId="3159" xr:uid="{9F493958-9E79-4507-9C62-75D05361E4CB}"/>
    <cellStyle name="Normal 10 2 5 2 2 3 2" xfId="19457" xr:uid="{D8627D80-9C49-41D2-813B-3FF126C4DDB5}"/>
    <cellStyle name="Normal 10 2 5 2 2 3 3" xfId="23510" xr:uid="{16AC5A41-3B7B-4F73-A813-2DDDFF3442D7}"/>
    <cellStyle name="Normal 10 2 5 2 2 3 4" xfId="17990" xr:uid="{90766B0F-4633-450A-B25C-F2FBE1F046E2}"/>
    <cellStyle name="Normal 10 2 5 2 2 4" xfId="3770" xr:uid="{10140637-8F28-4FD8-8DA1-D159058B39FB}"/>
    <cellStyle name="Normal 10 2 5 2 2 4 2" xfId="24122" xr:uid="{B057A6A4-87D6-4DBB-9D3E-74F07525A655}"/>
    <cellStyle name="Normal 10 2 5 2 2 4 3" xfId="20069" xr:uid="{8E647573-2A2E-4A90-B87E-B74EDD873793}"/>
    <cellStyle name="Normal 10 2 5 2 2 5" xfId="4382" xr:uid="{046A1527-0EC1-4ACE-99F4-4857B695FCFE}"/>
    <cellStyle name="Normal 10 2 5 2 2 5 2" xfId="24734" xr:uid="{640B12FB-0BB4-4937-8114-4FE6FC3E2F60}"/>
    <cellStyle name="Normal 10 2 5 2 2 5 3" xfId="20681" xr:uid="{9CD9CA39-B8D9-4080-AE0E-C1588C3FFED1}"/>
    <cellStyle name="Normal 10 2 5 2 2 6" xfId="4994" xr:uid="{B3BEB921-62B4-482E-980D-4E3A22A9AF3F}"/>
    <cellStyle name="Normal 10 2 5 2 2 6 2" xfId="25346" xr:uid="{B670C4AF-1466-4BEC-B321-89C0CB70DA60}"/>
    <cellStyle name="Normal 10 2 5 2 2 6 3" xfId="21293" xr:uid="{A1F37B02-D3C4-4ABD-AEA0-0015BF3D0E0B}"/>
    <cellStyle name="Normal 10 2 5 2 2 7" xfId="5606" xr:uid="{52AFE8CC-C9B4-4105-B6F5-84A8843542E1}"/>
    <cellStyle name="Normal 10 2 5 2 2 7 2" xfId="25958" xr:uid="{33A681A6-FB4F-4394-990D-3FB647B3DC8A}"/>
    <cellStyle name="Normal 10 2 5 2 2 7 3" xfId="21905" xr:uid="{2310D8B1-7D54-4404-BE7C-81819280A128}"/>
    <cellStyle name="Normal 10 2 5 2 2 8" xfId="6218" xr:uid="{C7A953F0-7CB5-455E-8572-4C558FB937C0}"/>
    <cellStyle name="Normal 10 2 5 2 2 8 2" xfId="18464" xr:uid="{D48D9B96-CA3C-4244-8CA6-C30D7863574F}"/>
    <cellStyle name="Normal 10 2 5 2 2 9" xfId="6830" xr:uid="{E91BCC9C-6C69-4BCB-A5AF-63FAEAA15561}"/>
    <cellStyle name="Normal 10 2 5 2 2 9 2" xfId="22517" xr:uid="{3E39EC80-113D-411D-A52A-35D37AA96BFD}"/>
    <cellStyle name="Normal 10 2 5 2 20" xfId="12759" xr:uid="{40FCBA6B-A744-433D-988C-9AD46E3066CF}"/>
    <cellStyle name="Normal 10 2 5 2 21" xfId="13371" xr:uid="{DA82820F-543F-4DEE-8DDF-68C861842E09}"/>
    <cellStyle name="Normal 10 2 5 2 22" xfId="13983" xr:uid="{F7CC1323-0E51-4942-9A80-3075E47563DE}"/>
    <cellStyle name="Normal 10 2 5 2 23" xfId="14595" xr:uid="{1EB67490-64F9-4EBA-B57F-F571A659CE46}"/>
    <cellStyle name="Normal 10 2 5 2 24" xfId="15207" xr:uid="{B45B2A70-083E-482F-9255-72396A5BB0B9}"/>
    <cellStyle name="Normal 10 2 5 2 25" xfId="15819" xr:uid="{B8F22534-C1DA-4659-AC60-4D7221371178}"/>
    <cellStyle name="Normal 10 2 5 2 26" xfId="26379" xr:uid="{640E717D-F00F-4B16-8391-D3E169B4BFE9}"/>
    <cellStyle name="Normal 10 2 5 2 3" xfId="2359" xr:uid="{FA2DA63A-95F3-48ED-B863-D1315D3871AA}"/>
    <cellStyle name="Normal 10 2 5 2 3 2" xfId="18654" xr:uid="{1D9A54F6-94C7-40C7-928E-2161BA4A36DF}"/>
    <cellStyle name="Normal 10 2 5 2 3 3" xfId="22708" xr:uid="{17EDD135-E8F5-47EE-BC92-863CEBE3B252}"/>
    <cellStyle name="Normal 10 2 5 2 3 4" xfId="16410" xr:uid="{09CD9401-B841-4FB4-8BB1-71C337D68E7B}"/>
    <cellStyle name="Normal 10 2 5 2 4" xfId="2968" xr:uid="{971305F1-D40E-47A1-BEF5-35A2305130FE}"/>
    <cellStyle name="Normal 10 2 5 2 4 2" xfId="19266" xr:uid="{05EE514D-A355-4EFB-B2CE-97046481604D}"/>
    <cellStyle name="Normal 10 2 5 2 4 3" xfId="23319" xr:uid="{AA475252-86BC-48DE-9056-C0B363EFBC43}"/>
    <cellStyle name="Normal 10 2 5 2 4 4" xfId="16579" xr:uid="{101EFE64-2BB0-4CF0-A581-123EC9FE51A7}"/>
    <cellStyle name="Normal 10 2 5 2 5" xfId="3579" xr:uid="{F4C7424A-364C-4614-B9A7-49DB0968C69D}"/>
    <cellStyle name="Normal 10 2 5 2 5 2" xfId="19878" xr:uid="{1306F8F6-D8A3-404F-BDAC-B7C16E1721E0}"/>
    <cellStyle name="Normal 10 2 5 2 5 3" xfId="23931" xr:uid="{88527F51-F23D-4811-9B8F-980C70F5F002}"/>
    <cellStyle name="Normal 10 2 5 2 5 4" xfId="16748" xr:uid="{F3F1F1ED-6D46-4CBC-AA77-B895DBBB6E58}"/>
    <cellStyle name="Normal 10 2 5 2 6" xfId="4191" xr:uid="{BF0852CE-3DD3-4A5D-8D2B-563F703352F1}"/>
    <cellStyle name="Normal 10 2 5 2 6 2" xfId="20490" xr:uid="{244C01A2-9045-43C8-A6B7-C041B34D7FCE}"/>
    <cellStyle name="Normal 10 2 5 2 6 3" xfId="24543" xr:uid="{4909C170-3561-47D0-B053-7EF6DF36150F}"/>
    <cellStyle name="Normal 10 2 5 2 6 4" xfId="16917" xr:uid="{4E310F00-2262-40DA-A394-85E67CAF8513}"/>
    <cellStyle name="Normal 10 2 5 2 7" xfId="4803" xr:uid="{108B9A28-D9C0-4B56-85D1-615EFF4F289E}"/>
    <cellStyle name="Normal 10 2 5 2 7 2" xfId="21102" xr:uid="{79701446-1125-4ACF-8CB6-89003D75AE81}"/>
    <cellStyle name="Normal 10 2 5 2 7 3" xfId="25155" xr:uid="{79A7F548-1D90-4E5C-9216-2A54226BADBE}"/>
    <cellStyle name="Normal 10 2 5 2 7 4" xfId="17086" xr:uid="{09F4D335-48F3-4F1F-8ED1-7683E0FA342F}"/>
    <cellStyle name="Normal 10 2 5 2 8" xfId="5415" xr:uid="{58A1D81A-B34B-440A-B660-26DCF4190F46}"/>
    <cellStyle name="Normal 10 2 5 2 8 2" xfId="21714" xr:uid="{5A1926E6-7274-4E76-B476-52C1DD16E662}"/>
    <cellStyle name="Normal 10 2 5 2 8 3" xfId="25767" xr:uid="{80F0A144-4709-4B6D-BAEE-30BF2B82F7D0}"/>
    <cellStyle name="Normal 10 2 5 2 8 4" xfId="17255" xr:uid="{36B4EA44-5F22-4271-A10D-8CFC861E5DA7}"/>
    <cellStyle name="Normal 10 2 5 2 9" xfId="6027" xr:uid="{1495115D-8AAC-4BE8-AF4F-34763714F0B1}"/>
    <cellStyle name="Normal 10 2 5 2 9 2" xfId="17428" xr:uid="{F6A8F7C2-F013-4FB8-BC02-9FA7AD9443F6}"/>
    <cellStyle name="Normal 10 2 5 20" xfId="12040" xr:uid="{63F6572D-515A-462A-A2B0-572ABFFB0D95}"/>
    <cellStyle name="Normal 10 2 5 21" xfId="12652" xr:uid="{6E332D8A-95DF-4DF5-B0A1-ADA99FCCC1B7}"/>
    <cellStyle name="Normal 10 2 5 22" xfId="13264" xr:uid="{EAD785B9-E15F-41C8-B592-B31C84DDE0DB}"/>
    <cellStyle name="Normal 10 2 5 23" xfId="13876" xr:uid="{2130D7CA-C25E-4F97-9418-526457241857}"/>
    <cellStyle name="Normal 10 2 5 24" xfId="14488" xr:uid="{74140A17-D0D0-4797-9D90-3307A68F9A64}"/>
    <cellStyle name="Normal 10 2 5 25" xfId="15100" xr:uid="{9B7E9D0D-61C7-4AC2-9DED-61AFF69678DC}"/>
    <cellStyle name="Normal 10 2 5 26" xfId="15712" xr:uid="{CAB52D31-DCAC-4759-9170-4397C0AEE8E4}"/>
    <cellStyle name="Normal 10 2 5 27" xfId="26272" xr:uid="{5D8ABF65-97E6-48FD-B172-E7A8FA7656C7}"/>
    <cellStyle name="Normal 10 2 5 3" xfId="2062" xr:uid="{68FA33E7-5B52-4087-AE81-E2D5C0738CD9}"/>
    <cellStyle name="Normal 10 2 5 3 10" xfId="7335" xr:uid="{DBFF3F6E-2CD1-4F84-80B0-D4070A4A52EE}"/>
    <cellStyle name="Normal 10 2 5 3 11" xfId="7947" xr:uid="{DAF29A2C-F8C8-45FC-AFB4-7379DDF35E4C}"/>
    <cellStyle name="Normal 10 2 5 3 12" xfId="8559" xr:uid="{E89D95D7-FA05-419B-AAAA-C3CB5443C591}"/>
    <cellStyle name="Normal 10 2 5 3 13" xfId="9171" xr:uid="{CE8A749F-73F3-4E03-AF70-E04E61629F81}"/>
    <cellStyle name="Normal 10 2 5 3 14" xfId="9783" xr:uid="{C649F89F-A407-49D6-9B1D-AAADF2FA6455}"/>
    <cellStyle name="Normal 10 2 5 3 15" xfId="10395" xr:uid="{95C97D44-BC99-4901-BD5F-6AB37F2E24DC}"/>
    <cellStyle name="Normal 10 2 5 3 16" xfId="11007" xr:uid="{BDBD4DCC-EED1-45DC-9F86-9C0B6E67ABCF}"/>
    <cellStyle name="Normal 10 2 5 3 17" xfId="11619" xr:uid="{35FAEE54-DC9A-4E06-9C27-8A252D471721}"/>
    <cellStyle name="Normal 10 2 5 3 18" xfId="12231" xr:uid="{AD301090-CB0D-4EF5-9364-D2D9A41F13A1}"/>
    <cellStyle name="Normal 10 2 5 3 19" xfId="12843" xr:uid="{93955385-B138-4163-BD50-0D060B2C7102}"/>
    <cellStyle name="Normal 10 2 5 3 2" xfId="2443" xr:uid="{FC24D1C5-BB53-4CAC-AB0E-09DAE2EF4AE9}"/>
    <cellStyle name="Normal 10 2 5 3 2 2" xfId="18738" xr:uid="{39B05711-9D3F-44D3-A5EB-D9E305018007}"/>
    <cellStyle name="Normal 10 2 5 3 2 3" xfId="22792" xr:uid="{880C9982-9909-49DF-A897-ACCB9AD805D2}"/>
    <cellStyle name="Normal 10 2 5 3 2 4" xfId="17506" xr:uid="{68E9799C-2E1F-4004-AD38-7EC40AF70B5E}"/>
    <cellStyle name="Normal 10 2 5 3 20" xfId="13455" xr:uid="{961B94D5-1424-4EC8-930B-4FD8174DB711}"/>
    <cellStyle name="Normal 10 2 5 3 21" xfId="14067" xr:uid="{2DF18336-0A01-4308-8D17-B4AE3A21FD63}"/>
    <cellStyle name="Normal 10 2 5 3 22" xfId="14679" xr:uid="{6578B810-1B1D-465D-91DC-61F76DBB2EBA}"/>
    <cellStyle name="Normal 10 2 5 3 23" xfId="15291" xr:uid="{7DC0A800-65B6-4927-B325-28A6F9206ECD}"/>
    <cellStyle name="Normal 10 2 5 3 24" xfId="15903" xr:uid="{487E36FC-7615-4EF8-8F90-5A3FAD35498C}"/>
    <cellStyle name="Normal 10 2 5 3 25" xfId="26463" xr:uid="{B6EF1481-96AE-4AF1-A551-91407CF2A74B}"/>
    <cellStyle name="Normal 10 2 5 3 3" xfId="3052" xr:uid="{627823F3-87C4-4F0E-94A9-C08AC7C10C6B}"/>
    <cellStyle name="Normal 10 2 5 3 3 2" xfId="19350" xr:uid="{86193AAC-E4F7-4E54-9B90-FDE5BF6889E1}"/>
    <cellStyle name="Normal 10 2 5 3 3 3" xfId="23403" xr:uid="{B9F332F7-AE94-4B75-98D6-46D04514857C}"/>
    <cellStyle name="Normal 10 2 5 3 3 4" xfId="17883" xr:uid="{B7F269A4-9432-483C-8533-3327351FABD2}"/>
    <cellStyle name="Normal 10 2 5 3 4" xfId="3663" xr:uid="{2ACC1865-2CF7-4AB7-9D97-AB7D7706B6E2}"/>
    <cellStyle name="Normal 10 2 5 3 4 2" xfId="24015" xr:uid="{76C94A9E-E19E-4A99-9D0F-F4B4A18E145C}"/>
    <cellStyle name="Normal 10 2 5 3 4 3" xfId="19962" xr:uid="{830B0C3D-5C07-455B-99B6-A26426F0D6D7}"/>
    <cellStyle name="Normal 10 2 5 3 5" xfId="4275" xr:uid="{E76980D4-1DED-4F74-8A9F-06B15E9D338F}"/>
    <cellStyle name="Normal 10 2 5 3 5 2" xfId="24627" xr:uid="{CB56E9A4-DB44-4BFD-AF2A-A6A3C3497C3D}"/>
    <cellStyle name="Normal 10 2 5 3 5 3" xfId="20574" xr:uid="{AC515EC1-69A5-446E-AE65-BD46A7491F6A}"/>
    <cellStyle name="Normal 10 2 5 3 6" xfId="4887" xr:uid="{61D932E6-28A5-49F8-A143-857624DB3E39}"/>
    <cellStyle name="Normal 10 2 5 3 6 2" xfId="25239" xr:uid="{62DAEB39-7576-4B41-A57A-7E4754E56C6B}"/>
    <cellStyle name="Normal 10 2 5 3 6 3" xfId="21186" xr:uid="{248B1F93-CEE3-425F-A233-B9A3603637A7}"/>
    <cellStyle name="Normal 10 2 5 3 7" xfId="5499" xr:uid="{0CE91E10-0762-40FE-A8DF-3D4B13A1597A}"/>
    <cellStyle name="Normal 10 2 5 3 7 2" xfId="25851" xr:uid="{1E3EDB2A-E9EC-40D5-8BF0-B5365893A84E}"/>
    <cellStyle name="Normal 10 2 5 3 7 3" xfId="21798" xr:uid="{6276C53B-4016-4CDD-B47A-0861D564F526}"/>
    <cellStyle name="Normal 10 2 5 3 8" xfId="6111" xr:uid="{F643CB48-28C6-4AB5-95D5-1C10A02E4C38}"/>
    <cellStyle name="Normal 10 2 5 3 8 2" xfId="18357" xr:uid="{2471EBD0-7BAB-4849-88B2-12DE43E373DF}"/>
    <cellStyle name="Normal 10 2 5 3 9" xfId="6723" xr:uid="{E4AE875B-01E4-4BEB-B2FC-9358D61F5B2F}"/>
    <cellStyle name="Normal 10 2 5 3 9 2" xfId="22410" xr:uid="{4E678577-7A28-4848-9470-66A3B16E620E}"/>
    <cellStyle name="Normal 10 2 5 4" xfId="2252" xr:uid="{D01F3DB7-6A69-4DC0-9878-A70DC5407F69}"/>
    <cellStyle name="Normal 10 2 5 4 2" xfId="18547" xr:uid="{88638875-A5A8-47B3-9D3A-3B8A1BC3A0CF}"/>
    <cellStyle name="Normal 10 2 5 4 3" xfId="22601" xr:uid="{E9FDFB6E-8AC6-425B-AAC8-6754DF29365F}"/>
    <cellStyle name="Normal 10 2 5 4 4" xfId="16319" xr:uid="{58298821-5C0F-489D-AF95-CAAA40604504}"/>
    <cellStyle name="Normal 10 2 5 5" xfId="2861" xr:uid="{16FA3672-FD5D-46D7-9EDE-63E7E64291E0}"/>
    <cellStyle name="Normal 10 2 5 5 2" xfId="19159" xr:uid="{C4408A7F-DB08-4606-910C-FA40A7C0120C}"/>
    <cellStyle name="Normal 10 2 5 5 3" xfId="23212" xr:uid="{4612EABB-2AB7-4ED4-AB5B-C1E749F9BE94}"/>
    <cellStyle name="Normal 10 2 5 5 4" xfId="16488" xr:uid="{5964FF90-E3B3-4697-96C3-7A09679FF365}"/>
    <cellStyle name="Normal 10 2 5 6" xfId="3472" xr:uid="{5E855076-C963-4BCB-BE5D-38C6540DBCD2}"/>
    <cellStyle name="Normal 10 2 5 6 2" xfId="19771" xr:uid="{C1A941DC-2A26-4C85-82CC-7BEF2D1086AE}"/>
    <cellStyle name="Normal 10 2 5 6 3" xfId="23824" xr:uid="{F856248F-9EB1-4C64-8E98-838367DB116E}"/>
    <cellStyle name="Normal 10 2 5 6 4" xfId="16657" xr:uid="{1777F05F-A47B-487C-B0FB-EDCB8EF38616}"/>
    <cellStyle name="Normal 10 2 5 7" xfId="4084" xr:uid="{268C0C90-35FC-4758-AB43-9C57587DAC56}"/>
    <cellStyle name="Normal 10 2 5 7 2" xfId="20383" xr:uid="{6ECD804B-4B67-4D58-A56B-790387C8C215}"/>
    <cellStyle name="Normal 10 2 5 7 3" xfId="24436" xr:uid="{05A87E21-F8F6-45DB-8312-B6B3EC29B812}"/>
    <cellStyle name="Normal 10 2 5 7 4" xfId="16826" xr:uid="{AC0B226E-E651-4426-B233-483B01B2BF8E}"/>
    <cellStyle name="Normal 10 2 5 8" xfId="4696" xr:uid="{B0156D9B-0663-4D07-8636-79DC659C983A}"/>
    <cellStyle name="Normal 10 2 5 8 2" xfId="20995" xr:uid="{52AC37A8-C99C-4CC7-B4F2-2B8144E16B6E}"/>
    <cellStyle name="Normal 10 2 5 8 3" xfId="25048" xr:uid="{EEE38DA0-2FCE-4EE9-AADD-59F7E16B56E5}"/>
    <cellStyle name="Normal 10 2 5 8 4" xfId="16995" xr:uid="{8A63DB74-60AA-4B42-B6E0-805AEEA6E28D}"/>
    <cellStyle name="Normal 10 2 5 9" xfId="5308" xr:uid="{A6E8FE45-ACE1-490B-AC0F-FC1434BDD42B}"/>
    <cellStyle name="Normal 10 2 5 9 2" xfId="21607" xr:uid="{70174818-0977-4E58-A960-956225BA6DDF}"/>
    <cellStyle name="Normal 10 2 5 9 3" xfId="25660" xr:uid="{BEAF1356-9857-4B75-880B-2C75CF445AEC}"/>
    <cellStyle name="Normal 10 2 5 9 4" xfId="17164" xr:uid="{080A7B64-F8C3-4EFA-A8FA-CD6B941316AA}"/>
    <cellStyle name="Normal 10 2 6" xfId="1881" xr:uid="{A898B143-4393-402C-8664-EC0D1F890C5F}"/>
    <cellStyle name="Normal 10 2 6 10" xfId="5929" xr:uid="{5248C4F1-A2D8-482F-8242-6DEE2B90AD6C}"/>
    <cellStyle name="Normal 10 2 6 10 2" xfId="17345" xr:uid="{F28152F6-6CBF-47A2-8917-33A02E0BD815}"/>
    <cellStyle name="Normal 10 2 6 11" xfId="6541" xr:uid="{F1CAFAF0-C9A1-4679-AD48-B2EBE134B2B2}"/>
    <cellStyle name="Normal 10 2 6 11 2" xfId="17701" xr:uid="{5945A700-B019-4DD6-AAEA-CDF288E1F90E}"/>
    <cellStyle name="Normal 10 2 6 12" xfId="7153" xr:uid="{D5D2E121-7634-4AEF-B48A-D89C69EAD4A0}"/>
    <cellStyle name="Normal 10 2 6 12 2" xfId="18175" xr:uid="{604EC5BA-EA35-465B-90F7-BE74053C48FA}"/>
    <cellStyle name="Normal 10 2 6 13" xfId="7765" xr:uid="{91206813-1C32-431E-8F3E-C2306264D359}"/>
    <cellStyle name="Normal 10 2 6 13 2" xfId="22228" xr:uid="{BE32B993-8DC0-4C45-BCAB-BFB6A1462B12}"/>
    <cellStyle name="Normal 10 2 6 14" xfId="8377" xr:uid="{010BAADD-10F8-4D8B-B90F-1C96F30987A5}"/>
    <cellStyle name="Normal 10 2 6 15" xfId="8989" xr:uid="{7CAAC6CB-3AAC-45D8-A501-2463506C90BF}"/>
    <cellStyle name="Normal 10 2 6 16" xfId="9601" xr:uid="{27FFA06D-F2A0-449D-8EE1-53B38337163B}"/>
    <cellStyle name="Normal 10 2 6 17" xfId="10213" xr:uid="{F1C738AA-03D6-44BC-A582-61CF45529318}"/>
    <cellStyle name="Normal 10 2 6 18" xfId="10825" xr:uid="{6422CDE6-5E1B-4622-9DF9-2E95C728E1C7}"/>
    <cellStyle name="Normal 10 2 6 19" xfId="11437" xr:uid="{1385E97E-CA0D-43B8-810B-B9C3677933E1}"/>
    <cellStyle name="Normal 10 2 6 2" xfId="1986" xr:uid="{299036AE-A1DC-4659-B3F6-733C28BC5B93}"/>
    <cellStyle name="Normal 10 2 6 2 10" xfId="6648" xr:uid="{68570D39-DC62-4593-AD1B-050A5F368460}"/>
    <cellStyle name="Normal 10 2 6 2 10 2" xfId="17808" xr:uid="{D879E286-F096-4A98-AD44-72C12D26ECFC}"/>
    <cellStyle name="Normal 10 2 6 2 11" xfId="7260" xr:uid="{A8556295-96EF-48FB-8511-0786E9349E71}"/>
    <cellStyle name="Normal 10 2 6 2 11 2" xfId="18282" xr:uid="{FB826279-E62B-41E1-AFD1-F42DC30832FE}"/>
    <cellStyle name="Normal 10 2 6 2 12" xfId="7872" xr:uid="{0B2A60EA-DB43-433C-BB25-7F5D8CE300D0}"/>
    <cellStyle name="Normal 10 2 6 2 12 2" xfId="22335" xr:uid="{686CFC86-CE53-4E29-A719-2CE458EFCFEB}"/>
    <cellStyle name="Normal 10 2 6 2 13" xfId="8484" xr:uid="{570765BE-9A83-4830-9F96-936D4A26DBFF}"/>
    <cellStyle name="Normal 10 2 6 2 14" xfId="9096" xr:uid="{AED0FA6D-B30F-4E65-81E0-646BFB5A8432}"/>
    <cellStyle name="Normal 10 2 6 2 15" xfId="9708" xr:uid="{F19BB343-1DA7-4F8C-B9A7-2F459F138DB1}"/>
    <cellStyle name="Normal 10 2 6 2 16" xfId="10320" xr:uid="{F1610280-A3BE-4F00-87B5-5601C8ED29A7}"/>
    <cellStyle name="Normal 10 2 6 2 17" xfId="10932" xr:uid="{3D188603-AD9E-4E97-9CF7-B74EB4B9DC4A}"/>
    <cellStyle name="Normal 10 2 6 2 18" xfId="11544" xr:uid="{911674AC-22E4-4A67-911B-9F1164B8C9CD}"/>
    <cellStyle name="Normal 10 2 6 2 19" xfId="12156" xr:uid="{2BDE6698-1B9D-47DD-8357-EAA0401B1C8C}"/>
    <cellStyle name="Normal 10 2 6 2 2" xfId="2178" xr:uid="{027A236D-2B7C-41A8-94B5-59B358F70D60}"/>
    <cellStyle name="Normal 10 2 6 2 2 10" xfId="7451" xr:uid="{20D038D3-1958-4534-833E-82116FA00137}"/>
    <cellStyle name="Normal 10 2 6 2 2 11" xfId="8063" xr:uid="{EFED5933-CBA2-475D-A952-2D1EA7AA2E6A}"/>
    <cellStyle name="Normal 10 2 6 2 2 12" xfId="8675" xr:uid="{4A224D63-EA50-4BF1-8C2B-F56E33970F17}"/>
    <cellStyle name="Normal 10 2 6 2 2 13" xfId="9287" xr:uid="{74845E1A-8C63-4A47-B639-8C8B0246A987}"/>
    <cellStyle name="Normal 10 2 6 2 2 14" xfId="9899" xr:uid="{E79B350C-925F-4BCB-A62B-8841A5597508}"/>
    <cellStyle name="Normal 10 2 6 2 2 15" xfId="10511" xr:uid="{C4CE5F85-06F6-4B93-880E-4741308C60BE}"/>
    <cellStyle name="Normal 10 2 6 2 2 16" xfId="11123" xr:uid="{8E684539-9AE3-4963-81C6-B09B4CAADDB4}"/>
    <cellStyle name="Normal 10 2 6 2 2 17" xfId="11735" xr:uid="{9CF25DB2-2068-4D0C-B437-37E05B176528}"/>
    <cellStyle name="Normal 10 2 6 2 2 18" xfId="12347" xr:uid="{7AE8B1EE-578D-4733-8C29-2C1D43578555}"/>
    <cellStyle name="Normal 10 2 6 2 2 19" xfId="12959" xr:uid="{79927885-16FF-4DA0-BA1C-8D1D3EBF24FE}"/>
    <cellStyle name="Normal 10 2 6 2 2 2" xfId="2558" xr:uid="{62D63E49-62F3-46A7-AF85-50FBD50AA8FA}"/>
    <cellStyle name="Normal 10 2 6 2 2 2 2" xfId="18854" xr:uid="{2C0D54AD-0755-4AEA-8326-19F9F499E31E}"/>
    <cellStyle name="Normal 10 2 6 2 2 2 3" xfId="22908" xr:uid="{D833ECAB-4F56-42B3-B20B-9FD59CBA1D5D}"/>
    <cellStyle name="Normal 10 2 6 2 2 2 4" xfId="17618" xr:uid="{8017F0BA-72A0-4B39-B40C-8131C1AC0B38}"/>
    <cellStyle name="Normal 10 2 6 2 2 20" xfId="13571" xr:uid="{A0AE4281-A5E1-42FA-8F64-456D271653F6}"/>
    <cellStyle name="Normal 10 2 6 2 2 21" xfId="14183" xr:uid="{FFFD0832-0991-46B2-945B-FB4F52ECB6B5}"/>
    <cellStyle name="Normal 10 2 6 2 2 22" xfId="14795" xr:uid="{12970145-4824-47F9-96AC-F7AAD13E64B0}"/>
    <cellStyle name="Normal 10 2 6 2 2 23" xfId="15407" xr:uid="{9DE62158-9C71-4905-9E68-C1A0DBC1979E}"/>
    <cellStyle name="Normal 10 2 6 2 2 24" xfId="16019" xr:uid="{07EBF1EE-EA20-4873-9E9B-05B9667A4B84}"/>
    <cellStyle name="Normal 10 2 6 2 2 25" xfId="26579" xr:uid="{13535B9D-5158-4759-88F9-EB71F7533A19}"/>
    <cellStyle name="Normal 10 2 6 2 2 3" xfId="3168" xr:uid="{44FD90B5-F58E-4780-99A3-C2EA92400990}"/>
    <cellStyle name="Normal 10 2 6 2 2 3 2" xfId="19466" xr:uid="{9D8CEE0C-55C9-44CB-9C8D-2B6C4632D885}"/>
    <cellStyle name="Normal 10 2 6 2 2 3 3" xfId="23519" xr:uid="{66070D0A-163B-4FAD-8277-B07E1E811A08}"/>
    <cellStyle name="Normal 10 2 6 2 2 3 4" xfId="17999" xr:uid="{F3AB0E7B-8185-40D1-96B2-FDE4AF25FB02}"/>
    <cellStyle name="Normal 10 2 6 2 2 4" xfId="3779" xr:uid="{E9FE8084-5B79-49E3-88FB-BA0BDAEC966C}"/>
    <cellStyle name="Normal 10 2 6 2 2 4 2" xfId="24131" xr:uid="{01BF6BDF-1DFA-4ED6-9CA3-C4345B7E2ADC}"/>
    <cellStyle name="Normal 10 2 6 2 2 4 3" xfId="20078" xr:uid="{E0E6CABD-478B-4C2E-A8BF-84236387C38B}"/>
    <cellStyle name="Normal 10 2 6 2 2 5" xfId="4391" xr:uid="{EE5182D2-265F-4342-BB32-EE1A4F5A94E7}"/>
    <cellStyle name="Normal 10 2 6 2 2 5 2" xfId="24743" xr:uid="{3C2027F1-DB06-43AC-8C97-6CD893555AA9}"/>
    <cellStyle name="Normal 10 2 6 2 2 5 3" xfId="20690" xr:uid="{5FF2444F-7238-436E-9695-B72EFFF08C80}"/>
    <cellStyle name="Normal 10 2 6 2 2 6" xfId="5003" xr:uid="{0B7C9648-52F2-48CA-959E-44B789AF25A1}"/>
    <cellStyle name="Normal 10 2 6 2 2 6 2" xfId="25355" xr:uid="{830DC6DC-1712-49F6-B887-7ED65B26D6DE}"/>
    <cellStyle name="Normal 10 2 6 2 2 6 3" xfId="21302" xr:uid="{CBD8847B-5028-4E2E-B535-7F1B12D070F4}"/>
    <cellStyle name="Normal 10 2 6 2 2 7" xfId="5615" xr:uid="{4718EF40-C220-477B-9F16-DB15419CB713}"/>
    <cellStyle name="Normal 10 2 6 2 2 7 2" xfId="25967" xr:uid="{F246DAAF-E623-4355-9250-A87B069E34F0}"/>
    <cellStyle name="Normal 10 2 6 2 2 7 3" xfId="21914" xr:uid="{6BF56772-DFB6-4414-B8EC-7949237DC53A}"/>
    <cellStyle name="Normal 10 2 6 2 2 8" xfId="6227" xr:uid="{8D05D14A-C93F-4E69-B25B-57EF6D187FCE}"/>
    <cellStyle name="Normal 10 2 6 2 2 8 2" xfId="18473" xr:uid="{8AB484C0-F03A-4114-937F-D5DA1CCE48BA}"/>
    <cellStyle name="Normal 10 2 6 2 2 9" xfId="6839" xr:uid="{3C17C007-CB2D-4BDD-B29C-644BD130649B}"/>
    <cellStyle name="Normal 10 2 6 2 2 9 2" xfId="22526" xr:uid="{786CF994-06CD-4789-8D33-C5DA46361759}"/>
    <cellStyle name="Normal 10 2 6 2 20" xfId="12768" xr:uid="{B82B04B0-49A9-4617-9D5E-48470573B2FB}"/>
    <cellStyle name="Normal 10 2 6 2 21" xfId="13380" xr:uid="{89C45258-1C4C-4E26-B630-B210C415C960}"/>
    <cellStyle name="Normal 10 2 6 2 22" xfId="13992" xr:uid="{9CC41610-50E7-4C7D-AF5F-C940DC62CF18}"/>
    <cellStyle name="Normal 10 2 6 2 23" xfId="14604" xr:uid="{F3D9223C-45EA-4A72-8805-7169EA4A3D69}"/>
    <cellStyle name="Normal 10 2 6 2 24" xfId="15216" xr:uid="{5DFCD772-F48E-49D6-99AE-C0FE08F689A4}"/>
    <cellStyle name="Normal 10 2 6 2 25" xfId="15828" xr:uid="{633ECA55-EBC7-4D4F-A2B7-8B71860ACB6A}"/>
    <cellStyle name="Normal 10 2 6 2 26" xfId="26388" xr:uid="{F7FEA899-C9A8-430D-9768-33083C236471}"/>
    <cellStyle name="Normal 10 2 6 2 3" xfId="2368" xr:uid="{6DE3B43A-F753-4611-957C-B70FF5804F85}"/>
    <cellStyle name="Normal 10 2 6 2 3 2" xfId="18663" xr:uid="{46B79809-5C88-4BC9-928B-E9EE785DA489}"/>
    <cellStyle name="Normal 10 2 6 2 3 3" xfId="22717" xr:uid="{2D61F094-4998-443D-B6E9-101419042FA7}"/>
    <cellStyle name="Normal 10 2 6 2 3 4" xfId="16419" xr:uid="{320B02FD-A717-4759-8EC0-3DB560846C04}"/>
    <cellStyle name="Normal 10 2 6 2 4" xfId="2977" xr:uid="{F8883029-7392-4C38-A8AC-FAB415D5F3C1}"/>
    <cellStyle name="Normal 10 2 6 2 4 2" xfId="19275" xr:uid="{C1D9DED8-BB2E-47B3-B360-2C348718FAC1}"/>
    <cellStyle name="Normal 10 2 6 2 4 3" xfId="23328" xr:uid="{6DB24D1E-A673-4515-88F3-0ECD503B1E83}"/>
    <cellStyle name="Normal 10 2 6 2 4 4" xfId="16588" xr:uid="{5A61097E-9984-4EDB-86C6-6B665E4FC4E1}"/>
    <cellStyle name="Normal 10 2 6 2 5" xfId="3588" xr:uid="{51D5D731-4DFA-4986-90EA-792B5CBA31D9}"/>
    <cellStyle name="Normal 10 2 6 2 5 2" xfId="19887" xr:uid="{8EFB7587-F05E-47DE-BDEC-0AE89A72D532}"/>
    <cellStyle name="Normal 10 2 6 2 5 3" xfId="23940" xr:uid="{5BB98BA1-B8D2-41BB-AA5B-A7E089F53AB0}"/>
    <cellStyle name="Normal 10 2 6 2 5 4" xfId="16757" xr:uid="{3005F7F7-ACA4-46EC-95B2-46D7B76349D0}"/>
    <cellStyle name="Normal 10 2 6 2 6" xfId="4200" xr:uid="{7A811C97-7FC8-4ECD-A6F6-0F8A65B13866}"/>
    <cellStyle name="Normal 10 2 6 2 6 2" xfId="20499" xr:uid="{07D43632-AD2C-4082-ACEE-8E90F19CD46C}"/>
    <cellStyle name="Normal 10 2 6 2 6 3" xfId="24552" xr:uid="{D1D65CC0-3B50-4B6C-8A32-23C79C567779}"/>
    <cellStyle name="Normal 10 2 6 2 6 4" xfId="16926" xr:uid="{F50EDE69-8CED-4112-8A98-5BA9CD70A7DF}"/>
    <cellStyle name="Normal 10 2 6 2 7" xfId="4812" xr:uid="{9CD8A32C-BBBB-43B1-A5F1-DA212790BBFD}"/>
    <cellStyle name="Normal 10 2 6 2 7 2" xfId="21111" xr:uid="{40BA169E-E2F6-4B49-94FC-37AE1858864F}"/>
    <cellStyle name="Normal 10 2 6 2 7 3" xfId="25164" xr:uid="{2F210A03-4829-4B85-B5D0-EE8173739070}"/>
    <cellStyle name="Normal 10 2 6 2 7 4" xfId="17095" xr:uid="{6C7BE0C4-B8D0-45F6-89ED-049030263A0F}"/>
    <cellStyle name="Normal 10 2 6 2 8" xfId="5424" xr:uid="{6EDF7BD9-176D-4E2C-BC02-7BDC59E0F187}"/>
    <cellStyle name="Normal 10 2 6 2 8 2" xfId="21723" xr:uid="{39A46954-F3A1-4DA3-8E0B-BEED5FAFD9C9}"/>
    <cellStyle name="Normal 10 2 6 2 8 3" xfId="25776" xr:uid="{19A1E6BC-46D7-487B-B76D-256A485A23C9}"/>
    <cellStyle name="Normal 10 2 6 2 8 4" xfId="17264" xr:uid="{E82C737D-D9C3-4D8F-9771-699F2FE9B6CA}"/>
    <cellStyle name="Normal 10 2 6 2 9" xfId="6036" xr:uid="{DE82CA5A-CF2B-4FD7-BD2A-CDDD5F155A4B}"/>
    <cellStyle name="Normal 10 2 6 2 9 2" xfId="17437" xr:uid="{D3806472-C990-4427-961D-9EFD8E63CC06}"/>
    <cellStyle name="Normal 10 2 6 20" xfId="12049" xr:uid="{37C232E8-0EC5-46DA-BC20-B804C499E5F7}"/>
    <cellStyle name="Normal 10 2 6 21" xfId="12661" xr:uid="{358B5F30-B4CE-43F1-8526-5131914008A7}"/>
    <cellStyle name="Normal 10 2 6 22" xfId="13273" xr:uid="{E557FA80-9EC2-42F5-8F52-1646762740DA}"/>
    <cellStyle name="Normal 10 2 6 23" xfId="13885" xr:uid="{6A6E9584-BB93-4AD7-9151-C71D349759D0}"/>
    <cellStyle name="Normal 10 2 6 24" xfId="14497" xr:uid="{4D248744-CB14-47B4-BA63-450A1611F7CE}"/>
    <cellStyle name="Normal 10 2 6 25" xfId="15109" xr:uid="{459DA21B-3EA2-4FA5-9DC9-85D798FA35CB}"/>
    <cellStyle name="Normal 10 2 6 26" xfId="15721" xr:uid="{E955D6B5-4F6C-4441-B9E4-A900B2FED3EF}"/>
    <cellStyle name="Normal 10 2 6 27" xfId="26281" xr:uid="{B11C2C1C-C7EB-4B42-ABE3-F7407C82A8CF}"/>
    <cellStyle name="Normal 10 2 6 3" xfId="2071" xr:uid="{97446A2E-AE2C-4BF2-B849-4E0B930DBACC}"/>
    <cellStyle name="Normal 10 2 6 3 10" xfId="7344" xr:uid="{50B58C02-641A-4492-AD95-F4A8E4F10DC8}"/>
    <cellStyle name="Normal 10 2 6 3 11" xfId="7956" xr:uid="{BC1B41E7-58D9-4C87-BB89-FEFE325F2630}"/>
    <cellStyle name="Normal 10 2 6 3 12" xfId="8568" xr:uid="{241FF67A-8457-467D-988E-9CEFE69E1AC3}"/>
    <cellStyle name="Normal 10 2 6 3 13" xfId="9180" xr:uid="{495D4BDA-B04C-49C9-AF7B-9487F8CD029B}"/>
    <cellStyle name="Normal 10 2 6 3 14" xfId="9792" xr:uid="{0FB80683-90E0-4CD6-8965-A4068C228577}"/>
    <cellStyle name="Normal 10 2 6 3 15" xfId="10404" xr:uid="{CCA34C32-65C4-4ED6-B18E-B8AB9C1791AF}"/>
    <cellStyle name="Normal 10 2 6 3 16" xfId="11016" xr:uid="{246D6D24-6E83-467B-B837-890F0E2F527D}"/>
    <cellStyle name="Normal 10 2 6 3 17" xfId="11628" xr:uid="{2BB2B9ED-7D6A-4561-98A3-96AAE37FDE49}"/>
    <cellStyle name="Normal 10 2 6 3 18" xfId="12240" xr:uid="{BFB8257F-1C80-4588-BF50-7983C59F9E96}"/>
    <cellStyle name="Normal 10 2 6 3 19" xfId="12852" xr:uid="{E9626ABC-3494-4C8A-86C1-448502A86324}"/>
    <cellStyle name="Normal 10 2 6 3 2" xfId="2452" xr:uid="{0097FA4B-F91F-40AC-8CA0-B298BDFA718E}"/>
    <cellStyle name="Normal 10 2 6 3 2 2" xfId="18747" xr:uid="{7E444191-EF4E-4DBF-B9CE-3BAC5348537E}"/>
    <cellStyle name="Normal 10 2 6 3 2 3" xfId="22801" xr:uid="{1E472A55-043E-4C6C-9EAE-92C5412BA87A}"/>
    <cellStyle name="Normal 10 2 6 3 2 4" xfId="17515" xr:uid="{B7A01EC3-9427-433D-9AB0-8E85E4660950}"/>
    <cellStyle name="Normal 10 2 6 3 20" xfId="13464" xr:uid="{E9889E0B-7475-4B7E-B4D5-79DD6119DC39}"/>
    <cellStyle name="Normal 10 2 6 3 21" xfId="14076" xr:uid="{6C15BD61-AF6B-4870-BF73-C9ED6E87988A}"/>
    <cellStyle name="Normal 10 2 6 3 22" xfId="14688" xr:uid="{3DE6D48A-11A1-4A91-BD27-77E9C52DCDFB}"/>
    <cellStyle name="Normal 10 2 6 3 23" xfId="15300" xr:uid="{B6C56A53-3852-4AF0-8C4A-5F63665A9921}"/>
    <cellStyle name="Normal 10 2 6 3 24" xfId="15912" xr:uid="{624386D4-6639-406C-9168-1226DADF59B1}"/>
    <cellStyle name="Normal 10 2 6 3 25" xfId="26472" xr:uid="{9B298AD3-ACF7-4785-909B-BF972607C38B}"/>
    <cellStyle name="Normal 10 2 6 3 3" xfId="3061" xr:uid="{F8E84799-A9B6-40AF-8864-AE2BDF36B330}"/>
    <cellStyle name="Normal 10 2 6 3 3 2" xfId="19359" xr:uid="{29288B0C-CFFB-4FE4-B675-5845919257CC}"/>
    <cellStyle name="Normal 10 2 6 3 3 3" xfId="23412" xr:uid="{09E513F2-0FCD-4E58-B60F-C7EA48D680CD}"/>
    <cellStyle name="Normal 10 2 6 3 3 4" xfId="17892" xr:uid="{2CE5B75D-98F1-4A88-B0F2-56202234E2C6}"/>
    <cellStyle name="Normal 10 2 6 3 4" xfId="3672" xr:uid="{7C4DB38E-A473-4489-B039-4758C5967253}"/>
    <cellStyle name="Normal 10 2 6 3 4 2" xfId="24024" xr:uid="{FE4A6355-F978-4AC0-993B-F3C029A4C6B6}"/>
    <cellStyle name="Normal 10 2 6 3 4 3" xfId="19971" xr:uid="{D2A100D7-18D1-4CDC-85BB-2C16E4A3A8D0}"/>
    <cellStyle name="Normal 10 2 6 3 5" xfId="4284" xr:uid="{CC974F6C-FE68-4558-82A6-9C8173BD1D97}"/>
    <cellStyle name="Normal 10 2 6 3 5 2" xfId="24636" xr:uid="{5A39DEF2-5218-44C8-8771-6FB1AAA7AD96}"/>
    <cellStyle name="Normal 10 2 6 3 5 3" xfId="20583" xr:uid="{A229B577-6F80-4F40-A902-631171811C61}"/>
    <cellStyle name="Normal 10 2 6 3 6" xfId="4896" xr:uid="{37A3BF5B-E2B5-428A-BB62-0D1F45468572}"/>
    <cellStyle name="Normal 10 2 6 3 6 2" xfId="25248" xr:uid="{B18375C9-05ED-4574-A373-CBBFCC16336C}"/>
    <cellStyle name="Normal 10 2 6 3 6 3" xfId="21195" xr:uid="{2D7CECCA-8895-4D3E-91A2-8187CD4C4F6C}"/>
    <cellStyle name="Normal 10 2 6 3 7" xfId="5508" xr:uid="{CBAA5C17-C611-4903-8224-4AF98FCEB166}"/>
    <cellStyle name="Normal 10 2 6 3 7 2" xfId="25860" xr:uid="{8674ABBF-6843-4F78-851F-9700A2B9BADF}"/>
    <cellStyle name="Normal 10 2 6 3 7 3" xfId="21807" xr:uid="{E6497008-880F-4617-9DF2-17664BEE2A2D}"/>
    <cellStyle name="Normal 10 2 6 3 8" xfId="6120" xr:uid="{38ECD677-ECA4-4235-BB4A-906E34C759AA}"/>
    <cellStyle name="Normal 10 2 6 3 8 2" xfId="18366" xr:uid="{3B8227B9-C97E-41C1-8599-3E4EE6DAB483}"/>
    <cellStyle name="Normal 10 2 6 3 9" xfId="6732" xr:uid="{22B94B39-6CFA-45AB-978A-2130C9AB2548}"/>
    <cellStyle name="Normal 10 2 6 3 9 2" xfId="22419" xr:uid="{723A2BBF-2372-4948-BFFD-67B3F8D3FB4B}"/>
    <cellStyle name="Normal 10 2 6 4" xfId="2261" xr:uid="{B8BF0FAA-E518-450D-8AA8-321987DF68FD}"/>
    <cellStyle name="Normal 10 2 6 4 2" xfId="18556" xr:uid="{27CF7586-EB65-4624-9244-5F5B876A796C}"/>
    <cellStyle name="Normal 10 2 6 4 3" xfId="22610" xr:uid="{20F592EF-E8AE-44DE-B415-262A52F4F3E3}"/>
    <cellStyle name="Normal 10 2 6 4 4" xfId="16328" xr:uid="{15FC7B24-803E-4B14-848F-87D8BCC2A6D5}"/>
    <cellStyle name="Normal 10 2 6 5" xfId="2870" xr:uid="{13744B04-0B81-4607-B623-B644978ADC8D}"/>
    <cellStyle name="Normal 10 2 6 5 2" xfId="19168" xr:uid="{97F50E6A-CDF6-41E5-97BD-38445F431FF4}"/>
    <cellStyle name="Normal 10 2 6 5 3" xfId="23221" xr:uid="{EBF5E541-BAAC-4603-8D2C-0090E6C5766D}"/>
    <cellStyle name="Normal 10 2 6 5 4" xfId="16497" xr:uid="{0D19DD89-5F7B-4110-B61E-2F8BCED6DCE6}"/>
    <cellStyle name="Normal 10 2 6 6" xfId="3481" xr:uid="{C17ADA5E-5B95-4F81-82A3-659641CFFCFD}"/>
    <cellStyle name="Normal 10 2 6 6 2" xfId="19780" xr:uid="{37E54DE4-6F5A-4531-B84A-925665E5FF91}"/>
    <cellStyle name="Normal 10 2 6 6 3" xfId="23833" xr:uid="{14E4A4BA-FD7E-4766-A0C8-2855305FF51D}"/>
    <cellStyle name="Normal 10 2 6 6 4" xfId="16666" xr:uid="{06237523-909D-4377-8AA7-5FD89EE8D5D2}"/>
    <cellStyle name="Normal 10 2 6 7" xfId="4093" xr:uid="{8C4F11FB-D270-4A16-A724-8E46C1D85128}"/>
    <cellStyle name="Normal 10 2 6 7 2" xfId="20392" xr:uid="{BA4F71F6-7AD5-4F1A-8B12-DC136C6B90F3}"/>
    <cellStyle name="Normal 10 2 6 7 3" xfId="24445" xr:uid="{0CCD237E-C01E-44FE-AB50-561CAEBC483F}"/>
    <cellStyle name="Normal 10 2 6 7 4" xfId="16835" xr:uid="{933F83B7-AB22-42B2-9E50-69A547C7C949}"/>
    <cellStyle name="Normal 10 2 6 8" xfId="4705" xr:uid="{4208BE8F-5740-457A-86B6-064D71E086B0}"/>
    <cellStyle name="Normal 10 2 6 8 2" xfId="21004" xr:uid="{4187D269-8C1F-4B62-BCDC-ABEA597DDD99}"/>
    <cellStyle name="Normal 10 2 6 8 3" xfId="25057" xr:uid="{534C0EAD-3A71-40C5-804B-EE5889CB9785}"/>
    <cellStyle name="Normal 10 2 6 8 4" xfId="17004" xr:uid="{2B46E33C-093B-447C-BD2F-D0F8B100357E}"/>
    <cellStyle name="Normal 10 2 6 9" xfId="5317" xr:uid="{A2254B30-25C2-4054-BA1D-020DB1EFEACA}"/>
    <cellStyle name="Normal 10 2 6 9 2" xfId="21616" xr:uid="{4CD274E3-94EC-4DA4-85A8-B3B65475D1EA}"/>
    <cellStyle name="Normal 10 2 6 9 3" xfId="25669" xr:uid="{D733D4FE-433C-47D8-8D03-8BC11313BCE3}"/>
    <cellStyle name="Normal 10 2 6 9 4" xfId="17173" xr:uid="{F5E061FE-AB42-47B8-8169-F5E2D1C14DF6}"/>
    <cellStyle name="Normal 10 2 7" xfId="1890" xr:uid="{FCABA726-C9A2-4A74-A866-D6283B34BDE0}"/>
    <cellStyle name="Normal 10 2 7 10" xfId="5938" xr:uid="{B492F798-B8C0-46D4-B788-8C25A7B1A551}"/>
    <cellStyle name="Normal 10 2 7 10 2" xfId="17354" xr:uid="{F330FC36-75B5-4C15-9651-4760DE6F5759}"/>
    <cellStyle name="Normal 10 2 7 11" xfId="6550" xr:uid="{A103782B-69CF-4EE9-9CC6-0A82FD4275F5}"/>
    <cellStyle name="Normal 10 2 7 11 2" xfId="17710" xr:uid="{282E4AA6-901E-4AA9-9642-CBC4294F9BDE}"/>
    <cellStyle name="Normal 10 2 7 12" xfId="7162" xr:uid="{09528911-19CD-44BC-987D-0812A344D025}"/>
    <cellStyle name="Normal 10 2 7 12 2" xfId="18184" xr:uid="{F445623F-1D31-4BFA-A8F3-736E26A8598E}"/>
    <cellStyle name="Normal 10 2 7 13" xfId="7774" xr:uid="{FB9A431D-1D06-4625-B460-90B9AB2DD594}"/>
    <cellStyle name="Normal 10 2 7 13 2" xfId="22237" xr:uid="{3F48906A-53B3-439C-97FE-0CBE818CAE1D}"/>
    <cellStyle name="Normal 10 2 7 14" xfId="8386" xr:uid="{227804C6-7E3B-4F61-A78E-D4A7FEFC253C}"/>
    <cellStyle name="Normal 10 2 7 15" xfId="8998" xr:uid="{14707476-7F71-4480-9B52-5C78EF9D27F6}"/>
    <cellStyle name="Normal 10 2 7 16" xfId="9610" xr:uid="{4C92E99D-39DB-4B7C-9906-04225B2DBC28}"/>
    <cellStyle name="Normal 10 2 7 17" xfId="10222" xr:uid="{0FE5D552-9F5B-457C-A58F-12CCD878605B}"/>
    <cellStyle name="Normal 10 2 7 18" xfId="10834" xr:uid="{71A1141C-7079-44F9-9DE4-8A4E44A90B43}"/>
    <cellStyle name="Normal 10 2 7 19" xfId="11446" xr:uid="{C4502AA0-57E4-405A-A447-951509A8DDD0}"/>
    <cellStyle name="Normal 10 2 7 2" xfId="1995" xr:uid="{3C9D6A18-C81D-4051-99DA-CEF021D172C2}"/>
    <cellStyle name="Normal 10 2 7 2 10" xfId="6657" xr:uid="{D2370842-3166-40A4-A776-2FDD11581E7B}"/>
    <cellStyle name="Normal 10 2 7 2 10 2" xfId="17817" xr:uid="{A2F16D40-C26C-4327-8544-9E2D8577A915}"/>
    <cellStyle name="Normal 10 2 7 2 11" xfId="7269" xr:uid="{D4F9A899-7023-42ED-A56F-501D070BB832}"/>
    <cellStyle name="Normal 10 2 7 2 11 2" xfId="18291" xr:uid="{99F1CE6A-AD17-4FD7-AC67-C80D3FCC8D03}"/>
    <cellStyle name="Normal 10 2 7 2 12" xfId="7881" xr:uid="{9DAD5129-BD7C-4789-B8A9-0365638AD308}"/>
    <cellStyle name="Normal 10 2 7 2 12 2" xfId="22344" xr:uid="{9DA5B2F7-42C2-46A2-B95B-22CB762E6724}"/>
    <cellStyle name="Normal 10 2 7 2 13" xfId="8493" xr:uid="{7F51DDD8-EEF7-4935-99C2-4FC7AA3DB694}"/>
    <cellStyle name="Normal 10 2 7 2 14" xfId="9105" xr:uid="{12DCAC06-992A-4CB5-897F-BB4ACD2D248C}"/>
    <cellStyle name="Normal 10 2 7 2 15" xfId="9717" xr:uid="{50FDC8BD-9061-4DF2-B48A-DB7E23C4CDB0}"/>
    <cellStyle name="Normal 10 2 7 2 16" xfId="10329" xr:uid="{72B57DC5-7390-4772-8C1F-17CCE8849D7D}"/>
    <cellStyle name="Normal 10 2 7 2 17" xfId="10941" xr:uid="{DDAFFC3A-25CD-495E-BB93-86712E75A415}"/>
    <cellStyle name="Normal 10 2 7 2 18" xfId="11553" xr:uid="{DC5C7BB6-F6E1-4859-964C-5AA42B534CFD}"/>
    <cellStyle name="Normal 10 2 7 2 19" xfId="12165" xr:uid="{5252E56A-C869-4A99-9EEB-B041FABFFFD2}"/>
    <cellStyle name="Normal 10 2 7 2 2" xfId="2187" xr:uid="{FF22C0A8-AE6F-4423-80FB-87E915340075}"/>
    <cellStyle name="Normal 10 2 7 2 2 10" xfId="7460" xr:uid="{6BE72C4B-391D-4226-9027-06DA9E26CFBD}"/>
    <cellStyle name="Normal 10 2 7 2 2 11" xfId="8072" xr:uid="{B7B6DA45-6A8E-44A1-A4F7-BFAACAC21EF6}"/>
    <cellStyle name="Normal 10 2 7 2 2 12" xfId="8684" xr:uid="{A15E4B0A-C4FB-401F-9AFD-9A37D81829AB}"/>
    <cellStyle name="Normal 10 2 7 2 2 13" xfId="9296" xr:uid="{499EACD6-AB65-4C26-8F61-EBFEB84E4006}"/>
    <cellStyle name="Normal 10 2 7 2 2 14" xfId="9908" xr:uid="{B9916788-46C8-46C0-9010-FB60B65602FC}"/>
    <cellStyle name="Normal 10 2 7 2 2 15" xfId="10520" xr:uid="{4BCC7C7C-3E19-4793-AFBD-12C68330C71D}"/>
    <cellStyle name="Normal 10 2 7 2 2 16" xfId="11132" xr:uid="{A0BC2582-A585-4313-9152-0AF13F812FF3}"/>
    <cellStyle name="Normal 10 2 7 2 2 17" xfId="11744" xr:uid="{1502BA03-FCF4-464C-B64E-4B38B61D8D48}"/>
    <cellStyle name="Normal 10 2 7 2 2 18" xfId="12356" xr:uid="{A3989B47-45F6-46BD-85C2-DCB54B160657}"/>
    <cellStyle name="Normal 10 2 7 2 2 19" xfId="12968" xr:uid="{B727515B-7FA4-4193-AF01-810EBB5500E9}"/>
    <cellStyle name="Normal 10 2 7 2 2 2" xfId="2567" xr:uid="{58D641FF-589C-410F-B58A-3452AA1A0417}"/>
    <cellStyle name="Normal 10 2 7 2 2 2 2" xfId="18863" xr:uid="{F1741012-D70D-4A20-B695-E943B0A8E7A2}"/>
    <cellStyle name="Normal 10 2 7 2 2 2 3" xfId="22917" xr:uid="{E75F1ADA-CF4F-4042-9AF8-007B45B5DE7C}"/>
    <cellStyle name="Normal 10 2 7 2 2 2 4" xfId="17627" xr:uid="{C74652D3-6485-4FAF-A990-AEB8D6142270}"/>
    <cellStyle name="Normal 10 2 7 2 2 20" xfId="13580" xr:uid="{D8FA942F-337D-4AA7-96F2-C41C671D7346}"/>
    <cellStyle name="Normal 10 2 7 2 2 21" xfId="14192" xr:uid="{F7F7ECE4-3441-4123-8DEF-23F263A806EC}"/>
    <cellStyle name="Normal 10 2 7 2 2 22" xfId="14804" xr:uid="{4DABCEEE-E579-4BAB-94A9-140A00B613C3}"/>
    <cellStyle name="Normal 10 2 7 2 2 23" xfId="15416" xr:uid="{930D60C9-7823-4739-A869-D49974E81B3F}"/>
    <cellStyle name="Normal 10 2 7 2 2 24" xfId="16028" xr:uid="{71F7FFEE-E10A-41C9-983F-AE4F1E26A300}"/>
    <cellStyle name="Normal 10 2 7 2 2 25" xfId="26588" xr:uid="{1B37AD4B-3A83-4A5E-A94F-A44B6BC4FED2}"/>
    <cellStyle name="Normal 10 2 7 2 2 3" xfId="3177" xr:uid="{A9E6D8EF-586C-4EEE-BA5A-6C6314F68A75}"/>
    <cellStyle name="Normal 10 2 7 2 2 3 2" xfId="19475" xr:uid="{2EEF256D-228F-45F9-8319-35D828588AE5}"/>
    <cellStyle name="Normal 10 2 7 2 2 3 3" xfId="23528" xr:uid="{E8B269B4-1A02-44D1-8825-73A0DAA5E288}"/>
    <cellStyle name="Normal 10 2 7 2 2 3 4" xfId="18008" xr:uid="{07EF1D01-63C5-4A76-91DC-927710F5E4B1}"/>
    <cellStyle name="Normal 10 2 7 2 2 4" xfId="3788" xr:uid="{E3BDB032-D482-4059-9425-460C01BA1348}"/>
    <cellStyle name="Normal 10 2 7 2 2 4 2" xfId="24140" xr:uid="{670CDF27-B1B6-4C5F-A8AF-4CD2719BB811}"/>
    <cellStyle name="Normal 10 2 7 2 2 4 3" xfId="20087" xr:uid="{A5DB585A-22C2-450E-9C1E-B993507CBCFA}"/>
    <cellStyle name="Normal 10 2 7 2 2 5" xfId="4400" xr:uid="{BF06A4F8-91E1-4261-936A-45CE91B7A5DA}"/>
    <cellStyle name="Normal 10 2 7 2 2 5 2" xfId="24752" xr:uid="{A0E5F58D-BB5F-47C5-A4E4-9FAE23A80A3A}"/>
    <cellStyle name="Normal 10 2 7 2 2 5 3" xfId="20699" xr:uid="{D08DF15B-5543-47CD-B948-0E62CE3CF29D}"/>
    <cellStyle name="Normal 10 2 7 2 2 6" xfId="5012" xr:uid="{D67EDCA8-01FF-4E38-BE31-05F3F95179B5}"/>
    <cellStyle name="Normal 10 2 7 2 2 6 2" xfId="25364" xr:uid="{D8A153B3-4163-4887-BFB0-4BAEDC2B3A39}"/>
    <cellStyle name="Normal 10 2 7 2 2 6 3" xfId="21311" xr:uid="{0AFF012C-D1AD-41A7-BF35-18A99AE7B648}"/>
    <cellStyle name="Normal 10 2 7 2 2 7" xfId="5624" xr:uid="{DD8ABC3B-5923-48F9-8771-ED55092974AF}"/>
    <cellStyle name="Normal 10 2 7 2 2 7 2" xfId="25976" xr:uid="{C1942008-77FA-4D72-80AC-1BD46BD475BD}"/>
    <cellStyle name="Normal 10 2 7 2 2 7 3" xfId="21923" xr:uid="{8F85C961-5EC4-4457-9D5F-1828CF6BF6AF}"/>
    <cellStyle name="Normal 10 2 7 2 2 8" xfId="6236" xr:uid="{004332C2-ACE3-45F1-BB1B-333971061CFA}"/>
    <cellStyle name="Normal 10 2 7 2 2 8 2" xfId="18482" xr:uid="{A845CE67-351A-43CB-AB7E-521CFCB7F1D6}"/>
    <cellStyle name="Normal 10 2 7 2 2 9" xfId="6848" xr:uid="{F830742B-9708-4348-87AF-40A318E00C9A}"/>
    <cellStyle name="Normal 10 2 7 2 2 9 2" xfId="22535" xr:uid="{E1D2310A-D70E-47EA-B100-6E3C28FF9735}"/>
    <cellStyle name="Normal 10 2 7 2 20" xfId="12777" xr:uid="{8D5EF80A-BD0F-4406-8EE9-51914B3918DC}"/>
    <cellStyle name="Normal 10 2 7 2 21" xfId="13389" xr:uid="{E6DCA472-DA52-405E-9CE0-720476403E9D}"/>
    <cellStyle name="Normal 10 2 7 2 22" xfId="14001" xr:uid="{857601A5-4B16-451D-93DB-602FDE011304}"/>
    <cellStyle name="Normal 10 2 7 2 23" xfId="14613" xr:uid="{7751C4E6-7446-4B5D-B4B6-A8A351BAD984}"/>
    <cellStyle name="Normal 10 2 7 2 24" xfId="15225" xr:uid="{4B14DF07-F43C-414A-B38F-B759AAC0E37A}"/>
    <cellStyle name="Normal 10 2 7 2 25" xfId="15837" xr:uid="{8B1AEBE4-A88E-4E7B-80AE-6830B758F7AC}"/>
    <cellStyle name="Normal 10 2 7 2 26" xfId="26397" xr:uid="{00341FA9-AD7C-492D-9D8D-F7CB38126497}"/>
    <cellStyle name="Normal 10 2 7 2 3" xfId="2377" xr:uid="{0BCDA2D2-155A-4956-B290-20987FB2760B}"/>
    <cellStyle name="Normal 10 2 7 2 3 2" xfId="18672" xr:uid="{ECFE6F5A-8241-43B9-B02C-7929A50BAE6A}"/>
    <cellStyle name="Normal 10 2 7 2 3 3" xfId="22726" xr:uid="{5528B8E4-ACFD-4F55-8C19-E6C6D6A93C16}"/>
    <cellStyle name="Normal 10 2 7 2 3 4" xfId="16428" xr:uid="{C926234D-8FE6-4750-B4D8-2F107B64B090}"/>
    <cellStyle name="Normal 10 2 7 2 4" xfId="2986" xr:uid="{92A71E14-7E0A-41F8-A605-8B4A5C5817FB}"/>
    <cellStyle name="Normal 10 2 7 2 4 2" xfId="19284" xr:uid="{E671F5C9-8080-48F5-A454-0E1092D01F52}"/>
    <cellStyle name="Normal 10 2 7 2 4 3" xfId="23337" xr:uid="{8526694E-479A-4B2E-AC9C-B429E09E73E8}"/>
    <cellStyle name="Normal 10 2 7 2 4 4" xfId="16597" xr:uid="{0BB486FC-C7A7-4A50-9BF4-4BC656DAA548}"/>
    <cellStyle name="Normal 10 2 7 2 5" xfId="3597" xr:uid="{FBD528E0-3567-49A7-94EC-6AE141843069}"/>
    <cellStyle name="Normal 10 2 7 2 5 2" xfId="19896" xr:uid="{E5E28340-4CDE-4FB4-940C-2E53654B336B}"/>
    <cellStyle name="Normal 10 2 7 2 5 3" xfId="23949" xr:uid="{8A33495F-A6DD-4433-A71D-4D0E120BCF1F}"/>
    <cellStyle name="Normal 10 2 7 2 5 4" xfId="16766" xr:uid="{47CE0CB9-0A69-47E9-950B-21137FD0676D}"/>
    <cellStyle name="Normal 10 2 7 2 6" xfId="4209" xr:uid="{21FA1946-B9A4-4181-A636-138DB3B9D032}"/>
    <cellStyle name="Normal 10 2 7 2 6 2" xfId="20508" xr:uid="{E6F564D2-503F-45B3-8584-729B64AD5B19}"/>
    <cellStyle name="Normal 10 2 7 2 6 3" xfId="24561" xr:uid="{B440A828-4F1F-45CA-BF11-B9696DAEB607}"/>
    <cellStyle name="Normal 10 2 7 2 6 4" xfId="16935" xr:uid="{4C93C5C3-89C0-41A9-A58B-6A896E8D9D34}"/>
    <cellStyle name="Normal 10 2 7 2 7" xfId="4821" xr:uid="{DC99C940-D89E-4DBA-8E56-28C608398488}"/>
    <cellStyle name="Normal 10 2 7 2 7 2" xfId="21120" xr:uid="{D8505409-4240-4E35-A5D7-379F705993BD}"/>
    <cellStyle name="Normal 10 2 7 2 7 3" xfId="25173" xr:uid="{6037D7B9-C380-4DC0-A921-EE4D8ECC9BD4}"/>
    <cellStyle name="Normal 10 2 7 2 7 4" xfId="17104" xr:uid="{D109367F-C998-426A-ACF5-89372EF7779D}"/>
    <cellStyle name="Normal 10 2 7 2 8" xfId="5433" xr:uid="{10B7CF21-CE21-4CBC-8E61-AC6B118A4006}"/>
    <cellStyle name="Normal 10 2 7 2 8 2" xfId="21732" xr:uid="{545E489D-2643-4D24-9848-49088DB7F604}"/>
    <cellStyle name="Normal 10 2 7 2 8 3" xfId="25785" xr:uid="{155371C9-8E15-48E3-99C5-C1C7F99D2865}"/>
    <cellStyle name="Normal 10 2 7 2 8 4" xfId="17273" xr:uid="{EA51A091-6C5C-4358-8300-8CE74678856D}"/>
    <cellStyle name="Normal 10 2 7 2 9" xfId="6045" xr:uid="{CA7DEE3E-4788-46B4-A989-E8E302AB15C0}"/>
    <cellStyle name="Normal 10 2 7 2 9 2" xfId="17446" xr:uid="{0D0D1E8E-149C-4E73-8086-9D6829EC3932}"/>
    <cellStyle name="Normal 10 2 7 20" xfId="12058" xr:uid="{2A53DB06-7F28-48BC-B460-A55C176A8412}"/>
    <cellStyle name="Normal 10 2 7 21" xfId="12670" xr:uid="{E51BE9F4-639F-4F11-AAB1-4EAEEE5BC0E4}"/>
    <cellStyle name="Normal 10 2 7 22" xfId="13282" xr:uid="{58AB2CBA-FEC5-4E26-A748-9472A1C97498}"/>
    <cellStyle name="Normal 10 2 7 23" xfId="13894" xr:uid="{F695C7A0-C32E-482F-B127-0EECD575ED20}"/>
    <cellStyle name="Normal 10 2 7 24" xfId="14506" xr:uid="{C6660EC3-09BF-4825-ACB5-7E50F6CC11B2}"/>
    <cellStyle name="Normal 10 2 7 25" xfId="15118" xr:uid="{3879D781-9752-49D1-A6DC-28FACD2EBA42}"/>
    <cellStyle name="Normal 10 2 7 26" xfId="15730" xr:uid="{F0295D9B-901F-434F-BA89-F4C5DE8BC1FC}"/>
    <cellStyle name="Normal 10 2 7 27" xfId="26290" xr:uid="{D066805F-E0B6-4B16-B549-ADBB2DA10768}"/>
    <cellStyle name="Normal 10 2 7 3" xfId="2080" xr:uid="{40072732-51A7-4C17-A272-8223A71EA7A9}"/>
    <cellStyle name="Normal 10 2 7 3 10" xfId="7353" xr:uid="{52EE0807-464A-473D-9A69-D71B9061D9A0}"/>
    <cellStyle name="Normal 10 2 7 3 11" xfId="7965" xr:uid="{A5A8C792-43BB-4869-8554-AF5995D2D95A}"/>
    <cellStyle name="Normal 10 2 7 3 12" xfId="8577" xr:uid="{9EBF2D42-187F-46AB-A009-AC3B05769640}"/>
    <cellStyle name="Normal 10 2 7 3 13" xfId="9189" xr:uid="{45E5713C-3611-4223-884B-E3E160B9931C}"/>
    <cellStyle name="Normal 10 2 7 3 14" xfId="9801" xr:uid="{9D6BF2A5-9DEC-4BBA-8DD8-6D7988063B1E}"/>
    <cellStyle name="Normal 10 2 7 3 15" xfId="10413" xr:uid="{61DDE534-3D94-4E4D-96D6-54509A91ACFF}"/>
    <cellStyle name="Normal 10 2 7 3 16" xfId="11025" xr:uid="{6C96AABF-8193-42CB-BF64-7DB63B8E01C4}"/>
    <cellStyle name="Normal 10 2 7 3 17" xfId="11637" xr:uid="{6C89211D-21F9-4A24-9310-72A04DA5E068}"/>
    <cellStyle name="Normal 10 2 7 3 18" xfId="12249" xr:uid="{CA985DC3-6BB7-4C45-820A-C8C6B22C6A71}"/>
    <cellStyle name="Normal 10 2 7 3 19" xfId="12861" xr:uid="{340E5C84-24A8-4D3A-83EE-11871D07D5EE}"/>
    <cellStyle name="Normal 10 2 7 3 2" xfId="2461" xr:uid="{1D7901CA-ED35-4499-95AD-6D00F3A486B4}"/>
    <cellStyle name="Normal 10 2 7 3 2 2" xfId="18756" xr:uid="{A534F896-8927-4F49-8503-D661B03D4E72}"/>
    <cellStyle name="Normal 10 2 7 3 2 3" xfId="22810" xr:uid="{C4222F01-5BAF-4524-B745-7CD214C3228A}"/>
    <cellStyle name="Normal 10 2 7 3 2 4" xfId="17524" xr:uid="{1DAB30C1-A9AF-4F9E-97FD-CFB585F09C1F}"/>
    <cellStyle name="Normal 10 2 7 3 20" xfId="13473" xr:uid="{E1FB849F-0EB6-4ADA-AAA5-FED155CF80B2}"/>
    <cellStyle name="Normal 10 2 7 3 21" xfId="14085" xr:uid="{09EC88A6-9407-4B6E-B21C-3B73C49AD57A}"/>
    <cellStyle name="Normal 10 2 7 3 22" xfId="14697" xr:uid="{6D045F18-BA1A-42B1-BECB-A34D3150650F}"/>
    <cellStyle name="Normal 10 2 7 3 23" xfId="15309" xr:uid="{852017E1-DA53-458F-8DB8-4F149E4E024A}"/>
    <cellStyle name="Normal 10 2 7 3 24" xfId="15921" xr:uid="{FE5537EF-EB91-4762-B884-17F95726EBBA}"/>
    <cellStyle name="Normal 10 2 7 3 25" xfId="26481" xr:uid="{83D2BD37-7393-4BD7-864C-CD7D15FF709D}"/>
    <cellStyle name="Normal 10 2 7 3 3" xfId="3070" xr:uid="{A12DF310-76D2-4E12-9954-F86F430C40DC}"/>
    <cellStyle name="Normal 10 2 7 3 3 2" xfId="19368" xr:uid="{AE4B431D-AFC4-417C-B44C-C5ABCA3DE287}"/>
    <cellStyle name="Normal 10 2 7 3 3 3" xfId="23421" xr:uid="{A38C71A6-E304-487F-A2AD-81B0D26B4F66}"/>
    <cellStyle name="Normal 10 2 7 3 3 4" xfId="17901" xr:uid="{ED9E75CE-10DE-48F3-9D5F-2F20F8ABB402}"/>
    <cellStyle name="Normal 10 2 7 3 4" xfId="3681" xr:uid="{24F643E0-E783-4F93-9785-738D82AA2B49}"/>
    <cellStyle name="Normal 10 2 7 3 4 2" xfId="24033" xr:uid="{9B9B02BA-0A7B-4C35-9C44-2FB89B8A2ACE}"/>
    <cellStyle name="Normal 10 2 7 3 4 3" xfId="19980" xr:uid="{2835DE85-EA26-4988-AA94-FF2C55A4419E}"/>
    <cellStyle name="Normal 10 2 7 3 5" xfId="4293" xr:uid="{81D8EF10-EB27-499D-A8E0-BE452E5DCC42}"/>
    <cellStyle name="Normal 10 2 7 3 5 2" xfId="24645" xr:uid="{C2BD89F4-F29C-4527-B1E1-C708476CC4AC}"/>
    <cellStyle name="Normal 10 2 7 3 5 3" xfId="20592" xr:uid="{9F08C815-3798-4188-A661-8184F02BA76E}"/>
    <cellStyle name="Normal 10 2 7 3 6" xfId="4905" xr:uid="{A4C0B434-38E5-49EA-9C3C-DFAD349594AB}"/>
    <cellStyle name="Normal 10 2 7 3 6 2" xfId="25257" xr:uid="{E7384408-3AF4-41DB-9EBE-143728D53D5D}"/>
    <cellStyle name="Normal 10 2 7 3 6 3" xfId="21204" xr:uid="{9376DAFA-11AE-4FE3-9D9B-35E57C7321DC}"/>
    <cellStyle name="Normal 10 2 7 3 7" xfId="5517" xr:uid="{84EF6F27-6BDA-4B8C-BE54-EBF1D9F1B0FA}"/>
    <cellStyle name="Normal 10 2 7 3 7 2" xfId="25869" xr:uid="{A91B6BE7-A57E-490E-8D21-50F1DE6952BD}"/>
    <cellStyle name="Normal 10 2 7 3 7 3" xfId="21816" xr:uid="{FFB10008-411C-47A7-B1FB-CFDF61EDD0F1}"/>
    <cellStyle name="Normal 10 2 7 3 8" xfId="6129" xr:uid="{4A1EF714-D487-4A86-BA87-3762659B2E77}"/>
    <cellStyle name="Normal 10 2 7 3 8 2" xfId="18375" xr:uid="{20D73F40-7E1E-4EB6-B790-6C5F4C0DFB1C}"/>
    <cellStyle name="Normal 10 2 7 3 9" xfId="6741" xr:uid="{B061E84E-B269-4EBF-B704-9E0D9FF85933}"/>
    <cellStyle name="Normal 10 2 7 3 9 2" xfId="22428" xr:uid="{978E0E5A-CDF5-4C4F-9BAB-26B2D06F8F10}"/>
    <cellStyle name="Normal 10 2 7 4" xfId="2270" xr:uid="{D59BCBBB-6D5A-4C62-8593-BCC25344097A}"/>
    <cellStyle name="Normal 10 2 7 4 2" xfId="18565" xr:uid="{B796BD81-907F-4952-A13D-6AA9E5586373}"/>
    <cellStyle name="Normal 10 2 7 4 3" xfId="22619" xr:uid="{A3714EAF-E2EF-4CEA-8488-517653DFF0D4}"/>
    <cellStyle name="Normal 10 2 7 4 4" xfId="16337" xr:uid="{D66F20A0-8F2A-4FBB-9F4A-23E1CF43DC84}"/>
    <cellStyle name="Normal 10 2 7 5" xfId="2879" xr:uid="{59352050-6B4F-4F96-A473-2CFAE1952E71}"/>
    <cellStyle name="Normal 10 2 7 5 2" xfId="19177" xr:uid="{FBEFD27E-9D2C-4717-9BA3-1C2C8E7FC274}"/>
    <cellStyle name="Normal 10 2 7 5 3" xfId="23230" xr:uid="{9F0749EB-C64C-49E8-8842-6E95DE36EBA2}"/>
    <cellStyle name="Normal 10 2 7 5 4" xfId="16506" xr:uid="{67900E21-9EDA-4EDE-96A7-DF114586246E}"/>
    <cellStyle name="Normal 10 2 7 6" xfId="3490" xr:uid="{E62C9384-59D0-481D-B785-810777510B98}"/>
    <cellStyle name="Normal 10 2 7 6 2" xfId="19789" xr:uid="{B1EC9512-F668-4BC9-BC16-7162BB4E24A9}"/>
    <cellStyle name="Normal 10 2 7 6 3" xfId="23842" xr:uid="{8E5AE541-A19A-4B61-B894-93233ADCE678}"/>
    <cellStyle name="Normal 10 2 7 6 4" xfId="16675" xr:uid="{D387D78E-25C5-4A0C-82A7-DBAB98221E18}"/>
    <cellStyle name="Normal 10 2 7 7" xfId="4102" xr:uid="{BFDC8E17-4FAA-403A-A898-7C9C07202929}"/>
    <cellStyle name="Normal 10 2 7 7 2" xfId="20401" xr:uid="{29870A6D-04B1-4A22-9C92-B609AE238CE4}"/>
    <cellStyle name="Normal 10 2 7 7 3" xfId="24454" xr:uid="{14F52423-21F0-4857-9EB5-8D5D03C565D4}"/>
    <cellStyle name="Normal 10 2 7 7 4" xfId="16844" xr:uid="{A9D6A215-D04A-47F0-8067-00460BC9D913}"/>
    <cellStyle name="Normal 10 2 7 8" xfId="4714" xr:uid="{0567A450-669E-4B01-AA86-C019700E7555}"/>
    <cellStyle name="Normal 10 2 7 8 2" xfId="21013" xr:uid="{5075578E-F984-4A04-ABA8-B0738DBDE42C}"/>
    <cellStyle name="Normal 10 2 7 8 3" xfId="25066" xr:uid="{9BC30AE6-1FBE-4F2B-82FD-D1957776A4D4}"/>
    <cellStyle name="Normal 10 2 7 8 4" xfId="17013" xr:uid="{08514DE1-B89A-4427-A0FE-4F1F516CC200}"/>
    <cellStyle name="Normal 10 2 7 9" xfId="5326" xr:uid="{59C1C7C3-C32B-4ECD-A78C-5AB76CCB4F31}"/>
    <cellStyle name="Normal 10 2 7 9 2" xfId="21625" xr:uid="{3F9E26A7-3011-413F-824E-24F4C7F16CB7}"/>
    <cellStyle name="Normal 10 2 7 9 3" xfId="25678" xr:uid="{18109880-8941-46F1-9DCA-F04B2EB8135F}"/>
    <cellStyle name="Normal 10 2 7 9 4" xfId="17182" xr:uid="{ACFE930E-1C51-45E0-B219-F6FD87521AE0}"/>
    <cellStyle name="Normal 10 2 8" xfId="1899" xr:uid="{5E9D87EB-F50A-4F4B-945A-96D584C06CC2}"/>
    <cellStyle name="Normal 10 2 8 10" xfId="5947" xr:uid="{F4F36533-4ADC-4D9D-9B6A-CD0B908F6579}"/>
    <cellStyle name="Normal 10 2 8 10 2" xfId="17363" xr:uid="{28ACCC53-8BB9-4BE6-A360-AE3762251D5E}"/>
    <cellStyle name="Normal 10 2 8 11" xfId="6559" xr:uid="{BC62BD74-D0E3-48BA-A32F-F9E55AD85B9F}"/>
    <cellStyle name="Normal 10 2 8 11 2" xfId="17719" xr:uid="{F2A469EB-5892-4271-903B-B409DF7E46B1}"/>
    <cellStyle name="Normal 10 2 8 12" xfId="7171" xr:uid="{4DDBF147-4ABC-4D08-97E0-16005129FC81}"/>
    <cellStyle name="Normal 10 2 8 12 2" xfId="18193" xr:uid="{C6C60605-097A-497B-9FC4-3EB33157D00B}"/>
    <cellStyle name="Normal 10 2 8 13" xfId="7783" xr:uid="{D7E8ED6B-062D-41D4-BAF2-5CC6E77FEDD8}"/>
    <cellStyle name="Normal 10 2 8 13 2" xfId="22246" xr:uid="{D9409BAB-7C1D-4575-8C05-3C5E01611016}"/>
    <cellStyle name="Normal 10 2 8 14" xfId="8395" xr:uid="{2A8781C6-ECB2-4C2C-9426-50AD16033DED}"/>
    <cellStyle name="Normal 10 2 8 15" xfId="9007" xr:uid="{B6AD1054-66BA-4D05-80B1-C1035BF97D05}"/>
    <cellStyle name="Normal 10 2 8 16" xfId="9619" xr:uid="{02DA07FD-EDC8-4236-B1F7-E19EBBD3D429}"/>
    <cellStyle name="Normal 10 2 8 17" xfId="10231" xr:uid="{F0121560-BF7B-4AE9-A5E6-51835AEA75B9}"/>
    <cellStyle name="Normal 10 2 8 18" xfId="10843" xr:uid="{006A4D54-E45F-4570-AE78-372D66419157}"/>
    <cellStyle name="Normal 10 2 8 19" xfId="11455" xr:uid="{38AA6FB0-097B-423E-8F6F-0EAE09425539}"/>
    <cellStyle name="Normal 10 2 8 2" xfId="2004" xr:uid="{1B372864-CE86-4FEE-999F-110F9CCDC5CF}"/>
    <cellStyle name="Normal 10 2 8 2 10" xfId="6666" xr:uid="{5AEF9BBF-106F-4A1F-8DCA-041E2B2E0F85}"/>
    <cellStyle name="Normal 10 2 8 2 10 2" xfId="17826" xr:uid="{9EB34268-BFAD-4999-8094-9E34EF8FB350}"/>
    <cellStyle name="Normal 10 2 8 2 11" xfId="7278" xr:uid="{5664D3D2-A3C9-45EC-A143-5562703C16F6}"/>
    <cellStyle name="Normal 10 2 8 2 11 2" xfId="18300" xr:uid="{65EF37AF-BE01-4542-8D16-F18DBA4F00FB}"/>
    <cellStyle name="Normal 10 2 8 2 12" xfId="7890" xr:uid="{44E066C5-4619-47DC-B746-E278821F405D}"/>
    <cellStyle name="Normal 10 2 8 2 12 2" xfId="22353" xr:uid="{498B4D58-82F6-429D-9DC9-34E4380E150C}"/>
    <cellStyle name="Normal 10 2 8 2 13" xfId="8502" xr:uid="{74DB3810-EDB8-4CE4-8962-F79B99C290EB}"/>
    <cellStyle name="Normal 10 2 8 2 14" xfId="9114" xr:uid="{19B67933-4C3F-4700-BC1D-E20A5AFA6D7D}"/>
    <cellStyle name="Normal 10 2 8 2 15" xfId="9726" xr:uid="{4D2046FC-738C-4955-82CD-9E78AF4E33B9}"/>
    <cellStyle name="Normal 10 2 8 2 16" xfId="10338" xr:uid="{4E9FD5AF-3E86-4457-B336-7DA1E39825CA}"/>
    <cellStyle name="Normal 10 2 8 2 17" xfId="10950" xr:uid="{F5A807A6-4DAC-495E-A81A-4FD08AD23DDA}"/>
    <cellStyle name="Normal 10 2 8 2 18" xfId="11562" xr:uid="{31BA19D5-F6FF-424F-A9C9-0FC500634712}"/>
    <cellStyle name="Normal 10 2 8 2 19" xfId="12174" xr:uid="{1A67EEA3-3114-41DA-85EB-83AF88ECD77A}"/>
    <cellStyle name="Normal 10 2 8 2 2" xfId="2196" xr:uid="{A273BC2D-405B-46E0-A738-A048E223BC68}"/>
    <cellStyle name="Normal 10 2 8 2 2 10" xfId="7469" xr:uid="{8B50C0E2-07B1-4ACC-BC7B-4CD97CF1F536}"/>
    <cellStyle name="Normal 10 2 8 2 2 11" xfId="8081" xr:uid="{1EC0A9CB-F36A-45EE-8FFD-82C20AE1A986}"/>
    <cellStyle name="Normal 10 2 8 2 2 12" xfId="8693" xr:uid="{025BEE77-C72E-49F7-9A07-E08D5E47040A}"/>
    <cellStyle name="Normal 10 2 8 2 2 13" xfId="9305" xr:uid="{AE23CAB0-709B-41F1-B40B-F0E5BCBF5122}"/>
    <cellStyle name="Normal 10 2 8 2 2 14" xfId="9917" xr:uid="{22F62763-31BA-4C17-8E41-2EFAD2659EF4}"/>
    <cellStyle name="Normal 10 2 8 2 2 15" xfId="10529" xr:uid="{20CF102C-DC97-4206-9D5F-B6E46427C781}"/>
    <cellStyle name="Normal 10 2 8 2 2 16" xfId="11141" xr:uid="{1BF6C6B5-D7EB-4AF4-98CA-94F1624D96CA}"/>
    <cellStyle name="Normal 10 2 8 2 2 17" xfId="11753" xr:uid="{8F18B818-6490-4317-9D4D-7E2B32B287F5}"/>
    <cellStyle name="Normal 10 2 8 2 2 18" xfId="12365" xr:uid="{FC5E07D5-3B54-4C42-9A34-18A8C55A1E4D}"/>
    <cellStyle name="Normal 10 2 8 2 2 19" xfId="12977" xr:uid="{C3377B2D-AE58-422E-AE2C-7DF1607A9FE4}"/>
    <cellStyle name="Normal 10 2 8 2 2 2" xfId="2576" xr:uid="{C0F31B69-B355-4692-9EDE-A6AADC0CCEAE}"/>
    <cellStyle name="Normal 10 2 8 2 2 2 2" xfId="18872" xr:uid="{E35748F4-52FF-4387-AB89-8A9274DE4DBE}"/>
    <cellStyle name="Normal 10 2 8 2 2 2 3" xfId="22926" xr:uid="{D36414E0-B203-4D49-9AED-ABA40A4BF924}"/>
    <cellStyle name="Normal 10 2 8 2 2 2 4" xfId="17636" xr:uid="{5B98D6B6-6E1C-4FF6-BDEF-55C875A68D47}"/>
    <cellStyle name="Normal 10 2 8 2 2 20" xfId="13589" xr:uid="{93080E9B-20F6-4894-B257-399AD7DD0C5E}"/>
    <cellStyle name="Normal 10 2 8 2 2 21" xfId="14201" xr:uid="{7A18FCFC-D55E-48F6-B8C5-9511A04B09FA}"/>
    <cellStyle name="Normal 10 2 8 2 2 22" xfId="14813" xr:uid="{B0F9F7F4-23FA-428C-88DB-2FC302AE0938}"/>
    <cellStyle name="Normal 10 2 8 2 2 23" xfId="15425" xr:uid="{5316E5D9-59A9-4802-A48C-8ED043333C96}"/>
    <cellStyle name="Normal 10 2 8 2 2 24" xfId="16037" xr:uid="{05A0F984-2420-4712-B225-EC1FD6AFD1DF}"/>
    <cellStyle name="Normal 10 2 8 2 2 25" xfId="26597" xr:uid="{8E67E8C8-4215-4BAF-86DF-FAE1BE726479}"/>
    <cellStyle name="Normal 10 2 8 2 2 3" xfId="3186" xr:uid="{DD6F0806-4FC0-444B-8264-620FA9FF6E9E}"/>
    <cellStyle name="Normal 10 2 8 2 2 3 2" xfId="19484" xr:uid="{8EB4A2AE-E86C-445E-BF53-9F4D118F8AFB}"/>
    <cellStyle name="Normal 10 2 8 2 2 3 3" xfId="23537" xr:uid="{134EF940-21FA-469C-BE5D-ABEBFA133F96}"/>
    <cellStyle name="Normal 10 2 8 2 2 3 4" xfId="18017" xr:uid="{1D30DFCC-F7D8-4DA0-B7D2-2B8E83BFA8EE}"/>
    <cellStyle name="Normal 10 2 8 2 2 4" xfId="3797" xr:uid="{7FDCE8FF-8429-4696-8940-6688FE050EAE}"/>
    <cellStyle name="Normal 10 2 8 2 2 4 2" xfId="24149" xr:uid="{5ADD7E88-3DF5-4DF2-BF56-466417D058C9}"/>
    <cellStyle name="Normal 10 2 8 2 2 4 3" xfId="20096" xr:uid="{46A96EC2-E93D-47F3-BB16-9171788EF73E}"/>
    <cellStyle name="Normal 10 2 8 2 2 5" xfId="4409" xr:uid="{AC7B304C-4685-438B-B0D9-36D7B6A4F740}"/>
    <cellStyle name="Normal 10 2 8 2 2 5 2" xfId="24761" xr:uid="{BE073D42-2477-4F5A-9BF6-5B6CDBD59E80}"/>
    <cellStyle name="Normal 10 2 8 2 2 5 3" xfId="20708" xr:uid="{06B729D8-014A-457D-AF6F-EA0921379196}"/>
    <cellStyle name="Normal 10 2 8 2 2 6" xfId="5021" xr:uid="{8401A90F-1D89-4EBD-9BA4-AB3602FCD292}"/>
    <cellStyle name="Normal 10 2 8 2 2 6 2" xfId="25373" xr:uid="{3E021891-4D2F-4A0F-BE83-E9404FCC40FC}"/>
    <cellStyle name="Normal 10 2 8 2 2 6 3" xfId="21320" xr:uid="{74CFD90A-B35C-4EB9-A2D5-052310486ECE}"/>
    <cellStyle name="Normal 10 2 8 2 2 7" xfId="5633" xr:uid="{9ABA4185-F2CA-4DFA-A364-283B01455B83}"/>
    <cellStyle name="Normal 10 2 8 2 2 7 2" xfId="25985" xr:uid="{0D60E0F8-40AA-4321-B66B-4A07F547FDD1}"/>
    <cellStyle name="Normal 10 2 8 2 2 7 3" xfId="21932" xr:uid="{D84A8A21-CB33-4C7A-9D85-5990021DFB38}"/>
    <cellStyle name="Normal 10 2 8 2 2 8" xfId="6245" xr:uid="{C74AD477-1D8B-4786-BA0A-CAD57A673640}"/>
    <cellStyle name="Normal 10 2 8 2 2 8 2" xfId="18491" xr:uid="{32CF00B0-F824-40DB-AC3A-2C33BD44BF23}"/>
    <cellStyle name="Normal 10 2 8 2 2 9" xfId="6857" xr:uid="{8300EAD7-CDF1-47AB-A118-22C19C9044CC}"/>
    <cellStyle name="Normal 10 2 8 2 2 9 2" xfId="22544" xr:uid="{F819E000-30C6-4095-9428-0F9576951A1D}"/>
    <cellStyle name="Normal 10 2 8 2 20" xfId="12786" xr:uid="{00FB530D-05BA-4656-AAF2-5A11EE76E497}"/>
    <cellStyle name="Normal 10 2 8 2 21" xfId="13398" xr:uid="{C6CDBE93-CEFE-41B2-8430-5EBE63731496}"/>
    <cellStyle name="Normal 10 2 8 2 22" xfId="14010" xr:uid="{06037CF5-51B8-4FD6-806B-C13F192285CE}"/>
    <cellStyle name="Normal 10 2 8 2 23" xfId="14622" xr:uid="{A9B7E867-9269-4A61-A6BC-EFDB71BC794A}"/>
    <cellStyle name="Normal 10 2 8 2 24" xfId="15234" xr:uid="{2CF232DD-CAD9-4499-BD17-A4281477DD45}"/>
    <cellStyle name="Normal 10 2 8 2 25" xfId="15846" xr:uid="{06B85CE9-31F0-409E-9EDA-4CED3E595702}"/>
    <cellStyle name="Normal 10 2 8 2 26" xfId="26406" xr:uid="{C0F0B433-A723-48B9-B92B-D2D04CD80597}"/>
    <cellStyle name="Normal 10 2 8 2 3" xfId="2386" xr:uid="{733A8E2D-252C-4203-9981-C6E3F5506B98}"/>
    <cellStyle name="Normal 10 2 8 2 3 2" xfId="18681" xr:uid="{221281FF-F003-424B-ABEB-C8A285155103}"/>
    <cellStyle name="Normal 10 2 8 2 3 3" xfId="22735" xr:uid="{54C00AEC-8C49-4645-BA4A-725FDADDBFDC}"/>
    <cellStyle name="Normal 10 2 8 2 3 4" xfId="16437" xr:uid="{BC853EA7-9283-4666-8A41-8D40BE6BE5D5}"/>
    <cellStyle name="Normal 10 2 8 2 4" xfId="2995" xr:uid="{4442976B-7A2B-4DE9-879B-FCA7E7898686}"/>
    <cellStyle name="Normal 10 2 8 2 4 2" xfId="19293" xr:uid="{919D294C-FB31-460C-A9EC-25ABC4F9FD08}"/>
    <cellStyle name="Normal 10 2 8 2 4 3" xfId="23346" xr:uid="{7BC54B2A-31AB-49DE-93B6-25711A749BA4}"/>
    <cellStyle name="Normal 10 2 8 2 4 4" xfId="16606" xr:uid="{98F37F5B-93B1-45D0-B8DB-E7E7021EE764}"/>
    <cellStyle name="Normal 10 2 8 2 5" xfId="3606" xr:uid="{75DF8424-2047-4053-AD97-615A5D02520C}"/>
    <cellStyle name="Normal 10 2 8 2 5 2" xfId="19905" xr:uid="{86ED633D-AEE6-4F0C-887B-0939065EDBB1}"/>
    <cellStyle name="Normal 10 2 8 2 5 3" xfId="23958" xr:uid="{68BA730A-C023-4F63-9106-8B209B6CB348}"/>
    <cellStyle name="Normal 10 2 8 2 5 4" xfId="16775" xr:uid="{BDE0A649-3252-4EBB-8137-527917F11F45}"/>
    <cellStyle name="Normal 10 2 8 2 6" xfId="4218" xr:uid="{AC8A2C5E-6634-4EC9-8514-24B9A3B0ACB7}"/>
    <cellStyle name="Normal 10 2 8 2 6 2" xfId="20517" xr:uid="{0DE24327-850B-4D75-9072-1B404390C04B}"/>
    <cellStyle name="Normal 10 2 8 2 6 3" xfId="24570" xr:uid="{B32C17FD-55D4-43D4-A839-C4BC7EBC32DB}"/>
    <cellStyle name="Normal 10 2 8 2 6 4" xfId="16944" xr:uid="{270C7DFE-AC48-44C6-A891-5F2C1A06DA1F}"/>
    <cellStyle name="Normal 10 2 8 2 7" xfId="4830" xr:uid="{8529FD3C-BFB3-4D8B-A6EB-EDBDE024B983}"/>
    <cellStyle name="Normal 10 2 8 2 7 2" xfId="21129" xr:uid="{1F7EC991-539B-4455-8BBB-AE3CD04F4ADB}"/>
    <cellStyle name="Normal 10 2 8 2 7 3" xfId="25182" xr:uid="{55D3EEE8-C7AE-41BE-9D60-573FF5561F83}"/>
    <cellStyle name="Normal 10 2 8 2 7 4" xfId="17113" xr:uid="{9BE813E0-A83D-48FF-881A-48ED2F6DC0B5}"/>
    <cellStyle name="Normal 10 2 8 2 8" xfId="5442" xr:uid="{7F7F897F-738B-4C9F-AAC6-BB1299BAF751}"/>
    <cellStyle name="Normal 10 2 8 2 8 2" xfId="21741" xr:uid="{C092D924-F0F2-40A9-9FA2-6EEE9A25E115}"/>
    <cellStyle name="Normal 10 2 8 2 8 3" xfId="25794" xr:uid="{D301F04A-5509-418F-AF27-C8AF2460759B}"/>
    <cellStyle name="Normal 10 2 8 2 8 4" xfId="17282" xr:uid="{0214C30D-5193-4BCC-BA61-2852ADB19828}"/>
    <cellStyle name="Normal 10 2 8 2 9" xfId="6054" xr:uid="{65CC6ECB-7314-42B0-B2C1-3C3156932E66}"/>
    <cellStyle name="Normal 10 2 8 2 9 2" xfId="17455" xr:uid="{0ACBB269-B5BC-4721-8D60-2A5DEB6EDB24}"/>
    <cellStyle name="Normal 10 2 8 20" xfId="12067" xr:uid="{41AB7418-F34B-46D1-8ED2-81F8B74A67A3}"/>
    <cellStyle name="Normal 10 2 8 21" xfId="12679" xr:uid="{7A9ED6EF-B456-4AE2-8BA7-1DBCC953FAFB}"/>
    <cellStyle name="Normal 10 2 8 22" xfId="13291" xr:uid="{254DD7D9-9898-41EF-B675-40FFC9C9ED2E}"/>
    <cellStyle name="Normal 10 2 8 23" xfId="13903" xr:uid="{0BB9508F-00C8-4C02-A2A8-8042A7F344A5}"/>
    <cellStyle name="Normal 10 2 8 24" xfId="14515" xr:uid="{296F2F23-247F-45B8-9A0D-96D0F274FB72}"/>
    <cellStyle name="Normal 10 2 8 25" xfId="15127" xr:uid="{D3A351F4-9935-4CB2-90ED-00D77FC9B298}"/>
    <cellStyle name="Normal 10 2 8 26" xfId="15739" xr:uid="{1CC51E5E-CF45-4DB6-949A-3C9BE744592E}"/>
    <cellStyle name="Normal 10 2 8 27" xfId="26299" xr:uid="{6FE10DD8-CB26-49C7-9833-146259A86144}"/>
    <cellStyle name="Normal 10 2 8 3" xfId="2089" xr:uid="{925662A4-05F8-4673-AB71-62A409D364E5}"/>
    <cellStyle name="Normal 10 2 8 3 10" xfId="7362" xr:uid="{A49665AC-F13F-42AB-B6D7-BB3E75F3993E}"/>
    <cellStyle name="Normal 10 2 8 3 11" xfId="7974" xr:uid="{37C3F907-51FB-468E-9D2D-0FFEFCF14D99}"/>
    <cellStyle name="Normal 10 2 8 3 12" xfId="8586" xr:uid="{17B44F01-9BE1-4B36-98A0-168B3F12376D}"/>
    <cellStyle name="Normal 10 2 8 3 13" xfId="9198" xr:uid="{90629640-BD13-4384-A764-4C1E4039812D}"/>
    <cellStyle name="Normal 10 2 8 3 14" xfId="9810" xr:uid="{8C92CA32-26D6-4689-96B1-6E316255E841}"/>
    <cellStyle name="Normal 10 2 8 3 15" xfId="10422" xr:uid="{FED1FE0F-B576-43DF-8333-26D193B28842}"/>
    <cellStyle name="Normal 10 2 8 3 16" xfId="11034" xr:uid="{3BDFE73D-A272-4F79-8093-3D6EBC3B8AC3}"/>
    <cellStyle name="Normal 10 2 8 3 17" xfId="11646" xr:uid="{9A97D4DC-B1AE-45FA-824B-58C9DD5140B3}"/>
    <cellStyle name="Normal 10 2 8 3 18" xfId="12258" xr:uid="{66133F1A-841B-4771-89D0-45F2F8F9610B}"/>
    <cellStyle name="Normal 10 2 8 3 19" xfId="12870" xr:uid="{79588217-5228-4FFC-9EE1-1A27CB6321C3}"/>
    <cellStyle name="Normal 10 2 8 3 2" xfId="2470" xr:uid="{7F49EB20-6A34-4C07-9517-3E93B3370CCB}"/>
    <cellStyle name="Normal 10 2 8 3 2 2" xfId="18765" xr:uid="{310CB25A-F3CF-48C7-A2A1-B1AA93618571}"/>
    <cellStyle name="Normal 10 2 8 3 2 3" xfId="22819" xr:uid="{904537C4-3241-48F4-AC2C-BD044C50658D}"/>
    <cellStyle name="Normal 10 2 8 3 2 4" xfId="17533" xr:uid="{072E4109-354A-4BBF-A7B5-4342DE727FE4}"/>
    <cellStyle name="Normal 10 2 8 3 20" xfId="13482" xr:uid="{FFE4ECA2-A93A-482B-9287-2EE695735E3D}"/>
    <cellStyle name="Normal 10 2 8 3 21" xfId="14094" xr:uid="{87FD1E85-2B6F-4095-9354-DCC56C3CC7FB}"/>
    <cellStyle name="Normal 10 2 8 3 22" xfId="14706" xr:uid="{35E0B6D2-B309-47C9-BE33-387C2B71C881}"/>
    <cellStyle name="Normal 10 2 8 3 23" xfId="15318" xr:uid="{DC6EB37B-5F83-4EBF-A676-E48DE4B13DF3}"/>
    <cellStyle name="Normal 10 2 8 3 24" xfId="15930" xr:uid="{3CD4EB0E-2467-4414-B855-4DF9425F61CD}"/>
    <cellStyle name="Normal 10 2 8 3 25" xfId="26490" xr:uid="{1E4545FE-B175-40CC-BD14-94D2CBB9D9FD}"/>
    <cellStyle name="Normal 10 2 8 3 3" xfId="3079" xr:uid="{45215631-10F0-431B-AF01-F5D9A7603D1B}"/>
    <cellStyle name="Normal 10 2 8 3 3 2" xfId="19377" xr:uid="{88A8FDA7-6B15-4D45-8BB3-0D932A9FACD8}"/>
    <cellStyle name="Normal 10 2 8 3 3 3" xfId="23430" xr:uid="{77EEB726-7436-4901-9929-B84AC7301135}"/>
    <cellStyle name="Normal 10 2 8 3 3 4" xfId="17910" xr:uid="{E646A65B-431F-4268-8D64-5AA54A99B923}"/>
    <cellStyle name="Normal 10 2 8 3 4" xfId="3690" xr:uid="{A1946B5B-62EE-45D3-81E7-99D226865ED1}"/>
    <cellStyle name="Normal 10 2 8 3 4 2" xfId="24042" xr:uid="{6B5EB52E-BCD9-499C-883C-116BB88C4CC7}"/>
    <cellStyle name="Normal 10 2 8 3 4 3" xfId="19989" xr:uid="{1EE98EAB-A930-4D96-B25A-80CCC9105B56}"/>
    <cellStyle name="Normal 10 2 8 3 5" xfId="4302" xr:uid="{5512105A-1545-4B11-9AD7-AB56AC7038D5}"/>
    <cellStyle name="Normal 10 2 8 3 5 2" xfId="24654" xr:uid="{FB19C7CA-4762-40FA-9853-F36EB619C492}"/>
    <cellStyle name="Normal 10 2 8 3 5 3" xfId="20601" xr:uid="{44560662-8BA8-4B62-A57D-E1E433D02FC0}"/>
    <cellStyle name="Normal 10 2 8 3 6" xfId="4914" xr:uid="{79599A66-1E0F-4AA3-9804-716DEC901DA2}"/>
    <cellStyle name="Normal 10 2 8 3 6 2" xfId="25266" xr:uid="{29041273-AD68-4B79-A0DC-3030760844C8}"/>
    <cellStyle name="Normal 10 2 8 3 6 3" xfId="21213" xr:uid="{7D348A2E-6DBF-477B-B97A-ACD5B959FDAD}"/>
    <cellStyle name="Normal 10 2 8 3 7" xfId="5526" xr:uid="{136D9F56-004D-4BBD-A500-82E36D3DAD4D}"/>
    <cellStyle name="Normal 10 2 8 3 7 2" xfId="25878" xr:uid="{15411D2F-51F6-4AEB-A0FE-DDC35880CB4E}"/>
    <cellStyle name="Normal 10 2 8 3 7 3" xfId="21825" xr:uid="{18109B95-0C1C-4852-952B-5960B029681E}"/>
    <cellStyle name="Normal 10 2 8 3 8" xfId="6138" xr:uid="{2C11E399-E32C-4851-9232-554A2C6FC35E}"/>
    <cellStyle name="Normal 10 2 8 3 8 2" xfId="18384" xr:uid="{04340154-75B4-4B6F-B299-1444E6FB0C34}"/>
    <cellStyle name="Normal 10 2 8 3 9" xfId="6750" xr:uid="{E11E476D-CCE7-4583-81DF-381882B6AA9F}"/>
    <cellStyle name="Normal 10 2 8 3 9 2" xfId="22437" xr:uid="{DD64C167-463E-48E5-884B-964F6925968A}"/>
    <cellStyle name="Normal 10 2 8 4" xfId="2279" xr:uid="{5D583399-EC64-41AB-BCA2-2F8E43A7BE61}"/>
    <cellStyle name="Normal 10 2 8 4 2" xfId="18574" xr:uid="{9F6A5F6F-9460-4A80-83EF-DAAEC6834BA9}"/>
    <cellStyle name="Normal 10 2 8 4 3" xfId="22628" xr:uid="{7B8A3459-5A22-4089-953A-CC9FE679461E}"/>
    <cellStyle name="Normal 10 2 8 4 4" xfId="16346" xr:uid="{18F2259C-DAE0-409F-9EF9-103A89458322}"/>
    <cellStyle name="Normal 10 2 8 5" xfId="2888" xr:uid="{F4C08952-FD6E-4C0A-9FA7-38CFA58031CC}"/>
    <cellStyle name="Normal 10 2 8 5 2" xfId="19186" xr:uid="{6308D3A0-58AC-446C-BAEA-C3A4D68CC42A}"/>
    <cellStyle name="Normal 10 2 8 5 3" xfId="23239" xr:uid="{B158B714-0FBD-4F84-A34D-55459FEC4809}"/>
    <cellStyle name="Normal 10 2 8 5 4" xfId="16515" xr:uid="{A98AA275-B11D-4F5A-8A1F-897AE4E2DCAA}"/>
    <cellStyle name="Normal 10 2 8 6" xfId="3499" xr:uid="{EF096E3C-47F7-4971-9BC5-B08F5BD6E8A2}"/>
    <cellStyle name="Normal 10 2 8 6 2" xfId="19798" xr:uid="{2FD15380-6A1C-4B13-A54D-406FBB4B3763}"/>
    <cellStyle name="Normal 10 2 8 6 3" xfId="23851" xr:uid="{D40939B4-1532-4BC8-92D7-6F9AE11FDBFF}"/>
    <cellStyle name="Normal 10 2 8 6 4" xfId="16684" xr:uid="{0CBDD9D9-8D2F-4EFE-8751-92FB200AA06D}"/>
    <cellStyle name="Normal 10 2 8 7" xfId="4111" xr:uid="{49B6D51E-167F-4554-98DE-2F393E8837B4}"/>
    <cellStyle name="Normal 10 2 8 7 2" xfId="20410" xr:uid="{2A93EA1B-AF32-4D0B-8508-FDD3D900C01D}"/>
    <cellStyle name="Normal 10 2 8 7 3" xfId="24463" xr:uid="{D263E5B0-1986-43D1-A0F9-2C96D14ADF60}"/>
    <cellStyle name="Normal 10 2 8 7 4" xfId="16853" xr:uid="{DD6A6828-08D9-4195-9DC6-1FBAF9DA8825}"/>
    <cellStyle name="Normal 10 2 8 8" xfId="4723" xr:uid="{2536CAD6-5B45-4843-B96A-178A293ADCCF}"/>
    <cellStyle name="Normal 10 2 8 8 2" xfId="21022" xr:uid="{083D708C-F95C-40E5-B696-E86A9F2A7CCE}"/>
    <cellStyle name="Normal 10 2 8 8 3" xfId="25075" xr:uid="{9B281D22-2097-4155-90AC-5A7D916E6D59}"/>
    <cellStyle name="Normal 10 2 8 8 4" xfId="17022" xr:uid="{08167AB2-65C2-4E70-9664-B85155F87B3B}"/>
    <cellStyle name="Normal 10 2 8 9" xfId="5335" xr:uid="{9BE55BBB-8997-443F-817D-EC8D43FA020C}"/>
    <cellStyle name="Normal 10 2 8 9 2" xfId="21634" xr:uid="{4C3027B7-0A6E-48C6-8221-C3E4C8C84803}"/>
    <cellStyle name="Normal 10 2 8 9 3" xfId="25687" xr:uid="{7F67AD71-39B6-48F3-8838-794CE555D60F}"/>
    <cellStyle name="Normal 10 2 8 9 4" xfId="17191" xr:uid="{8FD340D0-AEA8-4E62-8ABA-9C6795EC3AC1}"/>
    <cellStyle name="Normal 10 2 9" xfId="1908" xr:uid="{6EB70C42-9ABE-4A75-96EA-D958AC13AF1A}"/>
    <cellStyle name="Normal 10 2 9 10" xfId="5956" xr:uid="{A06EBF52-207E-487B-984E-A479BD5F3630}"/>
    <cellStyle name="Normal 10 2 9 10 2" xfId="17372" xr:uid="{A9D209FD-AB7A-46CE-BE05-F18F79F65EF2}"/>
    <cellStyle name="Normal 10 2 9 11" xfId="6568" xr:uid="{7BAFF108-B09C-4001-9043-B091A9911E9B}"/>
    <cellStyle name="Normal 10 2 9 11 2" xfId="17728" xr:uid="{4B67F153-87B4-4946-83E8-206BE21AE3A6}"/>
    <cellStyle name="Normal 10 2 9 12" xfId="7180" xr:uid="{6FC3D64D-8A47-49F7-B840-E832246AA490}"/>
    <cellStyle name="Normal 10 2 9 12 2" xfId="18202" xr:uid="{A98E7B26-1FAA-43CB-8D33-73D174F84116}"/>
    <cellStyle name="Normal 10 2 9 13" xfId="7792" xr:uid="{9F103E49-5444-4885-AB83-C4A93653229C}"/>
    <cellStyle name="Normal 10 2 9 13 2" xfId="22255" xr:uid="{E59CC31C-F2EA-4126-A491-4DEAE137F04B}"/>
    <cellStyle name="Normal 10 2 9 14" xfId="8404" xr:uid="{02C70864-EB70-42BC-A139-AB1335E5972D}"/>
    <cellStyle name="Normal 10 2 9 15" xfId="9016" xr:uid="{24247270-989B-4C37-96DA-4F57F7DEF891}"/>
    <cellStyle name="Normal 10 2 9 16" xfId="9628" xr:uid="{ADC5E802-8910-411B-B9DF-2FE116EA62AF}"/>
    <cellStyle name="Normal 10 2 9 17" xfId="10240" xr:uid="{CACF5575-EF71-4375-897D-992440F14586}"/>
    <cellStyle name="Normal 10 2 9 18" xfId="10852" xr:uid="{B4000F9F-B97E-4505-87D7-CE9F0E51A1EF}"/>
    <cellStyle name="Normal 10 2 9 19" xfId="11464" xr:uid="{3D0A6C71-B09E-42BA-A4BA-B1B079D85508}"/>
    <cellStyle name="Normal 10 2 9 2" xfId="2013" xr:uid="{DA25FA41-AD60-4EC2-8530-C5D13052EB1A}"/>
    <cellStyle name="Normal 10 2 9 2 10" xfId="6675" xr:uid="{2F8FDBEA-7B6F-44FA-8D72-84FA8302419D}"/>
    <cellStyle name="Normal 10 2 9 2 10 2" xfId="17835" xr:uid="{8DD8FAF7-C737-484D-A1C4-DF896624A929}"/>
    <cellStyle name="Normal 10 2 9 2 11" xfId="7287" xr:uid="{73B34967-F7DA-4663-AB5B-F0CAE0118F90}"/>
    <cellStyle name="Normal 10 2 9 2 11 2" xfId="18309" xr:uid="{01C0B193-2CB3-4082-AEA2-A01D7DE31F9F}"/>
    <cellStyle name="Normal 10 2 9 2 12" xfId="7899" xr:uid="{0065F687-F750-4E45-98D6-68D1EDAD03ED}"/>
    <cellStyle name="Normal 10 2 9 2 12 2" xfId="22362" xr:uid="{C8C06611-AD8E-4BE5-A48B-0008AF4FDC6B}"/>
    <cellStyle name="Normal 10 2 9 2 13" xfId="8511" xr:uid="{074CBE30-52B6-428A-9146-A177C21A4D91}"/>
    <cellStyle name="Normal 10 2 9 2 14" xfId="9123" xr:uid="{42761F21-4B0C-47EE-966C-C022F3B24AF7}"/>
    <cellStyle name="Normal 10 2 9 2 15" xfId="9735" xr:uid="{0B5087C2-5D86-4893-9826-81C7C394057B}"/>
    <cellStyle name="Normal 10 2 9 2 16" xfId="10347" xr:uid="{1DC6875B-7E51-4B90-8808-A59DD0F21CAC}"/>
    <cellStyle name="Normal 10 2 9 2 17" xfId="10959" xr:uid="{805A4C41-4403-41C3-AE7C-51F01289F9B3}"/>
    <cellStyle name="Normal 10 2 9 2 18" xfId="11571" xr:uid="{9613014B-FD30-4DD8-9628-632BCF538713}"/>
    <cellStyle name="Normal 10 2 9 2 19" xfId="12183" xr:uid="{BAEC1E15-67CB-4F23-A784-216145AC15D5}"/>
    <cellStyle name="Normal 10 2 9 2 2" xfId="2205" xr:uid="{D0E8ED18-03E3-4DEF-8232-C9070CADA61E}"/>
    <cellStyle name="Normal 10 2 9 2 2 10" xfId="7478" xr:uid="{BC05BE4B-68C2-4ADF-9878-ACBAF00860B2}"/>
    <cellStyle name="Normal 10 2 9 2 2 11" xfId="8090" xr:uid="{6C3D1814-46AE-45B6-B052-FB8A340A1438}"/>
    <cellStyle name="Normal 10 2 9 2 2 12" xfId="8702" xr:uid="{ACE60512-4C9E-43C2-8EE6-313E995EBDF7}"/>
    <cellStyle name="Normal 10 2 9 2 2 13" xfId="9314" xr:uid="{90E71BC8-A0B4-4F67-9387-1AEE509FD825}"/>
    <cellStyle name="Normal 10 2 9 2 2 14" xfId="9926" xr:uid="{A05B53C8-6A65-4EDC-88EF-65D05A96E5D6}"/>
    <cellStyle name="Normal 10 2 9 2 2 15" xfId="10538" xr:uid="{8694C88B-BD15-438B-8728-F5BCABCFC8E3}"/>
    <cellStyle name="Normal 10 2 9 2 2 16" xfId="11150" xr:uid="{31747755-2E8A-4430-A5D6-9C3D6413B469}"/>
    <cellStyle name="Normal 10 2 9 2 2 17" xfId="11762" xr:uid="{6917C6D0-573B-4FE7-97C3-222C451C5D15}"/>
    <cellStyle name="Normal 10 2 9 2 2 18" xfId="12374" xr:uid="{4E079834-5105-46B4-A8A3-233D5B61CB4F}"/>
    <cellStyle name="Normal 10 2 9 2 2 19" xfId="12986" xr:uid="{C0F8937E-1692-42C4-9260-EA2657438C97}"/>
    <cellStyle name="Normal 10 2 9 2 2 2" xfId="2585" xr:uid="{D6591AFF-3AE0-4E27-BA9E-63BE72E629C6}"/>
    <cellStyle name="Normal 10 2 9 2 2 2 2" xfId="18881" xr:uid="{7B3F6BB6-3020-4DB8-9AE1-764304159C4C}"/>
    <cellStyle name="Normal 10 2 9 2 2 2 3" xfId="22935" xr:uid="{D0344EF5-9416-4986-858A-D88D5397DC11}"/>
    <cellStyle name="Normal 10 2 9 2 2 2 4" xfId="17645" xr:uid="{E2A1C0B6-B172-4265-A3F1-95B0FBE72C25}"/>
    <cellStyle name="Normal 10 2 9 2 2 20" xfId="13598" xr:uid="{7CABAB8D-74A3-4A56-9B65-5F021A39003F}"/>
    <cellStyle name="Normal 10 2 9 2 2 21" xfId="14210" xr:uid="{420529CE-F164-4B51-9F77-AA74AE0097A0}"/>
    <cellStyle name="Normal 10 2 9 2 2 22" xfId="14822" xr:uid="{B370DCC1-2032-4A6A-847E-8DC82F3E7118}"/>
    <cellStyle name="Normal 10 2 9 2 2 23" xfId="15434" xr:uid="{C4B54706-7043-4C7E-8B88-09A9F01639F8}"/>
    <cellStyle name="Normal 10 2 9 2 2 24" xfId="16046" xr:uid="{670C6376-F1F5-45CD-9639-B8AE85872D73}"/>
    <cellStyle name="Normal 10 2 9 2 2 25" xfId="26606" xr:uid="{338B61BC-0F9A-49F8-A715-DD1D28AF984B}"/>
    <cellStyle name="Normal 10 2 9 2 2 3" xfId="3195" xr:uid="{83A80C64-198D-4BF5-AAD7-7AD776CBEF32}"/>
    <cellStyle name="Normal 10 2 9 2 2 3 2" xfId="19493" xr:uid="{3826ED3B-5A17-4875-9AAA-41B68BCC1B04}"/>
    <cellStyle name="Normal 10 2 9 2 2 3 3" xfId="23546" xr:uid="{7C305D9B-C275-4F40-9C5A-A14E0E27E4DF}"/>
    <cellStyle name="Normal 10 2 9 2 2 3 4" xfId="18026" xr:uid="{5774DC22-FF31-43DA-AD1A-038A75DB2026}"/>
    <cellStyle name="Normal 10 2 9 2 2 4" xfId="3806" xr:uid="{3426E9FD-6FBD-42CF-B890-88BB3326902F}"/>
    <cellStyle name="Normal 10 2 9 2 2 4 2" xfId="24158" xr:uid="{DFF59884-AF87-46DA-8155-78039973D3FA}"/>
    <cellStyle name="Normal 10 2 9 2 2 4 3" xfId="20105" xr:uid="{878D6676-0115-4169-A2DF-C47BF990DCB6}"/>
    <cellStyle name="Normal 10 2 9 2 2 5" xfId="4418" xr:uid="{A5D3CCB9-6104-476D-8708-2AD4AEB0B257}"/>
    <cellStyle name="Normal 10 2 9 2 2 5 2" xfId="24770" xr:uid="{3D9F423F-5EE3-4C69-A722-D02379A96796}"/>
    <cellStyle name="Normal 10 2 9 2 2 5 3" xfId="20717" xr:uid="{0E041322-A3A3-4D0C-AE4A-F278A6182C9A}"/>
    <cellStyle name="Normal 10 2 9 2 2 6" xfId="5030" xr:uid="{DD82BFA3-3F28-48C7-8B01-F3649FE104DC}"/>
    <cellStyle name="Normal 10 2 9 2 2 6 2" xfId="25382" xr:uid="{F77FCB54-2B4C-4917-8DA6-EF27EDE34F6E}"/>
    <cellStyle name="Normal 10 2 9 2 2 6 3" xfId="21329" xr:uid="{8E6313B5-3429-4E54-A567-C90D8BE506A3}"/>
    <cellStyle name="Normal 10 2 9 2 2 7" xfId="5642" xr:uid="{26E2FE43-232C-48EF-886B-BE43E1D85607}"/>
    <cellStyle name="Normal 10 2 9 2 2 7 2" xfId="25994" xr:uid="{12CB46D2-5FBE-4954-8EA9-EA20B267DA7E}"/>
    <cellStyle name="Normal 10 2 9 2 2 7 3" xfId="21941" xr:uid="{6F166651-D8C6-4A42-A278-17DCF473B03A}"/>
    <cellStyle name="Normal 10 2 9 2 2 8" xfId="6254" xr:uid="{B3D5F572-1BF1-49CC-B401-4D242310BF67}"/>
    <cellStyle name="Normal 10 2 9 2 2 8 2" xfId="18500" xr:uid="{B258F5BB-EC65-4416-8BF3-4B6B56FFCA7B}"/>
    <cellStyle name="Normal 10 2 9 2 2 9" xfId="6866" xr:uid="{E7DC8DBC-A5FC-4D33-8836-33161B9CEE33}"/>
    <cellStyle name="Normal 10 2 9 2 2 9 2" xfId="22553" xr:uid="{75DFF4C7-B233-45FD-AF37-A423180C1575}"/>
    <cellStyle name="Normal 10 2 9 2 20" xfId="12795" xr:uid="{C34D9269-1298-4471-AE44-65FBFBF3EB5F}"/>
    <cellStyle name="Normal 10 2 9 2 21" xfId="13407" xr:uid="{8234D81E-B4A3-46DA-9743-A550F7381CB1}"/>
    <cellStyle name="Normal 10 2 9 2 22" xfId="14019" xr:uid="{5C678599-998E-4AF5-BA30-DF142C221446}"/>
    <cellStyle name="Normal 10 2 9 2 23" xfId="14631" xr:uid="{0BA1C10A-395B-448A-A2AA-BF7679A55546}"/>
    <cellStyle name="Normal 10 2 9 2 24" xfId="15243" xr:uid="{0C53EDF9-F0E4-43BE-B2E5-B2584E07CC5B}"/>
    <cellStyle name="Normal 10 2 9 2 25" xfId="15855" xr:uid="{6AE712BD-CD9C-4C3C-8710-B68B9842AFD4}"/>
    <cellStyle name="Normal 10 2 9 2 26" xfId="26415" xr:uid="{C6012659-B7B5-4A73-A722-A9D12723EF78}"/>
    <cellStyle name="Normal 10 2 9 2 3" xfId="2395" xr:uid="{1C36EA15-1316-4EF7-8EE7-30CAA4BAEF8A}"/>
    <cellStyle name="Normal 10 2 9 2 3 2" xfId="18690" xr:uid="{BFF40C76-2238-47D9-92A6-D66AECDC83E8}"/>
    <cellStyle name="Normal 10 2 9 2 3 3" xfId="22744" xr:uid="{4351B333-3A37-4A2B-B528-F1E673B175BC}"/>
    <cellStyle name="Normal 10 2 9 2 3 4" xfId="16446" xr:uid="{6764DECD-04B2-47E3-B2CB-0AF4EE078460}"/>
    <cellStyle name="Normal 10 2 9 2 4" xfId="3004" xr:uid="{11E436B0-D2CD-4B5B-AA50-E9542CB7470E}"/>
    <cellStyle name="Normal 10 2 9 2 4 2" xfId="19302" xr:uid="{2B96F229-A4A3-4814-9392-44E5B8F5855B}"/>
    <cellStyle name="Normal 10 2 9 2 4 3" xfId="23355" xr:uid="{CE4FA1ED-E0DB-44F0-B42A-1EECEB8CE479}"/>
    <cellStyle name="Normal 10 2 9 2 4 4" xfId="16615" xr:uid="{D3768EA4-33AB-4AA4-9C50-5DC7103CB4F3}"/>
    <cellStyle name="Normal 10 2 9 2 5" xfId="3615" xr:uid="{22D2DBA8-5858-4582-8866-9CE4F1248765}"/>
    <cellStyle name="Normal 10 2 9 2 5 2" xfId="19914" xr:uid="{50EF1F1B-300A-42E1-9FB9-36A55E2D544E}"/>
    <cellStyle name="Normal 10 2 9 2 5 3" xfId="23967" xr:uid="{B0BA527D-2A5C-43BA-9139-05E72147ACB5}"/>
    <cellStyle name="Normal 10 2 9 2 5 4" xfId="16784" xr:uid="{7CDE3BE2-4296-4FDE-A4D4-E2159054E02C}"/>
    <cellStyle name="Normal 10 2 9 2 6" xfId="4227" xr:uid="{36AF419A-836B-473D-B458-49103D7C7329}"/>
    <cellStyle name="Normal 10 2 9 2 6 2" xfId="20526" xr:uid="{524FB33A-50EA-4BB2-BF7B-BAFE25AFB43C}"/>
    <cellStyle name="Normal 10 2 9 2 6 3" xfId="24579" xr:uid="{BD44E144-2EE0-421C-B802-4AA2E218388D}"/>
    <cellStyle name="Normal 10 2 9 2 6 4" xfId="16953" xr:uid="{AEF5C8F3-FA1B-4158-B09D-45C698F04B5C}"/>
    <cellStyle name="Normal 10 2 9 2 7" xfId="4839" xr:uid="{7E6B79EF-9A24-4084-88EF-49AA235A39DB}"/>
    <cellStyle name="Normal 10 2 9 2 7 2" xfId="21138" xr:uid="{BEE4AC48-9E78-4A78-9A99-4C0A71282759}"/>
    <cellStyle name="Normal 10 2 9 2 7 3" xfId="25191" xr:uid="{E75260AA-C357-4D8B-8D90-D83CA4F251FC}"/>
    <cellStyle name="Normal 10 2 9 2 7 4" xfId="17122" xr:uid="{42102F00-BC25-4BF2-BC62-52A12C75640B}"/>
    <cellStyle name="Normal 10 2 9 2 8" xfId="5451" xr:uid="{22C3D8F4-32D9-473D-AB14-976C85DCCFB7}"/>
    <cellStyle name="Normal 10 2 9 2 8 2" xfId="21750" xr:uid="{C62CF78E-DED7-4970-8FA5-03B0F914FBA1}"/>
    <cellStyle name="Normal 10 2 9 2 8 3" xfId="25803" xr:uid="{9F04B59E-CFF5-4250-8EBA-6116B3540F71}"/>
    <cellStyle name="Normal 10 2 9 2 8 4" xfId="17291" xr:uid="{7D2AB8B1-F4C0-48B0-BD86-5249F5B4E989}"/>
    <cellStyle name="Normal 10 2 9 2 9" xfId="6063" xr:uid="{466F4FCA-9BB2-4DF1-B0B2-1FE52050BB3C}"/>
    <cellStyle name="Normal 10 2 9 2 9 2" xfId="17464" xr:uid="{05A66EA7-2274-4EB8-8E41-07F05650415F}"/>
    <cellStyle name="Normal 10 2 9 20" xfId="12076" xr:uid="{70F75218-8827-47A2-A1E2-69115F4EAFD8}"/>
    <cellStyle name="Normal 10 2 9 21" xfId="12688" xr:uid="{1E51496F-BF71-4785-9085-12D63959579B}"/>
    <cellStyle name="Normal 10 2 9 22" xfId="13300" xr:uid="{BB32BA9F-1988-49CE-B85D-5B46E5B6ACF7}"/>
    <cellStyle name="Normal 10 2 9 23" xfId="13912" xr:uid="{668DA988-63E9-47A8-907C-F266192B2365}"/>
    <cellStyle name="Normal 10 2 9 24" xfId="14524" xr:uid="{8C2352EB-28CD-4F8E-9EBA-3B7165EA2925}"/>
    <cellStyle name="Normal 10 2 9 25" xfId="15136" xr:uid="{05E9C25F-84FE-4CFB-94F9-C648752BD1E7}"/>
    <cellStyle name="Normal 10 2 9 26" xfId="15748" xr:uid="{0607877F-861E-4398-8D16-9F028439D137}"/>
    <cellStyle name="Normal 10 2 9 27" xfId="26308" xr:uid="{E178D0DA-03AF-4992-A833-8170418620B7}"/>
    <cellStyle name="Normal 10 2 9 3" xfId="2098" xr:uid="{A0F6E4EC-D27F-4DA2-A392-DF1898C7D480}"/>
    <cellStyle name="Normal 10 2 9 3 10" xfId="7371" xr:uid="{44C66F33-1769-49F5-AB12-C0BE2B565308}"/>
    <cellStyle name="Normal 10 2 9 3 11" xfId="7983" xr:uid="{39873C0B-A61A-4599-A6EC-C5CF6AC8AE69}"/>
    <cellStyle name="Normal 10 2 9 3 12" xfId="8595" xr:uid="{AD8657F3-754E-41A4-B09B-B9A00C1D77B7}"/>
    <cellStyle name="Normal 10 2 9 3 13" xfId="9207" xr:uid="{50EA96E8-54A6-4254-ADC7-447714356E85}"/>
    <cellStyle name="Normal 10 2 9 3 14" xfId="9819" xr:uid="{54C415B5-4D15-47E6-9458-5A9098B76B02}"/>
    <cellStyle name="Normal 10 2 9 3 15" xfId="10431" xr:uid="{98209852-F10D-498B-BB79-31F707D37E3E}"/>
    <cellStyle name="Normal 10 2 9 3 16" xfId="11043" xr:uid="{ACCF16E6-4E47-4CE4-96DC-22D784EA2E72}"/>
    <cellStyle name="Normal 10 2 9 3 17" xfId="11655" xr:uid="{9F3AA153-1CA6-4A1D-A95B-8CF9DDECE982}"/>
    <cellStyle name="Normal 10 2 9 3 18" xfId="12267" xr:uid="{064ABD58-0C38-4D7C-9F0D-EF6C647F08E4}"/>
    <cellStyle name="Normal 10 2 9 3 19" xfId="12879" xr:uid="{456F52A0-4D92-4680-A7EA-36B0A1F80828}"/>
    <cellStyle name="Normal 10 2 9 3 2" xfId="2479" xr:uid="{5606C2AC-D181-46CC-937F-737AC9A11AD4}"/>
    <cellStyle name="Normal 10 2 9 3 2 2" xfId="18774" xr:uid="{5EFD2A81-27F6-4142-BDB3-A1EB0D73CE04}"/>
    <cellStyle name="Normal 10 2 9 3 2 3" xfId="22828" xr:uid="{9B867B18-33FE-44F7-B11E-7E0623E0850E}"/>
    <cellStyle name="Normal 10 2 9 3 2 4" xfId="17542" xr:uid="{DE99B634-D9F3-483D-A85C-5689D9DCDF67}"/>
    <cellStyle name="Normal 10 2 9 3 20" xfId="13491" xr:uid="{32BB6413-A352-4FE7-97BD-13C866B28DD4}"/>
    <cellStyle name="Normal 10 2 9 3 21" xfId="14103" xr:uid="{4D024993-E8CB-4D4F-A4EA-5AFD7FCE25D6}"/>
    <cellStyle name="Normal 10 2 9 3 22" xfId="14715" xr:uid="{F4D39BDD-AFBE-4D76-BCBD-D9E6B97D05ED}"/>
    <cellStyle name="Normal 10 2 9 3 23" xfId="15327" xr:uid="{0988A689-0FD9-499E-A055-BD0C701D5731}"/>
    <cellStyle name="Normal 10 2 9 3 24" xfId="15939" xr:uid="{AA50B90D-DB50-4073-80A2-EE19DF78B69B}"/>
    <cellStyle name="Normal 10 2 9 3 25" xfId="26499" xr:uid="{4E1CB056-96D5-4928-8F43-68E3802B5015}"/>
    <cellStyle name="Normal 10 2 9 3 3" xfId="3088" xr:uid="{6C628AF3-6C11-42ED-B5D0-7DC1E3EFDEC9}"/>
    <cellStyle name="Normal 10 2 9 3 3 2" xfId="19386" xr:uid="{D6438CF7-9B8D-40F5-B69B-DEDFA7AA6AF3}"/>
    <cellStyle name="Normal 10 2 9 3 3 3" xfId="23439" xr:uid="{38CEF73E-A3B2-4315-B9E5-72C5AFD6FB28}"/>
    <cellStyle name="Normal 10 2 9 3 3 4" xfId="17919" xr:uid="{238BE427-89AF-45A2-862A-EE8816DCA50B}"/>
    <cellStyle name="Normal 10 2 9 3 4" xfId="3699" xr:uid="{449E18BA-0E9E-4A44-91F5-8CB0F72C37B2}"/>
    <cellStyle name="Normal 10 2 9 3 4 2" xfId="24051" xr:uid="{00C0EEC5-2BB1-4ED5-81CD-5BA5D591DD4F}"/>
    <cellStyle name="Normal 10 2 9 3 4 3" xfId="19998" xr:uid="{D4D180CA-4975-476A-B57A-E2A724FDACDB}"/>
    <cellStyle name="Normal 10 2 9 3 5" xfId="4311" xr:uid="{C32013D4-CF37-4C1E-AB5E-25944C8DDD24}"/>
    <cellStyle name="Normal 10 2 9 3 5 2" xfId="24663" xr:uid="{5B8E5FA1-A0CD-4986-B6F6-8DF282A793D0}"/>
    <cellStyle name="Normal 10 2 9 3 5 3" xfId="20610" xr:uid="{4EC4B533-3695-4092-8364-B8BE59041445}"/>
    <cellStyle name="Normal 10 2 9 3 6" xfId="4923" xr:uid="{1B2DD84C-0AC5-4C75-9DB3-1A32A045CB77}"/>
    <cellStyle name="Normal 10 2 9 3 6 2" xfId="25275" xr:uid="{85063F10-7C8F-4705-AF00-267DB67D990E}"/>
    <cellStyle name="Normal 10 2 9 3 6 3" xfId="21222" xr:uid="{87C7F20C-60A0-4AA4-B13D-A18467608930}"/>
    <cellStyle name="Normal 10 2 9 3 7" xfId="5535" xr:uid="{5A27285A-0105-4190-A8C0-842DCD2E017C}"/>
    <cellStyle name="Normal 10 2 9 3 7 2" xfId="25887" xr:uid="{F07F2E5D-DE5B-419D-9A60-4FD25A65C2FF}"/>
    <cellStyle name="Normal 10 2 9 3 7 3" xfId="21834" xr:uid="{33B4F83C-64DE-40FE-84A6-591DFBD10614}"/>
    <cellStyle name="Normal 10 2 9 3 8" xfId="6147" xr:uid="{6E1E2D00-8417-40B5-A93E-2836DD5EAC27}"/>
    <cellStyle name="Normal 10 2 9 3 8 2" xfId="18393" xr:uid="{A9E4C93F-7905-4C1E-9AF0-359B50979AE6}"/>
    <cellStyle name="Normal 10 2 9 3 9" xfId="6759" xr:uid="{BB60E893-5175-45B1-A56F-4DA85732A258}"/>
    <cellStyle name="Normal 10 2 9 3 9 2" xfId="22446" xr:uid="{8B64D54C-720E-4A60-9D14-F6A511129AB1}"/>
    <cellStyle name="Normal 10 2 9 4" xfId="2288" xr:uid="{05C40E58-6270-4E77-AF38-973014A05CCB}"/>
    <cellStyle name="Normal 10 2 9 4 2" xfId="18583" xr:uid="{F803F911-A010-4022-A6A2-B4294D0263A7}"/>
    <cellStyle name="Normal 10 2 9 4 3" xfId="22637" xr:uid="{8C675492-D098-4E95-81F7-D99E39900637}"/>
    <cellStyle name="Normal 10 2 9 4 4" xfId="16355" xr:uid="{2C4F6ADA-9813-4E20-9ACD-B125D8727638}"/>
    <cellStyle name="Normal 10 2 9 5" xfId="2897" xr:uid="{ADBAD144-4798-4D9B-9EA0-5602AFEA1E2F}"/>
    <cellStyle name="Normal 10 2 9 5 2" xfId="19195" xr:uid="{BA7AE0AC-FD8C-48C8-B6CB-F12C84260463}"/>
    <cellStyle name="Normal 10 2 9 5 3" xfId="23248" xr:uid="{D18A7D8E-3C1E-4C3C-8E8E-19F89F2F5D56}"/>
    <cellStyle name="Normal 10 2 9 5 4" xfId="16524" xr:uid="{7359C934-ADE9-4F6A-9E73-2E4CA4429716}"/>
    <cellStyle name="Normal 10 2 9 6" xfId="3508" xr:uid="{AB4E11BD-23EA-4050-BEC4-E208CEB9A340}"/>
    <cellStyle name="Normal 10 2 9 6 2" xfId="19807" xr:uid="{7510CF58-7414-4C80-8820-81363BAEBFC4}"/>
    <cellStyle name="Normal 10 2 9 6 3" xfId="23860" xr:uid="{F6BEB950-E918-4C90-8CE2-AD9C825F88BD}"/>
    <cellStyle name="Normal 10 2 9 6 4" xfId="16693" xr:uid="{1ED3BEBA-29BC-42F8-86DE-CED942011AA8}"/>
    <cellStyle name="Normal 10 2 9 7" xfId="4120" xr:uid="{B9D28717-71EA-4A18-AFFC-253D694056E8}"/>
    <cellStyle name="Normal 10 2 9 7 2" xfId="20419" xr:uid="{D29E6D3B-2652-4993-AE9F-B50563A9DEA1}"/>
    <cellStyle name="Normal 10 2 9 7 3" xfId="24472" xr:uid="{5628A5FF-149F-48B5-B2EE-F1FDCD15E418}"/>
    <cellStyle name="Normal 10 2 9 7 4" xfId="16862" xr:uid="{77BCF2C4-F3EB-49B8-B236-4989A86B8CA9}"/>
    <cellStyle name="Normal 10 2 9 8" xfId="4732" xr:uid="{4D885427-4DFF-46E1-935F-411AE320AE77}"/>
    <cellStyle name="Normal 10 2 9 8 2" xfId="21031" xr:uid="{4976656C-A955-4F26-A244-811609C70252}"/>
    <cellStyle name="Normal 10 2 9 8 3" xfId="25084" xr:uid="{B6657062-53B1-474E-B1AC-ED200399BC2B}"/>
    <cellStyle name="Normal 10 2 9 8 4" xfId="17031" xr:uid="{16B80986-4D8E-4F0F-B3F3-1CBAED7BB9D0}"/>
    <cellStyle name="Normal 10 2 9 9" xfId="5344" xr:uid="{6D7A8869-02F9-4265-8F34-44A9D5453B18}"/>
    <cellStyle name="Normal 10 2 9 9 2" xfId="21643" xr:uid="{19BD82B9-8600-4937-B8DA-676FAC748726}"/>
    <cellStyle name="Normal 10 2 9 9 3" xfId="25696" xr:uid="{B1021987-8693-470F-9731-1390C77CB396}"/>
    <cellStyle name="Normal 10 2 9 9 4" xfId="17200" xr:uid="{27DF7522-1422-4043-9B1A-BA358A61B3B9}"/>
    <cellStyle name="Normal 10 20" xfId="5279" xr:uid="{57B36D0E-3998-4E6F-B3D2-EEB4646B517B}"/>
    <cellStyle name="Normal 10 20 2" xfId="21578" xr:uid="{E2B936E2-BEA0-4CE8-B02A-FDD04A06ECED}"/>
    <cellStyle name="Normal 10 20 3" xfId="25631" xr:uid="{1825A08A-30CD-4221-8DF7-B4F8AB7199A8}"/>
    <cellStyle name="Normal 10 20 4" xfId="17136" xr:uid="{1B7CDCD8-BDF5-4086-9A5F-6AF6D56C9173}"/>
    <cellStyle name="Normal 10 21" xfId="5891" xr:uid="{EAE64A0F-21C6-4011-918B-84DE518CE804}"/>
    <cellStyle name="Normal 10 21 2" xfId="17307" xr:uid="{FB53B101-4030-41DB-8D51-C0E8B8A626DA}"/>
    <cellStyle name="Normal 10 22" xfId="6503" xr:uid="{9F468A87-3B67-4C97-8AD7-BEF3409E28CA}"/>
    <cellStyle name="Normal 10 22 2" xfId="17663" xr:uid="{8A139913-7531-405D-95AD-1260DDF2873D}"/>
    <cellStyle name="Normal 10 23" xfId="7115" xr:uid="{AA6478EE-6437-4484-B104-AB0AFA427DC9}"/>
    <cellStyle name="Normal 10 23 2" xfId="18137" xr:uid="{D39F6320-7C25-45CB-BD9A-08C67F9F0864}"/>
    <cellStyle name="Normal 10 24" xfId="7727" xr:uid="{559C3999-E76C-48F0-AD20-DD7C57927B82}"/>
    <cellStyle name="Normal 10 24 2" xfId="22190" xr:uid="{43578A90-6483-4CFA-9ECA-C27C4BFCA685}"/>
    <cellStyle name="Normal 10 25" xfId="8339" xr:uid="{34E7D9FB-A09D-446B-ACD8-A8CC395691FA}"/>
    <cellStyle name="Normal 10 26" xfId="8951" xr:uid="{33EED0AB-DAF1-4E2A-BC28-5739E1CDE9D6}"/>
    <cellStyle name="Normal 10 27" xfId="9563" xr:uid="{6FCE2B0F-8F86-4006-BF3C-51332417C82F}"/>
    <cellStyle name="Normal 10 28" xfId="10175" xr:uid="{4B6DF2F2-529E-4EF5-A34E-4D18D78B9D7A}"/>
    <cellStyle name="Normal 10 29" xfId="10787" xr:uid="{5AB5D23A-8AA4-44F6-9B62-39554262D62D}"/>
    <cellStyle name="Normal 10 3" xfId="256" xr:uid="{0847741F-8842-4745-A213-0CE5F896C22E}"/>
    <cellStyle name="Normal 10 3 10" xfId="1951" xr:uid="{A36CF4A1-4865-4949-BE0F-1F5A31474BA2}"/>
    <cellStyle name="Normal 10 3 10 10" xfId="6613" xr:uid="{4DC33FDD-7ED2-40CB-A86F-A5AF84B20B8C}"/>
    <cellStyle name="Normal 10 3 10 10 2" xfId="17773" xr:uid="{B1381969-171A-47CE-A86D-BDF359354C28}"/>
    <cellStyle name="Normal 10 3 10 11" xfId="7225" xr:uid="{6C4094F6-8B36-4B8E-ADFD-BBDA35E2E820}"/>
    <cellStyle name="Normal 10 3 10 11 2" xfId="18247" xr:uid="{AA95C8F6-DF43-479F-80F4-5EBDD96DB18F}"/>
    <cellStyle name="Normal 10 3 10 12" xfId="7837" xr:uid="{519C776D-9529-4134-873F-4D03A5DD4106}"/>
    <cellStyle name="Normal 10 3 10 12 2" xfId="22300" xr:uid="{672EB04A-6545-49BF-A721-ACF11CC9E1C8}"/>
    <cellStyle name="Normal 10 3 10 13" xfId="8449" xr:uid="{2062418F-54D6-4409-A07F-08D69E03CD7F}"/>
    <cellStyle name="Normal 10 3 10 14" xfId="9061" xr:uid="{30DAF8E7-0EBF-48C8-8245-F5252BCD8E65}"/>
    <cellStyle name="Normal 10 3 10 15" xfId="9673" xr:uid="{79E994A7-71DE-4C30-8761-AF6F5C1AC3D4}"/>
    <cellStyle name="Normal 10 3 10 16" xfId="10285" xr:uid="{1281E27C-C286-41E8-A700-C7DDC4DBB5A3}"/>
    <cellStyle name="Normal 10 3 10 17" xfId="10897" xr:uid="{8CEB4C24-4D75-4C82-B1CD-1387698EFA5C}"/>
    <cellStyle name="Normal 10 3 10 18" xfId="11509" xr:uid="{456BBDDE-0CEA-427F-A967-76823AE6D94F}"/>
    <cellStyle name="Normal 10 3 10 19" xfId="12121" xr:uid="{A4057868-C306-47E1-BF75-2C98616AB6B8}"/>
    <cellStyle name="Normal 10 3 10 2" xfId="2143" xr:uid="{5728A58D-B51B-47BD-A0DB-31BD3C1FFFCB}"/>
    <cellStyle name="Normal 10 3 10 2 10" xfId="7416" xr:uid="{549A55CE-9667-4389-A03B-2732FB004083}"/>
    <cellStyle name="Normal 10 3 10 2 11" xfId="8028" xr:uid="{2CD7E511-AB80-4998-B485-D1F358C6B46F}"/>
    <cellStyle name="Normal 10 3 10 2 12" xfId="8640" xr:uid="{3AD8B631-DC83-444D-854B-D9BF9A53397F}"/>
    <cellStyle name="Normal 10 3 10 2 13" xfId="9252" xr:uid="{91368020-EE50-489E-8821-907F57175F5D}"/>
    <cellStyle name="Normal 10 3 10 2 14" xfId="9864" xr:uid="{8C24A186-0AFC-41D8-A28B-1D737C7191E9}"/>
    <cellStyle name="Normal 10 3 10 2 15" xfId="10476" xr:uid="{1BCF64CE-6608-48B9-8B6B-B69E6AF5F3A3}"/>
    <cellStyle name="Normal 10 3 10 2 16" xfId="11088" xr:uid="{0789C795-5CF3-467F-B5BF-53236B990D9C}"/>
    <cellStyle name="Normal 10 3 10 2 17" xfId="11700" xr:uid="{E4DE4CA6-3C98-41F6-9F3E-B10C432F5785}"/>
    <cellStyle name="Normal 10 3 10 2 18" xfId="12312" xr:uid="{56F3F07F-1433-42E9-BF2E-E1DC9769A731}"/>
    <cellStyle name="Normal 10 3 10 2 19" xfId="12924" xr:uid="{699CC32D-86DD-4786-8E82-BDAD538AE2DA}"/>
    <cellStyle name="Normal 10 3 10 2 2" xfId="2523" xr:uid="{DE446CE3-0D19-4CA1-A50B-08AB5903C478}"/>
    <cellStyle name="Normal 10 3 10 2 2 2" xfId="18819" xr:uid="{E715FAAD-6297-4698-9D8C-2D812F2ABE63}"/>
    <cellStyle name="Normal 10 3 10 2 2 3" xfId="22873" xr:uid="{7DD86B6C-A485-4537-BAA5-DE44B958C69D}"/>
    <cellStyle name="Normal 10 3 10 2 2 4" xfId="17583" xr:uid="{933B93BC-72DD-4732-9A27-B0383E526DDE}"/>
    <cellStyle name="Normal 10 3 10 2 20" xfId="13536" xr:uid="{49110FD0-A205-4A26-B5FF-08EA36234850}"/>
    <cellStyle name="Normal 10 3 10 2 21" xfId="14148" xr:uid="{BE81D5DA-B866-4EE9-8843-88ACD9E941B5}"/>
    <cellStyle name="Normal 10 3 10 2 22" xfId="14760" xr:uid="{3E77AE32-E5C5-47EC-BB8B-1CC53C3D00E1}"/>
    <cellStyle name="Normal 10 3 10 2 23" xfId="15372" xr:uid="{3C4036D4-CCF1-4E25-AF4B-0151772AD62E}"/>
    <cellStyle name="Normal 10 3 10 2 24" xfId="15984" xr:uid="{2A71C2A0-A75F-4BFD-A834-C31D8BB46657}"/>
    <cellStyle name="Normal 10 3 10 2 25" xfId="26544" xr:uid="{BF548F47-D798-4763-8AD0-80147EBF2FCC}"/>
    <cellStyle name="Normal 10 3 10 2 3" xfId="3133" xr:uid="{EA4FBED1-B70E-404B-9EB6-1D66139F5282}"/>
    <cellStyle name="Normal 10 3 10 2 3 2" xfId="19431" xr:uid="{44B74E6D-515C-4920-B069-22B26354FB93}"/>
    <cellStyle name="Normal 10 3 10 2 3 3" xfId="23484" xr:uid="{52C3B55B-8FC6-4BEA-8CB3-B9BE66536E4E}"/>
    <cellStyle name="Normal 10 3 10 2 3 4" xfId="17964" xr:uid="{07705826-F695-4256-B4F4-9BE025C4504C}"/>
    <cellStyle name="Normal 10 3 10 2 4" xfId="3744" xr:uid="{E21CC515-132D-4C61-B808-A1699E774491}"/>
    <cellStyle name="Normal 10 3 10 2 4 2" xfId="24096" xr:uid="{9D3D1F39-189A-4791-BB25-619A63BA0B1C}"/>
    <cellStyle name="Normal 10 3 10 2 4 3" xfId="20043" xr:uid="{99F8EDC4-3814-4BFC-995A-2F4B3B442E75}"/>
    <cellStyle name="Normal 10 3 10 2 5" xfId="4356" xr:uid="{47EFE7E9-21E6-4D78-83EB-13AB9E08BD39}"/>
    <cellStyle name="Normal 10 3 10 2 5 2" xfId="24708" xr:uid="{32822A4D-4240-44CE-A055-77BB9EF9DF2A}"/>
    <cellStyle name="Normal 10 3 10 2 5 3" xfId="20655" xr:uid="{FAB843F8-02B0-4630-989C-E2D612E57E41}"/>
    <cellStyle name="Normal 10 3 10 2 6" xfId="4968" xr:uid="{3AD23719-1B34-44AF-987B-C50A6F556549}"/>
    <cellStyle name="Normal 10 3 10 2 6 2" xfId="25320" xr:uid="{E25E53C5-8FB7-4D9A-AD48-349B1D0FEE88}"/>
    <cellStyle name="Normal 10 3 10 2 6 3" xfId="21267" xr:uid="{B20D87F3-94CE-4CEA-A80A-A5A5AEE5A5FF}"/>
    <cellStyle name="Normal 10 3 10 2 7" xfId="5580" xr:uid="{2CD206C2-89D5-46BC-884F-D9A81E62D0D8}"/>
    <cellStyle name="Normal 10 3 10 2 7 2" xfId="25932" xr:uid="{6621A65D-42F4-4426-9157-1783525734B4}"/>
    <cellStyle name="Normal 10 3 10 2 7 3" xfId="21879" xr:uid="{992F8F1A-D8CE-4EDF-92EE-F0B85968B71B}"/>
    <cellStyle name="Normal 10 3 10 2 8" xfId="6192" xr:uid="{7C08664C-659C-46AB-BF4C-EC217D2861B8}"/>
    <cellStyle name="Normal 10 3 10 2 8 2" xfId="18438" xr:uid="{0ED1EEBD-CA36-4584-978E-CD58421EF34A}"/>
    <cellStyle name="Normal 10 3 10 2 9" xfId="6804" xr:uid="{C893BC11-4097-4D09-BE6C-24207DDD841B}"/>
    <cellStyle name="Normal 10 3 10 2 9 2" xfId="22491" xr:uid="{65823A5C-B16F-4A88-BB92-741940815F71}"/>
    <cellStyle name="Normal 10 3 10 20" xfId="12733" xr:uid="{CB970580-1441-41BA-9702-920584824C95}"/>
    <cellStyle name="Normal 10 3 10 21" xfId="13345" xr:uid="{4A1B3035-F2EB-4984-8454-DF81C0591364}"/>
    <cellStyle name="Normal 10 3 10 22" xfId="13957" xr:uid="{570A17E3-4178-4E3B-B858-16522F0ED58E}"/>
    <cellStyle name="Normal 10 3 10 23" xfId="14569" xr:uid="{9E8E33F2-EA18-4B6B-8554-644BDA76D49F}"/>
    <cellStyle name="Normal 10 3 10 24" xfId="15181" xr:uid="{00E22C9B-1000-4F41-92C3-73D753C319E5}"/>
    <cellStyle name="Normal 10 3 10 25" xfId="15793" xr:uid="{BE491814-93AA-485A-BBF1-6317192D191B}"/>
    <cellStyle name="Normal 10 3 10 26" xfId="26353" xr:uid="{36788DF7-D92C-4338-8D5E-0C7C7FBAA699}"/>
    <cellStyle name="Normal 10 3 10 3" xfId="2333" xr:uid="{748DF137-CCDD-4132-875C-8B640C1B9D49}"/>
    <cellStyle name="Normal 10 3 10 3 2" xfId="18628" xr:uid="{069A4C93-193B-43FA-ACC7-04B4BBAAB53D}"/>
    <cellStyle name="Normal 10 3 10 3 3" xfId="22682" xr:uid="{12B50F72-CA0D-466F-825F-A819B852DCF0}"/>
    <cellStyle name="Normal 10 3 10 3 4" xfId="16384" xr:uid="{8028CC4B-4A0F-44E5-80E8-E4327AB4793E}"/>
    <cellStyle name="Normal 10 3 10 4" xfId="2942" xr:uid="{05A128DA-A0BD-48DF-ABF4-309791E0E093}"/>
    <cellStyle name="Normal 10 3 10 4 2" xfId="19240" xr:uid="{1DF4D480-B1AD-4FB6-903B-05597E7BCF1C}"/>
    <cellStyle name="Normal 10 3 10 4 3" xfId="23293" xr:uid="{3C7B1005-4385-4992-8962-5A599A52066B}"/>
    <cellStyle name="Normal 10 3 10 4 4" xfId="16553" xr:uid="{19141F64-A7BD-4592-B24C-F0E2254271D1}"/>
    <cellStyle name="Normal 10 3 10 5" xfId="3553" xr:uid="{0021C232-F760-4467-93EC-913F45B2453B}"/>
    <cellStyle name="Normal 10 3 10 5 2" xfId="19852" xr:uid="{447A1D59-FF79-487D-B804-D836A473C3F9}"/>
    <cellStyle name="Normal 10 3 10 5 3" xfId="23905" xr:uid="{5BAE7D11-8339-4EAC-B573-1283E14EAEF0}"/>
    <cellStyle name="Normal 10 3 10 5 4" xfId="16722" xr:uid="{23183536-C55B-4A39-BF22-5CBBB3594636}"/>
    <cellStyle name="Normal 10 3 10 6" xfId="4165" xr:uid="{DA6E230A-8CFD-4372-AF66-BBF22C0D9350}"/>
    <cellStyle name="Normal 10 3 10 6 2" xfId="20464" xr:uid="{1408F1DD-D5F2-4149-A13B-2250BE8BBF9F}"/>
    <cellStyle name="Normal 10 3 10 6 3" xfId="24517" xr:uid="{FB3F8082-A1E7-415A-B66F-152EE6A51C05}"/>
    <cellStyle name="Normal 10 3 10 6 4" xfId="16891" xr:uid="{8FBA3113-CE53-4029-B145-2954372F5C8B}"/>
    <cellStyle name="Normal 10 3 10 7" xfId="4777" xr:uid="{EF045A29-4EE7-429D-9D03-7E094C5D11F8}"/>
    <cellStyle name="Normal 10 3 10 7 2" xfId="21076" xr:uid="{BEA4EF4B-0794-45BF-8F19-C7C775D23C54}"/>
    <cellStyle name="Normal 10 3 10 7 3" xfId="25129" xr:uid="{A5598765-3DBB-4945-B854-71D9E69228B6}"/>
    <cellStyle name="Normal 10 3 10 7 4" xfId="17060" xr:uid="{F9318B74-AD27-477A-8040-026356B9B498}"/>
    <cellStyle name="Normal 10 3 10 8" xfId="5389" xr:uid="{BFF66122-B557-4232-8AF6-D8A28B977E8A}"/>
    <cellStyle name="Normal 10 3 10 8 2" xfId="21688" xr:uid="{2023B71D-B4DF-458F-8BAF-6AC3606EAA9A}"/>
    <cellStyle name="Normal 10 3 10 8 3" xfId="25741" xr:uid="{12CBDA0A-B3FB-4272-9AEF-C493109AB2F4}"/>
    <cellStyle name="Normal 10 3 10 8 4" xfId="17229" xr:uid="{48047023-7DBB-406E-A89C-15B054507C2B}"/>
    <cellStyle name="Normal 10 3 10 9" xfId="6001" xr:uid="{9D5F62F0-E20D-404D-875F-6CAEB7C1500D}"/>
    <cellStyle name="Normal 10 3 10 9 2" xfId="17402" xr:uid="{A0AF9333-A42D-4F64-8901-01E6700F2300}"/>
    <cellStyle name="Normal 10 3 11" xfId="2035" xr:uid="{AA581DDE-BB2A-4624-8C83-75620CD8B68D}"/>
    <cellStyle name="Normal 10 3 11 10" xfId="7308" xr:uid="{4454B5E5-707F-4E97-B45E-5B5B402917EB}"/>
    <cellStyle name="Normal 10 3 11 11" xfId="7920" xr:uid="{30EE42DD-DA54-4157-B082-3867F1D782B8}"/>
    <cellStyle name="Normal 10 3 11 12" xfId="8532" xr:uid="{DF1C5FE1-EBC9-4007-ACC9-5F05176F31D0}"/>
    <cellStyle name="Normal 10 3 11 13" xfId="9144" xr:uid="{495B4A19-2B80-40E3-A65A-F66066ECBEC3}"/>
    <cellStyle name="Normal 10 3 11 14" xfId="9756" xr:uid="{C44DD8B9-60A4-4323-9F67-C2CC9D3449B0}"/>
    <cellStyle name="Normal 10 3 11 15" xfId="10368" xr:uid="{BAB82558-527B-4741-86D2-E15F6CCA0293}"/>
    <cellStyle name="Normal 10 3 11 16" xfId="10980" xr:uid="{3E267AB1-EBD0-4BDE-8AD1-894E29FD4567}"/>
    <cellStyle name="Normal 10 3 11 17" xfId="11592" xr:uid="{F0E1FA56-EE69-47CC-A0CB-923F0C77133D}"/>
    <cellStyle name="Normal 10 3 11 18" xfId="12204" xr:uid="{8603212E-E820-4922-90A5-7056346282BB}"/>
    <cellStyle name="Normal 10 3 11 19" xfId="12816" xr:uid="{D4D0207C-7484-4CF9-A56E-6F154C889347}"/>
    <cellStyle name="Normal 10 3 11 2" xfId="2416" xr:uid="{A8F65F23-5999-4144-98DA-2D80D6E72C64}"/>
    <cellStyle name="Normal 10 3 11 2 2" xfId="18711" xr:uid="{C40B5435-EF19-42EB-BC72-6860EC30EB20}"/>
    <cellStyle name="Normal 10 3 11 2 3" xfId="22765" xr:uid="{92198A7D-3A67-4C80-91A4-4782996574AE}"/>
    <cellStyle name="Normal 10 3 11 2 4" xfId="17480" xr:uid="{D628D0AD-58B0-449C-B226-1C76BB5220A4}"/>
    <cellStyle name="Normal 10 3 11 20" xfId="13428" xr:uid="{7DB08EE7-3489-40D9-80C0-35EA071F8836}"/>
    <cellStyle name="Normal 10 3 11 21" xfId="14040" xr:uid="{3059353B-0130-48B4-9C01-79D1C9F25EAF}"/>
    <cellStyle name="Normal 10 3 11 22" xfId="14652" xr:uid="{5A0E8499-83D2-45DC-B810-677CE0A82F7C}"/>
    <cellStyle name="Normal 10 3 11 23" xfId="15264" xr:uid="{30640E4D-B840-440A-AEC7-05B18BF00B97}"/>
    <cellStyle name="Normal 10 3 11 24" xfId="15876" xr:uid="{7C23FFCD-E0D2-492C-9AD7-57BC50285AB7}"/>
    <cellStyle name="Normal 10 3 11 25" xfId="26436" xr:uid="{4707C26A-744C-487C-94A2-6693E24EAFF3}"/>
    <cellStyle name="Normal 10 3 11 3" xfId="3025" xr:uid="{B4ACED35-8E6B-4869-A393-338ED3E6FA42}"/>
    <cellStyle name="Normal 10 3 11 3 2" xfId="19323" xr:uid="{40D24523-B5AB-46FF-BE6E-3E332FF681E2}"/>
    <cellStyle name="Normal 10 3 11 3 3" xfId="23376" xr:uid="{27AD57BA-DAEE-4ECA-B179-8EB3FEE9948D}"/>
    <cellStyle name="Normal 10 3 11 3 4" xfId="17856" xr:uid="{C437AC34-CEA1-41B3-86CC-F17B2EC52711}"/>
    <cellStyle name="Normal 10 3 11 4" xfId="3636" xr:uid="{70A886B0-E916-47B8-8EF9-F91B1E7ADDA1}"/>
    <cellStyle name="Normal 10 3 11 4 2" xfId="23988" xr:uid="{FD68417C-3C5F-4B6D-91BC-7CA351D92E5E}"/>
    <cellStyle name="Normal 10 3 11 4 3" xfId="19935" xr:uid="{4ADA14AA-B1D3-424A-8952-521DCA797F78}"/>
    <cellStyle name="Normal 10 3 11 5" xfId="4248" xr:uid="{AC9C8BA6-CDAD-4ECA-B5F7-A21B6039BD0A}"/>
    <cellStyle name="Normal 10 3 11 5 2" xfId="24600" xr:uid="{B3340928-05CE-4790-ADC9-417F6A6B1E0A}"/>
    <cellStyle name="Normal 10 3 11 5 3" xfId="20547" xr:uid="{DD742E45-FF55-4AAE-AC6D-27FD8D157BAE}"/>
    <cellStyle name="Normal 10 3 11 6" xfId="4860" xr:uid="{AAF0C6AF-4C6C-49B2-A683-95050111D962}"/>
    <cellStyle name="Normal 10 3 11 6 2" xfId="25212" xr:uid="{1EB41A55-A6E5-4809-B43E-63BA647AD59E}"/>
    <cellStyle name="Normal 10 3 11 6 3" xfId="21159" xr:uid="{354EA0EE-EE66-47B5-9998-D78F341B0A9D}"/>
    <cellStyle name="Normal 10 3 11 7" xfId="5472" xr:uid="{50F6AAC1-A550-40BA-BA02-99B856B53AAF}"/>
    <cellStyle name="Normal 10 3 11 7 2" xfId="25824" xr:uid="{09EB356E-B2E3-4A0C-8A79-7B3DA715EA61}"/>
    <cellStyle name="Normal 10 3 11 7 3" xfId="21771" xr:uid="{F6CCE288-61DE-4621-A5DC-15C0361DD9DE}"/>
    <cellStyle name="Normal 10 3 11 8" xfId="6084" xr:uid="{EB48DDB8-DAE8-4A90-A632-A80A56ECF929}"/>
    <cellStyle name="Normal 10 3 11 8 2" xfId="18330" xr:uid="{4AF60CDA-D7B2-497A-9F63-7F132F7E2E26}"/>
    <cellStyle name="Normal 10 3 11 9" xfId="6696" xr:uid="{535C74EB-F865-43ED-BC4C-1C8980A1DB1F}"/>
    <cellStyle name="Normal 10 3 11 9 2" xfId="22383" xr:uid="{A876CA6B-A85D-4A02-BA2F-234C87CC6209}"/>
    <cellStyle name="Normal 10 3 12" xfId="2225" xr:uid="{D02235C7-3C0E-4C18-9561-8DB755B9880C}"/>
    <cellStyle name="Normal 10 3 12 2" xfId="18520" xr:uid="{4E252A17-03AB-479C-B23F-C839404DC81F}"/>
    <cellStyle name="Normal 10 3 12 3" xfId="22574" xr:uid="{C4619E3A-1016-4B36-8141-C11EFA37824F}"/>
    <cellStyle name="Normal 10 3 12 4" xfId="16293" xr:uid="{B99194AB-9004-45F1-880A-24558807E83D}"/>
    <cellStyle name="Normal 10 3 13" xfId="2834" xr:uid="{B4FD5E7E-D917-46E8-B7D7-8AA68A9ECFD5}"/>
    <cellStyle name="Normal 10 3 13 2" xfId="19132" xr:uid="{D1E9D98A-2FA5-4935-AB1D-36E71A8BE7B0}"/>
    <cellStyle name="Normal 10 3 13 3" xfId="23185" xr:uid="{45B2E6B6-149B-45CB-A357-5A3A5095166B}"/>
    <cellStyle name="Normal 10 3 13 4" xfId="16462" xr:uid="{DDDDBB0B-B5A9-4A46-B66D-99B819DFB16B}"/>
    <cellStyle name="Normal 10 3 14" xfId="3445" xr:uid="{8F6FFFDD-A1FE-4165-8F51-7EC7AB650B67}"/>
    <cellStyle name="Normal 10 3 14 2" xfId="19744" xr:uid="{32A52ED9-C8F9-4DD4-AD56-8AC405247CE9}"/>
    <cellStyle name="Normal 10 3 14 3" xfId="23797" xr:uid="{88BD4DC2-6888-4414-A544-F3DEE4375035}"/>
    <cellStyle name="Normal 10 3 14 4" xfId="16631" xr:uid="{196B9EE7-8A30-44B2-B9A5-BC4682291B7D}"/>
    <cellStyle name="Normal 10 3 15" xfId="4057" xr:uid="{22C855D9-14E9-43AA-8802-C43C3BAA263B}"/>
    <cellStyle name="Normal 10 3 15 2" xfId="20356" xr:uid="{4AF5FDF2-736C-4E91-B62D-F299875DF14E}"/>
    <cellStyle name="Normal 10 3 15 3" xfId="24409" xr:uid="{8257355A-C6D1-4EAA-98EE-8B90D3E9752A}"/>
    <cellStyle name="Normal 10 3 15 4" xfId="16800" xr:uid="{B50A45EF-1398-4084-A431-6020BEB86261}"/>
    <cellStyle name="Normal 10 3 16" xfId="4669" xr:uid="{5066FFA8-1E8B-4E29-AE70-46A5912A589E}"/>
    <cellStyle name="Normal 10 3 16 2" xfId="20968" xr:uid="{CC523767-D670-4D4A-9CF3-F3D7AE976861}"/>
    <cellStyle name="Normal 10 3 16 3" xfId="25021" xr:uid="{F00DE09E-F1B4-4C54-BA8A-F4A8E0AE4654}"/>
    <cellStyle name="Normal 10 3 16 4" xfId="16969" xr:uid="{6F44FF2B-6BA8-41FA-9030-AA2C51EADA11}"/>
    <cellStyle name="Normal 10 3 17" xfId="5281" xr:uid="{546E6ACB-684D-4598-90CB-B1F8DC0293E3}"/>
    <cellStyle name="Normal 10 3 17 2" xfId="21580" xr:uid="{5F16D150-16A4-4C0D-BB1E-CC13444F0A9F}"/>
    <cellStyle name="Normal 10 3 17 3" xfId="25633" xr:uid="{7DB388E2-EA8E-4FF5-9333-E8E0734BBE14}"/>
    <cellStyle name="Normal 10 3 17 4" xfId="17138" xr:uid="{02F70322-11F2-454C-ADB9-7BFCCC34974B}"/>
    <cellStyle name="Normal 10 3 18" xfId="5893" xr:uid="{5ED26B83-1772-451C-9FF1-606C5E82313C}"/>
    <cellStyle name="Normal 10 3 18 2" xfId="17309" xr:uid="{818E79D6-8988-425D-889B-81760C74C8DC}"/>
    <cellStyle name="Normal 10 3 19" xfId="6505" xr:uid="{EE4FD285-8982-49A7-B1CC-290BD31365D7}"/>
    <cellStyle name="Normal 10 3 19 2" xfId="17665" xr:uid="{EAF1F230-45D1-4EF2-9DE6-75D701DF445C}"/>
    <cellStyle name="Normal 10 3 2" xfId="936" xr:uid="{BD72068A-DAB2-4EA3-A9F0-9642961C0680}"/>
    <cellStyle name="Normal 10 3 2 10" xfId="2041" xr:uid="{5D3105B3-5BA3-4A88-AA20-CBB8D1D41930}"/>
    <cellStyle name="Normal 10 3 2 10 10" xfId="7314" xr:uid="{44343409-DCF7-4253-8579-575E6B0A5647}"/>
    <cellStyle name="Normal 10 3 2 10 11" xfId="7926" xr:uid="{C38CAECA-6F10-4336-A253-DB65A1D18717}"/>
    <cellStyle name="Normal 10 3 2 10 12" xfId="8538" xr:uid="{6BE7EE98-5B87-4051-9858-DA3ACDD673B5}"/>
    <cellStyle name="Normal 10 3 2 10 13" xfId="9150" xr:uid="{1EEDC8DC-D440-43CF-B0B0-930CDBBF2C27}"/>
    <cellStyle name="Normal 10 3 2 10 14" xfId="9762" xr:uid="{8B427083-219F-4607-A9AB-F3177D3EA388}"/>
    <cellStyle name="Normal 10 3 2 10 15" xfId="10374" xr:uid="{6923B60B-4743-403E-978E-1BDF1A3D5B92}"/>
    <cellStyle name="Normal 10 3 2 10 16" xfId="10986" xr:uid="{CA6900DC-4343-4627-8B61-CCC5171D17A7}"/>
    <cellStyle name="Normal 10 3 2 10 17" xfId="11598" xr:uid="{87F4D08F-9FC0-494E-B49C-05E30AD44786}"/>
    <cellStyle name="Normal 10 3 2 10 18" xfId="12210" xr:uid="{E3FE3915-BEC9-4386-ACEC-1A84D6C4AB31}"/>
    <cellStyle name="Normal 10 3 2 10 19" xfId="12822" xr:uid="{EA5D467C-CCBB-408D-82CD-80CF43867832}"/>
    <cellStyle name="Normal 10 3 2 10 2" xfId="2422" xr:uid="{82647A35-3B4D-4F42-862E-CA6E2888DF1C}"/>
    <cellStyle name="Normal 10 3 2 10 2 2" xfId="18717" xr:uid="{37F55C4F-5895-4C69-899F-F27289B81B3E}"/>
    <cellStyle name="Normal 10 3 2 10 2 3" xfId="22771" xr:uid="{CC76045B-2FDF-4640-9562-3D8A6B8A2290}"/>
    <cellStyle name="Normal 10 3 2 10 2 4" xfId="17485" xr:uid="{BC9BF8E9-2686-49BB-BCC6-15C0D6BB9584}"/>
    <cellStyle name="Normal 10 3 2 10 20" xfId="13434" xr:uid="{2176C431-C495-4BB9-97B2-7DF8AEB57453}"/>
    <cellStyle name="Normal 10 3 2 10 21" xfId="14046" xr:uid="{34893C8C-4E53-45C0-A8BE-1117C8044A52}"/>
    <cellStyle name="Normal 10 3 2 10 22" xfId="14658" xr:uid="{35C8BFCA-90A1-4B42-BDA9-6FEF324AFBC0}"/>
    <cellStyle name="Normal 10 3 2 10 23" xfId="15270" xr:uid="{DC29E0F2-BEC6-4EE3-80F4-802D73F059A0}"/>
    <cellStyle name="Normal 10 3 2 10 24" xfId="15882" xr:uid="{DFB532FB-E884-4DC1-91C2-23F2786C764A}"/>
    <cellStyle name="Normal 10 3 2 10 25" xfId="26442" xr:uid="{F3621425-CB2F-4C04-8C96-87FCE47A1EDC}"/>
    <cellStyle name="Normal 10 3 2 10 3" xfId="3031" xr:uid="{83182AFA-3DBE-41DF-A3DD-40FE152F61BA}"/>
    <cellStyle name="Normal 10 3 2 10 3 2" xfId="19329" xr:uid="{D409ADA5-453D-4378-93AA-6A43F50C2F16}"/>
    <cellStyle name="Normal 10 3 2 10 3 3" xfId="23382" xr:uid="{AEDAF6EB-17CE-463B-A07C-0EBA55B146C3}"/>
    <cellStyle name="Normal 10 3 2 10 3 4" xfId="17862" xr:uid="{2D8FF76B-9899-462C-A6A9-4C5110C0DBF3}"/>
    <cellStyle name="Normal 10 3 2 10 4" xfId="3642" xr:uid="{2E7B7BE6-9E28-4BCB-80CC-30A2ABC2298B}"/>
    <cellStyle name="Normal 10 3 2 10 4 2" xfId="23994" xr:uid="{19B6685D-0F95-4A1D-8CC1-6D192CF7377B}"/>
    <cellStyle name="Normal 10 3 2 10 4 3" xfId="19941" xr:uid="{D479E768-70AF-44E8-9A0F-314D23C3BDA2}"/>
    <cellStyle name="Normal 10 3 2 10 5" xfId="4254" xr:uid="{776356BB-337E-446A-83EC-25034ED7B631}"/>
    <cellStyle name="Normal 10 3 2 10 5 2" xfId="24606" xr:uid="{B2DF1B7A-5A40-414A-B4FA-101B5F72B78F}"/>
    <cellStyle name="Normal 10 3 2 10 5 3" xfId="20553" xr:uid="{C6C7532F-BFFC-4DFE-B6BD-B7CD84BF5669}"/>
    <cellStyle name="Normal 10 3 2 10 6" xfId="4866" xr:uid="{93A1AD9A-7343-4049-B9D7-2E92D7048D6A}"/>
    <cellStyle name="Normal 10 3 2 10 6 2" xfId="25218" xr:uid="{BB45D993-B5FC-4DC5-9EE2-5C98A0D4D528}"/>
    <cellStyle name="Normal 10 3 2 10 6 3" xfId="21165" xr:uid="{ADE99DA1-5DF0-48A1-AB2D-5A05B19F1890}"/>
    <cellStyle name="Normal 10 3 2 10 7" xfId="5478" xr:uid="{41A5CFAD-EB69-44F3-9AC7-F52C0788C114}"/>
    <cellStyle name="Normal 10 3 2 10 7 2" xfId="25830" xr:uid="{73C2AB49-4C67-462B-8754-A377CD632F3F}"/>
    <cellStyle name="Normal 10 3 2 10 7 3" xfId="21777" xr:uid="{16F5ACA6-9284-4B60-B8AC-8F405A3C7E01}"/>
    <cellStyle name="Normal 10 3 2 10 8" xfId="6090" xr:uid="{C8FAB092-2C19-4D0A-B2AB-8E26CAABA76D}"/>
    <cellStyle name="Normal 10 3 2 10 8 2" xfId="18336" xr:uid="{908532E6-5460-47D4-85E7-402B267FC5A3}"/>
    <cellStyle name="Normal 10 3 2 10 9" xfId="6702" xr:uid="{B8D024C7-DEC4-48AA-9817-5368B4DF93CE}"/>
    <cellStyle name="Normal 10 3 2 10 9 2" xfId="22389" xr:uid="{C200AD84-8392-47D7-A1D6-EF0848E8320D}"/>
    <cellStyle name="Normal 10 3 2 11" xfId="2231" xr:uid="{8EDE9BAE-764B-478E-A85A-B7002F8020A2}"/>
    <cellStyle name="Normal 10 3 2 11 2" xfId="18526" xr:uid="{4771723D-171D-472E-A2F9-F24DE29D85F7}"/>
    <cellStyle name="Normal 10 3 2 11 3" xfId="22580" xr:uid="{A7A3BBE2-C9E2-4ADE-8091-98995C98B15D}"/>
    <cellStyle name="Normal 10 3 2 11 4" xfId="16298" xr:uid="{CD04D86B-EAC7-49FA-8522-FC7AB0CE7FBD}"/>
    <cellStyle name="Normal 10 3 2 12" xfId="2840" xr:uid="{70B43790-2767-4DB8-A6A9-3F6DE6AA5DFB}"/>
    <cellStyle name="Normal 10 3 2 12 2" xfId="19138" xr:uid="{E8D7C20A-D3B4-4C89-B06F-5BC2BE496A19}"/>
    <cellStyle name="Normal 10 3 2 12 3" xfId="23191" xr:uid="{B5FFC5B1-696F-49D5-A4CC-CFF549F1DE4F}"/>
    <cellStyle name="Normal 10 3 2 12 4" xfId="16467" xr:uid="{5F2447B0-B582-4BA3-A6A6-FE6847376C69}"/>
    <cellStyle name="Normal 10 3 2 13" xfId="3451" xr:uid="{16D6AA8A-FACC-437C-A526-91710A581331}"/>
    <cellStyle name="Normal 10 3 2 13 2" xfId="19750" xr:uid="{FCEAFBC3-25A4-42A2-B3F8-24D5F22773F1}"/>
    <cellStyle name="Normal 10 3 2 13 3" xfId="23803" xr:uid="{4DB37C3D-BAB0-493B-987E-EB4E9ECA34BA}"/>
    <cellStyle name="Normal 10 3 2 13 4" xfId="16636" xr:uid="{EF01041D-3483-420B-B4C0-AB623E75B275}"/>
    <cellStyle name="Normal 10 3 2 14" xfId="4063" xr:uid="{D6F0681D-6EB2-4279-AABF-62E213848990}"/>
    <cellStyle name="Normal 10 3 2 14 2" xfId="20362" xr:uid="{429A721D-6904-42FB-9C3D-454216DC1C0F}"/>
    <cellStyle name="Normal 10 3 2 14 3" xfId="24415" xr:uid="{67F507BC-9929-4583-AC95-F8718683CA17}"/>
    <cellStyle name="Normal 10 3 2 14 4" xfId="16805" xr:uid="{C2951154-B9D7-48F8-84A8-7F59DE0069CC}"/>
    <cellStyle name="Normal 10 3 2 15" xfId="4675" xr:uid="{436B1FDD-4365-4E5F-A0CE-ABB8627C916E}"/>
    <cellStyle name="Normal 10 3 2 15 2" xfId="20974" xr:uid="{F75B2C3F-EC35-4EDE-8508-7117D42600D4}"/>
    <cellStyle name="Normal 10 3 2 15 3" xfId="25027" xr:uid="{A7AF0AAE-4639-420D-B272-F71E45755106}"/>
    <cellStyle name="Normal 10 3 2 15 4" xfId="16974" xr:uid="{56B5AEF8-8EF5-4F49-8267-3BAE8C600F37}"/>
    <cellStyle name="Normal 10 3 2 16" xfId="5287" xr:uid="{73F78BA6-1228-4F57-A673-5E3EA534BD20}"/>
    <cellStyle name="Normal 10 3 2 16 2" xfId="21586" xr:uid="{DBA804B6-4E8E-42BE-923E-4C2E3B294735}"/>
    <cellStyle name="Normal 10 3 2 16 3" xfId="25639" xr:uid="{A73F75E8-D5EB-42FA-B585-08E3E06F50DA}"/>
    <cellStyle name="Normal 10 3 2 16 4" xfId="17143" xr:uid="{F7620487-8287-43EC-AFFE-A6AA21896D8A}"/>
    <cellStyle name="Normal 10 3 2 17" xfId="5899" xr:uid="{98BFE46B-1AF5-4D6A-A396-1BE8119D5DBF}"/>
    <cellStyle name="Normal 10 3 2 17 2" xfId="17315" xr:uid="{EC5D2410-2C68-4340-977C-8BCCCA1A60E9}"/>
    <cellStyle name="Normal 10 3 2 18" xfId="6511" xr:uid="{1D598EEC-31EF-41BE-A025-B3D7705F094A}"/>
    <cellStyle name="Normal 10 3 2 18 2" xfId="17671" xr:uid="{D97F9759-B608-4E86-8313-6EDA79495D0F}"/>
    <cellStyle name="Normal 10 3 2 19" xfId="7123" xr:uid="{68A3FD7F-D0D4-48C4-8C61-BBC0304DE829}"/>
    <cellStyle name="Normal 10 3 2 19 2" xfId="18145" xr:uid="{A0C51AB0-54B6-42B7-853E-15F2F5450B4A}"/>
    <cellStyle name="Normal 10 3 2 2" xfId="1859" xr:uid="{6AF5353B-7D86-45BE-9D29-22363A2B23B8}"/>
    <cellStyle name="Normal 10 3 2 2 10" xfId="5908" xr:uid="{3DAFE9A2-601E-4AA6-93EC-66D4DCCCF5E5}"/>
    <cellStyle name="Normal 10 3 2 2 10 2" xfId="17324" xr:uid="{6DEDDD83-E991-444F-9BAF-4A7A9662DE1A}"/>
    <cellStyle name="Normal 10 3 2 2 11" xfId="6520" xr:uid="{336E95EA-FF30-42B5-B0AA-AC538BBE7EAD}"/>
    <cellStyle name="Normal 10 3 2 2 11 2" xfId="17680" xr:uid="{0197031B-0C91-488E-BBD5-E1E2D5521D77}"/>
    <cellStyle name="Normal 10 3 2 2 12" xfId="7132" xr:uid="{259BD486-D098-42A1-99B8-42520B787473}"/>
    <cellStyle name="Normal 10 3 2 2 12 2" xfId="18154" xr:uid="{3EEA97B4-B609-4605-A4EE-F6082FD12DD0}"/>
    <cellStyle name="Normal 10 3 2 2 13" xfId="7744" xr:uid="{F0999D0F-149B-4F84-A05E-8991F4ACC6B2}"/>
    <cellStyle name="Normal 10 3 2 2 13 2" xfId="22207" xr:uid="{93E1B607-17BE-493B-9CED-2756BB43A6EB}"/>
    <cellStyle name="Normal 10 3 2 2 14" xfId="8356" xr:uid="{AB9BD574-55A1-4DA9-AC74-BFC06C19BA6C}"/>
    <cellStyle name="Normal 10 3 2 2 15" xfId="8968" xr:uid="{6E42A697-0CE9-4D9F-9F6E-EBE6A40E23A6}"/>
    <cellStyle name="Normal 10 3 2 2 16" xfId="9580" xr:uid="{26AE3319-2600-4A1F-BC49-8AB7D7CD9DA1}"/>
    <cellStyle name="Normal 10 3 2 2 17" xfId="10192" xr:uid="{9147DA9A-81CD-4B27-B717-BDD405599191}"/>
    <cellStyle name="Normal 10 3 2 2 18" xfId="10804" xr:uid="{5381CEF8-9F43-4C85-ABD9-695A8434E200}"/>
    <cellStyle name="Normal 10 3 2 2 19" xfId="11416" xr:uid="{D0EF9D47-8155-4A59-BE77-3953B16F8103}"/>
    <cellStyle name="Normal 10 3 2 2 2" xfId="1965" xr:uid="{BEF25148-2F4E-400E-92DF-08057E9B319A}"/>
    <cellStyle name="Normal 10 3 2 2 2 10" xfId="6627" xr:uid="{95923AEE-53E1-4A18-8B42-E1CC8E693BC1}"/>
    <cellStyle name="Normal 10 3 2 2 2 10 2" xfId="17787" xr:uid="{409E3BBA-DC2F-406B-A339-EA20E654D5D5}"/>
    <cellStyle name="Normal 10 3 2 2 2 11" xfId="7239" xr:uid="{36EADE31-BA43-4A28-A90D-8448AC66CC94}"/>
    <cellStyle name="Normal 10 3 2 2 2 11 2" xfId="18261" xr:uid="{AE649709-6E44-4D39-A20E-C1B36AD97A84}"/>
    <cellStyle name="Normal 10 3 2 2 2 12" xfId="7851" xr:uid="{17CF1FFE-CC90-4612-AB46-DF0870394EF8}"/>
    <cellStyle name="Normal 10 3 2 2 2 12 2" xfId="22314" xr:uid="{2485106F-15BE-420D-AE0B-F9E3BC76E171}"/>
    <cellStyle name="Normal 10 3 2 2 2 13" xfId="8463" xr:uid="{51563338-8A8B-47BB-9E14-C2000D77C6FD}"/>
    <cellStyle name="Normal 10 3 2 2 2 14" xfId="9075" xr:uid="{0250FDFB-A21F-46EE-AE27-73D20AB74244}"/>
    <cellStyle name="Normal 10 3 2 2 2 15" xfId="9687" xr:uid="{25940BCB-A390-4ECD-9C16-8520B4C51591}"/>
    <cellStyle name="Normal 10 3 2 2 2 16" xfId="10299" xr:uid="{CB4296E4-868D-4330-B5F1-13FBF3C33084}"/>
    <cellStyle name="Normal 10 3 2 2 2 17" xfId="10911" xr:uid="{008A1126-55ED-4BB5-BA8B-108E45454925}"/>
    <cellStyle name="Normal 10 3 2 2 2 18" xfId="11523" xr:uid="{F4F09867-7058-4B44-BDC0-B328D415FF74}"/>
    <cellStyle name="Normal 10 3 2 2 2 19" xfId="12135" xr:uid="{9672E613-66AA-4FE9-AACF-19AD5A670E0B}"/>
    <cellStyle name="Normal 10 3 2 2 2 2" xfId="2157" xr:uid="{C60AEBA2-24D4-4972-B131-066A0A1AD5FD}"/>
    <cellStyle name="Normal 10 3 2 2 2 2 10" xfId="7430" xr:uid="{655D6123-5053-4667-8A25-A388648877E7}"/>
    <cellStyle name="Normal 10 3 2 2 2 2 11" xfId="8042" xr:uid="{D578DEB2-27B6-46C4-B07F-03C4E085F004}"/>
    <cellStyle name="Normal 10 3 2 2 2 2 12" xfId="8654" xr:uid="{273CD8CE-B5DC-4881-9D01-824027438C67}"/>
    <cellStyle name="Normal 10 3 2 2 2 2 13" xfId="9266" xr:uid="{387D36C1-6114-4BB7-88EE-4D6253C3F03F}"/>
    <cellStyle name="Normal 10 3 2 2 2 2 14" xfId="9878" xr:uid="{8443BF45-D993-439A-A735-DED2D241DCCF}"/>
    <cellStyle name="Normal 10 3 2 2 2 2 15" xfId="10490" xr:uid="{CBFDEF58-73D9-40FA-A303-B8C20FDF0BFB}"/>
    <cellStyle name="Normal 10 3 2 2 2 2 16" xfId="11102" xr:uid="{80A3DFF4-FB27-4345-B600-3A615F813AE4}"/>
    <cellStyle name="Normal 10 3 2 2 2 2 17" xfId="11714" xr:uid="{868133A4-3AD8-4F4D-8562-1A0B1E16E2D5}"/>
    <cellStyle name="Normal 10 3 2 2 2 2 18" xfId="12326" xr:uid="{6EF5F73F-D619-4850-92D3-624DFE2FB181}"/>
    <cellStyle name="Normal 10 3 2 2 2 2 19" xfId="12938" xr:uid="{F42424D3-1CFF-4F37-9463-B0EDBC51FA8A}"/>
    <cellStyle name="Normal 10 3 2 2 2 2 2" xfId="2537" xr:uid="{A842D3FF-24E4-41EC-A8B7-D1C2B1F3E4A3}"/>
    <cellStyle name="Normal 10 3 2 2 2 2 2 2" xfId="18833" xr:uid="{5236B5D0-2D66-4ECB-9A70-88B8A38160D1}"/>
    <cellStyle name="Normal 10 3 2 2 2 2 2 3" xfId="22887" xr:uid="{CE84FD28-70FC-48B7-810D-C9B1311A370F}"/>
    <cellStyle name="Normal 10 3 2 2 2 2 2 4" xfId="17597" xr:uid="{EBF348A0-2FD3-4EAF-9AE1-5CFE4DA50E7B}"/>
    <cellStyle name="Normal 10 3 2 2 2 2 20" xfId="13550" xr:uid="{5984D193-F3C5-43DC-88AD-541232CF9FB6}"/>
    <cellStyle name="Normal 10 3 2 2 2 2 21" xfId="14162" xr:uid="{B54499BC-4BC9-46B5-A430-19C0E07A1F61}"/>
    <cellStyle name="Normal 10 3 2 2 2 2 22" xfId="14774" xr:uid="{C7F4BFED-464F-4F54-BDBA-7EDD0D94AE6D}"/>
    <cellStyle name="Normal 10 3 2 2 2 2 23" xfId="15386" xr:uid="{F8213646-2CAC-4F1A-8DA0-B04F91D3331E}"/>
    <cellStyle name="Normal 10 3 2 2 2 2 24" xfId="15998" xr:uid="{6A204DAD-C30C-48B7-8F7A-A5D81A77515B}"/>
    <cellStyle name="Normal 10 3 2 2 2 2 25" xfId="26558" xr:uid="{A561A563-5A6F-401A-A5A0-6BE6C53E1DB0}"/>
    <cellStyle name="Normal 10 3 2 2 2 2 3" xfId="3147" xr:uid="{4D976462-68F5-4A4D-8484-79C356B5C12D}"/>
    <cellStyle name="Normal 10 3 2 2 2 2 3 2" xfId="19445" xr:uid="{B3544B6B-758C-4E46-A2FA-A4C4B45EADD4}"/>
    <cellStyle name="Normal 10 3 2 2 2 2 3 3" xfId="23498" xr:uid="{A07F02EE-349F-4315-B4D6-CD13C48D66F7}"/>
    <cellStyle name="Normal 10 3 2 2 2 2 3 4" xfId="17978" xr:uid="{FD9B5607-C018-4795-83D2-E70E3A361E61}"/>
    <cellStyle name="Normal 10 3 2 2 2 2 4" xfId="3758" xr:uid="{8572A662-6539-4672-A397-88DA2AD11B21}"/>
    <cellStyle name="Normal 10 3 2 2 2 2 4 2" xfId="24110" xr:uid="{742E55F4-F47C-452A-8B54-DE0631001514}"/>
    <cellStyle name="Normal 10 3 2 2 2 2 4 3" xfId="20057" xr:uid="{3CEF775E-93C9-46A8-AC62-E833474F5E1B}"/>
    <cellStyle name="Normal 10 3 2 2 2 2 5" xfId="4370" xr:uid="{84007F32-FF07-42DC-9FE3-3408469ACF62}"/>
    <cellStyle name="Normal 10 3 2 2 2 2 5 2" xfId="24722" xr:uid="{301272FB-A0C2-47AE-B795-956C1F5A8162}"/>
    <cellStyle name="Normal 10 3 2 2 2 2 5 3" xfId="20669" xr:uid="{182DEAE4-E7F5-49E1-A049-F666479AA2BB}"/>
    <cellStyle name="Normal 10 3 2 2 2 2 6" xfId="4982" xr:uid="{2C8F8E64-D748-4487-AAF9-6ABD87519B27}"/>
    <cellStyle name="Normal 10 3 2 2 2 2 6 2" xfId="25334" xr:uid="{2BDB6B71-D8E9-47CF-8903-DB88AD0777C3}"/>
    <cellStyle name="Normal 10 3 2 2 2 2 6 3" xfId="21281" xr:uid="{9662A196-BAF4-449A-A470-616AAB39887F}"/>
    <cellStyle name="Normal 10 3 2 2 2 2 7" xfId="5594" xr:uid="{2946A7A9-B66E-4DE0-A738-7D17A722057F}"/>
    <cellStyle name="Normal 10 3 2 2 2 2 7 2" xfId="25946" xr:uid="{4C8463DA-41DF-4F5E-9709-DEECA9AE7D06}"/>
    <cellStyle name="Normal 10 3 2 2 2 2 7 3" xfId="21893" xr:uid="{32F4FAC8-29B5-4946-A0A6-B928D06A2439}"/>
    <cellStyle name="Normal 10 3 2 2 2 2 8" xfId="6206" xr:uid="{65805DDC-D871-40BE-A24D-1B4F97EE81DD}"/>
    <cellStyle name="Normal 10 3 2 2 2 2 8 2" xfId="18452" xr:uid="{FE2F777A-80ED-44F4-9C08-7B6222375C4E}"/>
    <cellStyle name="Normal 10 3 2 2 2 2 9" xfId="6818" xr:uid="{1404FD11-BC49-440D-96AA-9D307E2B85B5}"/>
    <cellStyle name="Normal 10 3 2 2 2 2 9 2" xfId="22505" xr:uid="{16AF1C02-55D1-4068-863F-F7CD002838F0}"/>
    <cellStyle name="Normal 10 3 2 2 2 20" xfId="12747" xr:uid="{C9CD13EA-427D-4DF8-AECA-2DBC09231C48}"/>
    <cellStyle name="Normal 10 3 2 2 2 21" xfId="13359" xr:uid="{78E3CBE3-6C96-4549-9536-9BE556DE0C9F}"/>
    <cellStyle name="Normal 10 3 2 2 2 22" xfId="13971" xr:uid="{6A4BF527-766C-45EE-B360-C1B61741D28D}"/>
    <cellStyle name="Normal 10 3 2 2 2 23" xfId="14583" xr:uid="{393967DE-2E58-47E3-9960-E20AB2AFE8D7}"/>
    <cellStyle name="Normal 10 3 2 2 2 24" xfId="15195" xr:uid="{88E7DCE7-125C-4102-AAE2-B2A6C92B7B85}"/>
    <cellStyle name="Normal 10 3 2 2 2 25" xfId="15807" xr:uid="{44445DE8-8A81-49D2-9284-AD5590A231A7}"/>
    <cellStyle name="Normal 10 3 2 2 2 26" xfId="26367" xr:uid="{FD42C97E-2044-4F6F-B3CB-50DF32977ABC}"/>
    <cellStyle name="Normal 10 3 2 2 2 3" xfId="2347" xr:uid="{816F3922-606B-440C-9A68-F23AD1CFE9F7}"/>
    <cellStyle name="Normal 10 3 2 2 2 3 2" xfId="18642" xr:uid="{E99C6312-F0AF-4E05-8952-7B83989EA607}"/>
    <cellStyle name="Normal 10 3 2 2 2 3 3" xfId="22696" xr:uid="{C5CBF020-1846-46F3-A415-43D2FB84843B}"/>
    <cellStyle name="Normal 10 3 2 2 2 3 4" xfId="16398" xr:uid="{FE560670-BFF7-4787-96EC-ED449F76DB01}"/>
    <cellStyle name="Normal 10 3 2 2 2 4" xfId="2956" xr:uid="{2A9CA844-C672-4B4D-AFBA-21CB84D73CB3}"/>
    <cellStyle name="Normal 10 3 2 2 2 4 2" xfId="19254" xr:uid="{0E31CE76-E0E5-4BD1-9FD9-878C80F53C53}"/>
    <cellStyle name="Normal 10 3 2 2 2 4 3" xfId="23307" xr:uid="{F9271D07-E8B8-4D3B-A256-BC8EA9C60D51}"/>
    <cellStyle name="Normal 10 3 2 2 2 4 4" xfId="16567" xr:uid="{3A1C4074-F099-4DBF-8715-D092B019955C}"/>
    <cellStyle name="Normal 10 3 2 2 2 5" xfId="3567" xr:uid="{3A0E608C-EDD3-4BEB-B34D-324CE56F9007}"/>
    <cellStyle name="Normal 10 3 2 2 2 5 2" xfId="19866" xr:uid="{82CA95DA-2660-4E15-B345-7FE5A312497B}"/>
    <cellStyle name="Normal 10 3 2 2 2 5 3" xfId="23919" xr:uid="{1546B202-35F9-48AE-89AF-79AF7E30A5AC}"/>
    <cellStyle name="Normal 10 3 2 2 2 5 4" xfId="16736" xr:uid="{F1D0EC18-11BA-4D5B-AAFD-5F4AA19C62AC}"/>
    <cellStyle name="Normal 10 3 2 2 2 6" xfId="4179" xr:uid="{1C6B8275-1B93-46D6-8A53-6ECA50B3ECB7}"/>
    <cellStyle name="Normal 10 3 2 2 2 6 2" xfId="20478" xr:uid="{46791AD3-D4DB-4054-B655-ADC0F583FEC7}"/>
    <cellStyle name="Normal 10 3 2 2 2 6 3" xfId="24531" xr:uid="{5A103B31-8610-43E8-BE4E-30235A6BB07F}"/>
    <cellStyle name="Normal 10 3 2 2 2 6 4" xfId="16905" xr:uid="{A2EA6A30-12AB-46FD-9C4F-4FB450D9A6CD}"/>
    <cellStyle name="Normal 10 3 2 2 2 7" xfId="4791" xr:uid="{70AF7A65-FAD0-4061-915D-C5572F8F04EE}"/>
    <cellStyle name="Normal 10 3 2 2 2 7 2" xfId="21090" xr:uid="{F7C60A75-B5E9-49FE-A7E0-293FC535C42A}"/>
    <cellStyle name="Normal 10 3 2 2 2 7 3" xfId="25143" xr:uid="{DEC19276-55B6-4E31-A6E4-420C6B0AB689}"/>
    <cellStyle name="Normal 10 3 2 2 2 7 4" xfId="17074" xr:uid="{083D39F8-454B-44D7-920E-CC92B8FA4A3C}"/>
    <cellStyle name="Normal 10 3 2 2 2 8" xfId="5403" xr:uid="{BC48A0D1-6AA6-4596-97BD-C91019293104}"/>
    <cellStyle name="Normal 10 3 2 2 2 8 2" xfId="21702" xr:uid="{6E03F8B3-B034-4811-A229-1A1C399FB1AE}"/>
    <cellStyle name="Normal 10 3 2 2 2 8 3" xfId="25755" xr:uid="{249F4873-4B8C-44AC-9792-02B30CE4BAB8}"/>
    <cellStyle name="Normal 10 3 2 2 2 8 4" xfId="17243" xr:uid="{B46F5102-B40C-46CC-A1C0-41991C0A0EA6}"/>
    <cellStyle name="Normal 10 3 2 2 2 9" xfId="6015" xr:uid="{A7F25AB8-B717-408B-A818-5A87E0880720}"/>
    <cellStyle name="Normal 10 3 2 2 2 9 2" xfId="17416" xr:uid="{9EC8702D-3BBC-4B0F-8F86-355184D6D95F}"/>
    <cellStyle name="Normal 10 3 2 2 20" xfId="12028" xr:uid="{07AA6598-B904-4094-984E-612A7528D93E}"/>
    <cellStyle name="Normal 10 3 2 2 21" xfId="12640" xr:uid="{59842458-E7A2-4280-94F7-5CD60FFCE38C}"/>
    <cellStyle name="Normal 10 3 2 2 22" xfId="13252" xr:uid="{8ACE71F4-24AE-4799-A10C-50DA19928CF1}"/>
    <cellStyle name="Normal 10 3 2 2 23" xfId="13864" xr:uid="{68A435A2-FA3E-4CA0-884D-207845FD4607}"/>
    <cellStyle name="Normal 10 3 2 2 24" xfId="14476" xr:uid="{1BC6B645-FE3B-498D-A3E7-9503492E4191}"/>
    <cellStyle name="Normal 10 3 2 2 25" xfId="15088" xr:uid="{B9B0E3AF-F249-495A-BDE4-689DD74C830A}"/>
    <cellStyle name="Normal 10 3 2 2 26" xfId="15700" xr:uid="{A7B0D516-E53B-47CA-A6E6-085DC541B5B7}"/>
    <cellStyle name="Normal 10 3 2 2 27" xfId="26260" xr:uid="{8A07EDA3-7881-4CF9-9A6C-E32E3ADC1ED6}"/>
    <cellStyle name="Normal 10 3 2 2 3" xfId="2050" xr:uid="{B48511D3-01AA-45C4-A191-990F65D8A37C}"/>
    <cellStyle name="Normal 10 3 2 2 3 10" xfId="7323" xr:uid="{C038FDB7-5EB1-4096-8C2A-017C0463EF86}"/>
    <cellStyle name="Normal 10 3 2 2 3 11" xfId="7935" xr:uid="{8D298C4C-939B-425F-A05E-038C8F886AB8}"/>
    <cellStyle name="Normal 10 3 2 2 3 12" xfId="8547" xr:uid="{3D28E98C-A6C4-4DE6-B611-32CA2F801D09}"/>
    <cellStyle name="Normal 10 3 2 2 3 13" xfId="9159" xr:uid="{86B18AEB-E35E-48E8-9A78-F33ABE091C84}"/>
    <cellStyle name="Normal 10 3 2 2 3 14" xfId="9771" xr:uid="{FB7C492D-0717-442E-B7FE-98D4124BA7D0}"/>
    <cellStyle name="Normal 10 3 2 2 3 15" xfId="10383" xr:uid="{CF95603F-2882-4381-B3A9-EBAB5E07E4CB}"/>
    <cellStyle name="Normal 10 3 2 2 3 16" xfId="10995" xr:uid="{4DA172BD-E666-4AB2-B76A-B2B519F9D678}"/>
    <cellStyle name="Normal 10 3 2 2 3 17" xfId="11607" xr:uid="{99D52B8F-DAFC-4741-BBB2-B9A92013FE89}"/>
    <cellStyle name="Normal 10 3 2 2 3 18" xfId="12219" xr:uid="{A0D29E87-376D-4D04-A925-AA682DD6D618}"/>
    <cellStyle name="Normal 10 3 2 2 3 19" xfId="12831" xr:uid="{F62EA057-E356-400B-B0E7-186C9234210A}"/>
    <cellStyle name="Normal 10 3 2 2 3 2" xfId="2431" xr:uid="{8C93DFCD-C26C-4B7A-A3B5-592CA0FE9C52}"/>
    <cellStyle name="Normal 10 3 2 2 3 2 2" xfId="18726" xr:uid="{D55233C0-BEE9-43BA-BDB2-FA4AD5269644}"/>
    <cellStyle name="Normal 10 3 2 2 3 2 3" xfId="22780" xr:uid="{0336C350-5EF8-48DD-A4B5-4F575396E8B0}"/>
    <cellStyle name="Normal 10 3 2 2 3 2 4" xfId="17494" xr:uid="{AF91173E-0CA6-4307-99CC-6ED96CDDE642}"/>
    <cellStyle name="Normal 10 3 2 2 3 20" xfId="13443" xr:uid="{E07393AD-71B9-45B7-ABF4-A42A8724C117}"/>
    <cellStyle name="Normal 10 3 2 2 3 21" xfId="14055" xr:uid="{C0FAB305-DB6C-4A7C-BC27-A250F413FFC6}"/>
    <cellStyle name="Normal 10 3 2 2 3 22" xfId="14667" xr:uid="{210B8A29-28AB-4D37-8329-19A6723691E7}"/>
    <cellStyle name="Normal 10 3 2 2 3 23" xfId="15279" xr:uid="{DA275873-D3CC-4D06-A0DC-1747ACBBE37B}"/>
    <cellStyle name="Normal 10 3 2 2 3 24" xfId="15891" xr:uid="{536DC118-7650-4915-A21B-51724115845A}"/>
    <cellStyle name="Normal 10 3 2 2 3 25" xfId="26451" xr:uid="{C92093B6-EB85-4819-B470-01F359053917}"/>
    <cellStyle name="Normal 10 3 2 2 3 3" xfId="3040" xr:uid="{6B54E967-BAA7-4737-AFC4-6CFCC4AC495D}"/>
    <cellStyle name="Normal 10 3 2 2 3 3 2" xfId="19338" xr:uid="{2763F6CE-C921-4304-A5C9-DD0114C3FF4D}"/>
    <cellStyle name="Normal 10 3 2 2 3 3 3" xfId="23391" xr:uid="{414CEC91-FFD2-43DD-9934-A402E936B32F}"/>
    <cellStyle name="Normal 10 3 2 2 3 3 4" xfId="17871" xr:uid="{901E2086-5C65-4C01-BA7A-A357D9D8EE5D}"/>
    <cellStyle name="Normal 10 3 2 2 3 4" xfId="3651" xr:uid="{8FE9B744-7324-4264-89A6-D48F3402F9D6}"/>
    <cellStyle name="Normal 10 3 2 2 3 4 2" xfId="24003" xr:uid="{7F658DCB-CDC6-4A7C-91B9-CABA1703D38F}"/>
    <cellStyle name="Normal 10 3 2 2 3 4 3" xfId="19950" xr:uid="{436ACDD3-125C-41EB-B3C6-2633A33CB20E}"/>
    <cellStyle name="Normal 10 3 2 2 3 5" xfId="4263" xr:uid="{674DCCA3-09A0-43C1-9C45-81A9CE9B8CAE}"/>
    <cellStyle name="Normal 10 3 2 2 3 5 2" xfId="24615" xr:uid="{37A9500F-1E34-4622-9EE1-86E8B4301F8D}"/>
    <cellStyle name="Normal 10 3 2 2 3 5 3" xfId="20562" xr:uid="{D267501E-1381-4B70-A962-36B91BC5AAE5}"/>
    <cellStyle name="Normal 10 3 2 2 3 6" xfId="4875" xr:uid="{BCFBC954-F58E-47C3-A5B6-5E524C5DBF99}"/>
    <cellStyle name="Normal 10 3 2 2 3 6 2" xfId="25227" xr:uid="{C9380ADF-124B-4F24-8746-25CAF1722CA3}"/>
    <cellStyle name="Normal 10 3 2 2 3 6 3" xfId="21174" xr:uid="{27CB1137-3492-41CA-A250-05DEC4CE3F75}"/>
    <cellStyle name="Normal 10 3 2 2 3 7" xfId="5487" xr:uid="{9867CC86-0F58-48CC-B871-BF881D1CB3B0}"/>
    <cellStyle name="Normal 10 3 2 2 3 7 2" xfId="25839" xr:uid="{DBA54B79-2BB7-4010-9621-CEF6D2C7F373}"/>
    <cellStyle name="Normal 10 3 2 2 3 7 3" xfId="21786" xr:uid="{F926E3F5-54CC-422F-B521-AF3A53D0D1BE}"/>
    <cellStyle name="Normal 10 3 2 2 3 8" xfId="6099" xr:uid="{C4B932FD-1A70-4240-BB8E-E77415C2BF41}"/>
    <cellStyle name="Normal 10 3 2 2 3 8 2" xfId="18345" xr:uid="{C441F8F7-44B9-4EF8-8551-45BF59AF5610}"/>
    <cellStyle name="Normal 10 3 2 2 3 9" xfId="6711" xr:uid="{A30C7A87-C369-4BA0-B960-F14BC9E3509F}"/>
    <cellStyle name="Normal 10 3 2 2 3 9 2" xfId="22398" xr:uid="{A1F81623-88AC-4115-8059-DB245FFCE48C}"/>
    <cellStyle name="Normal 10 3 2 2 4" xfId="2240" xr:uid="{93AB5F73-B776-4CAE-B481-B8FE2B52438C}"/>
    <cellStyle name="Normal 10 3 2 2 4 2" xfId="18535" xr:uid="{87A755BB-B585-41F5-AC55-E3064341E3BA}"/>
    <cellStyle name="Normal 10 3 2 2 4 3" xfId="22589" xr:uid="{B581C255-9F9E-45F6-BBD1-719023361AA2}"/>
    <cellStyle name="Normal 10 3 2 2 4 4" xfId="16307" xr:uid="{BC8FCB1B-C5D9-413C-BE9E-8EB6FAA87E32}"/>
    <cellStyle name="Normal 10 3 2 2 5" xfId="2849" xr:uid="{07038DAD-AAC3-400E-9B8F-DCD9EE77A5E5}"/>
    <cellStyle name="Normal 10 3 2 2 5 2" xfId="19147" xr:uid="{C3D9CBC6-9383-498D-B1D5-FE2C6F4D54E8}"/>
    <cellStyle name="Normal 10 3 2 2 5 3" xfId="23200" xr:uid="{58A2E944-E9BC-4573-BCFF-B535CA5B40BA}"/>
    <cellStyle name="Normal 10 3 2 2 5 4" xfId="16476" xr:uid="{1B67B2A5-B060-4C43-A9C7-2D3B28F97A10}"/>
    <cellStyle name="Normal 10 3 2 2 6" xfId="3460" xr:uid="{43E29320-CE34-4213-AB79-EB0C322C8B34}"/>
    <cellStyle name="Normal 10 3 2 2 6 2" xfId="19759" xr:uid="{7574484D-9957-466A-89D1-8BF97294BE40}"/>
    <cellStyle name="Normal 10 3 2 2 6 3" xfId="23812" xr:uid="{5AE63FAE-C756-4C0B-AF05-141A03649EC1}"/>
    <cellStyle name="Normal 10 3 2 2 6 4" xfId="16645" xr:uid="{DDE88023-C57F-4492-B58C-321F448C73DD}"/>
    <cellStyle name="Normal 10 3 2 2 7" xfId="4072" xr:uid="{2D88A243-5C6F-413A-B3A7-552142A2DA2B}"/>
    <cellStyle name="Normal 10 3 2 2 7 2" xfId="20371" xr:uid="{B014B012-9CF0-47B0-8A50-093FF7490BF1}"/>
    <cellStyle name="Normal 10 3 2 2 7 3" xfId="24424" xr:uid="{CCF7CBB1-DDEF-4CD2-9D32-F11448B52824}"/>
    <cellStyle name="Normal 10 3 2 2 7 4" xfId="16814" xr:uid="{EED760A6-F212-4710-A55E-9F81419A8A0D}"/>
    <cellStyle name="Normal 10 3 2 2 8" xfId="4684" xr:uid="{A61973FE-6F53-481D-8AD1-BEDA8E7F17AC}"/>
    <cellStyle name="Normal 10 3 2 2 8 2" xfId="20983" xr:uid="{AE090D86-3136-404B-B624-EE4B780652B8}"/>
    <cellStyle name="Normal 10 3 2 2 8 3" xfId="25036" xr:uid="{F9CBFB56-DB18-4BDA-AF6E-6FD32415B0A6}"/>
    <cellStyle name="Normal 10 3 2 2 8 4" xfId="16983" xr:uid="{EF8DD593-E389-402B-A5CE-521902014D63}"/>
    <cellStyle name="Normal 10 3 2 2 9" xfId="5296" xr:uid="{41697DAF-931D-4B9A-9F35-7E7253714422}"/>
    <cellStyle name="Normal 10 3 2 2 9 2" xfId="21595" xr:uid="{1DF6F719-604E-4175-85B3-83436613006E}"/>
    <cellStyle name="Normal 10 3 2 2 9 3" xfId="25648" xr:uid="{BCF79EAE-2C09-4670-87A1-68D85D69B081}"/>
    <cellStyle name="Normal 10 3 2 2 9 4" xfId="17152" xr:uid="{BD6F9673-6CE9-4666-96D3-E2ED5007DB05}"/>
    <cellStyle name="Normal 10 3 2 20" xfId="7735" xr:uid="{78255BC7-D926-4A56-8B2B-E4DADC24A702}"/>
    <cellStyle name="Normal 10 3 2 20 2" xfId="22198" xr:uid="{98B663B2-72A9-4CF1-BED7-FE9C2079FC0E}"/>
    <cellStyle name="Normal 10 3 2 21" xfId="8347" xr:uid="{8B49E122-22BC-4F1A-A6BE-378F26885616}"/>
    <cellStyle name="Normal 10 3 2 22" xfId="8959" xr:uid="{5D8DCE82-AA93-414A-A743-AD7B638F5818}"/>
    <cellStyle name="Normal 10 3 2 23" xfId="9571" xr:uid="{DB6304D7-0017-4C68-A874-0C660CF02E54}"/>
    <cellStyle name="Normal 10 3 2 24" xfId="10183" xr:uid="{0A5A0555-0A91-4060-BB5A-7A12BB47204F}"/>
    <cellStyle name="Normal 10 3 2 25" xfId="10795" xr:uid="{2470933F-61DB-4849-BB4A-807732E7F8FF}"/>
    <cellStyle name="Normal 10 3 2 26" xfId="11407" xr:uid="{6338544A-B6B4-4AD8-B304-D4D636001200}"/>
    <cellStyle name="Normal 10 3 2 27" xfId="12019" xr:uid="{33AC2F10-F718-4862-B2CD-A337645700AD}"/>
    <cellStyle name="Normal 10 3 2 28" xfId="12631" xr:uid="{A3ADDDCF-3982-4DD3-AD32-6671F1EEDF05}"/>
    <cellStyle name="Normal 10 3 2 29" xfId="13243" xr:uid="{0E1DCAAC-14E7-492A-903E-B9F056360486}"/>
    <cellStyle name="Normal 10 3 2 3" xfId="1868" xr:uid="{9FB2E2A0-A274-4E3C-B3D3-A4A9C8245017}"/>
    <cellStyle name="Normal 10 3 2 3 10" xfId="5917" xr:uid="{26493056-6A71-4414-8453-32D09A3655C3}"/>
    <cellStyle name="Normal 10 3 2 3 10 2" xfId="17333" xr:uid="{0F475BD0-54E3-4BB9-813B-223C64B64CEB}"/>
    <cellStyle name="Normal 10 3 2 3 11" xfId="6529" xr:uid="{5DFEC0D8-7725-430E-BE1D-9C4CBDE5BD34}"/>
    <cellStyle name="Normal 10 3 2 3 11 2" xfId="17689" xr:uid="{FBB759EA-72FD-45F9-836E-36B361402F4D}"/>
    <cellStyle name="Normal 10 3 2 3 12" xfId="7141" xr:uid="{8CE1DF35-3493-45A4-9409-A09EF6878504}"/>
    <cellStyle name="Normal 10 3 2 3 12 2" xfId="18163" xr:uid="{632F8F30-2602-4654-807D-F8A9B5B15793}"/>
    <cellStyle name="Normal 10 3 2 3 13" xfId="7753" xr:uid="{BFB3BD39-7F7A-4E82-82D7-364CCE50CC9D}"/>
    <cellStyle name="Normal 10 3 2 3 13 2" xfId="22216" xr:uid="{CB619C2E-6BD4-402F-8869-94A2EDE05CEF}"/>
    <cellStyle name="Normal 10 3 2 3 14" xfId="8365" xr:uid="{41773244-E090-4997-BF62-93490C452D3B}"/>
    <cellStyle name="Normal 10 3 2 3 15" xfId="8977" xr:uid="{053563FA-2217-499D-88AC-56F9CAB5C921}"/>
    <cellStyle name="Normal 10 3 2 3 16" xfId="9589" xr:uid="{957F29A0-D1E8-4280-8256-D31516AFEE19}"/>
    <cellStyle name="Normal 10 3 2 3 17" xfId="10201" xr:uid="{71FFE636-C3EF-4760-BCAB-3A538A0F0697}"/>
    <cellStyle name="Normal 10 3 2 3 18" xfId="10813" xr:uid="{372D2093-6F9A-4E4E-9857-CC184C937599}"/>
    <cellStyle name="Normal 10 3 2 3 19" xfId="11425" xr:uid="{B2A3A322-0FCC-4A12-BEAB-13F321B8EDFD}"/>
    <cellStyle name="Normal 10 3 2 3 2" xfId="1974" xr:uid="{64D51217-3124-4BE1-AFDC-8826EC1B3A82}"/>
    <cellStyle name="Normal 10 3 2 3 2 10" xfId="6636" xr:uid="{05FE7154-6710-4CA2-B6C8-7D220D71746C}"/>
    <cellStyle name="Normal 10 3 2 3 2 10 2" xfId="17796" xr:uid="{FD50BC11-6F36-4D07-B73D-60333CE25C0E}"/>
    <cellStyle name="Normal 10 3 2 3 2 11" xfId="7248" xr:uid="{63CA66BF-FC05-48D8-8953-BD9B26DCD623}"/>
    <cellStyle name="Normal 10 3 2 3 2 11 2" xfId="18270" xr:uid="{B002534F-C1D9-46D1-9313-7192F27C7FE5}"/>
    <cellStyle name="Normal 10 3 2 3 2 12" xfId="7860" xr:uid="{2EB166AA-66E9-4B1E-95FF-54A117AE6233}"/>
    <cellStyle name="Normal 10 3 2 3 2 12 2" xfId="22323" xr:uid="{9D9E44B1-5EB1-4308-BAEC-E8C240C9FDEA}"/>
    <cellStyle name="Normal 10 3 2 3 2 13" xfId="8472" xr:uid="{F3155C90-5F74-4BD4-9536-14C8561F2E30}"/>
    <cellStyle name="Normal 10 3 2 3 2 14" xfId="9084" xr:uid="{0C64852E-5F03-45FA-B8F9-16AA300A67A4}"/>
    <cellStyle name="Normal 10 3 2 3 2 15" xfId="9696" xr:uid="{451F6565-3CFA-4465-90EE-E71C3D94129A}"/>
    <cellStyle name="Normal 10 3 2 3 2 16" xfId="10308" xr:uid="{817653ED-620C-4D40-AE73-81FDF336F3B6}"/>
    <cellStyle name="Normal 10 3 2 3 2 17" xfId="10920" xr:uid="{65E326B0-A42D-4383-BF4D-AC2DB9B73F4F}"/>
    <cellStyle name="Normal 10 3 2 3 2 18" xfId="11532" xr:uid="{5C160681-592D-471A-88C1-0B054A02F38D}"/>
    <cellStyle name="Normal 10 3 2 3 2 19" xfId="12144" xr:uid="{4B6386A6-0782-46EB-87A4-2B125A2A9110}"/>
    <cellStyle name="Normal 10 3 2 3 2 2" xfId="2166" xr:uid="{1D2EA3EA-84D9-4853-8360-BFD60E8BD0EC}"/>
    <cellStyle name="Normal 10 3 2 3 2 2 10" xfId="7439" xr:uid="{5EB71221-270C-4748-8D26-173C9CD32433}"/>
    <cellStyle name="Normal 10 3 2 3 2 2 11" xfId="8051" xr:uid="{74482CA0-5297-4C28-9D7F-FD526CF84079}"/>
    <cellStyle name="Normal 10 3 2 3 2 2 12" xfId="8663" xr:uid="{CBD7AD70-FF84-4579-AD78-3A3804ABB207}"/>
    <cellStyle name="Normal 10 3 2 3 2 2 13" xfId="9275" xr:uid="{664F8593-BF5A-456A-A659-D6794A0427CA}"/>
    <cellStyle name="Normal 10 3 2 3 2 2 14" xfId="9887" xr:uid="{486D74F6-3616-449A-A09A-D047DF74478B}"/>
    <cellStyle name="Normal 10 3 2 3 2 2 15" xfId="10499" xr:uid="{86A69E41-EE89-44D5-9899-1CAFD37254DF}"/>
    <cellStyle name="Normal 10 3 2 3 2 2 16" xfId="11111" xr:uid="{232A0C49-E401-4B8D-92E0-2F5F18D6915C}"/>
    <cellStyle name="Normal 10 3 2 3 2 2 17" xfId="11723" xr:uid="{EE917B3C-FB88-4256-BA6F-66A87B915799}"/>
    <cellStyle name="Normal 10 3 2 3 2 2 18" xfId="12335" xr:uid="{0E36336E-B048-4F92-9B04-766C8F83EDD7}"/>
    <cellStyle name="Normal 10 3 2 3 2 2 19" xfId="12947" xr:uid="{91FB2F92-31B3-44A3-8901-AA5974BD0B7E}"/>
    <cellStyle name="Normal 10 3 2 3 2 2 2" xfId="2546" xr:uid="{85F09787-860B-4AD4-A5DF-9733EAFCB8E6}"/>
    <cellStyle name="Normal 10 3 2 3 2 2 2 2" xfId="18842" xr:uid="{EDF67DE7-C610-4EB1-AECF-D2923F89C1E9}"/>
    <cellStyle name="Normal 10 3 2 3 2 2 2 3" xfId="22896" xr:uid="{9B7AD7BD-78F7-45E2-BD90-3505D1E56293}"/>
    <cellStyle name="Normal 10 3 2 3 2 2 2 4" xfId="17606" xr:uid="{3970EE40-5664-45CE-984C-CA0DD3A823EB}"/>
    <cellStyle name="Normal 10 3 2 3 2 2 20" xfId="13559" xr:uid="{CD22F626-6B20-4FC6-8E39-6DB5533AF177}"/>
    <cellStyle name="Normal 10 3 2 3 2 2 21" xfId="14171" xr:uid="{E638586F-0DF6-4B23-A116-8FDF59CA3AA1}"/>
    <cellStyle name="Normal 10 3 2 3 2 2 22" xfId="14783" xr:uid="{BE6340C7-2DC4-48CE-A3FB-81499E0FB801}"/>
    <cellStyle name="Normal 10 3 2 3 2 2 23" xfId="15395" xr:uid="{3A144AC3-4E23-4EB2-87BC-A6BA1CF2E804}"/>
    <cellStyle name="Normal 10 3 2 3 2 2 24" xfId="16007" xr:uid="{7A628575-0982-4372-9067-BA06F0C84848}"/>
    <cellStyle name="Normal 10 3 2 3 2 2 25" xfId="26567" xr:uid="{52411066-4CF9-4544-A0FD-5250F2C5B997}"/>
    <cellStyle name="Normal 10 3 2 3 2 2 3" xfId="3156" xr:uid="{325AE911-3DAA-4ACC-9F66-428B3BE8B1B8}"/>
    <cellStyle name="Normal 10 3 2 3 2 2 3 2" xfId="19454" xr:uid="{2F1E788B-4FC8-45B4-A7A1-C72B51BF8C11}"/>
    <cellStyle name="Normal 10 3 2 3 2 2 3 3" xfId="23507" xr:uid="{5EDD0558-7924-4636-8E3C-14CE0779F010}"/>
    <cellStyle name="Normal 10 3 2 3 2 2 3 4" xfId="17987" xr:uid="{75CE75D6-DB4A-4E1A-83AB-658493D6D65D}"/>
    <cellStyle name="Normal 10 3 2 3 2 2 4" xfId="3767" xr:uid="{2ED1C039-22DC-468D-83E6-D8926D7937E6}"/>
    <cellStyle name="Normal 10 3 2 3 2 2 4 2" xfId="24119" xr:uid="{B59DC4C0-389A-48E0-AAEF-6D7C645125B2}"/>
    <cellStyle name="Normal 10 3 2 3 2 2 4 3" xfId="20066" xr:uid="{2844EF75-90DC-480B-8E98-A0FB73EFBD4F}"/>
    <cellStyle name="Normal 10 3 2 3 2 2 5" xfId="4379" xr:uid="{BC135215-330F-45F2-A287-24CB7B64DF2B}"/>
    <cellStyle name="Normal 10 3 2 3 2 2 5 2" xfId="24731" xr:uid="{EAD1B485-E643-4F18-BAA0-9C380AD64F09}"/>
    <cellStyle name="Normal 10 3 2 3 2 2 5 3" xfId="20678" xr:uid="{0ED27114-DA6C-4E44-B010-A0FED77DA73F}"/>
    <cellStyle name="Normal 10 3 2 3 2 2 6" xfId="4991" xr:uid="{F1B71F94-64A6-4250-BAD9-5709C00C12AA}"/>
    <cellStyle name="Normal 10 3 2 3 2 2 6 2" xfId="25343" xr:uid="{03E1AFB2-D60C-4A9B-9CE8-CF9464F8262C}"/>
    <cellStyle name="Normal 10 3 2 3 2 2 6 3" xfId="21290" xr:uid="{C7A313A8-A997-4713-A2F3-1B338582AE6D}"/>
    <cellStyle name="Normal 10 3 2 3 2 2 7" xfId="5603" xr:uid="{91A8E19E-F275-474C-BE83-E1BA0C4E6903}"/>
    <cellStyle name="Normal 10 3 2 3 2 2 7 2" xfId="25955" xr:uid="{A6A00720-8C8F-46ED-9CC0-CC6D9707B7F7}"/>
    <cellStyle name="Normal 10 3 2 3 2 2 7 3" xfId="21902" xr:uid="{D8D14EEF-3CA1-43D4-B4C0-20119FFD0344}"/>
    <cellStyle name="Normal 10 3 2 3 2 2 8" xfId="6215" xr:uid="{2C15C47B-7375-48CE-A664-860D0FFBBDFE}"/>
    <cellStyle name="Normal 10 3 2 3 2 2 8 2" xfId="18461" xr:uid="{9D222CF2-7FB3-4B1B-8418-D796C23AB8FC}"/>
    <cellStyle name="Normal 10 3 2 3 2 2 9" xfId="6827" xr:uid="{8B593DF4-0D84-400F-AF20-21EA9AE3A89B}"/>
    <cellStyle name="Normal 10 3 2 3 2 2 9 2" xfId="22514" xr:uid="{F32B2E05-D2F4-438B-95A3-22A0012271FA}"/>
    <cellStyle name="Normal 10 3 2 3 2 20" xfId="12756" xr:uid="{56145854-9AFB-4760-AB80-7600CCE27D94}"/>
    <cellStyle name="Normal 10 3 2 3 2 21" xfId="13368" xr:uid="{56DF57D5-6E1F-4527-AF35-4D5E6423B34C}"/>
    <cellStyle name="Normal 10 3 2 3 2 22" xfId="13980" xr:uid="{91E68399-A9BC-48C6-AEC1-B89E4B5ADDF3}"/>
    <cellStyle name="Normal 10 3 2 3 2 23" xfId="14592" xr:uid="{54F475A8-63BB-437C-A6A8-C476F7D8E0E9}"/>
    <cellStyle name="Normal 10 3 2 3 2 24" xfId="15204" xr:uid="{8018366A-DA72-4542-A4FF-61CE63FC2704}"/>
    <cellStyle name="Normal 10 3 2 3 2 25" xfId="15816" xr:uid="{31A4638E-61EA-449C-8C8D-C5B628190699}"/>
    <cellStyle name="Normal 10 3 2 3 2 26" xfId="26376" xr:uid="{A384BB07-AC42-4790-B983-DB99913FAE8E}"/>
    <cellStyle name="Normal 10 3 2 3 2 3" xfId="2356" xr:uid="{4FC77D0C-45E1-436D-8936-779C38D76569}"/>
    <cellStyle name="Normal 10 3 2 3 2 3 2" xfId="18651" xr:uid="{FE901AE4-0A12-45D6-8D70-192931398A30}"/>
    <cellStyle name="Normal 10 3 2 3 2 3 3" xfId="22705" xr:uid="{0DFF8690-BC4A-49CA-9308-5714EAA9B102}"/>
    <cellStyle name="Normal 10 3 2 3 2 3 4" xfId="16407" xr:uid="{D7FA41F2-5B30-4627-A78D-A86647DB94F6}"/>
    <cellStyle name="Normal 10 3 2 3 2 4" xfId="2965" xr:uid="{2E218D19-4A9C-4012-9849-709277F59F2E}"/>
    <cellStyle name="Normal 10 3 2 3 2 4 2" xfId="19263" xr:uid="{5E5E4EAD-839E-41EA-ACEA-E46C162AC650}"/>
    <cellStyle name="Normal 10 3 2 3 2 4 3" xfId="23316" xr:uid="{C0FDE3E7-03FF-4337-8FDC-40C9F33A59F8}"/>
    <cellStyle name="Normal 10 3 2 3 2 4 4" xfId="16576" xr:uid="{150F40CC-F39E-4F3D-80F8-E215F59C79F0}"/>
    <cellStyle name="Normal 10 3 2 3 2 5" xfId="3576" xr:uid="{5DE78489-C059-46AC-A4A2-B0133C68F6FD}"/>
    <cellStyle name="Normal 10 3 2 3 2 5 2" xfId="19875" xr:uid="{A3A92BDE-8DC0-4EF6-8C5F-AF8998EE6CC7}"/>
    <cellStyle name="Normal 10 3 2 3 2 5 3" xfId="23928" xr:uid="{41436289-BBFC-497E-8AA5-89DF7B970BB6}"/>
    <cellStyle name="Normal 10 3 2 3 2 5 4" xfId="16745" xr:uid="{7BFC449E-A454-49AC-B379-3A488AF60BD2}"/>
    <cellStyle name="Normal 10 3 2 3 2 6" xfId="4188" xr:uid="{75C9D545-B7A9-4B7E-81C5-4FB37F0E8775}"/>
    <cellStyle name="Normal 10 3 2 3 2 6 2" xfId="20487" xr:uid="{9195ED42-0BE1-49BB-A479-6BE52EBAF629}"/>
    <cellStyle name="Normal 10 3 2 3 2 6 3" xfId="24540" xr:uid="{83C071A3-74A7-4317-87E9-BBEDCFE45125}"/>
    <cellStyle name="Normal 10 3 2 3 2 6 4" xfId="16914" xr:uid="{61D937F7-D164-4937-8292-A4E4DFDDB2BC}"/>
    <cellStyle name="Normal 10 3 2 3 2 7" xfId="4800" xr:uid="{BFA968C4-E342-479C-B1AB-9391B3337B22}"/>
    <cellStyle name="Normal 10 3 2 3 2 7 2" xfId="21099" xr:uid="{E98454D7-2FBB-4EC2-9315-196A9CC4CAE7}"/>
    <cellStyle name="Normal 10 3 2 3 2 7 3" xfId="25152" xr:uid="{14F0B591-1752-46BA-85DD-2C1A5A572C64}"/>
    <cellStyle name="Normal 10 3 2 3 2 7 4" xfId="17083" xr:uid="{DAB208C7-D8B6-44A2-815D-0EA17CBF26CD}"/>
    <cellStyle name="Normal 10 3 2 3 2 8" xfId="5412" xr:uid="{BDE50F8E-C1B7-497C-BE69-E5A4C3F1A7C5}"/>
    <cellStyle name="Normal 10 3 2 3 2 8 2" xfId="21711" xr:uid="{6526D5C1-1F49-4DD9-9886-8C3B3F93CBD4}"/>
    <cellStyle name="Normal 10 3 2 3 2 8 3" xfId="25764" xr:uid="{DA6E1318-02E1-4631-9F57-7C5C7C9A734E}"/>
    <cellStyle name="Normal 10 3 2 3 2 8 4" xfId="17252" xr:uid="{97E96DB7-A473-4854-B212-17D0BCFFA7B3}"/>
    <cellStyle name="Normal 10 3 2 3 2 9" xfId="6024" xr:uid="{2DB96089-9969-4FD3-9CE9-1DD2E07B3E0A}"/>
    <cellStyle name="Normal 10 3 2 3 2 9 2" xfId="17425" xr:uid="{44FA6664-5FAD-4A2D-8E87-A7AB5889C13D}"/>
    <cellStyle name="Normal 10 3 2 3 20" xfId="12037" xr:uid="{EB6FAE19-47DA-4AA7-990F-B6177467AA3F}"/>
    <cellStyle name="Normal 10 3 2 3 21" xfId="12649" xr:uid="{FC4AF232-11F4-452F-A843-EEB2125F5E57}"/>
    <cellStyle name="Normal 10 3 2 3 22" xfId="13261" xr:uid="{436AAB10-9A46-4A1B-A9CC-20D0415B81B5}"/>
    <cellStyle name="Normal 10 3 2 3 23" xfId="13873" xr:uid="{EED45E97-C26A-479A-9029-D175B147AB0E}"/>
    <cellStyle name="Normal 10 3 2 3 24" xfId="14485" xr:uid="{84F89727-EE23-4B7E-AA5B-66555F2CB398}"/>
    <cellStyle name="Normal 10 3 2 3 25" xfId="15097" xr:uid="{A7EF624D-C56E-4193-B548-80F3BCDC4E4E}"/>
    <cellStyle name="Normal 10 3 2 3 26" xfId="15709" xr:uid="{B6F31023-04A5-43B9-B6F8-0C60B08AA59D}"/>
    <cellStyle name="Normal 10 3 2 3 27" xfId="26269" xr:uid="{FEEDB4E3-F51A-4CAC-B425-A45061865810}"/>
    <cellStyle name="Normal 10 3 2 3 3" xfId="2059" xr:uid="{5967BE30-647E-45BE-B3B5-5E1CD6027781}"/>
    <cellStyle name="Normal 10 3 2 3 3 10" xfId="7332" xr:uid="{D722A801-D7D3-40FA-B822-0EC83011C4A8}"/>
    <cellStyle name="Normal 10 3 2 3 3 11" xfId="7944" xr:uid="{68A64C40-D9CD-45BE-BF4B-15DE37F3D815}"/>
    <cellStyle name="Normal 10 3 2 3 3 12" xfId="8556" xr:uid="{B8059541-684A-444C-89DE-06A3D7402BA2}"/>
    <cellStyle name="Normal 10 3 2 3 3 13" xfId="9168" xr:uid="{261F39A3-E120-4CA5-B838-6C43D268AEBC}"/>
    <cellStyle name="Normal 10 3 2 3 3 14" xfId="9780" xr:uid="{0A50C9B6-4D98-474A-9351-004920D8AAE7}"/>
    <cellStyle name="Normal 10 3 2 3 3 15" xfId="10392" xr:uid="{034B42FC-98C2-496C-BCDE-F95E1EF3F105}"/>
    <cellStyle name="Normal 10 3 2 3 3 16" xfId="11004" xr:uid="{3B8A6743-B463-4606-985F-00ED0BAAF515}"/>
    <cellStyle name="Normal 10 3 2 3 3 17" xfId="11616" xr:uid="{DB7E50BB-46F1-48EC-A855-881CAB9008C0}"/>
    <cellStyle name="Normal 10 3 2 3 3 18" xfId="12228" xr:uid="{59F22DD8-328A-4538-A022-D5A68DB8C34B}"/>
    <cellStyle name="Normal 10 3 2 3 3 19" xfId="12840" xr:uid="{80654520-518A-448E-BEAB-F65C53412F5A}"/>
    <cellStyle name="Normal 10 3 2 3 3 2" xfId="2440" xr:uid="{37BC7EE4-6554-4165-A4F3-940AC33A83E7}"/>
    <cellStyle name="Normal 10 3 2 3 3 2 2" xfId="18735" xr:uid="{53564F15-F091-4C43-8C24-689ED06443BB}"/>
    <cellStyle name="Normal 10 3 2 3 3 2 3" xfId="22789" xr:uid="{DEE8C53E-35E8-48D0-A7BE-672DBFD5F42E}"/>
    <cellStyle name="Normal 10 3 2 3 3 2 4" xfId="17503" xr:uid="{7C77D064-DDDB-4F2D-B691-CF998C346132}"/>
    <cellStyle name="Normal 10 3 2 3 3 20" xfId="13452" xr:uid="{CAAB1CE3-F570-401E-93C6-E7894689B45A}"/>
    <cellStyle name="Normal 10 3 2 3 3 21" xfId="14064" xr:uid="{90655DBE-2E78-44A7-A4A6-3CDD5F79AE7A}"/>
    <cellStyle name="Normal 10 3 2 3 3 22" xfId="14676" xr:uid="{292D8621-96EB-41E8-B300-805ACF6CD1CC}"/>
    <cellStyle name="Normal 10 3 2 3 3 23" xfId="15288" xr:uid="{89370918-BAA3-4C87-8A11-058DAB0BFDB1}"/>
    <cellStyle name="Normal 10 3 2 3 3 24" xfId="15900" xr:uid="{127421DB-335F-4E23-9196-65401AC6948E}"/>
    <cellStyle name="Normal 10 3 2 3 3 25" xfId="26460" xr:uid="{7FDB02EA-2C4A-4C44-9C6E-D579A53C86AB}"/>
    <cellStyle name="Normal 10 3 2 3 3 3" xfId="3049" xr:uid="{DCBA67A3-6C4F-4947-ACC8-BD3C48F024F7}"/>
    <cellStyle name="Normal 10 3 2 3 3 3 2" xfId="19347" xr:uid="{79B1E5B9-BEA0-4362-BBD6-3495BF5DCC0B}"/>
    <cellStyle name="Normal 10 3 2 3 3 3 3" xfId="23400" xr:uid="{81146D38-7B3A-4230-A989-276AC563EBA0}"/>
    <cellStyle name="Normal 10 3 2 3 3 3 4" xfId="17880" xr:uid="{FC74EA32-6363-434D-85F0-59BB8B731439}"/>
    <cellStyle name="Normal 10 3 2 3 3 4" xfId="3660" xr:uid="{5822E4D8-D82A-4D1E-9EF5-D1501A4BBFCF}"/>
    <cellStyle name="Normal 10 3 2 3 3 4 2" xfId="24012" xr:uid="{66CF7398-E33E-4511-B5D6-135EA4FF4E6D}"/>
    <cellStyle name="Normal 10 3 2 3 3 4 3" xfId="19959" xr:uid="{0EAA0713-291B-4B66-88EE-DE89B8D354ED}"/>
    <cellStyle name="Normal 10 3 2 3 3 5" xfId="4272" xr:uid="{3A5E2A84-B95C-4B80-BC6D-6E9DBD029E22}"/>
    <cellStyle name="Normal 10 3 2 3 3 5 2" xfId="24624" xr:uid="{6C4E535A-6298-4B0F-83E2-EB2380FF43B8}"/>
    <cellStyle name="Normal 10 3 2 3 3 5 3" xfId="20571" xr:uid="{995E053A-77B3-4268-B505-67B23C8D7631}"/>
    <cellStyle name="Normal 10 3 2 3 3 6" xfId="4884" xr:uid="{FC502B41-1EF4-4D03-A837-DFA91096B16E}"/>
    <cellStyle name="Normal 10 3 2 3 3 6 2" xfId="25236" xr:uid="{B5EF3FA1-4DE2-4510-88C5-12CD85F96795}"/>
    <cellStyle name="Normal 10 3 2 3 3 6 3" xfId="21183" xr:uid="{612DE9F5-0DFC-41E6-BA76-B8850EBA1F73}"/>
    <cellStyle name="Normal 10 3 2 3 3 7" xfId="5496" xr:uid="{7B3FE86F-4B0B-4420-AF2D-214610288137}"/>
    <cellStyle name="Normal 10 3 2 3 3 7 2" xfId="25848" xr:uid="{5A775275-82E5-496B-BF31-2DD27E13EC8F}"/>
    <cellStyle name="Normal 10 3 2 3 3 7 3" xfId="21795" xr:uid="{C14EE36E-A5F5-4AD7-A4E6-974C32D02564}"/>
    <cellStyle name="Normal 10 3 2 3 3 8" xfId="6108" xr:uid="{3AEEAE23-B88F-4D0B-861D-3569E7F73C29}"/>
    <cellStyle name="Normal 10 3 2 3 3 8 2" xfId="18354" xr:uid="{24FF45DF-B68A-427F-9BA7-9EDF40DC3ACD}"/>
    <cellStyle name="Normal 10 3 2 3 3 9" xfId="6720" xr:uid="{68CD20BD-F171-4332-AEC2-DF4CC8DE259B}"/>
    <cellStyle name="Normal 10 3 2 3 3 9 2" xfId="22407" xr:uid="{CE549E96-058A-4F06-8139-7CF6E7119EEE}"/>
    <cellStyle name="Normal 10 3 2 3 4" xfId="2249" xr:uid="{5731E29C-CD1E-4D8C-ACFE-2BD1A1AA8E37}"/>
    <cellStyle name="Normal 10 3 2 3 4 2" xfId="18544" xr:uid="{DB7B9853-77A1-440D-8E45-49C412A0F25F}"/>
    <cellStyle name="Normal 10 3 2 3 4 3" xfId="22598" xr:uid="{1D7512CC-DFEC-4DE3-97DC-4916A637D627}"/>
    <cellStyle name="Normal 10 3 2 3 4 4" xfId="16316" xr:uid="{438D63FE-5ADD-4160-B4E7-CBA255F96AE4}"/>
    <cellStyle name="Normal 10 3 2 3 5" xfId="2858" xr:uid="{53B5A5AE-897B-47F2-B43E-E86E12D1A976}"/>
    <cellStyle name="Normal 10 3 2 3 5 2" xfId="19156" xr:uid="{A1C54B37-5EA5-4BA7-B4F1-F5BF956CAE4A}"/>
    <cellStyle name="Normal 10 3 2 3 5 3" xfId="23209" xr:uid="{3D54BE30-7E42-41C1-8EDF-2AC2FFDAD7BF}"/>
    <cellStyle name="Normal 10 3 2 3 5 4" xfId="16485" xr:uid="{F41A3997-9876-4829-8E71-42F79DD9D68E}"/>
    <cellStyle name="Normal 10 3 2 3 6" xfId="3469" xr:uid="{232FB03E-CB52-42CA-994D-6D619F9562A6}"/>
    <cellStyle name="Normal 10 3 2 3 6 2" xfId="19768" xr:uid="{415ED5E3-ADD9-4084-8013-4A8819D86460}"/>
    <cellStyle name="Normal 10 3 2 3 6 3" xfId="23821" xr:uid="{4FC10162-2699-4DA8-8742-6C953DCC4AD6}"/>
    <cellStyle name="Normal 10 3 2 3 6 4" xfId="16654" xr:uid="{50EC5613-6D4C-4123-81DD-C8CE7A7AFFBF}"/>
    <cellStyle name="Normal 10 3 2 3 7" xfId="4081" xr:uid="{0A62E123-4D1B-4754-A652-F8396554D8E0}"/>
    <cellStyle name="Normal 10 3 2 3 7 2" xfId="20380" xr:uid="{04D2BB2F-9E44-4769-B124-7AC3E6A2ED63}"/>
    <cellStyle name="Normal 10 3 2 3 7 3" xfId="24433" xr:uid="{6269E213-C919-4C4F-ADBC-30FB52302034}"/>
    <cellStyle name="Normal 10 3 2 3 7 4" xfId="16823" xr:uid="{93A8E3DC-05FF-41FD-8411-2164F5909BD9}"/>
    <cellStyle name="Normal 10 3 2 3 8" xfId="4693" xr:uid="{8A6E9A36-3335-409C-A6CF-0074DD9B3A7F}"/>
    <cellStyle name="Normal 10 3 2 3 8 2" xfId="20992" xr:uid="{EB801E0F-617D-432F-8967-81D27664BDB1}"/>
    <cellStyle name="Normal 10 3 2 3 8 3" xfId="25045" xr:uid="{3B7B71A1-4E03-4D5C-860E-6E96E3873AA8}"/>
    <cellStyle name="Normal 10 3 2 3 8 4" xfId="16992" xr:uid="{1B486DE9-17FF-4434-AF7E-BF98B5C2E6CB}"/>
    <cellStyle name="Normal 10 3 2 3 9" xfId="5305" xr:uid="{7445E9C8-0CDF-4684-8E1C-50F1A988C4F3}"/>
    <cellStyle name="Normal 10 3 2 3 9 2" xfId="21604" xr:uid="{3B3AF4F8-22E4-4093-8617-06D31E1ACAB9}"/>
    <cellStyle name="Normal 10 3 2 3 9 3" xfId="25657" xr:uid="{D7F5B866-8EE3-4A42-940B-E646B21CF7D1}"/>
    <cellStyle name="Normal 10 3 2 3 9 4" xfId="17161" xr:uid="{A4CCC1D4-9DA3-435E-A163-2D718A270AA9}"/>
    <cellStyle name="Normal 10 3 2 30" xfId="13855" xr:uid="{3F523CBC-33D3-465D-BD70-2B8B54DEBA46}"/>
    <cellStyle name="Normal 10 3 2 31" xfId="14467" xr:uid="{B9DE0C35-1FFA-43E5-9EC9-86F9C60CAEF9}"/>
    <cellStyle name="Normal 10 3 2 32" xfId="15079" xr:uid="{01EEF3D7-31E1-40CC-8E8C-280F940AAAB7}"/>
    <cellStyle name="Normal 10 3 2 33" xfId="15691" xr:uid="{AF884751-1F7A-46C9-8865-1B6624ECE3ED}"/>
    <cellStyle name="Normal 10 3 2 34" xfId="26251" xr:uid="{81A5396A-AA83-4772-AB80-668CB793CA69}"/>
    <cellStyle name="Normal 10 3 2 35" xfId="27175" xr:uid="{2F67D985-B7D5-4B35-BDD6-04876C1113C5}"/>
    <cellStyle name="Normal 10 3 2 36" xfId="1847" xr:uid="{01D0EB55-8A8D-4C55-ADBB-06A40016043D}"/>
    <cellStyle name="Normal 10 3 2 37" xfId="33456" xr:uid="{0A8815EF-01B6-4E62-9445-443EBE721A70}"/>
    <cellStyle name="Normal 10 3 2 4" xfId="1877" xr:uid="{F126E7BA-496C-4AC3-A274-DBA256419811}"/>
    <cellStyle name="Normal 10 3 2 4 10" xfId="5926" xr:uid="{CCCEE0A8-99D8-4234-9685-FE1EF2F8DB3A}"/>
    <cellStyle name="Normal 10 3 2 4 10 2" xfId="17342" xr:uid="{F3C86786-7B05-473D-83B2-7B795EF4D75F}"/>
    <cellStyle name="Normal 10 3 2 4 11" xfId="6538" xr:uid="{FCB5CB1B-D1F1-4308-96C2-05DA0C3E6D78}"/>
    <cellStyle name="Normal 10 3 2 4 11 2" xfId="17698" xr:uid="{E9FC8BAF-5938-4670-8792-C23F63166C55}"/>
    <cellStyle name="Normal 10 3 2 4 12" xfId="7150" xr:uid="{79C565BA-41A5-46A8-829C-A85DCB691197}"/>
    <cellStyle name="Normal 10 3 2 4 12 2" xfId="18172" xr:uid="{50A3489A-354C-4FA4-B177-C373796756ED}"/>
    <cellStyle name="Normal 10 3 2 4 13" xfId="7762" xr:uid="{B0E55880-05D9-43DF-BADC-E13AD24A9A0F}"/>
    <cellStyle name="Normal 10 3 2 4 13 2" xfId="22225" xr:uid="{D5615B38-2A17-403E-9D79-3DBC08F13293}"/>
    <cellStyle name="Normal 10 3 2 4 14" xfId="8374" xr:uid="{A6AD2BC2-4B45-4610-A53E-1CB68D2A1C97}"/>
    <cellStyle name="Normal 10 3 2 4 15" xfId="8986" xr:uid="{2BEC4D41-7B8E-4BC1-A0B9-5798FF528AAF}"/>
    <cellStyle name="Normal 10 3 2 4 16" xfId="9598" xr:uid="{6BC14163-11C5-4CB4-8161-C93D372595BA}"/>
    <cellStyle name="Normal 10 3 2 4 17" xfId="10210" xr:uid="{628DD1A8-417F-43F2-A5D3-00CC18FBF9B0}"/>
    <cellStyle name="Normal 10 3 2 4 18" xfId="10822" xr:uid="{E9A9A0E6-2F2E-41B9-9BA8-696074DFDAE3}"/>
    <cellStyle name="Normal 10 3 2 4 19" xfId="11434" xr:uid="{02FED2B2-F58D-481B-A2BB-49912C7189CD}"/>
    <cellStyle name="Normal 10 3 2 4 2" xfId="1983" xr:uid="{CCEE0C19-903D-4A4F-8307-94EDCDAE1BEF}"/>
    <cellStyle name="Normal 10 3 2 4 2 10" xfId="6645" xr:uid="{FFFB2759-C073-4B60-B794-D04D6BC8211B}"/>
    <cellStyle name="Normal 10 3 2 4 2 10 2" xfId="17805" xr:uid="{28223068-B42F-41D3-9D81-B47444289C4E}"/>
    <cellStyle name="Normal 10 3 2 4 2 11" xfId="7257" xr:uid="{59772508-C750-48F3-958C-27FA923BB945}"/>
    <cellStyle name="Normal 10 3 2 4 2 11 2" xfId="18279" xr:uid="{9DA10D22-B4E2-444C-A16C-FAD94F48E71C}"/>
    <cellStyle name="Normal 10 3 2 4 2 12" xfId="7869" xr:uid="{4E58A913-2BA1-4C72-886C-5FA83FB13E77}"/>
    <cellStyle name="Normal 10 3 2 4 2 12 2" xfId="22332" xr:uid="{A16D77BF-7D86-42D7-BEF9-2A9A86E0904F}"/>
    <cellStyle name="Normal 10 3 2 4 2 13" xfId="8481" xr:uid="{0D5CE55F-712F-450D-92A2-EA32019D8947}"/>
    <cellStyle name="Normal 10 3 2 4 2 14" xfId="9093" xr:uid="{5BC05851-95A0-4C17-B83C-68DB28D3BF8F}"/>
    <cellStyle name="Normal 10 3 2 4 2 15" xfId="9705" xr:uid="{54DF542C-0E40-4489-A94B-535206C9B06C}"/>
    <cellStyle name="Normal 10 3 2 4 2 16" xfId="10317" xr:uid="{81926891-F47B-47B8-B738-A25F408CC650}"/>
    <cellStyle name="Normal 10 3 2 4 2 17" xfId="10929" xr:uid="{506271F2-1AC0-4CB8-A360-C5BB38D14915}"/>
    <cellStyle name="Normal 10 3 2 4 2 18" xfId="11541" xr:uid="{A508C0FE-6BB1-4E70-B230-6FAD4D8567DF}"/>
    <cellStyle name="Normal 10 3 2 4 2 19" xfId="12153" xr:uid="{B7EE3DA4-79AB-47A9-B98D-9C5DF6532A3D}"/>
    <cellStyle name="Normal 10 3 2 4 2 2" xfId="2175" xr:uid="{0059505C-B0D2-4243-9674-25B873D610ED}"/>
    <cellStyle name="Normal 10 3 2 4 2 2 10" xfId="7448" xr:uid="{71F3DEB5-26E9-497D-AD11-95C8CC904A49}"/>
    <cellStyle name="Normal 10 3 2 4 2 2 11" xfId="8060" xr:uid="{C775F14B-53FD-43AF-B587-62C15CA5B210}"/>
    <cellStyle name="Normal 10 3 2 4 2 2 12" xfId="8672" xr:uid="{EA7BCA79-34BC-4B0B-9EE4-A875762C72FC}"/>
    <cellStyle name="Normal 10 3 2 4 2 2 13" xfId="9284" xr:uid="{647B73AE-8559-4AFA-9F1B-E8B19ACD2A4E}"/>
    <cellStyle name="Normal 10 3 2 4 2 2 14" xfId="9896" xr:uid="{E38E0D78-299A-4E30-BB0D-F07A3BB151AD}"/>
    <cellStyle name="Normal 10 3 2 4 2 2 15" xfId="10508" xr:uid="{2F122CE7-DC1F-480C-9BEA-88B6903BDFB1}"/>
    <cellStyle name="Normal 10 3 2 4 2 2 16" xfId="11120" xr:uid="{BB5ECB42-C81C-4D34-B736-F8F3D6FB010D}"/>
    <cellStyle name="Normal 10 3 2 4 2 2 17" xfId="11732" xr:uid="{AF575313-C1F4-4606-85A6-B814CA5FFE4B}"/>
    <cellStyle name="Normal 10 3 2 4 2 2 18" xfId="12344" xr:uid="{A53F0551-D094-43AE-B1E9-DD2B562E5B1D}"/>
    <cellStyle name="Normal 10 3 2 4 2 2 19" xfId="12956" xr:uid="{26B07537-0400-4B18-811C-8FDB7E545016}"/>
    <cellStyle name="Normal 10 3 2 4 2 2 2" xfId="2555" xr:uid="{7A096DF5-6E42-4D46-950D-574E0130C532}"/>
    <cellStyle name="Normal 10 3 2 4 2 2 2 2" xfId="18851" xr:uid="{7B2BE6F3-F9E6-484B-B92A-A524A5E35EBF}"/>
    <cellStyle name="Normal 10 3 2 4 2 2 2 3" xfId="22905" xr:uid="{CA852867-1BFC-4067-846E-7A790952186B}"/>
    <cellStyle name="Normal 10 3 2 4 2 2 2 4" xfId="17615" xr:uid="{EA382810-128C-4C1F-B78F-003907EFDD6D}"/>
    <cellStyle name="Normal 10 3 2 4 2 2 20" xfId="13568" xr:uid="{5BDDD91D-F764-4F8E-A72C-B8E2EC82279B}"/>
    <cellStyle name="Normal 10 3 2 4 2 2 21" xfId="14180" xr:uid="{2F574C9C-2654-4996-9215-5C2F9C353709}"/>
    <cellStyle name="Normal 10 3 2 4 2 2 22" xfId="14792" xr:uid="{E1EEFEF7-1C29-41F0-B04D-0BCB303BAA53}"/>
    <cellStyle name="Normal 10 3 2 4 2 2 23" xfId="15404" xr:uid="{E5257547-6820-445A-8478-D9064EDE1F1A}"/>
    <cellStyle name="Normal 10 3 2 4 2 2 24" xfId="16016" xr:uid="{7D91A0FE-8147-4B73-8DBC-B062F60C4A1C}"/>
    <cellStyle name="Normal 10 3 2 4 2 2 25" xfId="26576" xr:uid="{C48C68D7-DDF9-4A4C-A030-EFE820DBA0EE}"/>
    <cellStyle name="Normal 10 3 2 4 2 2 3" xfId="3165" xr:uid="{1F196E83-C13E-4CAB-8E1D-E31C212AB693}"/>
    <cellStyle name="Normal 10 3 2 4 2 2 3 2" xfId="19463" xr:uid="{D09B731D-4D0E-456A-A4E9-722E3CC275F7}"/>
    <cellStyle name="Normal 10 3 2 4 2 2 3 3" xfId="23516" xr:uid="{0A1BF99E-7369-499B-BF6C-3C3233B8C3C9}"/>
    <cellStyle name="Normal 10 3 2 4 2 2 3 4" xfId="17996" xr:uid="{480B3E3F-7CDE-4BF5-8D54-0A9297FFD8A0}"/>
    <cellStyle name="Normal 10 3 2 4 2 2 4" xfId="3776" xr:uid="{AE3CF4E2-3A2C-4A61-BB1F-42814DB1E897}"/>
    <cellStyle name="Normal 10 3 2 4 2 2 4 2" xfId="24128" xr:uid="{3754C90B-3906-4EB2-A695-26B9DA7D1037}"/>
    <cellStyle name="Normal 10 3 2 4 2 2 4 3" xfId="20075" xr:uid="{9BA50C28-7148-4D58-8802-AC5C0EE45867}"/>
    <cellStyle name="Normal 10 3 2 4 2 2 5" xfId="4388" xr:uid="{B6481549-2883-458E-AEA5-103865F8A23C}"/>
    <cellStyle name="Normal 10 3 2 4 2 2 5 2" xfId="24740" xr:uid="{2B6D58C5-6C5D-4EFD-BE7B-1AA1E9DFCAC3}"/>
    <cellStyle name="Normal 10 3 2 4 2 2 5 3" xfId="20687" xr:uid="{CE3F305F-C97D-479B-8DF6-A3CA05FB5761}"/>
    <cellStyle name="Normal 10 3 2 4 2 2 6" xfId="5000" xr:uid="{7B366606-BBF1-4615-B660-40ED57C1E139}"/>
    <cellStyle name="Normal 10 3 2 4 2 2 6 2" xfId="25352" xr:uid="{A550171A-F044-4D9B-BCD2-443893AB64B7}"/>
    <cellStyle name="Normal 10 3 2 4 2 2 6 3" xfId="21299" xr:uid="{913CA9E3-0AEE-4AC9-BB13-FCBCE18CE09E}"/>
    <cellStyle name="Normal 10 3 2 4 2 2 7" xfId="5612" xr:uid="{27569D5F-301B-42E7-9AF9-98BA90A5E43F}"/>
    <cellStyle name="Normal 10 3 2 4 2 2 7 2" xfId="25964" xr:uid="{77B30DB9-1B1F-4D90-BF41-AE6EE26E0CBB}"/>
    <cellStyle name="Normal 10 3 2 4 2 2 7 3" xfId="21911" xr:uid="{58494B71-7B89-4503-A771-F14BF8DA0175}"/>
    <cellStyle name="Normal 10 3 2 4 2 2 8" xfId="6224" xr:uid="{CBBA0A3E-0322-4B1E-A3BA-88405874191E}"/>
    <cellStyle name="Normal 10 3 2 4 2 2 8 2" xfId="18470" xr:uid="{92CCAF52-2049-4AE2-8C64-A4D93477E954}"/>
    <cellStyle name="Normal 10 3 2 4 2 2 9" xfId="6836" xr:uid="{BBBFFB7F-736B-4CB2-A7A7-41AAD85542CD}"/>
    <cellStyle name="Normal 10 3 2 4 2 2 9 2" xfId="22523" xr:uid="{4D130EBB-92C4-4030-9418-B9BB058ACAE4}"/>
    <cellStyle name="Normal 10 3 2 4 2 20" xfId="12765" xr:uid="{60F8C71F-9B4A-498C-87D6-F90BFBF8C140}"/>
    <cellStyle name="Normal 10 3 2 4 2 21" xfId="13377" xr:uid="{4B30F8E9-BFFF-4433-B076-690EBE492478}"/>
    <cellStyle name="Normal 10 3 2 4 2 22" xfId="13989" xr:uid="{7B969D38-4670-4869-B4F8-1A804E99339A}"/>
    <cellStyle name="Normal 10 3 2 4 2 23" xfId="14601" xr:uid="{9BF7734F-5E8B-43B0-9C3D-87AAEC0F62F1}"/>
    <cellStyle name="Normal 10 3 2 4 2 24" xfId="15213" xr:uid="{246FCC3F-876B-4A59-8A84-27DDF9B0FC3E}"/>
    <cellStyle name="Normal 10 3 2 4 2 25" xfId="15825" xr:uid="{9EE21A85-70AE-40D8-A7A1-6A86E95D1AE6}"/>
    <cellStyle name="Normal 10 3 2 4 2 26" xfId="26385" xr:uid="{1CA62F89-1F4E-4202-A2E4-CDBB09E68CC9}"/>
    <cellStyle name="Normal 10 3 2 4 2 3" xfId="2365" xr:uid="{11819007-1222-4C3B-8A57-ADFD0872B594}"/>
    <cellStyle name="Normal 10 3 2 4 2 3 2" xfId="18660" xr:uid="{A0F2B2FC-54D6-431D-806A-6A1BED6716D8}"/>
    <cellStyle name="Normal 10 3 2 4 2 3 3" xfId="22714" xr:uid="{889338FD-2E49-4285-A107-24664889C828}"/>
    <cellStyle name="Normal 10 3 2 4 2 3 4" xfId="16416" xr:uid="{D6C7D740-A7F7-435D-97EB-B0CAB9869133}"/>
    <cellStyle name="Normal 10 3 2 4 2 4" xfId="2974" xr:uid="{84D8A3D5-1478-407B-A04B-9DB33F8E562B}"/>
    <cellStyle name="Normal 10 3 2 4 2 4 2" xfId="19272" xr:uid="{CAE2FCD6-6D2A-42C3-8E6B-067F925C063A}"/>
    <cellStyle name="Normal 10 3 2 4 2 4 3" xfId="23325" xr:uid="{FB61587A-A28E-4F83-88AA-39B308AB5CFB}"/>
    <cellStyle name="Normal 10 3 2 4 2 4 4" xfId="16585" xr:uid="{0D311A1C-40DE-48EF-BC15-67ABB6277EAD}"/>
    <cellStyle name="Normal 10 3 2 4 2 5" xfId="3585" xr:uid="{24275116-2511-454D-93B0-9A4F60D4DCEC}"/>
    <cellStyle name="Normal 10 3 2 4 2 5 2" xfId="19884" xr:uid="{2384E345-4F1E-4EDE-B8BC-C9B6DD0F3BD0}"/>
    <cellStyle name="Normal 10 3 2 4 2 5 3" xfId="23937" xr:uid="{BBF6C7A2-2E44-492C-8614-153B09F940DC}"/>
    <cellStyle name="Normal 10 3 2 4 2 5 4" xfId="16754" xr:uid="{C69CA92D-8B5B-432E-AFBB-8A30685946C8}"/>
    <cellStyle name="Normal 10 3 2 4 2 6" xfId="4197" xr:uid="{B012B36E-AAE9-4620-A692-09D4260C5F4A}"/>
    <cellStyle name="Normal 10 3 2 4 2 6 2" xfId="20496" xr:uid="{7AEB8207-392E-451E-A13A-A9F912CB13D0}"/>
    <cellStyle name="Normal 10 3 2 4 2 6 3" xfId="24549" xr:uid="{052FEB56-FE03-4395-96AE-4FEEF8C5C0F5}"/>
    <cellStyle name="Normal 10 3 2 4 2 6 4" xfId="16923" xr:uid="{3346D6F2-6A72-4670-9802-282A45FD1018}"/>
    <cellStyle name="Normal 10 3 2 4 2 7" xfId="4809" xr:uid="{22B51B72-8542-4AFF-AFFF-27E520423D4F}"/>
    <cellStyle name="Normal 10 3 2 4 2 7 2" xfId="21108" xr:uid="{5CAB62FC-9F68-4BE5-9936-90DC1FA653CA}"/>
    <cellStyle name="Normal 10 3 2 4 2 7 3" xfId="25161" xr:uid="{F6B2B8B0-C933-4209-B081-692B7F1B7DE9}"/>
    <cellStyle name="Normal 10 3 2 4 2 7 4" xfId="17092" xr:uid="{09429D61-2409-4F9A-865B-16E7ED2A0905}"/>
    <cellStyle name="Normal 10 3 2 4 2 8" xfId="5421" xr:uid="{A18AF7FD-CAB1-4E9F-AE94-71FE073538D5}"/>
    <cellStyle name="Normal 10 3 2 4 2 8 2" xfId="21720" xr:uid="{4D3535A9-EFE0-4BC2-979B-E605E4DE4007}"/>
    <cellStyle name="Normal 10 3 2 4 2 8 3" xfId="25773" xr:uid="{82EFC90C-4893-4C39-BFB4-C55446D63D3C}"/>
    <cellStyle name="Normal 10 3 2 4 2 8 4" xfId="17261" xr:uid="{E1AF32EC-AD47-438D-BD66-1EF677CA8F45}"/>
    <cellStyle name="Normal 10 3 2 4 2 9" xfId="6033" xr:uid="{B4DB6061-E4EE-4CB2-8046-6BFC349246AD}"/>
    <cellStyle name="Normal 10 3 2 4 2 9 2" xfId="17434" xr:uid="{2779F7FB-2ABB-4806-A439-64F843067AD4}"/>
    <cellStyle name="Normal 10 3 2 4 20" xfId="12046" xr:uid="{71911EEF-1B1B-4DE3-ACC5-C3E258BE5710}"/>
    <cellStyle name="Normal 10 3 2 4 21" xfId="12658" xr:uid="{24DF417B-C4F3-4E94-A7DB-C5BDA50BD532}"/>
    <cellStyle name="Normal 10 3 2 4 22" xfId="13270" xr:uid="{1FA46F6C-128D-410F-BF6B-884857C7F486}"/>
    <cellStyle name="Normal 10 3 2 4 23" xfId="13882" xr:uid="{143E7649-7BAA-4A39-BB58-5330E7B48CA9}"/>
    <cellStyle name="Normal 10 3 2 4 24" xfId="14494" xr:uid="{7B152B97-1146-4A8B-8C42-6375A5E45781}"/>
    <cellStyle name="Normal 10 3 2 4 25" xfId="15106" xr:uid="{3710DFC0-C5E5-4487-BF39-222B044460B4}"/>
    <cellStyle name="Normal 10 3 2 4 26" xfId="15718" xr:uid="{F1CA3457-96E0-46CF-8364-8AFC79F77392}"/>
    <cellStyle name="Normal 10 3 2 4 27" xfId="26278" xr:uid="{0319AD2F-73C3-4CE3-8A2B-7E4DBAF5CEFD}"/>
    <cellStyle name="Normal 10 3 2 4 3" xfId="2068" xr:uid="{18ED4AA1-4D5E-4CFA-9CD1-AD3440C40FE0}"/>
    <cellStyle name="Normal 10 3 2 4 3 10" xfId="7341" xr:uid="{279D306B-54D2-4523-A556-01CA21179C80}"/>
    <cellStyle name="Normal 10 3 2 4 3 11" xfId="7953" xr:uid="{2928CE4F-A0C2-4954-8238-4467EAED8B62}"/>
    <cellStyle name="Normal 10 3 2 4 3 12" xfId="8565" xr:uid="{63B45C28-7E96-489F-B2BF-9A0CE3923C7A}"/>
    <cellStyle name="Normal 10 3 2 4 3 13" xfId="9177" xr:uid="{EA9492C2-02DD-4C9E-9B68-B80F09F71FF6}"/>
    <cellStyle name="Normal 10 3 2 4 3 14" xfId="9789" xr:uid="{072573D5-A988-421A-B5C7-655B43E96BCF}"/>
    <cellStyle name="Normal 10 3 2 4 3 15" xfId="10401" xr:uid="{455C0FE2-F824-4E7C-AB41-E88BF835315B}"/>
    <cellStyle name="Normal 10 3 2 4 3 16" xfId="11013" xr:uid="{8F679908-936E-4900-91D6-9F060C9DD357}"/>
    <cellStyle name="Normal 10 3 2 4 3 17" xfId="11625" xr:uid="{5B3561E0-1E85-4C5B-A869-DB2B0517EC17}"/>
    <cellStyle name="Normal 10 3 2 4 3 18" xfId="12237" xr:uid="{CF7A33E8-A37F-4DB6-AAA4-1529ECEB7F57}"/>
    <cellStyle name="Normal 10 3 2 4 3 19" xfId="12849" xr:uid="{91180B72-1642-426A-8BFA-6100812C6586}"/>
    <cellStyle name="Normal 10 3 2 4 3 2" xfId="2449" xr:uid="{0025D208-BDCD-41D7-ABFB-92CBA4784FE5}"/>
    <cellStyle name="Normal 10 3 2 4 3 2 2" xfId="18744" xr:uid="{6C2CDA61-C125-4613-A0FC-5EA69294B85F}"/>
    <cellStyle name="Normal 10 3 2 4 3 2 3" xfId="22798" xr:uid="{31753794-A579-459C-9CA6-31CC20F4A270}"/>
    <cellStyle name="Normal 10 3 2 4 3 2 4" xfId="17512" xr:uid="{6A5B39AB-6894-4A41-A811-F195DE5445F9}"/>
    <cellStyle name="Normal 10 3 2 4 3 20" xfId="13461" xr:uid="{6B68C4A0-DDB7-4DAC-AF4C-CE645651BCAF}"/>
    <cellStyle name="Normal 10 3 2 4 3 21" xfId="14073" xr:uid="{2E077A1D-6460-4AEC-B10C-D2123A6FC4F0}"/>
    <cellStyle name="Normal 10 3 2 4 3 22" xfId="14685" xr:uid="{A4A743EB-50E5-44A5-8CB7-8C4062B4192E}"/>
    <cellStyle name="Normal 10 3 2 4 3 23" xfId="15297" xr:uid="{56C0E033-5595-472B-9933-C3D20624B06F}"/>
    <cellStyle name="Normal 10 3 2 4 3 24" xfId="15909" xr:uid="{348F3214-AE67-48AA-BFF4-75B4D6B5EDBE}"/>
    <cellStyle name="Normal 10 3 2 4 3 25" xfId="26469" xr:uid="{AAAF9DC3-FEE9-4EAA-A35B-922CEC669545}"/>
    <cellStyle name="Normal 10 3 2 4 3 3" xfId="3058" xr:uid="{38948425-3342-4F3A-AD42-32E90247EA5E}"/>
    <cellStyle name="Normal 10 3 2 4 3 3 2" xfId="19356" xr:uid="{DA39FC1D-5064-4C38-B1FA-742503BFCB45}"/>
    <cellStyle name="Normal 10 3 2 4 3 3 3" xfId="23409" xr:uid="{7A6C60E2-6A10-4069-BF44-D45BB3ABE0AA}"/>
    <cellStyle name="Normal 10 3 2 4 3 3 4" xfId="17889" xr:uid="{2FEBA89D-E79F-4434-B4DC-8837F20598A0}"/>
    <cellStyle name="Normal 10 3 2 4 3 4" xfId="3669" xr:uid="{2BA02E9F-3FDE-44E5-87E4-6601917E709F}"/>
    <cellStyle name="Normal 10 3 2 4 3 4 2" xfId="24021" xr:uid="{61C11F90-E977-4F07-A7BF-5DD456B5D2BD}"/>
    <cellStyle name="Normal 10 3 2 4 3 4 3" xfId="19968" xr:uid="{F053DBAD-6765-4510-9942-7ADD4E95535E}"/>
    <cellStyle name="Normal 10 3 2 4 3 5" xfId="4281" xr:uid="{2979165F-CA65-464A-BE51-CC33E41E5263}"/>
    <cellStyle name="Normal 10 3 2 4 3 5 2" xfId="24633" xr:uid="{F00C60C9-580F-4064-A80F-B42742586032}"/>
    <cellStyle name="Normal 10 3 2 4 3 5 3" xfId="20580" xr:uid="{DA0C7EE0-D10F-469B-9EDF-1FAD71355A67}"/>
    <cellStyle name="Normal 10 3 2 4 3 6" xfId="4893" xr:uid="{3268AB16-6598-4AB3-8105-FF4D9D8EC3E7}"/>
    <cellStyle name="Normal 10 3 2 4 3 6 2" xfId="25245" xr:uid="{D7AC75DD-B16A-458A-AD53-3BDECC1601C6}"/>
    <cellStyle name="Normal 10 3 2 4 3 6 3" xfId="21192" xr:uid="{2099F5F3-1491-4436-8EB1-BE5E422C028E}"/>
    <cellStyle name="Normal 10 3 2 4 3 7" xfId="5505" xr:uid="{EDF3FAAF-2CF1-4FBC-B3CC-23096A36A02F}"/>
    <cellStyle name="Normal 10 3 2 4 3 7 2" xfId="25857" xr:uid="{D2A1E6D3-BC29-49D2-9538-F1C0C8972C1B}"/>
    <cellStyle name="Normal 10 3 2 4 3 7 3" xfId="21804" xr:uid="{62A8A5B4-4AAB-4B03-820C-183BACD10C69}"/>
    <cellStyle name="Normal 10 3 2 4 3 8" xfId="6117" xr:uid="{F1AE214B-7EF2-4D58-97F3-189478287709}"/>
    <cellStyle name="Normal 10 3 2 4 3 8 2" xfId="18363" xr:uid="{0318BA3F-4EC4-4EBD-B5D2-425665C07EAD}"/>
    <cellStyle name="Normal 10 3 2 4 3 9" xfId="6729" xr:uid="{882C5517-8CCB-4AB1-879E-3D112298EE9C}"/>
    <cellStyle name="Normal 10 3 2 4 3 9 2" xfId="22416" xr:uid="{78BE05DA-45DC-4776-8EB9-98153E95A8AA}"/>
    <cellStyle name="Normal 10 3 2 4 4" xfId="2258" xr:uid="{6BCDE59B-6EFD-4AC6-B902-7F24D8237CE1}"/>
    <cellStyle name="Normal 10 3 2 4 4 2" xfId="18553" xr:uid="{EC3967E7-0E8D-40A8-9E5F-CDCE73E62D98}"/>
    <cellStyle name="Normal 10 3 2 4 4 3" xfId="22607" xr:uid="{AAAB4CB0-8C80-4281-BE6E-C081EA7490ED}"/>
    <cellStyle name="Normal 10 3 2 4 4 4" xfId="16325" xr:uid="{064C284E-726E-4C04-9CCA-109DEB355B10}"/>
    <cellStyle name="Normal 10 3 2 4 5" xfId="2867" xr:uid="{278C8EFB-6D77-43A3-8CF4-8B86902B1BD6}"/>
    <cellStyle name="Normal 10 3 2 4 5 2" xfId="19165" xr:uid="{195FE92A-8290-47C3-8094-374DA5A36F32}"/>
    <cellStyle name="Normal 10 3 2 4 5 3" xfId="23218" xr:uid="{350F8F03-B252-4FF6-AFA6-82CE6AADB5A7}"/>
    <cellStyle name="Normal 10 3 2 4 5 4" xfId="16494" xr:uid="{F56AAA03-BE80-4AD4-BED8-D4457FC31405}"/>
    <cellStyle name="Normal 10 3 2 4 6" xfId="3478" xr:uid="{08484C14-B1C0-4B18-AAE3-67BBE5590A9E}"/>
    <cellStyle name="Normal 10 3 2 4 6 2" xfId="19777" xr:uid="{F42DBAA6-19CB-4E21-A7F9-186110BBD01C}"/>
    <cellStyle name="Normal 10 3 2 4 6 3" xfId="23830" xr:uid="{96ADF4DE-3088-49F0-91A0-2159AE4FDF92}"/>
    <cellStyle name="Normal 10 3 2 4 6 4" xfId="16663" xr:uid="{2BFF092F-7421-4F2E-BD51-0A3D25911080}"/>
    <cellStyle name="Normal 10 3 2 4 7" xfId="4090" xr:uid="{E071AEEA-6C03-475C-9E81-32377E025BC7}"/>
    <cellStyle name="Normal 10 3 2 4 7 2" xfId="20389" xr:uid="{D054CEC7-439A-4624-9C73-BD16728E48B7}"/>
    <cellStyle name="Normal 10 3 2 4 7 3" xfId="24442" xr:uid="{7992B076-5A74-42ED-9D00-AEDBD4E7802D}"/>
    <cellStyle name="Normal 10 3 2 4 7 4" xfId="16832" xr:uid="{9ADDBB44-4480-4BFD-B52A-84DE96452DFF}"/>
    <cellStyle name="Normal 10 3 2 4 8" xfId="4702" xr:uid="{1E9A0929-6050-4959-B699-CA6C7CAD95DC}"/>
    <cellStyle name="Normal 10 3 2 4 8 2" xfId="21001" xr:uid="{C0168C98-064F-49A4-B23C-9FBB5350A6CB}"/>
    <cellStyle name="Normal 10 3 2 4 8 3" xfId="25054" xr:uid="{0E18730A-2F05-456F-B191-369099AB5908}"/>
    <cellStyle name="Normal 10 3 2 4 8 4" xfId="17001" xr:uid="{8D976C2F-E64A-4D13-BACE-3EE18C6D350C}"/>
    <cellStyle name="Normal 10 3 2 4 9" xfId="5314" xr:uid="{D1B35CCE-EE66-4FB6-9B41-925B11DC09B5}"/>
    <cellStyle name="Normal 10 3 2 4 9 2" xfId="21613" xr:uid="{65C70149-88F5-49FF-B67D-9DDB6B947D21}"/>
    <cellStyle name="Normal 10 3 2 4 9 3" xfId="25666" xr:uid="{64F07841-902E-450C-BC32-6612091602B3}"/>
    <cellStyle name="Normal 10 3 2 4 9 4" xfId="17170" xr:uid="{FB3DC3B2-0A0E-4D74-B1FE-480A970700F0}"/>
    <cellStyle name="Normal 10 3 2 5" xfId="1887" xr:uid="{E299FAB6-B947-46D0-9EE3-C2C00A6EC984}"/>
    <cellStyle name="Normal 10 3 2 5 10" xfId="5935" xr:uid="{C893A0A7-4EA6-46F7-8B9A-9E177267B5F8}"/>
    <cellStyle name="Normal 10 3 2 5 10 2" xfId="17351" xr:uid="{F900F57E-0929-4494-8BE9-EB366181C677}"/>
    <cellStyle name="Normal 10 3 2 5 11" xfId="6547" xr:uid="{F299CFE5-73D0-4A26-A53D-DD7711DE5725}"/>
    <cellStyle name="Normal 10 3 2 5 11 2" xfId="17707" xr:uid="{3A87D5ED-354A-434A-88B5-DD232C8B521B}"/>
    <cellStyle name="Normal 10 3 2 5 12" xfId="7159" xr:uid="{9009A5D8-FFFA-4B41-B5F1-9D05D6AFD588}"/>
    <cellStyle name="Normal 10 3 2 5 12 2" xfId="18181" xr:uid="{410F8C06-8279-4A02-9C5A-01AE258E1C45}"/>
    <cellStyle name="Normal 10 3 2 5 13" xfId="7771" xr:uid="{78AA4C2D-57FC-47D2-889E-554EBADFEBCC}"/>
    <cellStyle name="Normal 10 3 2 5 13 2" xfId="22234" xr:uid="{EBD1935F-4855-4E7D-A3E6-CAA5F6D87930}"/>
    <cellStyle name="Normal 10 3 2 5 14" xfId="8383" xr:uid="{59F72717-C708-438D-A213-79B1416D1A9F}"/>
    <cellStyle name="Normal 10 3 2 5 15" xfId="8995" xr:uid="{78E5F37F-981E-4810-BEC6-82474FAB5277}"/>
    <cellStyle name="Normal 10 3 2 5 16" xfId="9607" xr:uid="{F11E3311-3D88-4D64-94B9-CC57FAAC5B72}"/>
    <cellStyle name="Normal 10 3 2 5 17" xfId="10219" xr:uid="{DF00C380-D2A7-4712-8798-00AA402891BB}"/>
    <cellStyle name="Normal 10 3 2 5 18" xfId="10831" xr:uid="{026BCFDD-6C67-4327-BC2B-AB324DDFD185}"/>
    <cellStyle name="Normal 10 3 2 5 19" xfId="11443" xr:uid="{095CE9EF-5D4E-4752-B99B-27BFBB04C606}"/>
    <cellStyle name="Normal 10 3 2 5 2" xfId="1992" xr:uid="{8A909B7E-C666-417B-9DDA-59B8A143215C}"/>
    <cellStyle name="Normal 10 3 2 5 2 10" xfId="6654" xr:uid="{4D3B8E71-F9B3-4F19-B976-316903D66BB5}"/>
    <cellStyle name="Normal 10 3 2 5 2 10 2" xfId="17814" xr:uid="{2220BB5C-5A67-4825-80EE-CE739897D802}"/>
    <cellStyle name="Normal 10 3 2 5 2 11" xfId="7266" xr:uid="{066FA151-FFEE-45AE-8BBD-2EB38D229162}"/>
    <cellStyle name="Normal 10 3 2 5 2 11 2" xfId="18288" xr:uid="{40ABF866-8B62-4840-805F-CA0F93D31296}"/>
    <cellStyle name="Normal 10 3 2 5 2 12" xfId="7878" xr:uid="{E7075179-7D95-4CE2-80F5-3B616186EA69}"/>
    <cellStyle name="Normal 10 3 2 5 2 12 2" xfId="22341" xr:uid="{558371E7-B5F0-4174-9DCB-54AC83045AD6}"/>
    <cellStyle name="Normal 10 3 2 5 2 13" xfId="8490" xr:uid="{8345D05D-2ADA-419D-8415-49E8FCB2A068}"/>
    <cellStyle name="Normal 10 3 2 5 2 14" xfId="9102" xr:uid="{D8B4AA5F-ED32-4C3E-94DE-AA0B775B6827}"/>
    <cellStyle name="Normal 10 3 2 5 2 15" xfId="9714" xr:uid="{50722A1F-475B-467B-9498-AC3038606DA6}"/>
    <cellStyle name="Normal 10 3 2 5 2 16" xfId="10326" xr:uid="{D03E0B31-D9E7-431F-BF7C-B0F507653048}"/>
    <cellStyle name="Normal 10 3 2 5 2 17" xfId="10938" xr:uid="{B7DE5E81-EBC4-4E95-8B7F-DD490B4E8BAA}"/>
    <cellStyle name="Normal 10 3 2 5 2 18" xfId="11550" xr:uid="{C1225D78-5D30-4E0E-86A8-986B8B946966}"/>
    <cellStyle name="Normal 10 3 2 5 2 19" xfId="12162" xr:uid="{CB94F3E6-29B2-4FA5-9056-E3679AA8E6DD}"/>
    <cellStyle name="Normal 10 3 2 5 2 2" xfId="2184" xr:uid="{CA7CCAC4-88C1-4BE7-B678-982F15243535}"/>
    <cellStyle name="Normal 10 3 2 5 2 2 10" xfId="7457" xr:uid="{BB459F75-F06F-40CD-B36F-FCD9DCA3FF83}"/>
    <cellStyle name="Normal 10 3 2 5 2 2 11" xfId="8069" xr:uid="{558FAE96-9CC5-4C74-BA37-62111248AD1F}"/>
    <cellStyle name="Normal 10 3 2 5 2 2 12" xfId="8681" xr:uid="{F53D4AA7-B134-4005-86CE-A5B2EDC12028}"/>
    <cellStyle name="Normal 10 3 2 5 2 2 13" xfId="9293" xr:uid="{817A50CF-9569-45E9-BC79-5E8AF006AA90}"/>
    <cellStyle name="Normal 10 3 2 5 2 2 14" xfId="9905" xr:uid="{BC34591F-873C-499D-86EE-4D3F0933AD0A}"/>
    <cellStyle name="Normal 10 3 2 5 2 2 15" xfId="10517" xr:uid="{B18534CD-EBA6-4657-81AA-CA6AE6B8137F}"/>
    <cellStyle name="Normal 10 3 2 5 2 2 16" xfId="11129" xr:uid="{41255070-CFB1-45A9-90CD-71C3D49C3C51}"/>
    <cellStyle name="Normal 10 3 2 5 2 2 17" xfId="11741" xr:uid="{1189706D-1A82-41FA-A460-BAEB7E92D68C}"/>
    <cellStyle name="Normal 10 3 2 5 2 2 18" xfId="12353" xr:uid="{A1DB64B6-DA55-4A13-8D0B-282689003687}"/>
    <cellStyle name="Normal 10 3 2 5 2 2 19" xfId="12965" xr:uid="{02495E53-8BCD-4B20-B3A4-E920CA0721F6}"/>
    <cellStyle name="Normal 10 3 2 5 2 2 2" xfId="2564" xr:uid="{D4A376A4-D29F-45E7-81D7-8162B1379962}"/>
    <cellStyle name="Normal 10 3 2 5 2 2 2 2" xfId="18860" xr:uid="{EFEBB0A4-6EA1-44F8-8AE8-01DDEAC93210}"/>
    <cellStyle name="Normal 10 3 2 5 2 2 2 3" xfId="22914" xr:uid="{9C27ACD3-1D24-41F9-BB3F-C94C49DF6F20}"/>
    <cellStyle name="Normal 10 3 2 5 2 2 2 4" xfId="17624" xr:uid="{3F4F4A53-CA82-4B16-8C2D-4F003202FF12}"/>
    <cellStyle name="Normal 10 3 2 5 2 2 20" xfId="13577" xr:uid="{28582CF4-1B01-40C1-90B9-08E7384DCF2E}"/>
    <cellStyle name="Normal 10 3 2 5 2 2 21" xfId="14189" xr:uid="{1B23C47F-D95A-412D-9543-9420FE4903F3}"/>
    <cellStyle name="Normal 10 3 2 5 2 2 22" xfId="14801" xr:uid="{54DA73F4-EBB0-4268-BED1-8CC95EB980B1}"/>
    <cellStyle name="Normal 10 3 2 5 2 2 23" xfId="15413" xr:uid="{4C49B814-BDC0-4212-828F-EB9029443243}"/>
    <cellStyle name="Normal 10 3 2 5 2 2 24" xfId="16025" xr:uid="{C71DB900-E34B-4D3F-89E6-DA2402CE68B3}"/>
    <cellStyle name="Normal 10 3 2 5 2 2 25" xfId="26585" xr:uid="{22ACEA78-5B3D-4BA9-AB0B-EAA86398C933}"/>
    <cellStyle name="Normal 10 3 2 5 2 2 3" xfId="3174" xr:uid="{8ADCDF29-5CA3-48EF-A1DC-01E8962AC00F}"/>
    <cellStyle name="Normal 10 3 2 5 2 2 3 2" xfId="19472" xr:uid="{A405EE24-602A-47DF-AEC3-C0FFD66E1742}"/>
    <cellStyle name="Normal 10 3 2 5 2 2 3 3" xfId="23525" xr:uid="{469BC2EA-ACD0-4275-8617-4C1806D6AC88}"/>
    <cellStyle name="Normal 10 3 2 5 2 2 3 4" xfId="18005" xr:uid="{8EF0A525-3CF7-42E4-9F67-46FFDE6B6F55}"/>
    <cellStyle name="Normal 10 3 2 5 2 2 4" xfId="3785" xr:uid="{5EB46BB9-09C1-4E29-AA83-91C5363FE233}"/>
    <cellStyle name="Normal 10 3 2 5 2 2 4 2" xfId="24137" xr:uid="{967909F9-8460-437C-8C47-CC5EE6E3BCB0}"/>
    <cellStyle name="Normal 10 3 2 5 2 2 4 3" xfId="20084" xr:uid="{D3E7B322-1BA2-43E7-BEC1-F5A7B9994899}"/>
    <cellStyle name="Normal 10 3 2 5 2 2 5" xfId="4397" xr:uid="{23F962D9-6C05-4C14-961C-01219C0758CF}"/>
    <cellStyle name="Normal 10 3 2 5 2 2 5 2" xfId="24749" xr:uid="{ABA9D37C-5403-4A69-9095-0BF164308E25}"/>
    <cellStyle name="Normal 10 3 2 5 2 2 5 3" xfId="20696" xr:uid="{9706FBBE-42AA-4F63-BAB2-16395387EFBD}"/>
    <cellStyle name="Normal 10 3 2 5 2 2 6" xfId="5009" xr:uid="{88108EAA-6CBD-488C-90BB-20817837EF65}"/>
    <cellStyle name="Normal 10 3 2 5 2 2 6 2" xfId="25361" xr:uid="{8015B4DD-BE9E-4D27-8F57-9253F1CF4566}"/>
    <cellStyle name="Normal 10 3 2 5 2 2 6 3" xfId="21308" xr:uid="{FE2A08E9-B3C3-41C2-B62D-E868D65FDA26}"/>
    <cellStyle name="Normal 10 3 2 5 2 2 7" xfId="5621" xr:uid="{BF1595CF-159C-4AFA-AE2D-857DEE8E1FA2}"/>
    <cellStyle name="Normal 10 3 2 5 2 2 7 2" xfId="25973" xr:uid="{2D54705C-E322-414D-9A5B-AEFD630AA4E7}"/>
    <cellStyle name="Normal 10 3 2 5 2 2 7 3" xfId="21920" xr:uid="{2BFF29FC-5EEA-4A1B-97F2-BA0BA881AE98}"/>
    <cellStyle name="Normal 10 3 2 5 2 2 8" xfId="6233" xr:uid="{2BDC0B36-8DB9-4CE5-B484-4149557ACE4E}"/>
    <cellStyle name="Normal 10 3 2 5 2 2 8 2" xfId="18479" xr:uid="{3E9423EF-5383-41C2-A7D8-869D79CEEC2A}"/>
    <cellStyle name="Normal 10 3 2 5 2 2 9" xfId="6845" xr:uid="{4A32C3E3-CBC2-4EC2-BE4B-0272FF5A6AE5}"/>
    <cellStyle name="Normal 10 3 2 5 2 2 9 2" xfId="22532" xr:uid="{30C528C8-F73C-4112-97FE-9FEE200C810A}"/>
    <cellStyle name="Normal 10 3 2 5 2 20" xfId="12774" xr:uid="{88688370-D3CC-4ADF-BAFD-F119D44AD303}"/>
    <cellStyle name="Normal 10 3 2 5 2 21" xfId="13386" xr:uid="{75A1C130-DF21-439E-A840-1633B2BBE11E}"/>
    <cellStyle name="Normal 10 3 2 5 2 22" xfId="13998" xr:uid="{51942032-C10E-47D2-976E-376BCBE5A5C1}"/>
    <cellStyle name="Normal 10 3 2 5 2 23" xfId="14610" xr:uid="{46B2C478-F427-4D68-9784-BD461B0B8036}"/>
    <cellStyle name="Normal 10 3 2 5 2 24" xfId="15222" xr:uid="{EC217C0F-54D1-479E-9CB5-1AAAA1B18E52}"/>
    <cellStyle name="Normal 10 3 2 5 2 25" xfId="15834" xr:uid="{808F8577-2890-4825-AD50-806DAF1C91D2}"/>
    <cellStyle name="Normal 10 3 2 5 2 26" xfId="26394" xr:uid="{21A1C23E-F3F5-4C10-BE5D-CDD60B1A2288}"/>
    <cellStyle name="Normal 10 3 2 5 2 3" xfId="2374" xr:uid="{FFF55A98-0884-4D8B-BEC6-C138B952F7FE}"/>
    <cellStyle name="Normal 10 3 2 5 2 3 2" xfId="18669" xr:uid="{740A1CFA-8F95-4BF8-A4A3-CAC3735E568B}"/>
    <cellStyle name="Normal 10 3 2 5 2 3 3" xfId="22723" xr:uid="{15497F6A-6A32-48C6-A32A-E6E023B646FB}"/>
    <cellStyle name="Normal 10 3 2 5 2 3 4" xfId="16425" xr:uid="{1BC37FD4-C40E-4D9C-A379-435E5C5F108D}"/>
    <cellStyle name="Normal 10 3 2 5 2 4" xfId="2983" xr:uid="{C2B0FE7B-0879-4D95-A74E-B8500F423B62}"/>
    <cellStyle name="Normal 10 3 2 5 2 4 2" xfId="19281" xr:uid="{F34F79E7-6798-4FFC-9EE3-285D7A4DCC1C}"/>
    <cellStyle name="Normal 10 3 2 5 2 4 3" xfId="23334" xr:uid="{36310B0E-C58A-4555-A91C-F83A3D9B0A9E}"/>
    <cellStyle name="Normal 10 3 2 5 2 4 4" xfId="16594" xr:uid="{078B53DD-CA63-45F6-B7E9-5C3BA6C028B1}"/>
    <cellStyle name="Normal 10 3 2 5 2 5" xfId="3594" xr:uid="{E71DB165-4F65-4DF2-A083-B11E091F15B1}"/>
    <cellStyle name="Normal 10 3 2 5 2 5 2" xfId="19893" xr:uid="{3D5C278B-E6F2-4FE6-A2B6-BBF59C77B42E}"/>
    <cellStyle name="Normal 10 3 2 5 2 5 3" xfId="23946" xr:uid="{C1330571-30C7-4985-B87F-8D1AE307A29C}"/>
    <cellStyle name="Normal 10 3 2 5 2 5 4" xfId="16763" xr:uid="{8DAFF539-192D-4D8B-B0E0-5B59289E2EC7}"/>
    <cellStyle name="Normal 10 3 2 5 2 6" xfId="4206" xr:uid="{2E766168-0EAB-4A8A-AFD7-B27EEF5BC0AB}"/>
    <cellStyle name="Normal 10 3 2 5 2 6 2" xfId="20505" xr:uid="{98725864-CF7B-4AC4-A94E-8C2D59ADA544}"/>
    <cellStyle name="Normal 10 3 2 5 2 6 3" xfId="24558" xr:uid="{86DCBFC5-882A-44C7-A2AB-DCA5DFAFB116}"/>
    <cellStyle name="Normal 10 3 2 5 2 6 4" xfId="16932" xr:uid="{59CB3A07-4D03-40B3-869D-B1A547186E65}"/>
    <cellStyle name="Normal 10 3 2 5 2 7" xfId="4818" xr:uid="{99CD1516-07D6-4278-BAB2-D018014DF6A6}"/>
    <cellStyle name="Normal 10 3 2 5 2 7 2" xfId="21117" xr:uid="{89E8CED8-5FB1-463B-8562-029B28AB8662}"/>
    <cellStyle name="Normal 10 3 2 5 2 7 3" xfId="25170" xr:uid="{A842CABC-D4AA-46F5-8F6E-A087602E3B7B}"/>
    <cellStyle name="Normal 10 3 2 5 2 7 4" xfId="17101" xr:uid="{89D82519-8279-4CDC-A240-CB20BDD00B8D}"/>
    <cellStyle name="Normal 10 3 2 5 2 8" xfId="5430" xr:uid="{BE97BF17-C285-45EF-93EE-4EEB146355E2}"/>
    <cellStyle name="Normal 10 3 2 5 2 8 2" xfId="21729" xr:uid="{6E74FB30-4975-49B0-8518-A96D832A7800}"/>
    <cellStyle name="Normal 10 3 2 5 2 8 3" xfId="25782" xr:uid="{10DDA8EB-4126-4246-9B33-C635F8211991}"/>
    <cellStyle name="Normal 10 3 2 5 2 8 4" xfId="17270" xr:uid="{F176C5A7-7FD9-41F6-A259-B5ECDE65A663}"/>
    <cellStyle name="Normal 10 3 2 5 2 9" xfId="6042" xr:uid="{ED527ECB-FB14-4E93-9EDD-FCE96C2AF91F}"/>
    <cellStyle name="Normal 10 3 2 5 2 9 2" xfId="17443" xr:uid="{8F7C4E4F-EE32-436F-91EA-1D124CD8F6DB}"/>
    <cellStyle name="Normal 10 3 2 5 20" xfId="12055" xr:uid="{D23936A9-9096-416F-A1AC-A19566F0F919}"/>
    <cellStyle name="Normal 10 3 2 5 21" xfId="12667" xr:uid="{4D9E546B-92F5-4600-A7A5-45986B1047FD}"/>
    <cellStyle name="Normal 10 3 2 5 22" xfId="13279" xr:uid="{346E5FB2-4738-43B2-A617-FE50305E1596}"/>
    <cellStyle name="Normal 10 3 2 5 23" xfId="13891" xr:uid="{22173313-BBC0-4BD9-B939-6E09B073A207}"/>
    <cellStyle name="Normal 10 3 2 5 24" xfId="14503" xr:uid="{C129CEC3-C8C2-4F11-9A26-A926AFAAC450}"/>
    <cellStyle name="Normal 10 3 2 5 25" xfId="15115" xr:uid="{E26C0BEA-10D5-4846-AE29-733CA57E6F94}"/>
    <cellStyle name="Normal 10 3 2 5 26" xfId="15727" xr:uid="{367FAE26-FE23-4A1A-A8F5-1106D84D25E0}"/>
    <cellStyle name="Normal 10 3 2 5 27" xfId="26287" xr:uid="{BB8E2D17-ADA4-4EA1-B3D2-9DBAFECBC49F}"/>
    <cellStyle name="Normal 10 3 2 5 3" xfId="2077" xr:uid="{932EBAB9-BD90-44BA-A37F-AE7BF75F824D}"/>
    <cellStyle name="Normal 10 3 2 5 3 10" xfId="7350" xr:uid="{FEB68CA2-50A3-4948-99A5-6BD05A6880A0}"/>
    <cellStyle name="Normal 10 3 2 5 3 11" xfId="7962" xr:uid="{92B31207-24B0-47FC-BE8C-8B425024574E}"/>
    <cellStyle name="Normal 10 3 2 5 3 12" xfId="8574" xr:uid="{8B49538E-9E6D-4F2A-B082-AC4263659FDE}"/>
    <cellStyle name="Normal 10 3 2 5 3 13" xfId="9186" xr:uid="{D07AC62F-B999-4A38-AAAB-2D30503FCF7D}"/>
    <cellStyle name="Normal 10 3 2 5 3 14" xfId="9798" xr:uid="{BD99B1CF-3178-4D61-A14B-84B9CBF928C3}"/>
    <cellStyle name="Normal 10 3 2 5 3 15" xfId="10410" xr:uid="{26AEEADD-AEB2-4DA8-94D2-EFA30CD73E36}"/>
    <cellStyle name="Normal 10 3 2 5 3 16" xfId="11022" xr:uid="{EE6ADDD6-6DD8-4509-BB11-7784E41CD35F}"/>
    <cellStyle name="Normal 10 3 2 5 3 17" xfId="11634" xr:uid="{267D0634-3A08-49FB-BAC1-D7A078E48E46}"/>
    <cellStyle name="Normal 10 3 2 5 3 18" xfId="12246" xr:uid="{7BB589D8-5F3B-4A37-B709-CC4C5927617F}"/>
    <cellStyle name="Normal 10 3 2 5 3 19" xfId="12858" xr:uid="{42905FE2-1AD0-49ED-92E1-A0FB9F6870E2}"/>
    <cellStyle name="Normal 10 3 2 5 3 2" xfId="2458" xr:uid="{7302F25A-4552-48F9-A9AF-9AC6865DD387}"/>
    <cellStyle name="Normal 10 3 2 5 3 2 2" xfId="18753" xr:uid="{2DEF9A76-2477-429A-91E5-A9F5389DFCFE}"/>
    <cellStyle name="Normal 10 3 2 5 3 2 3" xfId="22807" xr:uid="{B4BFA80E-3E56-4FE4-A436-78B504735678}"/>
    <cellStyle name="Normal 10 3 2 5 3 2 4" xfId="17521" xr:uid="{152B38D2-8479-4D52-9A67-A1F942B75325}"/>
    <cellStyle name="Normal 10 3 2 5 3 20" xfId="13470" xr:uid="{D8F6CC6A-8ADE-4143-AB99-F5E49EE8CFE3}"/>
    <cellStyle name="Normal 10 3 2 5 3 21" xfId="14082" xr:uid="{6BCED3D0-05AA-4D70-B6C1-14D1195D352A}"/>
    <cellStyle name="Normal 10 3 2 5 3 22" xfId="14694" xr:uid="{E7199590-C7BB-4F70-9D7E-E4BF5BB5D5B9}"/>
    <cellStyle name="Normal 10 3 2 5 3 23" xfId="15306" xr:uid="{E87042B3-CA67-4F69-A929-5E54C7DC8E01}"/>
    <cellStyle name="Normal 10 3 2 5 3 24" xfId="15918" xr:uid="{CFFAA07D-5FC1-42D6-99D6-C553495B593D}"/>
    <cellStyle name="Normal 10 3 2 5 3 25" xfId="26478" xr:uid="{404B2BD2-B53B-4C2A-A3F7-BAAD375E2561}"/>
    <cellStyle name="Normal 10 3 2 5 3 3" xfId="3067" xr:uid="{4D113CC2-1AAE-4D41-BDA2-F3CCC546AB6E}"/>
    <cellStyle name="Normal 10 3 2 5 3 3 2" xfId="19365" xr:uid="{AB0C23AA-58B6-4C8A-A000-09F8DF245E34}"/>
    <cellStyle name="Normal 10 3 2 5 3 3 3" xfId="23418" xr:uid="{6BFE0679-256D-4DF6-8AE7-183B1884F494}"/>
    <cellStyle name="Normal 10 3 2 5 3 3 4" xfId="17898" xr:uid="{FF2CB716-D616-45AF-8D63-6FDFB6D1F273}"/>
    <cellStyle name="Normal 10 3 2 5 3 4" xfId="3678" xr:uid="{BCFE5B8A-B1E8-4F46-AE0F-061CF17BEFDC}"/>
    <cellStyle name="Normal 10 3 2 5 3 4 2" xfId="24030" xr:uid="{1D12BCD7-6ED5-47C8-BEA5-48EAE5B01B68}"/>
    <cellStyle name="Normal 10 3 2 5 3 4 3" xfId="19977" xr:uid="{EA2AEAB8-A9F3-47B0-B76A-BA640E7C6AF7}"/>
    <cellStyle name="Normal 10 3 2 5 3 5" xfId="4290" xr:uid="{2F907817-69B5-4C90-864F-589EA9473FE2}"/>
    <cellStyle name="Normal 10 3 2 5 3 5 2" xfId="24642" xr:uid="{32CD5FDD-7AE4-4975-9F95-5FC82A2EE206}"/>
    <cellStyle name="Normal 10 3 2 5 3 5 3" xfId="20589" xr:uid="{A9B5316A-8956-409F-9B25-5F93EAADD939}"/>
    <cellStyle name="Normal 10 3 2 5 3 6" xfId="4902" xr:uid="{FAC99666-4BA9-42ED-8B3E-77C4425C884B}"/>
    <cellStyle name="Normal 10 3 2 5 3 6 2" xfId="25254" xr:uid="{16833CEC-0271-459B-8D00-398C0910488B}"/>
    <cellStyle name="Normal 10 3 2 5 3 6 3" xfId="21201" xr:uid="{05FD04E7-ACB4-4E05-8EF6-9B0CD6CA4D92}"/>
    <cellStyle name="Normal 10 3 2 5 3 7" xfId="5514" xr:uid="{2B0C9D62-9F23-48F5-8D48-668532C2D949}"/>
    <cellStyle name="Normal 10 3 2 5 3 7 2" xfId="25866" xr:uid="{4F959834-A1B9-4FBF-A499-778A2CF83E03}"/>
    <cellStyle name="Normal 10 3 2 5 3 7 3" xfId="21813" xr:uid="{753C318F-98CA-491C-BF04-CFAAF06905ED}"/>
    <cellStyle name="Normal 10 3 2 5 3 8" xfId="6126" xr:uid="{D83895C1-B683-4A51-AD4E-F84F7ED96783}"/>
    <cellStyle name="Normal 10 3 2 5 3 8 2" xfId="18372" xr:uid="{AB73A2AF-13A1-4407-99D5-5D12E4066D4E}"/>
    <cellStyle name="Normal 10 3 2 5 3 9" xfId="6738" xr:uid="{DA5F3DDF-A886-418A-A7F9-FF8B7232716F}"/>
    <cellStyle name="Normal 10 3 2 5 3 9 2" xfId="22425" xr:uid="{25B48FA2-68D8-4A75-B730-E189F90126EE}"/>
    <cellStyle name="Normal 10 3 2 5 4" xfId="2267" xr:uid="{9BDABECA-EE75-4D7C-A9A5-A50C7C9E1C5F}"/>
    <cellStyle name="Normal 10 3 2 5 4 2" xfId="18562" xr:uid="{28BB400F-6B6D-4922-86A8-11FF8270BC70}"/>
    <cellStyle name="Normal 10 3 2 5 4 3" xfId="22616" xr:uid="{396AC0D2-B83B-4DA1-8C1C-BA006A2248BC}"/>
    <cellStyle name="Normal 10 3 2 5 4 4" xfId="16334" xr:uid="{C7E3199B-F0C4-4FEF-9416-4EF9A721F656}"/>
    <cellStyle name="Normal 10 3 2 5 5" xfId="2876" xr:uid="{47354065-630D-4218-8F6A-9B13D01A8B99}"/>
    <cellStyle name="Normal 10 3 2 5 5 2" xfId="19174" xr:uid="{000AFB00-CED3-47C5-9091-DAC754F72C5C}"/>
    <cellStyle name="Normal 10 3 2 5 5 3" xfId="23227" xr:uid="{DA31B2F6-464A-4B60-BD6D-D5BE14337375}"/>
    <cellStyle name="Normal 10 3 2 5 5 4" xfId="16503" xr:uid="{5B7076B6-CB76-42AD-A73C-6F1B7D720F80}"/>
    <cellStyle name="Normal 10 3 2 5 6" xfId="3487" xr:uid="{02715C75-914F-467B-8B19-211A512F49AF}"/>
    <cellStyle name="Normal 10 3 2 5 6 2" xfId="19786" xr:uid="{7CD967DD-A3BF-424C-A467-79B3E5D1B03A}"/>
    <cellStyle name="Normal 10 3 2 5 6 3" xfId="23839" xr:uid="{798BB3DE-B947-4DCE-9C99-CA15CC948087}"/>
    <cellStyle name="Normal 10 3 2 5 6 4" xfId="16672" xr:uid="{1FB7ADCC-1247-4425-8205-AAA4A72A4F68}"/>
    <cellStyle name="Normal 10 3 2 5 7" xfId="4099" xr:uid="{78930666-C2BE-4355-8208-A06BD26D2408}"/>
    <cellStyle name="Normal 10 3 2 5 7 2" xfId="20398" xr:uid="{7A35A303-EE91-41BB-A898-82250B4B4621}"/>
    <cellStyle name="Normal 10 3 2 5 7 3" xfId="24451" xr:uid="{2F9A0CA4-1DE2-4429-A3E3-E1CD8126D784}"/>
    <cellStyle name="Normal 10 3 2 5 7 4" xfId="16841" xr:uid="{17675733-EC77-4F2F-822C-95F883D76812}"/>
    <cellStyle name="Normal 10 3 2 5 8" xfId="4711" xr:uid="{D81F9CAA-B610-4191-820D-6F2390451CB7}"/>
    <cellStyle name="Normal 10 3 2 5 8 2" xfId="21010" xr:uid="{C3D5011C-C9E4-4CD4-A4EA-FD3939F79754}"/>
    <cellStyle name="Normal 10 3 2 5 8 3" xfId="25063" xr:uid="{5D3E963A-FE8E-478F-8FC4-13F07A34B1D2}"/>
    <cellStyle name="Normal 10 3 2 5 8 4" xfId="17010" xr:uid="{FD6F4C57-1A81-4302-8772-5682C3C2DF0C}"/>
    <cellStyle name="Normal 10 3 2 5 9" xfId="5323" xr:uid="{22C333C4-CDBF-4753-ADCC-88FE102FCA1A}"/>
    <cellStyle name="Normal 10 3 2 5 9 2" xfId="21622" xr:uid="{96EC0F29-7846-4945-9C34-2D8935226E95}"/>
    <cellStyle name="Normal 10 3 2 5 9 3" xfId="25675" xr:uid="{3BD83365-8013-48DE-8C54-28B2FD9C1405}"/>
    <cellStyle name="Normal 10 3 2 5 9 4" xfId="17179" xr:uid="{96C9B3E4-3498-4D8A-A959-5B382B2950D8}"/>
    <cellStyle name="Normal 10 3 2 6" xfId="1896" xr:uid="{C2413769-B1BE-45FF-BA26-8DAE719C0B16}"/>
    <cellStyle name="Normal 10 3 2 6 10" xfId="5944" xr:uid="{66851308-39E0-4E35-A3C6-3430F8F52721}"/>
    <cellStyle name="Normal 10 3 2 6 10 2" xfId="17360" xr:uid="{0B351021-D1FE-4E47-BD5C-20E4B717AB7D}"/>
    <cellStyle name="Normal 10 3 2 6 11" xfId="6556" xr:uid="{314D3ADC-5FC4-45B2-8D10-E3076A021ED0}"/>
    <cellStyle name="Normal 10 3 2 6 11 2" xfId="17716" xr:uid="{6532E8D6-21C0-443B-9BD4-63BC209A84D1}"/>
    <cellStyle name="Normal 10 3 2 6 12" xfId="7168" xr:uid="{783CB21D-AC0C-48EA-AC70-733BF89A9352}"/>
    <cellStyle name="Normal 10 3 2 6 12 2" xfId="18190" xr:uid="{098206C0-6502-40A0-8697-1CFF7A7F3467}"/>
    <cellStyle name="Normal 10 3 2 6 13" xfId="7780" xr:uid="{6328EB42-D613-425C-92FF-26FB94C52E7E}"/>
    <cellStyle name="Normal 10 3 2 6 13 2" xfId="22243" xr:uid="{270548F1-C79F-4F35-9D33-9DE164DC008A}"/>
    <cellStyle name="Normal 10 3 2 6 14" xfId="8392" xr:uid="{2537FB3C-353D-4B86-B3C6-25DD685CCA58}"/>
    <cellStyle name="Normal 10 3 2 6 15" xfId="9004" xr:uid="{DA2AADA2-F599-49B2-A19F-2DB5D0B53C77}"/>
    <cellStyle name="Normal 10 3 2 6 16" xfId="9616" xr:uid="{AE5BC8E8-DC4E-47A3-84E9-84AC8B04CD31}"/>
    <cellStyle name="Normal 10 3 2 6 17" xfId="10228" xr:uid="{C3357D56-F7CE-4346-AE90-48258586C29F}"/>
    <cellStyle name="Normal 10 3 2 6 18" xfId="10840" xr:uid="{65157B16-9CE0-4C1D-B8DF-7FF61A16BFC7}"/>
    <cellStyle name="Normal 10 3 2 6 19" xfId="11452" xr:uid="{FA2E4AFF-41FD-412C-BE20-2F34282395B8}"/>
    <cellStyle name="Normal 10 3 2 6 2" xfId="2001" xr:uid="{E2A6D22A-F0DE-456F-8119-623D83D1B4BD}"/>
    <cellStyle name="Normal 10 3 2 6 2 10" xfId="6663" xr:uid="{45966786-BCE4-4286-9D61-3133CCCBBCA7}"/>
    <cellStyle name="Normal 10 3 2 6 2 10 2" xfId="17823" xr:uid="{C4F885D6-C187-4D14-9AF1-A72B86168495}"/>
    <cellStyle name="Normal 10 3 2 6 2 11" xfId="7275" xr:uid="{764CFC50-B386-4261-938C-F9EE0D680C58}"/>
    <cellStyle name="Normal 10 3 2 6 2 11 2" xfId="18297" xr:uid="{EA7694D8-CD60-40E5-B670-BD3677A1342B}"/>
    <cellStyle name="Normal 10 3 2 6 2 12" xfId="7887" xr:uid="{BA960C46-147A-419E-A611-D60FAC64A464}"/>
    <cellStyle name="Normal 10 3 2 6 2 12 2" xfId="22350" xr:uid="{16C32843-D3D5-44D0-842A-070508BCB0DD}"/>
    <cellStyle name="Normal 10 3 2 6 2 13" xfId="8499" xr:uid="{EF1B623D-CCA2-4583-8581-EA685DDE5ABC}"/>
    <cellStyle name="Normal 10 3 2 6 2 14" xfId="9111" xr:uid="{C2A31A07-A42E-4983-BA92-FB6184D9657C}"/>
    <cellStyle name="Normal 10 3 2 6 2 15" xfId="9723" xr:uid="{085CF007-2C65-4FFC-9B84-0DBE2F5C1690}"/>
    <cellStyle name="Normal 10 3 2 6 2 16" xfId="10335" xr:uid="{77E4C918-CA17-45DD-ADEE-ADB68D685E7B}"/>
    <cellStyle name="Normal 10 3 2 6 2 17" xfId="10947" xr:uid="{AE549E05-FEF2-44BF-A06D-57E531CDA5BF}"/>
    <cellStyle name="Normal 10 3 2 6 2 18" xfId="11559" xr:uid="{55CFB383-4882-4318-80D2-F5976F3C9AF0}"/>
    <cellStyle name="Normal 10 3 2 6 2 19" xfId="12171" xr:uid="{C7FBC204-EBF4-4DB7-AD57-A0797C8CBD6E}"/>
    <cellStyle name="Normal 10 3 2 6 2 2" xfId="2193" xr:uid="{776FBB02-87EF-4144-8083-765649B33943}"/>
    <cellStyle name="Normal 10 3 2 6 2 2 10" xfId="7466" xr:uid="{4514C8A0-035B-4023-8264-E1DBE18AEAD5}"/>
    <cellStyle name="Normal 10 3 2 6 2 2 11" xfId="8078" xr:uid="{806F8F0D-41FF-4866-AA50-9EF89B30F2A9}"/>
    <cellStyle name="Normal 10 3 2 6 2 2 12" xfId="8690" xr:uid="{60EDDA42-9646-4C0B-A505-51915A96CBDD}"/>
    <cellStyle name="Normal 10 3 2 6 2 2 13" xfId="9302" xr:uid="{66C6387B-7A82-44E6-9258-1F851D9CA45B}"/>
    <cellStyle name="Normal 10 3 2 6 2 2 14" xfId="9914" xr:uid="{94BB05BC-DC3D-45BC-951C-AEC047859A34}"/>
    <cellStyle name="Normal 10 3 2 6 2 2 15" xfId="10526" xr:uid="{2BF38151-D3BE-401A-8895-47FD98AAE328}"/>
    <cellStyle name="Normal 10 3 2 6 2 2 16" xfId="11138" xr:uid="{6B04DBF2-1041-4BB1-AD38-A63DB3537252}"/>
    <cellStyle name="Normal 10 3 2 6 2 2 17" xfId="11750" xr:uid="{434FD8CE-2E13-47A0-9EC0-DD5F7F2DA749}"/>
    <cellStyle name="Normal 10 3 2 6 2 2 18" xfId="12362" xr:uid="{FD28893F-1070-41C6-96EE-95C91404BF39}"/>
    <cellStyle name="Normal 10 3 2 6 2 2 19" xfId="12974" xr:uid="{595F18F4-85A2-41EC-9D1F-C4925919CFB5}"/>
    <cellStyle name="Normal 10 3 2 6 2 2 2" xfId="2573" xr:uid="{C9E9B59E-32A1-4FFB-B7C3-F41D552DC6DB}"/>
    <cellStyle name="Normal 10 3 2 6 2 2 2 2" xfId="18869" xr:uid="{85A1108B-010F-4DC0-B9C3-594F6FE78DBE}"/>
    <cellStyle name="Normal 10 3 2 6 2 2 2 3" xfId="22923" xr:uid="{CCF84F83-DFF4-4B8A-A0D4-F26F97BCD81A}"/>
    <cellStyle name="Normal 10 3 2 6 2 2 2 4" xfId="17633" xr:uid="{1ADE06C7-B168-43E0-B2FD-70B3D251CCB6}"/>
    <cellStyle name="Normal 10 3 2 6 2 2 20" xfId="13586" xr:uid="{6335161D-5123-4AFE-9869-152EF0366D17}"/>
    <cellStyle name="Normal 10 3 2 6 2 2 21" xfId="14198" xr:uid="{B073A260-D490-4773-8C10-5EEA54C3D9B5}"/>
    <cellStyle name="Normal 10 3 2 6 2 2 22" xfId="14810" xr:uid="{0D9EAED8-B9F3-4740-AC04-40B2D2F0D8A0}"/>
    <cellStyle name="Normal 10 3 2 6 2 2 23" xfId="15422" xr:uid="{222980C6-6E3F-41C5-AF5F-BCCCF8EC50D5}"/>
    <cellStyle name="Normal 10 3 2 6 2 2 24" xfId="16034" xr:uid="{D3426DBB-AD0F-45F0-B422-DAA45066AD46}"/>
    <cellStyle name="Normal 10 3 2 6 2 2 25" xfId="26594" xr:uid="{6ECCD198-63DA-4B94-AC59-EB3CF8176E97}"/>
    <cellStyle name="Normal 10 3 2 6 2 2 3" xfId="3183" xr:uid="{7A293665-6C98-4703-B7A7-C0D3CC680BD3}"/>
    <cellStyle name="Normal 10 3 2 6 2 2 3 2" xfId="19481" xr:uid="{0D4573CC-9043-494E-9568-34B16F5BC4DB}"/>
    <cellStyle name="Normal 10 3 2 6 2 2 3 3" xfId="23534" xr:uid="{F05C4970-42C2-4D61-83E2-33A8793B2A3B}"/>
    <cellStyle name="Normal 10 3 2 6 2 2 3 4" xfId="18014" xr:uid="{1550F3A9-2FC2-4B34-B934-0912965F6C72}"/>
    <cellStyle name="Normal 10 3 2 6 2 2 4" xfId="3794" xr:uid="{52FF47A6-2F23-48A4-9A86-7C902976BCA6}"/>
    <cellStyle name="Normal 10 3 2 6 2 2 4 2" xfId="24146" xr:uid="{6D8918D3-6BE9-4CA2-8254-A0EEDC1D6C1A}"/>
    <cellStyle name="Normal 10 3 2 6 2 2 4 3" xfId="20093" xr:uid="{4EBA388D-57B3-4B8A-9B2F-6C88BDC7CB77}"/>
    <cellStyle name="Normal 10 3 2 6 2 2 5" xfId="4406" xr:uid="{F9E0CF80-C2E5-4900-85C4-7DABEE3C7876}"/>
    <cellStyle name="Normal 10 3 2 6 2 2 5 2" xfId="24758" xr:uid="{35EC9DF8-996F-46A2-B0D4-5AFD43B49C18}"/>
    <cellStyle name="Normal 10 3 2 6 2 2 5 3" xfId="20705" xr:uid="{1F446590-1D81-4042-A16B-8AB0AFD0A477}"/>
    <cellStyle name="Normal 10 3 2 6 2 2 6" xfId="5018" xr:uid="{A4090F16-D655-42C0-9702-D029B8B37CF8}"/>
    <cellStyle name="Normal 10 3 2 6 2 2 6 2" xfId="25370" xr:uid="{675FD5A3-BC62-40FF-9519-7E073A0FC759}"/>
    <cellStyle name="Normal 10 3 2 6 2 2 6 3" xfId="21317" xr:uid="{A546F07C-D1E2-4C7B-8DC9-5D025A55C0E1}"/>
    <cellStyle name="Normal 10 3 2 6 2 2 7" xfId="5630" xr:uid="{B96B38B9-BDE2-48D9-B906-2191F261594D}"/>
    <cellStyle name="Normal 10 3 2 6 2 2 7 2" xfId="25982" xr:uid="{C35BFBCA-0E88-43BD-B20D-BF65F9B8E177}"/>
    <cellStyle name="Normal 10 3 2 6 2 2 7 3" xfId="21929" xr:uid="{22154672-7117-44FE-B703-49CE42FB3E89}"/>
    <cellStyle name="Normal 10 3 2 6 2 2 8" xfId="6242" xr:uid="{946AEBC4-6C06-445E-9308-E50E8562D914}"/>
    <cellStyle name="Normal 10 3 2 6 2 2 8 2" xfId="18488" xr:uid="{F277FADB-FFEA-48DA-9CAA-65C2DB0B60A7}"/>
    <cellStyle name="Normal 10 3 2 6 2 2 9" xfId="6854" xr:uid="{A98E7CE3-B68F-4A06-A887-72D06B044932}"/>
    <cellStyle name="Normal 10 3 2 6 2 2 9 2" xfId="22541" xr:uid="{F7FA1CCF-B28F-4729-852B-191DA0429CE8}"/>
    <cellStyle name="Normal 10 3 2 6 2 20" xfId="12783" xr:uid="{8E7ADD19-22BF-4F43-AC0C-493C184F5D90}"/>
    <cellStyle name="Normal 10 3 2 6 2 21" xfId="13395" xr:uid="{E3927990-0B77-4BC5-BABC-9A05987EDDD1}"/>
    <cellStyle name="Normal 10 3 2 6 2 22" xfId="14007" xr:uid="{04911850-B624-4440-8829-ABA663BE6488}"/>
    <cellStyle name="Normal 10 3 2 6 2 23" xfId="14619" xr:uid="{652BBEB2-27C6-4AFC-A7EA-F86801A3A2D3}"/>
    <cellStyle name="Normal 10 3 2 6 2 24" xfId="15231" xr:uid="{A503EF80-8C5C-44D6-B574-218881AD4A0A}"/>
    <cellStyle name="Normal 10 3 2 6 2 25" xfId="15843" xr:uid="{48475DCF-691F-4932-9480-CD0721DD3873}"/>
    <cellStyle name="Normal 10 3 2 6 2 26" xfId="26403" xr:uid="{BB35200D-CAC2-4A0B-8302-E67BF11CAE73}"/>
    <cellStyle name="Normal 10 3 2 6 2 3" xfId="2383" xr:uid="{88698125-D4C9-4CA6-AB01-6D741819CD52}"/>
    <cellStyle name="Normal 10 3 2 6 2 3 2" xfId="18678" xr:uid="{53FB2E62-5AC2-48F5-8BB6-263AE4F6E11B}"/>
    <cellStyle name="Normal 10 3 2 6 2 3 3" xfId="22732" xr:uid="{73FF9388-8C55-45CF-9177-303CE4E37EB3}"/>
    <cellStyle name="Normal 10 3 2 6 2 3 4" xfId="16434" xr:uid="{753BD728-AA70-4AF7-9B57-E7CB4583BDFC}"/>
    <cellStyle name="Normal 10 3 2 6 2 4" xfId="2992" xr:uid="{448A80A5-4F28-48A5-9A48-B85A4BCA0201}"/>
    <cellStyle name="Normal 10 3 2 6 2 4 2" xfId="19290" xr:uid="{AD2879EA-91D5-4921-AF93-D447685EC574}"/>
    <cellStyle name="Normal 10 3 2 6 2 4 3" xfId="23343" xr:uid="{877F3F02-5BCC-4693-80C5-CA243144DA39}"/>
    <cellStyle name="Normal 10 3 2 6 2 4 4" xfId="16603" xr:uid="{5FF49737-38E0-4640-9B2D-3BD8CE528008}"/>
    <cellStyle name="Normal 10 3 2 6 2 5" xfId="3603" xr:uid="{DB9E1A66-DD30-44B4-9470-24FA081D8C6C}"/>
    <cellStyle name="Normal 10 3 2 6 2 5 2" xfId="19902" xr:uid="{8368DC4F-B121-4776-8CEA-E79B2DD995B9}"/>
    <cellStyle name="Normal 10 3 2 6 2 5 3" xfId="23955" xr:uid="{A5E80BA5-730F-4A80-A9F6-1E24562693BA}"/>
    <cellStyle name="Normal 10 3 2 6 2 5 4" xfId="16772" xr:uid="{92A0CF49-5D90-45E4-A19D-9960C8628F3B}"/>
    <cellStyle name="Normal 10 3 2 6 2 6" xfId="4215" xr:uid="{541D2803-1362-47C3-8C76-D5E87A1D00A1}"/>
    <cellStyle name="Normal 10 3 2 6 2 6 2" xfId="20514" xr:uid="{CEECE966-5B15-4091-924D-1D0906D1C163}"/>
    <cellStyle name="Normal 10 3 2 6 2 6 3" xfId="24567" xr:uid="{F9F99D5E-D974-4B28-8C33-8A636AE96417}"/>
    <cellStyle name="Normal 10 3 2 6 2 6 4" xfId="16941" xr:uid="{BD01355E-C6FD-4D8B-8764-61657C3CB53A}"/>
    <cellStyle name="Normal 10 3 2 6 2 7" xfId="4827" xr:uid="{2D85F208-2AFF-48A1-B1A8-AFDEB0C8D5A3}"/>
    <cellStyle name="Normal 10 3 2 6 2 7 2" xfId="21126" xr:uid="{A47C6F07-DC93-4C81-A666-F852D898AFF8}"/>
    <cellStyle name="Normal 10 3 2 6 2 7 3" xfId="25179" xr:uid="{9AB54909-1C1C-4465-91B4-A15C6784B976}"/>
    <cellStyle name="Normal 10 3 2 6 2 7 4" xfId="17110" xr:uid="{ABB143CE-D472-49E9-A909-37F91AD11ED5}"/>
    <cellStyle name="Normal 10 3 2 6 2 8" xfId="5439" xr:uid="{EF7ABF3C-648E-4C44-84D1-D64FD7DDC418}"/>
    <cellStyle name="Normal 10 3 2 6 2 8 2" xfId="21738" xr:uid="{D566A1A6-66EA-4193-96DA-0EA15DA577A1}"/>
    <cellStyle name="Normal 10 3 2 6 2 8 3" xfId="25791" xr:uid="{F82D1901-96C4-4EEF-BA58-1637CD1E63D0}"/>
    <cellStyle name="Normal 10 3 2 6 2 8 4" xfId="17279" xr:uid="{5FA3C478-2CA5-4735-BB71-7C69903D4C52}"/>
    <cellStyle name="Normal 10 3 2 6 2 9" xfId="6051" xr:uid="{6CD2E068-1363-48CA-95C1-526A7A9EB76B}"/>
    <cellStyle name="Normal 10 3 2 6 2 9 2" xfId="17452" xr:uid="{90FD9AC4-1DEF-492F-A9BA-094736CC2C9F}"/>
    <cellStyle name="Normal 10 3 2 6 20" xfId="12064" xr:uid="{88E353B5-6B1A-4B4A-8059-2E2B1B8AFFFE}"/>
    <cellStyle name="Normal 10 3 2 6 21" xfId="12676" xr:uid="{3D5BC72F-7B24-473E-B097-4875FF015700}"/>
    <cellStyle name="Normal 10 3 2 6 22" xfId="13288" xr:uid="{6C503B6E-C0AC-407E-85A0-7D4D6B54AB5A}"/>
    <cellStyle name="Normal 10 3 2 6 23" xfId="13900" xr:uid="{26F55C1F-52B8-4155-8BFC-4CB7AD54C978}"/>
    <cellStyle name="Normal 10 3 2 6 24" xfId="14512" xr:uid="{9E27B974-94C4-41AF-BAC2-10E70992DB11}"/>
    <cellStyle name="Normal 10 3 2 6 25" xfId="15124" xr:uid="{00B23190-42F2-4517-93B3-7740CE6B90F3}"/>
    <cellStyle name="Normal 10 3 2 6 26" xfId="15736" xr:uid="{EFCC99BE-3C3C-4CB8-A325-795E3D5CBCF0}"/>
    <cellStyle name="Normal 10 3 2 6 27" xfId="26296" xr:uid="{196528D2-121E-4FD8-8C1B-F4392205EB84}"/>
    <cellStyle name="Normal 10 3 2 6 3" xfId="2086" xr:uid="{BA3F0837-ADC6-43B4-92FF-7605EB83EE99}"/>
    <cellStyle name="Normal 10 3 2 6 3 10" xfId="7359" xr:uid="{2F3A3D77-DBED-47F1-B006-6153C8FAC84E}"/>
    <cellStyle name="Normal 10 3 2 6 3 11" xfId="7971" xr:uid="{0C3E05FD-23D2-4AF9-BF5A-B11520D0367E}"/>
    <cellStyle name="Normal 10 3 2 6 3 12" xfId="8583" xr:uid="{9CC15A12-3FEA-428B-A67F-9D639D778798}"/>
    <cellStyle name="Normal 10 3 2 6 3 13" xfId="9195" xr:uid="{5C4FD52B-C098-440D-902F-C80A4443331D}"/>
    <cellStyle name="Normal 10 3 2 6 3 14" xfId="9807" xr:uid="{466752D1-D1E2-42D9-BBCE-192F24DBE308}"/>
    <cellStyle name="Normal 10 3 2 6 3 15" xfId="10419" xr:uid="{6DF1B80E-4A98-43D4-877E-5EDDC0CF4080}"/>
    <cellStyle name="Normal 10 3 2 6 3 16" xfId="11031" xr:uid="{89E0115F-0C6B-4819-83BC-A7E92342CD27}"/>
    <cellStyle name="Normal 10 3 2 6 3 17" xfId="11643" xr:uid="{ACEE2284-EED8-4830-95A8-9AA5D52E3CC2}"/>
    <cellStyle name="Normal 10 3 2 6 3 18" xfId="12255" xr:uid="{727DA542-F8F9-4DC3-8D6A-7DFB62A135CA}"/>
    <cellStyle name="Normal 10 3 2 6 3 19" xfId="12867" xr:uid="{6637FD82-C654-4B82-BD18-4D92613E6543}"/>
    <cellStyle name="Normal 10 3 2 6 3 2" xfId="2467" xr:uid="{45AD2D6F-616E-4B19-97E8-832A9AB1FC55}"/>
    <cellStyle name="Normal 10 3 2 6 3 2 2" xfId="18762" xr:uid="{99428C2E-B3A7-45C2-8780-E415D72B214A}"/>
    <cellStyle name="Normal 10 3 2 6 3 2 3" xfId="22816" xr:uid="{EC5461FD-8625-49B0-B46F-74605EC199D0}"/>
    <cellStyle name="Normal 10 3 2 6 3 2 4" xfId="17530" xr:uid="{ED64246C-329C-4915-8B06-364C8833C3E4}"/>
    <cellStyle name="Normal 10 3 2 6 3 20" xfId="13479" xr:uid="{A4AFBCB1-A232-44A8-A190-41EE97F98EE5}"/>
    <cellStyle name="Normal 10 3 2 6 3 21" xfId="14091" xr:uid="{82BF8814-BD0E-4648-A02E-6C5F54C1E472}"/>
    <cellStyle name="Normal 10 3 2 6 3 22" xfId="14703" xr:uid="{0792436B-3B6D-42DF-BFCC-82A7614142FE}"/>
    <cellStyle name="Normal 10 3 2 6 3 23" xfId="15315" xr:uid="{0B06378E-AC42-4B09-8AE6-DC7A183A529C}"/>
    <cellStyle name="Normal 10 3 2 6 3 24" xfId="15927" xr:uid="{C58FA270-FE3A-4938-911E-E5014EFF0657}"/>
    <cellStyle name="Normal 10 3 2 6 3 25" xfId="26487" xr:uid="{54BD0335-CCE3-4C24-A0B3-7FC89ED75D3E}"/>
    <cellStyle name="Normal 10 3 2 6 3 3" xfId="3076" xr:uid="{80717EAF-4FD0-4130-A08C-CD81BEFB5620}"/>
    <cellStyle name="Normal 10 3 2 6 3 3 2" xfId="19374" xr:uid="{66854C96-C5AF-4611-A511-6B7824BE71D0}"/>
    <cellStyle name="Normal 10 3 2 6 3 3 3" xfId="23427" xr:uid="{B283D159-991B-4BA9-867E-81E34A437BAF}"/>
    <cellStyle name="Normal 10 3 2 6 3 3 4" xfId="17907" xr:uid="{1EC93C33-9D37-466E-96A7-1474141D2A1E}"/>
    <cellStyle name="Normal 10 3 2 6 3 4" xfId="3687" xr:uid="{85A12050-59E5-4E2B-BEDB-9D06305B4849}"/>
    <cellStyle name="Normal 10 3 2 6 3 4 2" xfId="24039" xr:uid="{195BE01D-674A-4511-8656-5AA19C1686B9}"/>
    <cellStyle name="Normal 10 3 2 6 3 4 3" xfId="19986" xr:uid="{FE917923-3652-4DC5-8B49-9F3FA800BA69}"/>
    <cellStyle name="Normal 10 3 2 6 3 5" xfId="4299" xr:uid="{69FAD455-DF34-462F-A1F7-7D731334D90B}"/>
    <cellStyle name="Normal 10 3 2 6 3 5 2" xfId="24651" xr:uid="{696C33F8-8756-4CFB-ABC7-8B5D5AF6F69C}"/>
    <cellStyle name="Normal 10 3 2 6 3 5 3" xfId="20598" xr:uid="{88841CAE-5886-422E-BA0B-A281D0D2BA72}"/>
    <cellStyle name="Normal 10 3 2 6 3 6" xfId="4911" xr:uid="{102FF5F8-3F84-456E-B074-2F3AE1A5049A}"/>
    <cellStyle name="Normal 10 3 2 6 3 6 2" xfId="25263" xr:uid="{3B6EAC2C-D88C-4FFC-ABF7-6FB17DB52C00}"/>
    <cellStyle name="Normal 10 3 2 6 3 6 3" xfId="21210" xr:uid="{45F573AF-2579-48A2-9619-6C14A10527C1}"/>
    <cellStyle name="Normal 10 3 2 6 3 7" xfId="5523" xr:uid="{0D5AD1BD-E9E8-4C7D-8031-E47B21A493CD}"/>
    <cellStyle name="Normal 10 3 2 6 3 7 2" xfId="25875" xr:uid="{A61F1221-B495-417F-8601-895E7572DE6E}"/>
    <cellStyle name="Normal 10 3 2 6 3 7 3" xfId="21822" xr:uid="{2B5CB483-182C-4067-A4D2-11AB1EEB4920}"/>
    <cellStyle name="Normal 10 3 2 6 3 8" xfId="6135" xr:uid="{EE8DF931-F17F-4CAE-8A33-CB3C692DA35E}"/>
    <cellStyle name="Normal 10 3 2 6 3 8 2" xfId="18381" xr:uid="{2541BAEB-C025-4207-975C-D49D5442333E}"/>
    <cellStyle name="Normal 10 3 2 6 3 9" xfId="6747" xr:uid="{B34C111E-0349-4F01-9EE5-A321BA9C696D}"/>
    <cellStyle name="Normal 10 3 2 6 3 9 2" xfId="22434" xr:uid="{CCAD9826-0857-43F7-B56A-2DF73FE737AF}"/>
    <cellStyle name="Normal 10 3 2 6 4" xfId="2276" xr:uid="{F294C0CE-0208-4F40-9C83-304E34FE3510}"/>
    <cellStyle name="Normal 10 3 2 6 4 2" xfId="18571" xr:uid="{BE5E60E2-7779-4EAF-A047-7A9142686F67}"/>
    <cellStyle name="Normal 10 3 2 6 4 3" xfId="22625" xr:uid="{EAC48F25-4DA1-4395-9682-C2AC70364975}"/>
    <cellStyle name="Normal 10 3 2 6 4 4" xfId="16343" xr:uid="{5C75C96B-E427-40ED-A1E7-E37D0FB20313}"/>
    <cellStyle name="Normal 10 3 2 6 5" xfId="2885" xr:uid="{8CDA5459-CAB3-4914-8AC7-19989BE6CE89}"/>
    <cellStyle name="Normal 10 3 2 6 5 2" xfId="19183" xr:uid="{B7492C66-2086-4993-A777-AB3B60DD1E2E}"/>
    <cellStyle name="Normal 10 3 2 6 5 3" xfId="23236" xr:uid="{8A01F54C-B836-4AEE-BB9B-637AF212ECD2}"/>
    <cellStyle name="Normal 10 3 2 6 5 4" xfId="16512" xr:uid="{B9EC7721-74C9-4E09-8F1C-00F2CE3923C5}"/>
    <cellStyle name="Normal 10 3 2 6 6" xfId="3496" xr:uid="{C1F5798B-A0A1-412A-995D-33DF56F671D3}"/>
    <cellStyle name="Normal 10 3 2 6 6 2" xfId="19795" xr:uid="{AF1167EC-13A4-4570-AC16-366C769A3F3D}"/>
    <cellStyle name="Normal 10 3 2 6 6 3" xfId="23848" xr:uid="{8E9C290D-BD40-480C-9FCD-2D9A26E66C52}"/>
    <cellStyle name="Normal 10 3 2 6 6 4" xfId="16681" xr:uid="{321DCF40-E06B-4B9B-B37B-9176B2A32A3E}"/>
    <cellStyle name="Normal 10 3 2 6 7" xfId="4108" xr:uid="{5B795FAB-8884-4851-BDE7-7339E59C4D74}"/>
    <cellStyle name="Normal 10 3 2 6 7 2" xfId="20407" xr:uid="{A460A0B3-B2BF-4AA7-80DB-31AC32ABBB38}"/>
    <cellStyle name="Normal 10 3 2 6 7 3" xfId="24460" xr:uid="{85B32321-71A0-4087-967A-E72CFEEA6444}"/>
    <cellStyle name="Normal 10 3 2 6 7 4" xfId="16850" xr:uid="{3FBDD59C-F1F6-4A68-9808-5C431F529D5C}"/>
    <cellStyle name="Normal 10 3 2 6 8" xfId="4720" xr:uid="{10617C81-D433-41FA-9252-CE31FC3B9A47}"/>
    <cellStyle name="Normal 10 3 2 6 8 2" xfId="21019" xr:uid="{9950A0C7-9C31-4F10-BDC6-4F5AE2C7ED95}"/>
    <cellStyle name="Normal 10 3 2 6 8 3" xfId="25072" xr:uid="{BED01A57-5256-4E9E-BDB5-2AE80D5C9C1E}"/>
    <cellStyle name="Normal 10 3 2 6 8 4" xfId="17019" xr:uid="{E37F1EE8-0BB2-4F1D-8D7F-1808F729C0AD}"/>
    <cellStyle name="Normal 10 3 2 6 9" xfId="5332" xr:uid="{0C40F0E5-3308-43B8-BCC3-A2118E58226B}"/>
    <cellStyle name="Normal 10 3 2 6 9 2" xfId="21631" xr:uid="{91F10B05-2106-48BA-9F95-EAC3F2946504}"/>
    <cellStyle name="Normal 10 3 2 6 9 3" xfId="25684" xr:uid="{3705B2E4-DDC5-43FB-A509-422D4948FAA7}"/>
    <cellStyle name="Normal 10 3 2 6 9 4" xfId="17188" xr:uid="{4AC050B2-9D32-4883-94E4-B6D116E67143}"/>
    <cellStyle name="Normal 10 3 2 7" xfId="1905" xr:uid="{F949FB43-7C92-4FE8-A8D7-D70A9542EC97}"/>
    <cellStyle name="Normal 10 3 2 7 10" xfId="5953" xr:uid="{3FB42932-C2EE-4DC5-92CF-EE28B6B5996C}"/>
    <cellStyle name="Normal 10 3 2 7 10 2" xfId="17369" xr:uid="{8B2693F1-1BBE-40DA-8345-6B8AEE4A5A99}"/>
    <cellStyle name="Normal 10 3 2 7 11" xfId="6565" xr:uid="{AEBBB6D7-82B7-4AE5-8094-14DC15BD37E2}"/>
    <cellStyle name="Normal 10 3 2 7 11 2" xfId="17725" xr:uid="{DE059481-608B-4E8C-9EBE-015738F5FE41}"/>
    <cellStyle name="Normal 10 3 2 7 12" xfId="7177" xr:uid="{0BCF0D62-53CB-4CF9-BD86-CF0E899ED46E}"/>
    <cellStyle name="Normal 10 3 2 7 12 2" xfId="18199" xr:uid="{C3291FA9-49BC-45C0-90D6-E725049CB77E}"/>
    <cellStyle name="Normal 10 3 2 7 13" xfId="7789" xr:uid="{1908D435-460D-46B1-9759-D0CCB4A03B15}"/>
    <cellStyle name="Normal 10 3 2 7 13 2" xfId="22252" xr:uid="{8E90974D-1E19-4CDB-B8B6-EAB0C8CB7ACD}"/>
    <cellStyle name="Normal 10 3 2 7 14" xfId="8401" xr:uid="{09DFA5E0-2025-446F-9833-20E1422133EE}"/>
    <cellStyle name="Normal 10 3 2 7 15" xfId="9013" xr:uid="{4711BD6B-8FB2-4ABF-BFC5-D44C68378E04}"/>
    <cellStyle name="Normal 10 3 2 7 16" xfId="9625" xr:uid="{A83AD831-228C-416B-92AA-B4F92AEF2324}"/>
    <cellStyle name="Normal 10 3 2 7 17" xfId="10237" xr:uid="{5627006A-2EB1-4331-AC67-38EE632F7DBE}"/>
    <cellStyle name="Normal 10 3 2 7 18" xfId="10849" xr:uid="{FF033039-8065-4D74-B151-5B9EB76E884A}"/>
    <cellStyle name="Normal 10 3 2 7 19" xfId="11461" xr:uid="{4425D980-65D5-48D6-A14D-D3B29A5A6C22}"/>
    <cellStyle name="Normal 10 3 2 7 2" xfId="2010" xr:uid="{FA199779-F2F1-4A0A-AF57-9115D39431BD}"/>
    <cellStyle name="Normal 10 3 2 7 2 10" xfId="6672" xr:uid="{DE763DAF-66FF-4302-A59E-4639F9DE5FEA}"/>
    <cellStyle name="Normal 10 3 2 7 2 10 2" xfId="17832" xr:uid="{85A111C5-B4C1-44E6-9B6E-870210CB3102}"/>
    <cellStyle name="Normal 10 3 2 7 2 11" xfId="7284" xr:uid="{07CD5476-CD03-4072-ADB6-97EDE69850A7}"/>
    <cellStyle name="Normal 10 3 2 7 2 11 2" xfId="18306" xr:uid="{95B82F76-9690-4113-BCFA-440459844D53}"/>
    <cellStyle name="Normal 10 3 2 7 2 12" xfId="7896" xr:uid="{B5E7FC5A-7884-4DCD-B911-9BDDF00D5016}"/>
    <cellStyle name="Normal 10 3 2 7 2 12 2" xfId="22359" xr:uid="{5A51208E-F300-45F8-8FE1-7AD7C16AE124}"/>
    <cellStyle name="Normal 10 3 2 7 2 13" xfId="8508" xr:uid="{5245F4D3-3C16-492E-8F74-7BCFC70146C4}"/>
    <cellStyle name="Normal 10 3 2 7 2 14" xfId="9120" xr:uid="{43FD1B19-A863-4F83-B9D1-D4D1D758D49F}"/>
    <cellStyle name="Normal 10 3 2 7 2 15" xfId="9732" xr:uid="{BA742896-80B9-4709-99BA-13A91D291B0E}"/>
    <cellStyle name="Normal 10 3 2 7 2 16" xfId="10344" xr:uid="{CB4925E7-98E2-45D1-91B0-CF2BBE2FE2E0}"/>
    <cellStyle name="Normal 10 3 2 7 2 17" xfId="10956" xr:uid="{4146D8FB-D7A3-492B-B57D-15AF4C9AB3FB}"/>
    <cellStyle name="Normal 10 3 2 7 2 18" xfId="11568" xr:uid="{A6C4E8B3-73F9-4656-8826-7DD15D5DE120}"/>
    <cellStyle name="Normal 10 3 2 7 2 19" xfId="12180" xr:uid="{F83DE332-8ED2-4EEB-9B93-191DA4EA97D7}"/>
    <cellStyle name="Normal 10 3 2 7 2 2" xfId="2202" xr:uid="{BFCA94D2-8CFC-43C8-AE73-95C8EE114348}"/>
    <cellStyle name="Normal 10 3 2 7 2 2 10" xfId="7475" xr:uid="{6CFF99F0-277C-427D-AFBD-DD8B918C3211}"/>
    <cellStyle name="Normal 10 3 2 7 2 2 11" xfId="8087" xr:uid="{3FAE2F04-C0EB-4C78-ADE8-2BC370BADDE4}"/>
    <cellStyle name="Normal 10 3 2 7 2 2 12" xfId="8699" xr:uid="{B7B4789F-C557-4BE7-BDA2-5952EDFC96C9}"/>
    <cellStyle name="Normal 10 3 2 7 2 2 13" xfId="9311" xr:uid="{D3CC73F5-523F-46CA-89BA-4D19EFC337E0}"/>
    <cellStyle name="Normal 10 3 2 7 2 2 14" xfId="9923" xr:uid="{470DA107-11ED-4167-8A94-912AFD40DFFE}"/>
    <cellStyle name="Normal 10 3 2 7 2 2 15" xfId="10535" xr:uid="{F221BA51-F407-4D27-B458-9B30C7BC4C42}"/>
    <cellStyle name="Normal 10 3 2 7 2 2 16" xfId="11147" xr:uid="{4DDFC2B1-4E9E-4F8F-82E4-B7907B6FC70A}"/>
    <cellStyle name="Normal 10 3 2 7 2 2 17" xfId="11759" xr:uid="{DEE63501-21CF-44E2-AD92-224B463D3CF9}"/>
    <cellStyle name="Normal 10 3 2 7 2 2 18" xfId="12371" xr:uid="{16051935-38F3-42F0-893A-CCEDF9F98023}"/>
    <cellStyle name="Normal 10 3 2 7 2 2 19" xfId="12983" xr:uid="{D4848DBD-C9B1-44ED-983E-DF0B33CA8077}"/>
    <cellStyle name="Normal 10 3 2 7 2 2 2" xfId="2582" xr:uid="{636BFAC9-465B-4C4E-BCD2-C33EEBCFA9C3}"/>
    <cellStyle name="Normal 10 3 2 7 2 2 2 2" xfId="18878" xr:uid="{014B71FB-F792-44D7-B86D-E51610F1A3EB}"/>
    <cellStyle name="Normal 10 3 2 7 2 2 2 3" xfId="22932" xr:uid="{B3A4397D-9A92-44BB-B529-16792C9C6089}"/>
    <cellStyle name="Normal 10 3 2 7 2 2 2 4" xfId="17642" xr:uid="{0AF09B21-345A-4AB3-8A1C-61A6C653560F}"/>
    <cellStyle name="Normal 10 3 2 7 2 2 20" xfId="13595" xr:uid="{CF2F6B67-ED9C-40E5-BB0E-CD510891CF3F}"/>
    <cellStyle name="Normal 10 3 2 7 2 2 21" xfId="14207" xr:uid="{BC85F4CF-31F3-4F8D-8E56-B1FD43EEA20A}"/>
    <cellStyle name="Normal 10 3 2 7 2 2 22" xfId="14819" xr:uid="{201FCFC7-A124-47A1-8DAC-8821F79E2367}"/>
    <cellStyle name="Normal 10 3 2 7 2 2 23" xfId="15431" xr:uid="{83EAF5D6-DBD2-4DFB-AF14-BD14D7AB84A8}"/>
    <cellStyle name="Normal 10 3 2 7 2 2 24" xfId="16043" xr:uid="{A6274CA2-0D44-4378-84E9-371E8F0E0398}"/>
    <cellStyle name="Normal 10 3 2 7 2 2 25" xfId="26603" xr:uid="{03A199DF-6103-4AB2-8E9B-E8FD9CCF8F34}"/>
    <cellStyle name="Normal 10 3 2 7 2 2 3" xfId="3192" xr:uid="{107BEB27-4DF5-4824-81AA-AE0690A1457C}"/>
    <cellStyle name="Normal 10 3 2 7 2 2 3 2" xfId="19490" xr:uid="{212504D5-E838-4B5C-A79A-6FB4593B5471}"/>
    <cellStyle name="Normal 10 3 2 7 2 2 3 3" xfId="23543" xr:uid="{FA7DCBC1-3752-459A-98D3-96C64DA7B454}"/>
    <cellStyle name="Normal 10 3 2 7 2 2 3 4" xfId="18023" xr:uid="{CE77E8E0-AC5A-44CC-9796-89B256C89D23}"/>
    <cellStyle name="Normal 10 3 2 7 2 2 4" xfId="3803" xr:uid="{D8F62756-6B90-4639-B9A2-0B339485B0E9}"/>
    <cellStyle name="Normal 10 3 2 7 2 2 4 2" xfId="24155" xr:uid="{A74BFA0F-CD16-4BC0-95C3-416C8CA34CE7}"/>
    <cellStyle name="Normal 10 3 2 7 2 2 4 3" xfId="20102" xr:uid="{283D9154-DB48-4656-B639-4F5E70354A41}"/>
    <cellStyle name="Normal 10 3 2 7 2 2 5" xfId="4415" xr:uid="{6AD85E7E-398D-41A9-A09E-6A92D5926148}"/>
    <cellStyle name="Normal 10 3 2 7 2 2 5 2" xfId="24767" xr:uid="{5233FF4C-C90D-4FAE-A77D-A574BDD58323}"/>
    <cellStyle name="Normal 10 3 2 7 2 2 5 3" xfId="20714" xr:uid="{430F8776-6BA3-4D71-B631-404EA4CC8927}"/>
    <cellStyle name="Normal 10 3 2 7 2 2 6" xfId="5027" xr:uid="{160CCDD7-99B6-45BA-9CBF-A4B62545DE4D}"/>
    <cellStyle name="Normal 10 3 2 7 2 2 6 2" xfId="25379" xr:uid="{187A06D3-D91B-4DF9-A6FA-2E2AFF96C993}"/>
    <cellStyle name="Normal 10 3 2 7 2 2 6 3" xfId="21326" xr:uid="{0DB8021E-843F-4119-97D9-EC6F169B4D8A}"/>
    <cellStyle name="Normal 10 3 2 7 2 2 7" xfId="5639" xr:uid="{233BF0DE-626D-40D0-BEE0-BBE0A7202CBC}"/>
    <cellStyle name="Normal 10 3 2 7 2 2 7 2" xfId="25991" xr:uid="{566ECBC3-D4C0-460E-B5C3-0C3136D2A326}"/>
    <cellStyle name="Normal 10 3 2 7 2 2 7 3" xfId="21938" xr:uid="{D5BB4126-5D13-49E2-9B53-7E6251C824B8}"/>
    <cellStyle name="Normal 10 3 2 7 2 2 8" xfId="6251" xr:uid="{2E8443BD-21C4-4301-B5A4-E9BE2F871CA8}"/>
    <cellStyle name="Normal 10 3 2 7 2 2 8 2" xfId="18497" xr:uid="{20A9DF67-80AE-46AD-AEBA-4FBEBDC19976}"/>
    <cellStyle name="Normal 10 3 2 7 2 2 9" xfId="6863" xr:uid="{C47E8D06-92FC-48BB-B4F4-A0D259419814}"/>
    <cellStyle name="Normal 10 3 2 7 2 2 9 2" xfId="22550" xr:uid="{878774F6-5500-4E43-9F4F-A77A0F317FDF}"/>
    <cellStyle name="Normal 10 3 2 7 2 20" xfId="12792" xr:uid="{4352FC84-BF02-480F-8014-9D29C7820D4C}"/>
    <cellStyle name="Normal 10 3 2 7 2 21" xfId="13404" xr:uid="{AFE4E8CC-0215-49AB-B827-078EFDA263AA}"/>
    <cellStyle name="Normal 10 3 2 7 2 22" xfId="14016" xr:uid="{640C9FFA-256A-462B-B61D-645DE0EC6819}"/>
    <cellStyle name="Normal 10 3 2 7 2 23" xfId="14628" xr:uid="{D2DAE6D9-1007-44CF-A33E-62C86E04C1CB}"/>
    <cellStyle name="Normal 10 3 2 7 2 24" xfId="15240" xr:uid="{D9617A79-C572-4D44-A156-DCAC9C136F17}"/>
    <cellStyle name="Normal 10 3 2 7 2 25" xfId="15852" xr:uid="{AAD2719C-2F30-46FA-91F2-54AEBB32ED6B}"/>
    <cellStyle name="Normal 10 3 2 7 2 26" xfId="26412" xr:uid="{6FC4BEC2-D599-4A63-8A09-8903C1FE2D09}"/>
    <cellStyle name="Normal 10 3 2 7 2 3" xfId="2392" xr:uid="{74229AAD-C9E8-43F2-B573-9ED92745B2EA}"/>
    <cellStyle name="Normal 10 3 2 7 2 3 2" xfId="18687" xr:uid="{DED9DD9D-F1FB-46C7-8799-BA5E8A4EB063}"/>
    <cellStyle name="Normal 10 3 2 7 2 3 3" xfId="22741" xr:uid="{41B7E656-39C2-47AB-B225-AC9B0CDC29D6}"/>
    <cellStyle name="Normal 10 3 2 7 2 3 4" xfId="16443" xr:uid="{7787D63C-5268-4161-BE29-27CC2A54A41E}"/>
    <cellStyle name="Normal 10 3 2 7 2 4" xfId="3001" xr:uid="{279C84C6-9A5C-417C-BDB7-6BC14979D04D}"/>
    <cellStyle name="Normal 10 3 2 7 2 4 2" xfId="19299" xr:uid="{CC74C3CF-C871-413D-9A32-553036C4160B}"/>
    <cellStyle name="Normal 10 3 2 7 2 4 3" xfId="23352" xr:uid="{4459ACFC-6F67-4E64-B417-E944D8302EFD}"/>
    <cellStyle name="Normal 10 3 2 7 2 4 4" xfId="16612" xr:uid="{01B0B80C-ECC3-44EE-A138-2734AC7113FF}"/>
    <cellStyle name="Normal 10 3 2 7 2 5" xfId="3612" xr:uid="{273B7635-D95D-4B67-A300-18D462B07D69}"/>
    <cellStyle name="Normal 10 3 2 7 2 5 2" xfId="19911" xr:uid="{6C321A1B-C30A-4077-88A3-E8795D90A75F}"/>
    <cellStyle name="Normal 10 3 2 7 2 5 3" xfId="23964" xr:uid="{5567B099-183D-4BD3-B730-5C68C6769215}"/>
    <cellStyle name="Normal 10 3 2 7 2 5 4" xfId="16781" xr:uid="{04BF8080-31E1-47AE-9011-5FAE9641D8EA}"/>
    <cellStyle name="Normal 10 3 2 7 2 6" xfId="4224" xr:uid="{AF8511E7-061B-4E7E-9E78-EB61E5F4FB6F}"/>
    <cellStyle name="Normal 10 3 2 7 2 6 2" xfId="20523" xr:uid="{4463C59F-3A4B-4EF3-8BC7-5B59AA375883}"/>
    <cellStyle name="Normal 10 3 2 7 2 6 3" xfId="24576" xr:uid="{5EABB365-7283-4B8C-96E0-01D9C8089CFD}"/>
    <cellStyle name="Normal 10 3 2 7 2 6 4" xfId="16950" xr:uid="{2B37C888-E4B3-4343-800A-35694AC1A21F}"/>
    <cellStyle name="Normal 10 3 2 7 2 7" xfId="4836" xr:uid="{792DC712-22E2-493F-8C3F-93D2CBB14921}"/>
    <cellStyle name="Normal 10 3 2 7 2 7 2" xfId="21135" xr:uid="{22C73FBA-FE2F-4F2E-B0BA-161154D930B8}"/>
    <cellStyle name="Normal 10 3 2 7 2 7 3" xfId="25188" xr:uid="{67CFDC03-29BA-4CDB-BBC8-3914C4E38ADE}"/>
    <cellStyle name="Normal 10 3 2 7 2 7 4" xfId="17119" xr:uid="{9DC107C6-F6B9-4068-B00A-D86D578085EE}"/>
    <cellStyle name="Normal 10 3 2 7 2 8" xfId="5448" xr:uid="{DD718DC5-CC4B-4DB1-9157-D61BDE99E88A}"/>
    <cellStyle name="Normal 10 3 2 7 2 8 2" xfId="21747" xr:uid="{90B76FBC-A839-475E-B339-AE5997182281}"/>
    <cellStyle name="Normal 10 3 2 7 2 8 3" xfId="25800" xr:uid="{ACE31269-F2CC-4B73-926F-A218C98A7C3F}"/>
    <cellStyle name="Normal 10 3 2 7 2 8 4" xfId="17288" xr:uid="{B2B6F097-1F53-41EF-A591-AC261D37D462}"/>
    <cellStyle name="Normal 10 3 2 7 2 9" xfId="6060" xr:uid="{A62E5E12-8F60-44B1-88DE-6D087E3533A3}"/>
    <cellStyle name="Normal 10 3 2 7 2 9 2" xfId="17461" xr:uid="{58890639-FFFC-47AD-B1C1-05DC7FEF01A9}"/>
    <cellStyle name="Normal 10 3 2 7 20" xfId="12073" xr:uid="{20B90C79-4955-497A-A0CF-0C252D71E853}"/>
    <cellStyle name="Normal 10 3 2 7 21" xfId="12685" xr:uid="{9C4D2F7B-F2F6-4323-ACA0-E8CF86026455}"/>
    <cellStyle name="Normal 10 3 2 7 22" xfId="13297" xr:uid="{A2B67649-EEB2-4F47-B7FF-76309F6C0B97}"/>
    <cellStyle name="Normal 10 3 2 7 23" xfId="13909" xr:uid="{83DF5774-9107-44B6-838B-6BDF00C339DF}"/>
    <cellStyle name="Normal 10 3 2 7 24" xfId="14521" xr:uid="{C956E1C2-84F3-4D44-91D5-EB090EB08B88}"/>
    <cellStyle name="Normal 10 3 2 7 25" xfId="15133" xr:uid="{3A2CD1C4-D54A-4B52-BA12-131F7DAB5C66}"/>
    <cellStyle name="Normal 10 3 2 7 26" xfId="15745" xr:uid="{81F9B264-8CEC-455C-AEC1-BA02FAAC1438}"/>
    <cellStyle name="Normal 10 3 2 7 27" xfId="26305" xr:uid="{A0CE635E-610C-4AF9-8514-31ACCF271167}"/>
    <cellStyle name="Normal 10 3 2 7 3" xfId="2095" xr:uid="{0C5EBA1B-7994-4B25-BC6B-4064135194C3}"/>
    <cellStyle name="Normal 10 3 2 7 3 10" xfId="7368" xr:uid="{BBF2A683-689B-4567-8F47-D1BAFB992B9D}"/>
    <cellStyle name="Normal 10 3 2 7 3 11" xfId="7980" xr:uid="{5066E818-5553-410E-BD14-B89443B75ABC}"/>
    <cellStyle name="Normal 10 3 2 7 3 12" xfId="8592" xr:uid="{BE79D9B5-667A-452A-9E19-CEB51AAFAC73}"/>
    <cellStyle name="Normal 10 3 2 7 3 13" xfId="9204" xr:uid="{BE1FE09C-B865-4542-80F3-809C1AFB9483}"/>
    <cellStyle name="Normal 10 3 2 7 3 14" xfId="9816" xr:uid="{626C81A3-756F-49A0-9766-9F90DF86F936}"/>
    <cellStyle name="Normal 10 3 2 7 3 15" xfId="10428" xr:uid="{597AACFD-F31F-4C45-A6DE-0D2DF5809D16}"/>
    <cellStyle name="Normal 10 3 2 7 3 16" xfId="11040" xr:uid="{B108065A-6EDE-46C7-B299-C78F885432E2}"/>
    <cellStyle name="Normal 10 3 2 7 3 17" xfId="11652" xr:uid="{A3126B67-D5AA-46B6-91EB-2CCE9E11C097}"/>
    <cellStyle name="Normal 10 3 2 7 3 18" xfId="12264" xr:uid="{9AF2318E-4B29-428D-ABA8-44DDC0E4EF8F}"/>
    <cellStyle name="Normal 10 3 2 7 3 19" xfId="12876" xr:uid="{7CBF6AB5-62E7-4E15-AD36-C46FC8C9A418}"/>
    <cellStyle name="Normal 10 3 2 7 3 2" xfId="2476" xr:uid="{C41B9206-8CD6-494A-A539-0F4CB2DF605F}"/>
    <cellStyle name="Normal 10 3 2 7 3 2 2" xfId="18771" xr:uid="{2BE64DF2-B3CA-4565-A225-76BF7D533299}"/>
    <cellStyle name="Normal 10 3 2 7 3 2 3" xfId="22825" xr:uid="{2C42EDC9-EF58-4FBC-B1A3-FD0A11D272BC}"/>
    <cellStyle name="Normal 10 3 2 7 3 2 4" xfId="17539" xr:uid="{6B8F9616-09D9-4126-9D92-63C23F89490E}"/>
    <cellStyle name="Normal 10 3 2 7 3 20" xfId="13488" xr:uid="{3D563EB4-1197-409E-BC61-4757A3492636}"/>
    <cellStyle name="Normal 10 3 2 7 3 21" xfId="14100" xr:uid="{CE98A50A-B9C8-46EF-BFB9-D094936F3BE4}"/>
    <cellStyle name="Normal 10 3 2 7 3 22" xfId="14712" xr:uid="{923AC7C3-08B5-4492-A915-A1E0B467541B}"/>
    <cellStyle name="Normal 10 3 2 7 3 23" xfId="15324" xr:uid="{2940D8E6-C4C9-40B3-8642-A8B1F412BD63}"/>
    <cellStyle name="Normal 10 3 2 7 3 24" xfId="15936" xr:uid="{1A0943AD-6066-4194-95AD-60684BC8FCF1}"/>
    <cellStyle name="Normal 10 3 2 7 3 25" xfId="26496" xr:uid="{7C05F4E1-708A-479F-9FFA-AB4FFB833DC5}"/>
    <cellStyle name="Normal 10 3 2 7 3 3" xfId="3085" xr:uid="{5FA48115-7791-4EB4-993F-FDA60D994BCE}"/>
    <cellStyle name="Normal 10 3 2 7 3 3 2" xfId="19383" xr:uid="{FE605279-C5F5-4DCC-A4CA-1EA2BCCB414C}"/>
    <cellStyle name="Normal 10 3 2 7 3 3 3" xfId="23436" xr:uid="{47DB5051-9D8C-4A0B-893A-B0C245FD6510}"/>
    <cellStyle name="Normal 10 3 2 7 3 3 4" xfId="17916" xr:uid="{10E1EFE1-BE86-4860-BC0D-62F18F7C6555}"/>
    <cellStyle name="Normal 10 3 2 7 3 4" xfId="3696" xr:uid="{96860C8C-3654-455B-936C-BF24AC75CA8F}"/>
    <cellStyle name="Normal 10 3 2 7 3 4 2" xfId="24048" xr:uid="{85098511-E797-4AB6-BA62-1DB522FB0F2F}"/>
    <cellStyle name="Normal 10 3 2 7 3 4 3" xfId="19995" xr:uid="{FCCFEF60-9DC9-4528-B84F-F06E774767F4}"/>
    <cellStyle name="Normal 10 3 2 7 3 5" xfId="4308" xr:uid="{2CBDED1C-310C-41CA-B35C-70E3AE0C9405}"/>
    <cellStyle name="Normal 10 3 2 7 3 5 2" xfId="24660" xr:uid="{6FAF3D5A-575D-40DA-9E9C-9A271359A452}"/>
    <cellStyle name="Normal 10 3 2 7 3 5 3" xfId="20607" xr:uid="{45D8A99E-DA25-4E06-8677-A6B5BFC51C4B}"/>
    <cellStyle name="Normal 10 3 2 7 3 6" xfId="4920" xr:uid="{9D4AA4C3-41BC-41FE-AFF7-05DAE9A81D47}"/>
    <cellStyle name="Normal 10 3 2 7 3 6 2" xfId="25272" xr:uid="{A62E06A0-C054-4C39-B667-D7CD4FC7E5B4}"/>
    <cellStyle name="Normal 10 3 2 7 3 6 3" xfId="21219" xr:uid="{17BCAF67-DD4C-4AAF-B537-884B53172482}"/>
    <cellStyle name="Normal 10 3 2 7 3 7" xfId="5532" xr:uid="{ECC4CAA7-17CD-41E3-873B-545428F6D24A}"/>
    <cellStyle name="Normal 10 3 2 7 3 7 2" xfId="25884" xr:uid="{2B759A14-6012-4F99-A03B-3F839D9AEBA1}"/>
    <cellStyle name="Normal 10 3 2 7 3 7 3" xfId="21831" xr:uid="{66A9B006-E810-480F-8A4A-91FDF0E36E6E}"/>
    <cellStyle name="Normal 10 3 2 7 3 8" xfId="6144" xr:uid="{5BEAFAE5-F9C2-4D12-9401-043062C1744A}"/>
    <cellStyle name="Normal 10 3 2 7 3 8 2" xfId="18390" xr:uid="{36FA8D89-0822-4267-BEA6-8D720DD64BD4}"/>
    <cellStyle name="Normal 10 3 2 7 3 9" xfId="6756" xr:uid="{7C9D6EED-8936-4F65-A351-792A753705A9}"/>
    <cellStyle name="Normal 10 3 2 7 3 9 2" xfId="22443" xr:uid="{6C47CD37-9D99-4E54-A285-E1A8AFC1E3B6}"/>
    <cellStyle name="Normal 10 3 2 7 4" xfId="2285" xr:uid="{74B37D25-5245-425F-8547-F176B9890202}"/>
    <cellStyle name="Normal 10 3 2 7 4 2" xfId="18580" xr:uid="{70CF50E0-110B-4469-8406-BB3BA068B239}"/>
    <cellStyle name="Normal 10 3 2 7 4 3" xfId="22634" xr:uid="{8405C3BE-7AE2-4085-A9A7-EC0C0C06843B}"/>
    <cellStyle name="Normal 10 3 2 7 4 4" xfId="16352" xr:uid="{FEC3CCCA-AE43-4A41-98FB-9F9E8D841CD7}"/>
    <cellStyle name="Normal 10 3 2 7 5" xfId="2894" xr:uid="{3F69F8F9-920F-4123-9D08-9545906A56EC}"/>
    <cellStyle name="Normal 10 3 2 7 5 2" xfId="19192" xr:uid="{55BEF34C-5285-4536-88D8-EC73C709F448}"/>
    <cellStyle name="Normal 10 3 2 7 5 3" xfId="23245" xr:uid="{E432A89E-03E9-47BE-9C5C-30BD1B1466A9}"/>
    <cellStyle name="Normal 10 3 2 7 5 4" xfId="16521" xr:uid="{4C421C56-EA12-4163-8782-9C9102EE69F1}"/>
    <cellStyle name="Normal 10 3 2 7 6" xfId="3505" xr:uid="{48B007E3-98F5-41FB-94C0-072173E2F32A}"/>
    <cellStyle name="Normal 10 3 2 7 6 2" xfId="19804" xr:uid="{B66B5F8C-9697-44A1-BF39-463A77C0F20C}"/>
    <cellStyle name="Normal 10 3 2 7 6 3" xfId="23857" xr:uid="{3344A5B4-EA5A-439D-A9F4-B98A84A7ED15}"/>
    <cellStyle name="Normal 10 3 2 7 6 4" xfId="16690" xr:uid="{FCEF3288-F7A9-49C9-98D0-36C7AEE91E22}"/>
    <cellStyle name="Normal 10 3 2 7 7" xfId="4117" xr:uid="{BD5685EE-234B-4E53-A346-CFF010C7C897}"/>
    <cellStyle name="Normal 10 3 2 7 7 2" xfId="20416" xr:uid="{6BE9D447-0B13-4E2D-BE13-225BFF5F48E0}"/>
    <cellStyle name="Normal 10 3 2 7 7 3" xfId="24469" xr:uid="{C1A10A1D-3E76-43D0-AFB5-AAD9652042A0}"/>
    <cellStyle name="Normal 10 3 2 7 7 4" xfId="16859" xr:uid="{1B910084-B80A-4CB7-991C-EB440D1D1A9D}"/>
    <cellStyle name="Normal 10 3 2 7 8" xfId="4729" xr:uid="{E4ED0F57-BB46-4925-B7F0-80C605CAE601}"/>
    <cellStyle name="Normal 10 3 2 7 8 2" xfId="21028" xr:uid="{58A9A4EB-C23E-47A7-8A8B-1973495C667A}"/>
    <cellStyle name="Normal 10 3 2 7 8 3" xfId="25081" xr:uid="{C51B08C5-38DB-45F1-8C73-634202D19B9B}"/>
    <cellStyle name="Normal 10 3 2 7 8 4" xfId="17028" xr:uid="{E48AD0CC-1AE1-4B7D-BC24-A28C0CB09EED}"/>
    <cellStyle name="Normal 10 3 2 7 9" xfId="5341" xr:uid="{60C6A129-C73B-4CE1-8FD8-2C25EEFEB65D}"/>
    <cellStyle name="Normal 10 3 2 7 9 2" xfId="21640" xr:uid="{437750A6-8001-4B74-9125-1BAD466ACD72}"/>
    <cellStyle name="Normal 10 3 2 7 9 3" xfId="25693" xr:uid="{EF7AC51D-60B0-4980-93E8-D75A451CCB96}"/>
    <cellStyle name="Normal 10 3 2 7 9 4" xfId="17197" xr:uid="{AC3A319F-7C29-4A10-B009-F58101CF5B1F}"/>
    <cellStyle name="Normal 10 3 2 8" xfId="1914" xr:uid="{DBBE817D-8193-4F25-BA76-4D03989CF4F6}"/>
    <cellStyle name="Normal 10 3 2 8 10" xfId="5962" xr:uid="{9886ABA4-B044-438A-A547-EC2293E28363}"/>
    <cellStyle name="Normal 10 3 2 8 10 2" xfId="17378" xr:uid="{63C4B8F4-CD2F-49C2-B9D5-8E8E9F863DDB}"/>
    <cellStyle name="Normal 10 3 2 8 11" xfId="6574" xr:uid="{99044AA8-1F3B-435D-97E2-A90FA96B5DE4}"/>
    <cellStyle name="Normal 10 3 2 8 11 2" xfId="17734" xr:uid="{DB72D179-225F-4B34-9010-164DCBD7DF37}"/>
    <cellStyle name="Normal 10 3 2 8 12" xfId="7186" xr:uid="{6868F600-9EE9-4F4A-95E9-43FC7F106575}"/>
    <cellStyle name="Normal 10 3 2 8 12 2" xfId="18208" xr:uid="{65D139B2-B43A-4436-BE16-CDA747BFF1F9}"/>
    <cellStyle name="Normal 10 3 2 8 13" xfId="7798" xr:uid="{99CD6976-8931-4D21-8497-5B4E784CBC01}"/>
    <cellStyle name="Normal 10 3 2 8 13 2" xfId="22261" xr:uid="{8E43C071-5F93-48E6-AB4E-FFB86E2A9778}"/>
    <cellStyle name="Normal 10 3 2 8 14" xfId="8410" xr:uid="{E06A940F-2C68-4DF1-A399-814E40E60C08}"/>
    <cellStyle name="Normal 10 3 2 8 15" xfId="9022" xr:uid="{3C87A2E4-B7C6-4BB4-8A09-73ABF54165C2}"/>
    <cellStyle name="Normal 10 3 2 8 16" xfId="9634" xr:uid="{1C67AA06-328B-4532-885D-FFD8E492841C}"/>
    <cellStyle name="Normal 10 3 2 8 17" xfId="10246" xr:uid="{29BE6A2F-F9FE-4534-BA18-6BF7142DB067}"/>
    <cellStyle name="Normal 10 3 2 8 18" xfId="10858" xr:uid="{9E3A7579-67F1-4250-B2AC-49E89A54A24E}"/>
    <cellStyle name="Normal 10 3 2 8 19" xfId="11470" xr:uid="{437FCD15-5161-494C-A070-199F0AA110E0}"/>
    <cellStyle name="Normal 10 3 2 8 2" xfId="2019" xr:uid="{68A86DF4-C526-4B1F-BEB2-FD39E1C01B57}"/>
    <cellStyle name="Normal 10 3 2 8 2 10" xfId="6681" xr:uid="{BF78A21A-EC9C-4A64-8EF0-A54FA1202690}"/>
    <cellStyle name="Normal 10 3 2 8 2 10 2" xfId="17841" xr:uid="{BC11DDAF-99C2-4FF2-8095-A29B2C9ECC01}"/>
    <cellStyle name="Normal 10 3 2 8 2 11" xfId="7293" xr:uid="{5F94B0F9-3116-4C2C-AA47-3535BB7611CA}"/>
    <cellStyle name="Normal 10 3 2 8 2 11 2" xfId="18315" xr:uid="{9C3D15EF-9C2B-4ADF-AF62-71FD2C38BA68}"/>
    <cellStyle name="Normal 10 3 2 8 2 12" xfId="7905" xr:uid="{EB2B4DEB-E7C8-4982-A95A-8BEC48B8953E}"/>
    <cellStyle name="Normal 10 3 2 8 2 12 2" xfId="22368" xr:uid="{88959313-AB5B-48FE-9D7B-7E8BDDEFB9F4}"/>
    <cellStyle name="Normal 10 3 2 8 2 13" xfId="8517" xr:uid="{4E7BB2C3-2E23-4CCA-BAA0-7A4DB9AB76BF}"/>
    <cellStyle name="Normal 10 3 2 8 2 14" xfId="9129" xr:uid="{10BB38E1-10FD-4F30-843A-42426323C29E}"/>
    <cellStyle name="Normal 10 3 2 8 2 15" xfId="9741" xr:uid="{BFCA122C-675A-4EAF-BE4E-03A7E6B0B548}"/>
    <cellStyle name="Normal 10 3 2 8 2 16" xfId="10353" xr:uid="{36B7B084-C211-4E81-9024-01EB7D3424C9}"/>
    <cellStyle name="Normal 10 3 2 8 2 17" xfId="10965" xr:uid="{1321ED2C-2321-4303-BE82-F7D8C4A7FD4C}"/>
    <cellStyle name="Normal 10 3 2 8 2 18" xfId="11577" xr:uid="{52B890FE-A538-480D-AA4B-BA8278782156}"/>
    <cellStyle name="Normal 10 3 2 8 2 19" xfId="12189" xr:uid="{FFFCF5F4-90FF-40FE-A160-7915F34DC005}"/>
    <cellStyle name="Normal 10 3 2 8 2 2" xfId="2211" xr:uid="{57B021CE-993A-4FA6-9527-D4CCE27E8A94}"/>
    <cellStyle name="Normal 10 3 2 8 2 2 10" xfId="7484" xr:uid="{B2E69A5B-92B3-4350-A103-2A79656C27E5}"/>
    <cellStyle name="Normal 10 3 2 8 2 2 11" xfId="8096" xr:uid="{41649B82-09F5-445D-A0FD-05122AEE182D}"/>
    <cellStyle name="Normal 10 3 2 8 2 2 12" xfId="8708" xr:uid="{E78E679C-FC80-43B9-B207-7BC99349E605}"/>
    <cellStyle name="Normal 10 3 2 8 2 2 13" xfId="9320" xr:uid="{BD227539-8029-4C4F-9075-06EE24E77D8C}"/>
    <cellStyle name="Normal 10 3 2 8 2 2 14" xfId="9932" xr:uid="{CF31E115-1D6E-42E7-AF88-FB3D21AEFC51}"/>
    <cellStyle name="Normal 10 3 2 8 2 2 15" xfId="10544" xr:uid="{2F0E0B00-0944-433F-86B0-10456638E7D2}"/>
    <cellStyle name="Normal 10 3 2 8 2 2 16" xfId="11156" xr:uid="{AABB95DE-2642-4919-B027-81C99A3FA3A6}"/>
    <cellStyle name="Normal 10 3 2 8 2 2 17" xfId="11768" xr:uid="{C4697DF3-123E-46F2-840A-39C5A73F853C}"/>
    <cellStyle name="Normal 10 3 2 8 2 2 18" xfId="12380" xr:uid="{10F60CB8-283B-4DA9-89B7-B8059E4EAC1A}"/>
    <cellStyle name="Normal 10 3 2 8 2 2 19" xfId="12992" xr:uid="{736C806A-32AE-474F-A6B8-932091AF40FD}"/>
    <cellStyle name="Normal 10 3 2 8 2 2 2" xfId="2591" xr:uid="{794FCA6D-0C32-41C9-BBDD-5E9033E19E9D}"/>
    <cellStyle name="Normal 10 3 2 8 2 2 2 2" xfId="18887" xr:uid="{D7B9E591-825D-437F-A894-CDD33A682551}"/>
    <cellStyle name="Normal 10 3 2 8 2 2 2 3" xfId="22941" xr:uid="{74DEAE67-66B6-4317-B257-61353447B672}"/>
    <cellStyle name="Normal 10 3 2 8 2 2 2 4" xfId="17651" xr:uid="{803122AE-AEE0-4728-A12A-97B9CA5F7E65}"/>
    <cellStyle name="Normal 10 3 2 8 2 2 20" xfId="13604" xr:uid="{2F9D63DE-985F-44C1-A453-4F49D27642BD}"/>
    <cellStyle name="Normal 10 3 2 8 2 2 21" xfId="14216" xr:uid="{9B1529D3-DD4C-454C-826B-0DD5F1C74D42}"/>
    <cellStyle name="Normal 10 3 2 8 2 2 22" xfId="14828" xr:uid="{989EED75-61AD-46E7-B891-9C474F78B18B}"/>
    <cellStyle name="Normal 10 3 2 8 2 2 23" xfId="15440" xr:uid="{CD2514A0-ACB0-4F0D-B582-5ED295D08A07}"/>
    <cellStyle name="Normal 10 3 2 8 2 2 24" xfId="16052" xr:uid="{67742803-D7C6-40CA-990F-4F003F287072}"/>
    <cellStyle name="Normal 10 3 2 8 2 2 25" xfId="26612" xr:uid="{BFE5BD3F-0C5B-46CE-B36E-59D92AC6A6C9}"/>
    <cellStyle name="Normal 10 3 2 8 2 2 3" xfId="3201" xr:uid="{0861880F-C096-498B-A607-F70316D5D4E6}"/>
    <cellStyle name="Normal 10 3 2 8 2 2 3 2" xfId="19499" xr:uid="{21109C51-3DB8-412E-9933-A1161654582D}"/>
    <cellStyle name="Normal 10 3 2 8 2 2 3 3" xfId="23552" xr:uid="{39BC0C91-1345-47D5-9E46-7E1F1AFB364F}"/>
    <cellStyle name="Normal 10 3 2 8 2 2 3 4" xfId="18032" xr:uid="{8F576A97-6DC0-4A34-967F-580360BFE58B}"/>
    <cellStyle name="Normal 10 3 2 8 2 2 4" xfId="3812" xr:uid="{0222B05F-09C7-4371-99C2-0FDA316EC0A6}"/>
    <cellStyle name="Normal 10 3 2 8 2 2 4 2" xfId="24164" xr:uid="{694715A6-381F-445B-8A75-937A1CAEF4D7}"/>
    <cellStyle name="Normal 10 3 2 8 2 2 4 3" xfId="20111" xr:uid="{F10691AB-FB31-4976-B82C-AC4C09FA40E1}"/>
    <cellStyle name="Normal 10 3 2 8 2 2 5" xfId="4424" xr:uid="{5460A275-E064-405E-86C6-8D8EB0522B72}"/>
    <cellStyle name="Normal 10 3 2 8 2 2 5 2" xfId="24776" xr:uid="{E20539B0-4BE5-4F60-BF08-895E6862B9B9}"/>
    <cellStyle name="Normal 10 3 2 8 2 2 5 3" xfId="20723" xr:uid="{536FA5BA-B533-4C13-BE05-2EF41D09F121}"/>
    <cellStyle name="Normal 10 3 2 8 2 2 6" xfId="5036" xr:uid="{9567CE70-C6C9-4053-BF12-66A6B50F6EC5}"/>
    <cellStyle name="Normal 10 3 2 8 2 2 6 2" xfId="25388" xr:uid="{A29F5F21-9FAF-4373-B703-11BCF4C4BD5A}"/>
    <cellStyle name="Normal 10 3 2 8 2 2 6 3" xfId="21335" xr:uid="{837A63CF-E69B-4515-AB32-A1302D66EC97}"/>
    <cellStyle name="Normal 10 3 2 8 2 2 7" xfId="5648" xr:uid="{3D319E52-21DA-48E1-8B85-51B68EDDA107}"/>
    <cellStyle name="Normal 10 3 2 8 2 2 7 2" xfId="26000" xr:uid="{B1129DA1-0F0E-4FB9-B008-76E494D415FA}"/>
    <cellStyle name="Normal 10 3 2 8 2 2 7 3" xfId="21947" xr:uid="{B8C86F7A-896E-4CA1-B8C1-682A937B0747}"/>
    <cellStyle name="Normal 10 3 2 8 2 2 8" xfId="6260" xr:uid="{CB93394A-2AF3-466B-8D78-09FCAE7995A7}"/>
    <cellStyle name="Normal 10 3 2 8 2 2 8 2" xfId="18506" xr:uid="{59E315B3-691A-4D42-8802-208535CD14BB}"/>
    <cellStyle name="Normal 10 3 2 8 2 2 9" xfId="6872" xr:uid="{000707A7-50BA-42A3-BAB3-EBC8065EAC3A}"/>
    <cellStyle name="Normal 10 3 2 8 2 2 9 2" xfId="22559" xr:uid="{6FF49C0A-837A-4FCC-8763-AD54F64293D2}"/>
    <cellStyle name="Normal 10 3 2 8 2 20" xfId="12801" xr:uid="{895F3F98-05C1-4119-9223-81933EF66176}"/>
    <cellStyle name="Normal 10 3 2 8 2 21" xfId="13413" xr:uid="{507AACB5-29A1-454C-989E-FB1E6C462D07}"/>
    <cellStyle name="Normal 10 3 2 8 2 22" xfId="14025" xr:uid="{66BA1D24-C151-46E1-B115-848BE2EC5550}"/>
    <cellStyle name="Normal 10 3 2 8 2 23" xfId="14637" xr:uid="{0CABF57B-8B0B-4754-A651-50B06585A6FD}"/>
    <cellStyle name="Normal 10 3 2 8 2 24" xfId="15249" xr:uid="{D0113700-2981-449B-A2B8-72E762BE1AC4}"/>
    <cellStyle name="Normal 10 3 2 8 2 25" xfId="15861" xr:uid="{C7A87B08-4E4D-4449-B0B4-C40D096E5CDC}"/>
    <cellStyle name="Normal 10 3 2 8 2 26" xfId="26421" xr:uid="{82A24736-9D28-4D9E-B047-CFD42980EF46}"/>
    <cellStyle name="Normal 10 3 2 8 2 3" xfId="2401" xr:uid="{6F0250F5-1ABF-4FF3-892F-70F27A221FE9}"/>
    <cellStyle name="Normal 10 3 2 8 2 3 2" xfId="18696" xr:uid="{F9F2B8C7-BFA6-47B2-BAE4-28E19B854D30}"/>
    <cellStyle name="Normal 10 3 2 8 2 3 3" xfId="22750" xr:uid="{1CD68DFE-D9CD-49B7-AE55-47C5A66121C5}"/>
    <cellStyle name="Normal 10 3 2 8 2 3 4" xfId="16452" xr:uid="{9056857B-142B-4D5B-ABC0-017DA2AF975D}"/>
    <cellStyle name="Normal 10 3 2 8 2 4" xfId="3010" xr:uid="{A87D7D93-808E-40A7-9C18-5570F3494936}"/>
    <cellStyle name="Normal 10 3 2 8 2 4 2" xfId="19308" xr:uid="{129EC36A-6B6F-4EBF-B507-F5820E318210}"/>
    <cellStyle name="Normal 10 3 2 8 2 4 3" xfId="23361" xr:uid="{51218E15-50CE-4983-994B-E8C7BEFD1187}"/>
    <cellStyle name="Normal 10 3 2 8 2 4 4" xfId="16621" xr:uid="{739B69E0-907B-432B-A659-99DB5F7E3F54}"/>
    <cellStyle name="Normal 10 3 2 8 2 5" xfId="3621" xr:uid="{5AD4871A-8059-4B33-9028-37C1B191AEA5}"/>
    <cellStyle name="Normal 10 3 2 8 2 5 2" xfId="19920" xr:uid="{07C05C3F-6AF3-4091-9F5D-BAFD1E9329EE}"/>
    <cellStyle name="Normal 10 3 2 8 2 5 3" xfId="23973" xr:uid="{F35EA11C-4C53-4DBF-9668-5D4BEC595AFB}"/>
    <cellStyle name="Normal 10 3 2 8 2 5 4" xfId="16790" xr:uid="{179778BD-3D1A-48BA-A87A-AA508AA05161}"/>
    <cellStyle name="Normal 10 3 2 8 2 6" xfId="4233" xr:uid="{39EAE15C-7D97-4830-BA52-EEDB058621BE}"/>
    <cellStyle name="Normal 10 3 2 8 2 6 2" xfId="20532" xr:uid="{5FE33A44-2C10-41EC-8EDF-1AADC24DDA38}"/>
    <cellStyle name="Normal 10 3 2 8 2 6 3" xfId="24585" xr:uid="{88B9BDDF-4401-4920-A34F-AF8BB59D6850}"/>
    <cellStyle name="Normal 10 3 2 8 2 6 4" xfId="16959" xr:uid="{9187BD1A-A4FC-4D6A-BD49-108B1FBE144A}"/>
    <cellStyle name="Normal 10 3 2 8 2 7" xfId="4845" xr:uid="{264A8BF2-0699-4718-A3F4-B499FE8B469F}"/>
    <cellStyle name="Normal 10 3 2 8 2 7 2" xfId="21144" xr:uid="{9F6B1A98-6620-4CEB-B83B-6E768A29D0A1}"/>
    <cellStyle name="Normal 10 3 2 8 2 7 3" xfId="25197" xr:uid="{1F53A3E1-45F5-4BB9-9EEF-ECE3F29655E8}"/>
    <cellStyle name="Normal 10 3 2 8 2 7 4" xfId="17128" xr:uid="{6634FE23-FD6C-44B2-A11B-6ABBFA34ED36}"/>
    <cellStyle name="Normal 10 3 2 8 2 8" xfId="5457" xr:uid="{16738FD9-15E8-46A6-8D90-4BD53B65DE3A}"/>
    <cellStyle name="Normal 10 3 2 8 2 8 2" xfId="21756" xr:uid="{BCB80AC4-B822-447F-A380-431B7A9957F7}"/>
    <cellStyle name="Normal 10 3 2 8 2 8 3" xfId="25809" xr:uid="{761696BE-24AC-42B9-A8D0-921CE4661A02}"/>
    <cellStyle name="Normal 10 3 2 8 2 8 4" xfId="17297" xr:uid="{EE5F3DE5-30A1-4E01-8A49-ACB340FC1D23}"/>
    <cellStyle name="Normal 10 3 2 8 2 9" xfId="6069" xr:uid="{EF7F9F7A-E0F1-4097-ACD5-3E708FD650A3}"/>
    <cellStyle name="Normal 10 3 2 8 2 9 2" xfId="17470" xr:uid="{3A31835D-CB5D-496D-AB70-379FAE65061B}"/>
    <cellStyle name="Normal 10 3 2 8 20" xfId="12082" xr:uid="{84D23630-BD6C-4F7B-AA12-313B5B09744C}"/>
    <cellStyle name="Normal 10 3 2 8 21" xfId="12694" xr:uid="{741C0C79-C08D-4C4B-8C1F-F3E2097D1DB8}"/>
    <cellStyle name="Normal 10 3 2 8 22" xfId="13306" xr:uid="{87988F67-05B2-4BB1-900E-990273D276B9}"/>
    <cellStyle name="Normal 10 3 2 8 23" xfId="13918" xr:uid="{771DA1C7-461F-44F7-9A21-1DC79160F949}"/>
    <cellStyle name="Normal 10 3 2 8 24" xfId="14530" xr:uid="{D50AFE40-6B0E-425A-AC6D-045DA8D3EE0D}"/>
    <cellStyle name="Normal 10 3 2 8 25" xfId="15142" xr:uid="{EAD6729D-0742-4992-A503-CFF079F1F0C4}"/>
    <cellStyle name="Normal 10 3 2 8 26" xfId="15754" xr:uid="{F844E2C8-E244-45C0-8854-12078A89DBCC}"/>
    <cellStyle name="Normal 10 3 2 8 27" xfId="26314" xr:uid="{88477F36-4244-4134-91E1-DA6C6BDE8C82}"/>
    <cellStyle name="Normal 10 3 2 8 3" xfId="2104" xr:uid="{D9296AB9-4E49-4122-A7EA-B66169ED07EE}"/>
    <cellStyle name="Normal 10 3 2 8 3 10" xfId="7377" xr:uid="{B1239394-582F-4D6F-9341-266766838D1F}"/>
    <cellStyle name="Normal 10 3 2 8 3 11" xfId="7989" xr:uid="{1116F223-9DDC-461E-BEEF-E63E57462BDF}"/>
    <cellStyle name="Normal 10 3 2 8 3 12" xfId="8601" xr:uid="{299E73A8-C924-42E4-8F82-C73DF1EECF6F}"/>
    <cellStyle name="Normal 10 3 2 8 3 13" xfId="9213" xr:uid="{519085FE-A1DA-4F21-9DDE-DBB9974CD070}"/>
    <cellStyle name="Normal 10 3 2 8 3 14" xfId="9825" xr:uid="{CC2F49F3-C6A1-455E-A0D9-BC7D0592F70D}"/>
    <cellStyle name="Normal 10 3 2 8 3 15" xfId="10437" xr:uid="{6FD7A68E-4004-45D6-9934-600632BF2A7E}"/>
    <cellStyle name="Normal 10 3 2 8 3 16" xfId="11049" xr:uid="{4C01B7DF-34F8-4FC3-B128-2E75F10387C4}"/>
    <cellStyle name="Normal 10 3 2 8 3 17" xfId="11661" xr:uid="{6718B342-B408-43BF-9808-AC97199C554F}"/>
    <cellStyle name="Normal 10 3 2 8 3 18" xfId="12273" xr:uid="{1D0C7919-2439-4119-9018-631236C3388E}"/>
    <cellStyle name="Normal 10 3 2 8 3 19" xfId="12885" xr:uid="{4C7B5432-F839-4237-9E42-191DBF272E2C}"/>
    <cellStyle name="Normal 10 3 2 8 3 2" xfId="2485" xr:uid="{3A4FB479-D0A2-433C-B174-0F07CFE6B4EB}"/>
    <cellStyle name="Normal 10 3 2 8 3 2 2" xfId="18780" xr:uid="{A04410DC-E60F-4785-B181-D1816B9E38FF}"/>
    <cellStyle name="Normal 10 3 2 8 3 2 3" xfId="22834" xr:uid="{C2343C9F-5588-4A01-A04E-B38601C09F6C}"/>
    <cellStyle name="Normal 10 3 2 8 3 2 4" xfId="17548" xr:uid="{EFCF4BED-2D44-4328-A1DD-A366BC734097}"/>
    <cellStyle name="Normal 10 3 2 8 3 20" xfId="13497" xr:uid="{F5762DEE-4198-4D66-BD02-126E99A96C83}"/>
    <cellStyle name="Normal 10 3 2 8 3 21" xfId="14109" xr:uid="{82D144BF-AE34-495B-9466-A41EC3D5B005}"/>
    <cellStyle name="Normal 10 3 2 8 3 22" xfId="14721" xr:uid="{980F3F8A-3A21-422C-8637-436DFF267230}"/>
    <cellStyle name="Normal 10 3 2 8 3 23" xfId="15333" xr:uid="{931306F6-4CA8-4E33-A5A5-A8B5918DEA8D}"/>
    <cellStyle name="Normal 10 3 2 8 3 24" xfId="15945" xr:uid="{995F3D75-8309-4B83-BF18-DD9E28B39407}"/>
    <cellStyle name="Normal 10 3 2 8 3 25" xfId="26505" xr:uid="{372E93B0-16CF-46E0-A35A-1EF69662D238}"/>
    <cellStyle name="Normal 10 3 2 8 3 3" xfId="3094" xr:uid="{096D8ECD-E218-4642-A280-9872068B1258}"/>
    <cellStyle name="Normal 10 3 2 8 3 3 2" xfId="19392" xr:uid="{FA93C332-B5D2-4C62-8C14-5B244B3C1B48}"/>
    <cellStyle name="Normal 10 3 2 8 3 3 3" xfId="23445" xr:uid="{99A6204A-2F30-4C17-80E5-953BA64F1EA0}"/>
    <cellStyle name="Normal 10 3 2 8 3 3 4" xfId="17925" xr:uid="{050D97CE-B3B0-4832-B4E3-B07533957964}"/>
    <cellStyle name="Normal 10 3 2 8 3 4" xfId="3705" xr:uid="{A74F5B12-75C3-4FA8-AB47-572D674E6949}"/>
    <cellStyle name="Normal 10 3 2 8 3 4 2" xfId="24057" xr:uid="{B77CA380-32EC-4A34-88CD-2F4F028CE9F7}"/>
    <cellStyle name="Normal 10 3 2 8 3 4 3" xfId="20004" xr:uid="{E2B85F54-CE36-41D5-BD71-1B9428945CB2}"/>
    <cellStyle name="Normal 10 3 2 8 3 5" xfId="4317" xr:uid="{882C49B4-D76F-4590-AB5D-72327B0FAF27}"/>
    <cellStyle name="Normal 10 3 2 8 3 5 2" xfId="24669" xr:uid="{2D426DE1-777B-426B-BC91-6CD59A6BF1E1}"/>
    <cellStyle name="Normal 10 3 2 8 3 5 3" xfId="20616" xr:uid="{FFDFF1BE-8082-46D7-84D2-C114CE461958}"/>
    <cellStyle name="Normal 10 3 2 8 3 6" xfId="4929" xr:uid="{D9DAE800-1D75-4A59-BC95-6622B9D1F5C9}"/>
    <cellStyle name="Normal 10 3 2 8 3 6 2" xfId="25281" xr:uid="{16055638-E832-4C2D-B62F-7C1C7EB5D077}"/>
    <cellStyle name="Normal 10 3 2 8 3 6 3" xfId="21228" xr:uid="{5F044E4F-73CB-4607-95B7-E8C9B93C2D6D}"/>
    <cellStyle name="Normal 10 3 2 8 3 7" xfId="5541" xr:uid="{8365C11F-EB0F-4538-91F2-FE1107FA9494}"/>
    <cellStyle name="Normal 10 3 2 8 3 7 2" xfId="25893" xr:uid="{DA5AE3FC-80C1-4B0F-BB87-BEF2DF469662}"/>
    <cellStyle name="Normal 10 3 2 8 3 7 3" xfId="21840" xr:uid="{260589EA-C971-4E54-9276-E41F73CBA30C}"/>
    <cellStyle name="Normal 10 3 2 8 3 8" xfId="6153" xr:uid="{8B709843-9B22-42E2-A4A2-245D9C20D83C}"/>
    <cellStyle name="Normal 10 3 2 8 3 8 2" xfId="18399" xr:uid="{2BA91F7E-E47E-4E89-BF27-03135047A4A6}"/>
    <cellStyle name="Normal 10 3 2 8 3 9" xfId="6765" xr:uid="{3C220CE9-3394-4EA2-9EAC-6B265F2EB174}"/>
    <cellStyle name="Normal 10 3 2 8 3 9 2" xfId="22452" xr:uid="{6488D688-5DC2-4B75-AC78-6AFDF16ABF12}"/>
    <cellStyle name="Normal 10 3 2 8 4" xfId="2294" xr:uid="{2B356AAA-C731-4C38-AF1C-BC2A14FBE264}"/>
    <cellStyle name="Normal 10 3 2 8 4 2" xfId="18589" xr:uid="{43B9316E-D8DE-4B51-8D67-FF1427CC5712}"/>
    <cellStyle name="Normal 10 3 2 8 4 3" xfId="22643" xr:uid="{EC85944A-8E9D-4D23-A37C-79581B4CEC82}"/>
    <cellStyle name="Normal 10 3 2 8 4 4" xfId="16361" xr:uid="{73A47839-F00B-4AA9-8E19-1D69B4BFF826}"/>
    <cellStyle name="Normal 10 3 2 8 5" xfId="2903" xr:uid="{96317900-35FF-4283-8917-9C05ECC6B7D6}"/>
    <cellStyle name="Normal 10 3 2 8 5 2" xfId="19201" xr:uid="{80EE0B62-F374-4848-9A4D-E27DFE5C350D}"/>
    <cellStyle name="Normal 10 3 2 8 5 3" xfId="23254" xr:uid="{2D21E41C-E064-44CF-A272-1C73FA620F89}"/>
    <cellStyle name="Normal 10 3 2 8 5 4" xfId="16530" xr:uid="{396DEE95-9ADB-4C3B-B6F8-DCCFB9D34CD5}"/>
    <cellStyle name="Normal 10 3 2 8 6" xfId="3514" xr:uid="{42BA6FDE-89FE-4DD2-BF51-2E35B44FF575}"/>
    <cellStyle name="Normal 10 3 2 8 6 2" xfId="19813" xr:uid="{3DAAE0E7-D950-4DA9-AEB2-723B9CB41F27}"/>
    <cellStyle name="Normal 10 3 2 8 6 3" xfId="23866" xr:uid="{BCB0CA60-6309-4919-B1F9-DF18162BAC7E}"/>
    <cellStyle name="Normal 10 3 2 8 6 4" xfId="16699" xr:uid="{AC7A0E9B-CE82-47BD-8EFA-4B71DDDD0787}"/>
    <cellStyle name="Normal 10 3 2 8 7" xfId="4126" xr:uid="{DB33A18D-FCFE-4038-8BE3-A5E49191C6E4}"/>
    <cellStyle name="Normal 10 3 2 8 7 2" xfId="20425" xr:uid="{74F564F8-9320-4164-A480-8F3E9DDE19A7}"/>
    <cellStyle name="Normal 10 3 2 8 7 3" xfId="24478" xr:uid="{1C28D614-3990-4312-8C9D-05A6DC08C782}"/>
    <cellStyle name="Normal 10 3 2 8 7 4" xfId="16868" xr:uid="{43D85FC9-5B5F-49D3-B17E-233A3703B004}"/>
    <cellStyle name="Normal 10 3 2 8 8" xfId="4738" xr:uid="{ADABDC5A-F64A-4009-9ABA-2F4118486F80}"/>
    <cellStyle name="Normal 10 3 2 8 8 2" xfId="21037" xr:uid="{2169837B-8191-40E9-9A65-68510DDFB02D}"/>
    <cellStyle name="Normal 10 3 2 8 8 3" xfId="25090" xr:uid="{D8FA322C-C576-4ECB-AC5D-98548D7C871F}"/>
    <cellStyle name="Normal 10 3 2 8 8 4" xfId="17037" xr:uid="{415B4304-5FC3-4D24-91B2-859A481ADB52}"/>
    <cellStyle name="Normal 10 3 2 8 9" xfId="5350" xr:uid="{E30FC551-873D-44D0-B162-8B034041292F}"/>
    <cellStyle name="Normal 10 3 2 8 9 2" xfId="21649" xr:uid="{A4BA3A67-1576-42E7-A014-9585A4966653}"/>
    <cellStyle name="Normal 10 3 2 8 9 3" xfId="25702" xr:uid="{614FBABC-4C3F-486E-BB5D-0DBDAB853D30}"/>
    <cellStyle name="Normal 10 3 2 8 9 4" xfId="17206" xr:uid="{2DF3F31F-128D-448A-B1C3-C9B632FAD882}"/>
    <cellStyle name="Normal 10 3 2 9" xfId="1956" xr:uid="{D2FD9689-875A-4108-8572-8D6673B7A7C6}"/>
    <cellStyle name="Normal 10 3 2 9 10" xfId="6618" xr:uid="{843520A5-41C0-4552-97F7-A6B2247F3D15}"/>
    <cellStyle name="Normal 10 3 2 9 10 2" xfId="17778" xr:uid="{E5BD45E5-F6DC-4DC1-BE2A-37B533DCDE76}"/>
    <cellStyle name="Normal 10 3 2 9 11" xfId="7230" xr:uid="{454C66C0-015D-4A60-8720-CA1C59BC4308}"/>
    <cellStyle name="Normal 10 3 2 9 11 2" xfId="18252" xr:uid="{7D428C72-B606-446D-BDFE-1BAB0D23B52E}"/>
    <cellStyle name="Normal 10 3 2 9 12" xfId="7842" xr:uid="{57D1BB52-709F-4850-8E38-5F30FFD94867}"/>
    <cellStyle name="Normal 10 3 2 9 12 2" xfId="22305" xr:uid="{C3CDDCB4-7134-4EE4-B13B-36B62D831060}"/>
    <cellStyle name="Normal 10 3 2 9 13" xfId="8454" xr:uid="{2B82CE5D-9C1E-47B5-80D2-1E704D25EBA1}"/>
    <cellStyle name="Normal 10 3 2 9 14" xfId="9066" xr:uid="{BDA4774C-A744-4288-B392-0265FE0BE58D}"/>
    <cellStyle name="Normal 10 3 2 9 15" xfId="9678" xr:uid="{B15F81D4-8F5D-484A-85F0-5971536E5930}"/>
    <cellStyle name="Normal 10 3 2 9 16" xfId="10290" xr:uid="{0B202E17-2CD2-48CA-A825-BC9426841D27}"/>
    <cellStyle name="Normal 10 3 2 9 17" xfId="10902" xr:uid="{BCB780B7-765D-4204-8A16-0024A33F078B}"/>
    <cellStyle name="Normal 10 3 2 9 18" xfId="11514" xr:uid="{3339A478-95B4-4E48-A748-4B376FA28596}"/>
    <cellStyle name="Normal 10 3 2 9 19" xfId="12126" xr:uid="{02E98E14-937F-41F2-AAE2-5504EA4152EC}"/>
    <cellStyle name="Normal 10 3 2 9 2" xfId="2148" xr:uid="{AF97248B-A1B5-469E-8898-39FD71E2A795}"/>
    <cellStyle name="Normal 10 3 2 9 2 10" xfId="7421" xr:uid="{F3AB7B70-A31F-4559-9C43-5BB247E0D472}"/>
    <cellStyle name="Normal 10 3 2 9 2 11" xfId="8033" xr:uid="{26C51E2F-0298-4252-B659-AA17B76AF634}"/>
    <cellStyle name="Normal 10 3 2 9 2 12" xfId="8645" xr:uid="{CCAC4B28-6267-4BBD-A604-5D3738F30089}"/>
    <cellStyle name="Normal 10 3 2 9 2 13" xfId="9257" xr:uid="{A460194E-A56F-4A33-88D6-56D90D17B36D}"/>
    <cellStyle name="Normal 10 3 2 9 2 14" xfId="9869" xr:uid="{BFD56062-A9DD-4C20-95A8-48F94285A936}"/>
    <cellStyle name="Normal 10 3 2 9 2 15" xfId="10481" xr:uid="{B62D2A0C-0DC8-488B-BD5B-C7E5322EBE58}"/>
    <cellStyle name="Normal 10 3 2 9 2 16" xfId="11093" xr:uid="{7DA99A55-3C78-479D-A59E-5B04EC330D6C}"/>
    <cellStyle name="Normal 10 3 2 9 2 17" xfId="11705" xr:uid="{D713F606-BBEC-4390-A6E6-1F931985B7AD}"/>
    <cellStyle name="Normal 10 3 2 9 2 18" xfId="12317" xr:uid="{65307308-AE39-40BB-9071-B5F4E31C9991}"/>
    <cellStyle name="Normal 10 3 2 9 2 19" xfId="12929" xr:uid="{072CEAD1-07A0-4E5A-846E-59B154996701}"/>
    <cellStyle name="Normal 10 3 2 9 2 2" xfId="2528" xr:uid="{AB4E7160-4B69-4353-AAA0-14AF16062DBD}"/>
    <cellStyle name="Normal 10 3 2 9 2 2 2" xfId="18824" xr:uid="{58381BEF-22FF-4E3C-A73D-DEA03AA98C58}"/>
    <cellStyle name="Normal 10 3 2 9 2 2 3" xfId="22878" xr:uid="{8B501F40-7F25-4263-9B8B-265773F600F8}"/>
    <cellStyle name="Normal 10 3 2 9 2 2 4" xfId="17588" xr:uid="{9A5E8BB5-9665-4726-B7D1-A52EB0B916C7}"/>
    <cellStyle name="Normal 10 3 2 9 2 20" xfId="13541" xr:uid="{545DD813-9DD6-4469-B89C-8B272F72D751}"/>
    <cellStyle name="Normal 10 3 2 9 2 21" xfId="14153" xr:uid="{4CBC58D8-2AF8-40FC-B685-79558A4FBA03}"/>
    <cellStyle name="Normal 10 3 2 9 2 22" xfId="14765" xr:uid="{CF883105-5078-4025-9A33-6021BC6B6686}"/>
    <cellStyle name="Normal 10 3 2 9 2 23" xfId="15377" xr:uid="{9B29D722-858C-4186-A7DF-1A45D0C71759}"/>
    <cellStyle name="Normal 10 3 2 9 2 24" xfId="15989" xr:uid="{2A05D7B3-18EB-4EF0-B19B-31BF164B91A0}"/>
    <cellStyle name="Normal 10 3 2 9 2 25" xfId="26549" xr:uid="{354D23DD-C45C-4609-B81D-84D6EEDE3C22}"/>
    <cellStyle name="Normal 10 3 2 9 2 3" xfId="3138" xr:uid="{C3F77553-D556-4D3F-9589-07271D08F303}"/>
    <cellStyle name="Normal 10 3 2 9 2 3 2" xfId="19436" xr:uid="{1B4083A3-454A-4233-86FE-AA6574CCAEB9}"/>
    <cellStyle name="Normal 10 3 2 9 2 3 3" xfId="23489" xr:uid="{047EE36C-87B0-42ED-9317-4361D1052E96}"/>
    <cellStyle name="Normal 10 3 2 9 2 3 4" xfId="17969" xr:uid="{C5CDA898-2940-4DEC-898C-F51D4F5D482B}"/>
    <cellStyle name="Normal 10 3 2 9 2 4" xfId="3749" xr:uid="{61F15FA2-A50E-432F-B3A8-B0FE8C38B4FD}"/>
    <cellStyle name="Normal 10 3 2 9 2 4 2" xfId="24101" xr:uid="{F78D6924-BE3B-4D94-B40E-B63CF5185EC3}"/>
    <cellStyle name="Normal 10 3 2 9 2 4 3" xfId="20048" xr:uid="{D223E1BC-13D0-4119-845B-C86AFAD6A154}"/>
    <cellStyle name="Normal 10 3 2 9 2 5" xfId="4361" xr:uid="{90DAD9E8-641B-4893-A0B3-E9C1AF01D5D9}"/>
    <cellStyle name="Normal 10 3 2 9 2 5 2" xfId="24713" xr:uid="{7BC50E8C-8F7B-4DE8-8D53-E89DD20CD704}"/>
    <cellStyle name="Normal 10 3 2 9 2 5 3" xfId="20660" xr:uid="{AE53B296-C8AF-4DCA-806A-D60F37CC6AE9}"/>
    <cellStyle name="Normal 10 3 2 9 2 6" xfId="4973" xr:uid="{16739BE7-75B0-4179-9BCB-54891D702D04}"/>
    <cellStyle name="Normal 10 3 2 9 2 6 2" xfId="25325" xr:uid="{3C1EFD41-56F7-4D74-99A7-31BFFBE21CB3}"/>
    <cellStyle name="Normal 10 3 2 9 2 6 3" xfId="21272" xr:uid="{A2B750ED-1CF1-48BF-9498-CBB459CF217B}"/>
    <cellStyle name="Normal 10 3 2 9 2 7" xfId="5585" xr:uid="{1161E0C5-7C6D-413A-81F1-C68A8E139E96}"/>
    <cellStyle name="Normal 10 3 2 9 2 7 2" xfId="25937" xr:uid="{AB7005A1-91DC-4A50-9F8D-8E9DEEBED02A}"/>
    <cellStyle name="Normal 10 3 2 9 2 7 3" xfId="21884" xr:uid="{5C77B5A3-02A7-4838-AF8C-41B38F169232}"/>
    <cellStyle name="Normal 10 3 2 9 2 8" xfId="6197" xr:uid="{AF15E3D5-5CC4-4503-A366-63773F1C228E}"/>
    <cellStyle name="Normal 10 3 2 9 2 8 2" xfId="18443" xr:uid="{5C4534E7-571E-4E84-8023-66101DACBC68}"/>
    <cellStyle name="Normal 10 3 2 9 2 9" xfId="6809" xr:uid="{BFAEC0B2-7755-48AB-BC20-575ED92996CF}"/>
    <cellStyle name="Normal 10 3 2 9 2 9 2" xfId="22496" xr:uid="{FCC37F34-1B57-4DFD-BCE5-4668236BA801}"/>
    <cellStyle name="Normal 10 3 2 9 20" xfId="12738" xr:uid="{CB1F0B8A-983C-4203-852D-AAAC513999F3}"/>
    <cellStyle name="Normal 10 3 2 9 21" xfId="13350" xr:uid="{3E1E102A-3F3E-4FE4-B4FF-C0113F3FD938}"/>
    <cellStyle name="Normal 10 3 2 9 22" xfId="13962" xr:uid="{82D90538-BBC1-4AF4-98BB-18C0CC4CDB30}"/>
    <cellStyle name="Normal 10 3 2 9 23" xfId="14574" xr:uid="{8AC94523-1481-42AE-ADF7-B7DD23CF5519}"/>
    <cellStyle name="Normal 10 3 2 9 24" xfId="15186" xr:uid="{1A2E75D8-F978-454C-A65A-1ACF0E970156}"/>
    <cellStyle name="Normal 10 3 2 9 25" xfId="15798" xr:uid="{3880C982-0931-4407-B130-1C4E6378DE41}"/>
    <cellStyle name="Normal 10 3 2 9 26" xfId="26358" xr:uid="{A5C4B041-8370-4882-A550-FD706D0B96F8}"/>
    <cellStyle name="Normal 10 3 2 9 3" xfId="2338" xr:uid="{5E48CA66-7478-4413-88FD-992F8DE5E6D9}"/>
    <cellStyle name="Normal 10 3 2 9 3 2" xfId="18633" xr:uid="{1EF1AD7B-E84E-4EB0-A359-10C645586AC1}"/>
    <cellStyle name="Normal 10 3 2 9 3 3" xfId="22687" xr:uid="{5E6EF543-60D7-41F1-913A-21C1C46F89F3}"/>
    <cellStyle name="Normal 10 3 2 9 3 4" xfId="16389" xr:uid="{D0F3B3EB-D211-4493-9F6C-FC4A12E6875B}"/>
    <cellStyle name="Normal 10 3 2 9 4" xfId="2947" xr:uid="{DB05D071-1403-459E-B3F1-C4C9CF440EA7}"/>
    <cellStyle name="Normal 10 3 2 9 4 2" xfId="19245" xr:uid="{EE60B935-29DF-4D19-9E51-4CDC1188C405}"/>
    <cellStyle name="Normal 10 3 2 9 4 3" xfId="23298" xr:uid="{C3000949-D511-498F-BD1E-686219FA1B2F}"/>
    <cellStyle name="Normal 10 3 2 9 4 4" xfId="16558" xr:uid="{ACBEC64B-746C-494E-B9F4-A6F7523164E1}"/>
    <cellStyle name="Normal 10 3 2 9 5" xfId="3558" xr:uid="{5B49D878-97C0-47C5-93AA-8D334505C035}"/>
    <cellStyle name="Normal 10 3 2 9 5 2" xfId="19857" xr:uid="{492ADFC8-2DDF-4FE2-8DC6-C64346A3D4B2}"/>
    <cellStyle name="Normal 10 3 2 9 5 3" xfId="23910" xr:uid="{8E4F1B0D-207C-4227-AF3B-4BE4A6BCDFDF}"/>
    <cellStyle name="Normal 10 3 2 9 5 4" xfId="16727" xr:uid="{BD17CDC7-A7B9-4928-BC53-6FDDE620B479}"/>
    <cellStyle name="Normal 10 3 2 9 6" xfId="4170" xr:uid="{1476B1DF-50F2-4D27-B991-E120B02F6E2E}"/>
    <cellStyle name="Normal 10 3 2 9 6 2" xfId="20469" xr:uid="{BAA3C265-3522-4AE4-B8C8-9DFFE27D4212}"/>
    <cellStyle name="Normal 10 3 2 9 6 3" xfId="24522" xr:uid="{8F9D715A-66BC-4F11-9C1C-83B23E419D8B}"/>
    <cellStyle name="Normal 10 3 2 9 6 4" xfId="16896" xr:uid="{711B307B-BB14-4983-8D69-C370A29764B3}"/>
    <cellStyle name="Normal 10 3 2 9 7" xfId="4782" xr:uid="{DAFC0FA5-CD98-4844-957D-90DB3E5191DC}"/>
    <cellStyle name="Normal 10 3 2 9 7 2" xfId="21081" xr:uid="{075AC5F3-CCFD-4DE6-B2EB-C00BD4781368}"/>
    <cellStyle name="Normal 10 3 2 9 7 3" xfId="25134" xr:uid="{509B66FE-4CA6-4767-8645-73F711FBB44F}"/>
    <cellStyle name="Normal 10 3 2 9 7 4" xfId="17065" xr:uid="{5364CD10-8BFE-49A1-9744-8AF9738F658E}"/>
    <cellStyle name="Normal 10 3 2 9 8" xfId="5394" xr:uid="{6007FB21-A464-4D8C-9EFE-40B6D79C0D0D}"/>
    <cellStyle name="Normal 10 3 2 9 8 2" xfId="21693" xr:uid="{4F9F15AF-1062-4333-B210-09413019E7C9}"/>
    <cellStyle name="Normal 10 3 2 9 8 3" xfId="25746" xr:uid="{AC1F6CD0-787E-4145-822F-E090DB66A47E}"/>
    <cellStyle name="Normal 10 3 2 9 8 4" xfId="17234" xr:uid="{54FB0D77-DB60-4721-92CE-EBCC8E1633D4}"/>
    <cellStyle name="Normal 10 3 2 9 9" xfId="6006" xr:uid="{FF592AAA-0E2C-4C11-95D4-E186DD329643}"/>
    <cellStyle name="Normal 10 3 2 9 9 2" xfId="17407" xr:uid="{22563117-C340-491A-B7ED-80C6633A90E0}"/>
    <cellStyle name="Normal 10 3 20" xfId="7117" xr:uid="{9F3163D9-6555-45E3-A16F-5DF412029D49}"/>
    <cellStyle name="Normal 10 3 20 2" xfId="18139" xr:uid="{95DA96E3-9F87-4F18-9EB2-8C03697CF58C}"/>
    <cellStyle name="Normal 10 3 21" xfId="7729" xr:uid="{9C9A9C88-A50F-40D2-9FD9-1B48EC449BC3}"/>
    <cellStyle name="Normal 10 3 21 2" xfId="22192" xr:uid="{F38B430B-83E9-43D5-989B-DAD7FB520FEA}"/>
    <cellStyle name="Normal 10 3 22" xfId="8341" xr:uid="{DA6F2A39-F076-4DF0-A202-8723FA563552}"/>
    <cellStyle name="Normal 10 3 23" xfId="8953" xr:uid="{21FEAE01-7387-43C9-9DE8-F2D6F596CB82}"/>
    <cellStyle name="Normal 10 3 24" xfId="9565" xr:uid="{F42431CF-A2E4-414C-B11D-E38BBF1A3592}"/>
    <cellStyle name="Normal 10 3 25" xfId="10177" xr:uid="{E40F38E8-FF14-45A6-92A4-118133843DCF}"/>
    <cellStyle name="Normal 10 3 26" xfId="10789" xr:uid="{9C5B18E2-60E0-4B1B-BA1F-1492EA563B92}"/>
    <cellStyle name="Normal 10 3 27" xfId="11401" xr:uid="{1FABCE10-77DD-403D-B3E6-2BA939D716FD}"/>
    <cellStyle name="Normal 10 3 28" xfId="12013" xr:uid="{0CF8AAF0-077E-4FC6-806D-5A933B976B4D}"/>
    <cellStyle name="Normal 10 3 29" xfId="12625" xr:uid="{147F2DB0-EA25-4140-872B-3E8DD97C9946}"/>
    <cellStyle name="Normal 10 3 3" xfId="1854" xr:uid="{A2A9F8A7-4FED-45FB-BD6F-B5648C16131A}"/>
    <cellStyle name="Normal 10 3 3 10" xfId="5903" xr:uid="{5733FAE0-6E05-480A-BA5B-831E5820BDA2}"/>
    <cellStyle name="Normal 10 3 3 10 2" xfId="17319" xr:uid="{42AB59BB-9449-4D9E-AA5F-49B7DBDC8C75}"/>
    <cellStyle name="Normal 10 3 3 11" xfId="6515" xr:uid="{B2FE72A7-E8D2-45C7-965B-31DD856289FD}"/>
    <cellStyle name="Normal 10 3 3 11 2" xfId="17675" xr:uid="{FADBB715-A3E5-40EE-AD17-CC7699CF9D4A}"/>
    <cellStyle name="Normal 10 3 3 12" xfId="7127" xr:uid="{9A5DD7E5-5A02-4305-ABA6-941300082C6F}"/>
    <cellStyle name="Normal 10 3 3 12 2" xfId="18149" xr:uid="{F58615E4-5BA4-4EE3-8DBA-623E58F3DF01}"/>
    <cellStyle name="Normal 10 3 3 13" xfId="7739" xr:uid="{5F63C00E-2B4F-4883-B462-EEE68331AD7A}"/>
    <cellStyle name="Normal 10 3 3 13 2" xfId="22202" xr:uid="{58E410CF-A244-4E13-9476-112B3126A5BE}"/>
    <cellStyle name="Normal 10 3 3 14" xfId="8351" xr:uid="{8EF2EE1C-5461-46AA-B61D-8126D562EA82}"/>
    <cellStyle name="Normal 10 3 3 15" xfId="8963" xr:uid="{B253DD59-A110-41F6-B7BE-20CC03321E08}"/>
    <cellStyle name="Normal 10 3 3 16" xfId="9575" xr:uid="{F2FA01A5-C670-4EAD-8CCE-FBA8F88CED19}"/>
    <cellStyle name="Normal 10 3 3 17" xfId="10187" xr:uid="{445BC182-BA8E-42F7-8E84-6BAC950B6408}"/>
    <cellStyle name="Normal 10 3 3 18" xfId="10799" xr:uid="{A95C6799-80A9-475D-9FBF-D34347AC19FF}"/>
    <cellStyle name="Normal 10 3 3 19" xfId="11411" xr:uid="{BA9B89BE-42B2-4D3A-9190-311B496BF6F2}"/>
    <cellStyle name="Normal 10 3 3 2" xfId="1960" xr:uid="{4DF78527-640E-484C-90FE-670D0EB163A2}"/>
    <cellStyle name="Normal 10 3 3 2 10" xfId="6622" xr:uid="{E6A9843D-2C6F-4A25-8FBA-5AC896509275}"/>
    <cellStyle name="Normal 10 3 3 2 10 2" xfId="17782" xr:uid="{3003F80D-7C42-4F78-99F5-469F7B5412B2}"/>
    <cellStyle name="Normal 10 3 3 2 11" xfId="7234" xr:uid="{65155EB6-BE38-4847-89A2-CBFB5BF57D47}"/>
    <cellStyle name="Normal 10 3 3 2 11 2" xfId="18256" xr:uid="{E7714148-84D9-4385-B12A-CFBBA094895D}"/>
    <cellStyle name="Normal 10 3 3 2 12" xfId="7846" xr:uid="{5E9CC9D4-84D6-4E99-8B17-00318E28FEC5}"/>
    <cellStyle name="Normal 10 3 3 2 12 2" xfId="22309" xr:uid="{5CB4B827-2518-451F-8606-115377EE6ED5}"/>
    <cellStyle name="Normal 10 3 3 2 13" xfId="8458" xr:uid="{0FC2D068-F1C6-4840-A674-12B93D077BC5}"/>
    <cellStyle name="Normal 10 3 3 2 14" xfId="9070" xr:uid="{9AA136F5-FCEF-49DB-9DD0-E3D3745551DA}"/>
    <cellStyle name="Normal 10 3 3 2 15" xfId="9682" xr:uid="{32895A10-8C21-4F33-BF47-6695D630DB43}"/>
    <cellStyle name="Normal 10 3 3 2 16" xfId="10294" xr:uid="{7C488DC3-7194-4EA7-99C5-1046DB45B559}"/>
    <cellStyle name="Normal 10 3 3 2 17" xfId="10906" xr:uid="{557D42F8-E301-46B7-8473-90290A65F350}"/>
    <cellStyle name="Normal 10 3 3 2 18" xfId="11518" xr:uid="{713E2F59-5BA8-47DB-A02F-1DF51A0B5C60}"/>
    <cellStyle name="Normal 10 3 3 2 19" xfId="12130" xr:uid="{549AFC53-A89B-431B-B363-5CFC7983A9D0}"/>
    <cellStyle name="Normal 10 3 3 2 2" xfId="2152" xr:uid="{20F786B8-05A7-4ABD-9545-C40F504B611E}"/>
    <cellStyle name="Normal 10 3 3 2 2 10" xfId="7425" xr:uid="{30B2A2C4-1F06-4710-B256-581132EB3F1E}"/>
    <cellStyle name="Normal 10 3 3 2 2 11" xfId="8037" xr:uid="{258C0AFF-0F36-43B5-8E62-1719FD218BD2}"/>
    <cellStyle name="Normal 10 3 3 2 2 12" xfId="8649" xr:uid="{09F30E49-27F6-47D5-A2C5-6B7FDB6E6F7B}"/>
    <cellStyle name="Normal 10 3 3 2 2 13" xfId="9261" xr:uid="{6AA536D3-C7E4-4661-B511-E247DF5C0FBF}"/>
    <cellStyle name="Normal 10 3 3 2 2 14" xfId="9873" xr:uid="{AFB65013-8B62-40BF-B70D-769A96406470}"/>
    <cellStyle name="Normal 10 3 3 2 2 15" xfId="10485" xr:uid="{72F45101-E340-4188-B759-DD24D3566253}"/>
    <cellStyle name="Normal 10 3 3 2 2 16" xfId="11097" xr:uid="{5DBB6749-3E92-49B1-8201-CC0DF9BA1695}"/>
    <cellStyle name="Normal 10 3 3 2 2 17" xfId="11709" xr:uid="{2154B2A6-F015-4777-B111-347DB23446EA}"/>
    <cellStyle name="Normal 10 3 3 2 2 18" xfId="12321" xr:uid="{4C9ED67B-2ED1-4380-B614-6E512E9CCEF6}"/>
    <cellStyle name="Normal 10 3 3 2 2 19" xfId="12933" xr:uid="{2B08A68D-70F2-42FA-8D97-54D650665583}"/>
    <cellStyle name="Normal 10 3 3 2 2 2" xfId="2532" xr:uid="{64876BFD-3055-4E69-AD8D-B9C6B53CAE26}"/>
    <cellStyle name="Normal 10 3 3 2 2 2 2" xfId="18828" xr:uid="{D8295860-EF6D-4DF8-AD1C-B0BBD14BFCCB}"/>
    <cellStyle name="Normal 10 3 3 2 2 2 3" xfId="22882" xr:uid="{8C2A45FA-0E08-498F-B26F-05173B8BF66E}"/>
    <cellStyle name="Normal 10 3 3 2 2 2 4" xfId="17592" xr:uid="{C76631A5-B785-443C-9FC8-A478470D8E38}"/>
    <cellStyle name="Normal 10 3 3 2 2 20" xfId="13545" xr:uid="{6EF93508-9AFC-40BB-9656-3753508CBC11}"/>
    <cellStyle name="Normal 10 3 3 2 2 21" xfId="14157" xr:uid="{D51C9CC1-2FF1-4125-91B0-D9B47E510EAF}"/>
    <cellStyle name="Normal 10 3 3 2 2 22" xfId="14769" xr:uid="{3EF036B9-D1DD-4A7B-8A69-229D1248FA10}"/>
    <cellStyle name="Normal 10 3 3 2 2 23" xfId="15381" xr:uid="{2E0FD07D-A768-4DDF-A5B3-26C3646F3395}"/>
    <cellStyle name="Normal 10 3 3 2 2 24" xfId="15993" xr:uid="{D42C26E6-4B45-4100-91EA-640D2A9AB438}"/>
    <cellStyle name="Normal 10 3 3 2 2 25" xfId="26553" xr:uid="{FC54DC4B-A56F-4637-A1F7-72C6B77450FE}"/>
    <cellStyle name="Normal 10 3 3 2 2 3" xfId="3142" xr:uid="{96FD1CE4-F058-43F7-93F4-8C152959E7F6}"/>
    <cellStyle name="Normal 10 3 3 2 2 3 2" xfId="19440" xr:uid="{CC0E2414-BD08-49DF-91BB-6A31FDB895E0}"/>
    <cellStyle name="Normal 10 3 3 2 2 3 3" xfId="23493" xr:uid="{6CA7011E-6930-4184-A8C5-E7453E001D25}"/>
    <cellStyle name="Normal 10 3 3 2 2 3 4" xfId="17973" xr:uid="{4CE09A67-C2D8-4C33-939A-6A21470876D3}"/>
    <cellStyle name="Normal 10 3 3 2 2 4" xfId="3753" xr:uid="{DBDC59E8-AE5D-47BF-91DB-C61C9674E413}"/>
    <cellStyle name="Normal 10 3 3 2 2 4 2" xfId="24105" xr:uid="{5BBF025F-4AE0-46CD-B742-6E75372818C1}"/>
    <cellStyle name="Normal 10 3 3 2 2 4 3" xfId="20052" xr:uid="{44C9B51A-239B-41BB-AEE3-7E9548C4B44C}"/>
    <cellStyle name="Normal 10 3 3 2 2 5" xfId="4365" xr:uid="{26B5E55D-602D-4547-88F6-55E96A3E0955}"/>
    <cellStyle name="Normal 10 3 3 2 2 5 2" xfId="24717" xr:uid="{48411FC7-CABB-4DB7-ACBC-C3F9840C0EF1}"/>
    <cellStyle name="Normal 10 3 3 2 2 5 3" xfId="20664" xr:uid="{DB973605-C1B4-4A4A-8286-D3CA585EC271}"/>
    <cellStyle name="Normal 10 3 3 2 2 6" xfId="4977" xr:uid="{FC8AE3EF-926C-408B-BFBA-6B818953463F}"/>
    <cellStyle name="Normal 10 3 3 2 2 6 2" xfId="25329" xr:uid="{2DBE8CFB-77DF-4FED-B1EA-1E6556937AD9}"/>
    <cellStyle name="Normal 10 3 3 2 2 6 3" xfId="21276" xr:uid="{CF9EB96D-F5FB-4A47-B16F-C1B82FFF2094}"/>
    <cellStyle name="Normal 10 3 3 2 2 7" xfId="5589" xr:uid="{17DCBFC6-36E6-4C56-83D1-3C20E8CC57D2}"/>
    <cellStyle name="Normal 10 3 3 2 2 7 2" xfId="25941" xr:uid="{38C8DB34-648E-408C-AA0A-C998EB98218E}"/>
    <cellStyle name="Normal 10 3 3 2 2 7 3" xfId="21888" xr:uid="{3CB9948D-CB26-48CF-BD3A-D3014196076E}"/>
    <cellStyle name="Normal 10 3 3 2 2 8" xfId="6201" xr:uid="{5C4C9489-AA87-40D6-9CB9-1587F261B37C}"/>
    <cellStyle name="Normal 10 3 3 2 2 8 2" xfId="18447" xr:uid="{F319CBFD-5A51-42DB-A863-61C75A1796C1}"/>
    <cellStyle name="Normal 10 3 3 2 2 9" xfId="6813" xr:uid="{05C82920-AE7D-4092-9020-F90C2C9DA733}"/>
    <cellStyle name="Normal 10 3 3 2 2 9 2" xfId="22500" xr:uid="{9AFFB0A0-70D9-4E1D-B98C-2BF32CC66435}"/>
    <cellStyle name="Normal 10 3 3 2 20" xfId="12742" xr:uid="{17241268-BDDF-4467-9E38-7524E5436786}"/>
    <cellStyle name="Normal 10 3 3 2 21" xfId="13354" xr:uid="{9CBF0CFC-8E76-4C18-BE6A-EAE41938C3DB}"/>
    <cellStyle name="Normal 10 3 3 2 22" xfId="13966" xr:uid="{99F83A9A-CB11-4B13-AEED-96A22E2EAECB}"/>
    <cellStyle name="Normal 10 3 3 2 23" xfId="14578" xr:uid="{8F5D4141-4AEB-46BD-A961-D69C65D9056E}"/>
    <cellStyle name="Normal 10 3 3 2 24" xfId="15190" xr:uid="{8B970E95-7D7C-47C4-BBC2-287C05E073B7}"/>
    <cellStyle name="Normal 10 3 3 2 25" xfId="15802" xr:uid="{A5CDC140-7E46-4AC4-B4AB-18E77CE68D7B}"/>
    <cellStyle name="Normal 10 3 3 2 26" xfId="26362" xr:uid="{74DD67C9-9732-4249-BB0E-F2C347961D3F}"/>
    <cellStyle name="Normal 10 3 3 2 3" xfId="2342" xr:uid="{E1346753-BF50-463F-BEC0-E83764B209B7}"/>
    <cellStyle name="Normal 10 3 3 2 3 2" xfId="18637" xr:uid="{F1F334DA-2375-4030-9277-EE2ECA8EA299}"/>
    <cellStyle name="Normal 10 3 3 2 3 3" xfId="22691" xr:uid="{F9E301BE-F0FC-41FC-A1B2-31FC804CC8ED}"/>
    <cellStyle name="Normal 10 3 3 2 3 4" xfId="16393" xr:uid="{34FDD31B-14A0-4125-9752-BF155779C2B7}"/>
    <cellStyle name="Normal 10 3 3 2 4" xfId="2951" xr:uid="{35C7A39E-FDB9-4C6C-8A23-4994FD6344B7}"/>
    <cellStyle name="Normal 10 3 3 2 4 2" xfId="19249" xr:uid="{EDF4F955-6BE3-4132-B8B1-FD204E5FF2BA}"/>
    <cellStyle name="Normal 10 3 3 2 4 3" xfId="23302" xr:uid="{6171B756-8CC7-4857-AF92-D08C5113A114}"/>
    <cellStyle name="Normal 10 3 3 2 4 4" xfId="16562" xr:uid="{F722A47A-7399-498B-8349-EC8F4552165B}"/>
    <cellStyle name="Normal 10 3 3 2 5" xfId="3562" xr:uid="{F51B254E-7E65-405B-ABD6-F237CBBBC8F8}"/>
    <cellStyle name="Normal 10 3 3 2 5 2" xfId="19861" xr:uid="{31456520-6AA5-4C42-AEBE-5C71EA2FFC08}"/>
    <cellStyle name="Normal 10 3 3 2 5 3" xfId="23914" xr:uid="{B40DA53B-C327-4B73-80FC-AA0A4E7DAA1D}"/>
    <cellStyle name="Normal 10 3 3 2 5 4" xfId="16731" xr:uid="{5DACA16D-465E-4400-AD13-D7B4965F6816}"/>
    <cellStyle name="Normal 10 3 3 2 6" xfId="4174" xr:uid="{2F494DD0-D124-4503-94F3-36678A34FEA0}"/>
    <cellStyle name="Normal 10 3 3 2 6 2" xfId="20473" xr:uid="{FA04FABB-C9A0-45CB-8D77-1C401B99C1D0}"/>
    <cellStyle name="Normal 10 3 3 2 6 3" xfId="24526" xr:uid="{82C25570-99F0-40DE-9854-5C3F0EBA50E2}"/>
    <cellStyle name="Normal 10 3 3 2 6 4" xfId="16900" xr:uid="{F1594194-ADFF-4262-A80F-F6E3264E7E69}"/>
    <cellStyle name="Normal 10 3 3 2 7" xfId="4786" xr:uid="{383BC13F-741B-46CD-B57C-FCDD8D8E5C1C}"/>
    <cellStyle name="Normal 10 3 3 2 7 2" xfId="21085" xr:uid="{614EC632-FB7D-4CD2-88E4-6BB986BE20C2}"/>
    <cellStyle name="Normal 10 3 3 2 7 3" xfId="25138" xr:uid="{19BBF78B-6EFE-4286-A293-AFF831906D8B}"/>
    <cellStyle name="Normal 10 3 3 2 7 4" xfId="17069" xr:uid="{BDCF2FCD-E950-4E74-B8A4-3B066357D125}"/>
    <cellStyle name="Normal 10 3 3 2 8" xfId="5398" xr:uid="{90B17303-DD96-495D-A63F-48D7F0974092}"/>
    <cellStyle name="Normal 10 3 3 2 8 2" xfId="21697" xr:uid="{3699CF91-C3C1-4A9C-B35E-EA12929285E3}"/>
    <cellStyle name="Normal 10 3 3 2 8 3" xfId="25750" xr:uid="{946824E6-10A8-4BE1-9B01-EB95A4560005}"/>
    <cellStyle name="Normal 10 3 3 2 8 4" xfId="17238" xr:uid="{F2DBFF88-30DB-444C-8106-86187557FC1B}"/>
    <cellStyle name="Normal 10 3 3 2 9" xfId="6010" xr:uid="{3161A33F-C649-4F3D-BBCF-9A761481E0D7}"/>
    <cellStyle name="Normal 10 3 3 2 9 2" xfId="17411" xr:uid="{A0F5DB8E-E1DB-43D4-956A-DF11EE1991D2}"/>
    <cellStyle name="Normal 10 3 3 20" xfId="12023" xr:uid="{4A4F830B-56A0-4746-B42C-7B8FA2BC4E30}"/>
    <cellStyle name="Normal 10 3 3 21" xfId="12635" xr:uid="{782AB340-AE3B-48D6-ADED-DEB7B0194E0E}"/>
    <cellStyle name="Normal 10 3 3 22" xfId="13247" xr:uid="{C759EF4D-99FC-412E-98D9-10B338109BEE}"/>
    <cellStyle name="Normal 10 3 3 23" xfId="13859" xr:uid="{E331F4DE-BF8D-43AC-AF31-9A4AC8B78304}"/>
    <cellStyle name="Normal 10 3 3 24" xfId="14471" xr:uid="{51E830F0-AF18-4104-88FA-13175B0094BF}"/>
    <cellStyle name="Normal 10 3 3 25" xfId="15083" xr:uid="{8370E1BE-41C4-4C0D-9A6F-DCAC66650DF2}"/>
    <cellStyle name="Normal 10 3 3 26" xfId="15695" xr:uid="{F651B63B-49FB-4B0C-9C08-0490C2EC6154}"/>
    <cellStyle name="Normal 10 3 3 27" xfId="26255" xr:uid="{42DECEE4-E02D-4C9F-9131-BEB688D365D9}"/>
    <cellStyle name="Normal 10 3 3 28" xfId="33437" xr:uid="{183CC2AF-62D0-43E5-A5E9-67647786D473}"/>
    <cellStyle name="Normal 10 3 3 3" xfId="2045" xr:uid="{1A271B87-5ED5-491C-B546-E1E853BE3271}"/>
    <cellStyle name="Normal 10 3 3 3 10" xfId="7318" xr:uid="{A42947BB-089E-485E-B6C1-05DEE20627FF}"/>
    <cellStyle name="Normal 10 3 3 3 11" xfId="7930" xr:uid="{A15E49C6-1836-4FAF-82CC-E290DD0FBAAC}"/>
    <cellStyle name="Normal 10 3 3 3 12" xfId="8542" xr:uid="{CC5197BC-A868-459D-BDD1-2EE3CBB9F237}"/>
    <cellStyle name="Normal 10 3 3 3 13" xfId="9154" xr:uid="{C7A8F46E-2256-4663-AE99-C6CAAA70F3DC}"/>
    <cellStyle name="Normal 10 3 3 3 14" xfId="9766" xr:uid="{B7838D18-450E-48EF-8848-77B1BC7CE792}"/>
    <cellStyle name="Normal 10 3 3 3 15" xfId="10378" xr:uid="{3BB3A65F-4C61-4C26-9675-844A67F4FC42}"/>
    <cellStyle name="Normal 10 3 3 3 16" xfId="10990" xr:uid="{8F2141F2-39D8-4BB5-9076-77BA0E14FEB9}"/>
    <cellStyle name="Normal 10 3 3 3 17" xfId="11602" xr:uid="{962985FA-BA65-4B19-AE43-2BA293F0ED9A}"/>
    <cellStyle name="Normal 10 3 3 3 18" xfId="12214" xr:uid="{E5F7EC44-FF74-4017-98AD-7481F189BF0F}"/>
    <cellStyle name="Normal 10 3 3 3 19" xfId="12826" xr:uid="{FE1DBCB9-8F39-4F3D-85F1-833EAA4F309D}"/>
    <cellStyle name="Normal 10 3 3 3 2" xfId="2426" xr:uid="{09BA513D-B44D-41FE-9B37-55F288EFF7F5}"/>
    <cellStyle name="Normal 10 3 3 3 2 2" xfId="18721" xr:uid="{4F8228F1-F143-4888-B159-93C458A5BBF0}"/>
    <cellStyle name="Normal 10 3 3 3 2 3" xfId="22775" xr:uid="{68FA02A9-428C-45E1-95BB-E6DA3C740B30}"/>
    <cellStyle name="Normal 10 3 3 3 2 4" xfId="17489" xr:uid="{C4C693A8-590E-44AA-AF68-F15B1A327BE6}"/>
    <cellStyle name="Normal 10 3 3 3 20" xfId="13438" xr:uid="{A3D8F9BA-01D6-4429-A5D9-2A6127884A9A}"/>
    <cellStyle name="Normal 10 3 3 3 21" xfId="14050" xr:uid="{EC2E45F4-68B7-4A91-B5B7-D0A0B4C4CCBE}"/>
    <cellStyle name="Normal 10 3 3 3 22" xfId="14662" xr:uid="{2BB28DF1-B84B-4021-B461-B77EFFCD16ED}"/>
    <cellStyle name="Normal 10 3 3 3 23" xfId="15274" xr:uid="{E3EF4CFD-D93E-43EE-ABB9-77F1BD748155}"/>
    <cellStyle name="Normal 10 3 3 3 24" xfId="15886" xr:uid="{ADF23DB1-BCDA-44FB-BDF3-4E6C1C03AC7F}"/>
    <cellStyle name="Normal 10 3 3 3 25" xfId="26446" xr:uid="{60CDB335-8528-439A-B9A5-308C8A5A99F6}"/>
    <cellStyle name="Normal 10 3 3 3 3" xfId="3035" xr:uid="{84BEC9AE-49BB-4B27-9325-0906500A5C4E}"/>
    <cellStyle name="Normal 10 3 3 3 3 2" xfId="19333" xr:uid="{BDBE0851-30CD-443C-B1C0-26985969CD27}"/>
    <cellStyle name="Normal 10 3 3 3 3 3" xfId="23386" xr:uid="{DE73922B-D6E3-49B8-9579-015D88A5B08D}"/>
    <cellStyle name="Normal 10 3 3 3 3 4" xfId="17866" xr:uid="{04A0C14F-3C94-49AA-8465-2815ACCC1AFA}"/>
    <cellStyle name="Normal 10 3 3 3 4" xfId="3646" xr:uid="{A4B0F9C5-1F6C-4C60-824C-B0A6E4A1EA55}"/>
    <cellStyle name="Normal 10 3 3 3 4 2" xfId="23998" xr:uid="{3F693265-5113-4207-8517-87AEDE96CCBD}"/>
    <cellStyle name="Normal 10 3 3 3 4 3" xfId="19945" xr:uid="{6901710B-25BC-44BE-B73D-C8DE523845AC}"/>
    <cellStyle name="Normal 10 3 3 3 5" xfId="4258" xr:uid="{F886D69E-ADB0-4D8B-8F72-FEA7201BBC16}"/>
    <cellStyle name="Normal 10 3 3 3 5 2" xfId="24610" xr:uid="{16957139-5B6C-43D3-804B-20EDE415B312}"/>
    <cellStyle name="Normal 10 3 3 3 5 3" xfId="20557" xr:uid="{9AA62355-2944-4E65-ACFC-9ADB1108B694}"/>
    <cellStyle name="Normal 10 3 3 3 6" xfId="4870" xr:uid="{6A1D8EF4-0EFC-49AC-AE33-511AAAADD4E9}"/>
    <cellStyle name="Normal 10 3 3 3 6 2" xfId="25222" xr:uid="{0F717744-29C9-47CA-BFAD-C38DB7B79528}"/>
    <cellStyle name="Normal 10 3 3 3 6 3" xfId="21169" xr:uid="{8B5361F6-0B18-4E47-8D2D-E14F32A25903}"/>
    <cellStyle name="Normal 10 3 3 3 7" xfId="5482" xr:uid="{471BE297-70D8-40FA-A3D3-B0DDA1F880A3}"/>
    <cellStyle name="Normal 10 3 3 3 7 2" xfId="25834" xr:uid="{2BDAE469-CF85-4869-86DC-0BCC81ABD179}"/>
    <cellStyle name="Normal 10 3 3 3 7 3" xfId="21781" xr:uid="{F76C0AEE-F5B4-4E0C-B581-C75CB5960D69}"/>
    <cellStyle name="Normal 10 3 3 3 8" xfId="6094" xr:uid="{6EB40493-C105-41FD-9A6B-A6B29517D3C2}"/>
    <cellStyle name="Normal 10 3 3 3 8 2" xfId="18340" xr:uid="{3187E73A-40EA-41B7-AA6A-57B0EC176276}"/>
    <cellStyle name="Normal 10 3 3 3 9" xfId="6706" xr:uid="{EE8DAB66-F579-4A1D-8F04-EDC63AF651AC}"/>
    <cellStyle name="Normal 10 3 3 3 9 2" xfId="22393" xr:uid="{FA167DFF-8715-44C1-9800-352C116E31C4}"/>
    <cellStyle name="Normal 10 3 3 4" xfId="2235" xr:uid="{E845143C-402E-401F-B0F5-8A251A133CB8}"/>
    <cellStyle name="Normal 10 3 3 4 2" xfId="18530" xr:uid="{F8ECAE3F-5E14-415F-BE47-5404ECC3519B}"/>
    <cellStyle name="Normal 10 3 3 4 3" xfId="22584" xr:uid="{0240133C-314B-4641-A46E-79FEF07FC4A2}"/>
    <cellStyle name="Normal 10 3 3 4 4" xfId="16302" xr:uid="{A43208AE-E326-416C-B270-F0E2E27FFB4C}"/>
    <cellStyle name="Normal 10 3 3 5" xfId="2844" xr:uid="{2077800B-B33E-42C5-B6A6-4083208E646B}"/>
    <cellStyle name="Normal 10 3 3 5 2" xfId="19142" xr:uid="{A68D8454-177B-43B8-9DD7-70707F3DBDCF}"/>
    <cellStyle name="Normal 10 3 3 5 3" xfId="23195" xr:uid="{2DD83CB6-93D0-41F8-B4F2-6EAB539BBC75}"/>
    <cellStyle name="Normal 10 3 3 5 4" xfId="16471" xr:uid="{8B67E46F-1E1F-4833-AD46-CA06B36BC76D}"/>
    <cellStyle name="Normal 10 3 3 6" xfId="3455" xr:uid="{F29520E8-FE3C-4F57-A32D-A29DACAE9B47}"/>
    <cellStyle name="Normal 10 3 3 6 2" xfId="19754" xr:uid="{7D5B39FF-6368-4DEC-A6F4-FD040F245536}"/>
    <cellStyle name="Normal 10 3 3 6 3" xfId="23807" xr:uid="{D530F54E-1A60-4D23-8E2F-2F0B4963E46B}"/>
    <cellStyle name="Normal 10 3 3 6 4" xfId="16640" xr:uid="{EE6E59CE-94BE-47DE-AD84-8B0476E65968}"/>
    <cellStyle name="Normal 10 3 3 7" xfId="4067" xr:uid="{DEE63DC6-8875-4532-AF1D-E40B9E6A6D5E}"/>
    <cellStyle name="Normal 10 3 3 7 2" xfId="20366" xr:uid="{475BFC76-720B-4779-8999-2E532E243A1C}"/>
    <cellStyle name="Normal 10 3 3 7 3" xfId="24419" xr:uid="{4E23BBE6-33B5-4BCB-8BC2-0341C1FF4FE3}"/>
    <cellStyle name="Normal 10 3 3 7 4" xfId="16809" xr:uid="{5C1B4609-F71D-4D53-8C00-14FD68B3198B}"/>
    <cellStyle name="Normal 10 3 3 8" xfId="4679" xr:uid="{F2D59DD4-B61A-4C6A-BF40-9A2CA01BAFF0}"/>
    <cellStyle name="Normal 10 3 3 8 2" xfId="20978" xr:uid="{8F7FA174-0849-4A8F-9CEB-5AFAD2159299}"/>
    <cellStyle name="Normal 10 3 3 8 3" xfId="25031" xr:uid="{185CF438-26B9-4EAD-9EF3-0D1A5BB68039}"/>
    <cellStyle name="Normal 10 3 3 8 4" xfId="16978" xr:uid="{10DCA581-2328-4B36-A8CD-F867C7D3639A}"/>
    <cellStyle name="Normal 10 3 3 9" xfId="5291" xr:uid="{107EDB00-1D0E-4245-A5E4-B6278DB2E173}"/>
    <cellStyle name="Normal 10 3 3 9 2" xfId="21590" xr:uid="{11394AE4-0F97-4335-BA55-EA541CADFC32}"/>
    <cellStyle name="Normal 10 3 3 9 3" xfId="25643" xr:uid="{5B4717A7-9364-47B4-ABAD-66B1A157EB3E}"/>
    <cellStyle name="Normal 10 3 3 9 4" xfId="17147" xr:uid="{AEA3C664-7FC4-490E-BE91-EDC2AF00E1A6}"/>
    <cellStyle name="Normal 10 3 30" xfId="13237" xr:uid="{B373FE66-2BE9-48D0-B80A-1CC4C689ACD7}"/>
    <cellStyle name="Normal 10 3 31" xfId="13849" xr:uid="{76F91772-5419-4CDD-AEEC-5FEDF950BCCC}"/>
    <cellStyle name="Normal 10 3 32" xfId="14461" xr:uid="{94F9109B-D8F8-48EA-9184-A6F61E57E38B}"/>
    <cellStyle name="Normal 10 3 33" xfId="15073" xr:uid="{334359AE-DF7C-45E4-A502-F90DA2357C3D}"/>
    <cellStyle name="Normal 10 3 34" xfId="15685" xr:uid="{FB0BBBD2-FD90-4C59-B830-C28524C37403}"/>
    <cellStyle name="Normal 10 3 35" xfId="26245" xr:uid="{A3B4C4CB-034C-47B5-8B3F-969065B64862}"/>
    <cellStyle name="Normal 10 3 36" xfId="1798" xr:uid="{CC429C16-360D-4D15-B32F-FF57719F06CB}"/>
    <cellStyle name="Normal 10 3 37" xfId="1837" xr:uid="{B3B09097-4446-473B-BA22-5D8685C0148F}"/>
    <cellStyle name="Normal 10 3 4" xfId="1863" xr:uid="{CF8A9AC8-D88A-4727-985F-7F8E2E2CD6A8}"/>
    <cellStyle name="Normal 10 3 4 10" xfId="5912" xr:uid="{7494BD79-2CB4-4D2A-896F-8B1EA3FE83B5}"/>
    <cellStyle name="Normal 10 3 4 10 2" xfId="17328" xr:uid="{E5F10392-F3C6-4A63-BEA8-00A09ED84772}"/>
    <cellStyle name="Normal 10 3 4 11" xfId="6524" xr:uid="{F9812C32-5E5A-4AF7-B857-B05360AA6940}"/>
    <cellStyle name="Normal 10 3 4 11 2" xfId="17684" xr:uid="{A73C0BFA-5F90-4318-A049-BB9ACE82482C}"/>
    <cellStyle name="Normal 10 3 4 12" xfId="7136" xr:uid="{C7567A96-C37C-4637-B61C-134F4CD8AF78}"/>
    <cellStyle name="Normal 10 3 4 12 2" xfId="18158" xr:uid="{435DBA3F-5DC4-459A-84F8-746987EBDD6F}"/>
    <cellStyle name="Normal 10 3 4 13" xfId="7748" xr:uid="{06CD9CB5-887B-4CEE-8EBC-030C0E655979}"/>
    <cellStyle name="Normal 10 3 4 13 2" xfId="22211" xr:uid="{6723DF49-663A-46D9-894E-EA90B3ADC07D}"/>
    <cellStyle name="Normal 10 3 4 14" xfId="8360" xr:uid="{EF975391-D16B-4D02-8EC5-2B78A2D87245}"/>
    <cellStyle name="Normal 10 3 4 15" xfId="8972" xr:uid="{A82E0EFB-C0D2-4F70-81F4-43FD50AE6F7A}"/>
    <cellStyle name="Normal 10 3 4 16" xfId="9584" xr:uid="{ECB9B450-8796-4FB7-A30E-3CE8FD23A53B}"/>
    <cellStyle name="Normal 10 3 4 17" xfId="10196" xr:uid="{7DFC1665-9634-4816-9D9B-DD67464FE92E}"/>
    <cellStyle name="Normal 10 3 4 18" xfId="10808" xr:uid="{D38A1401-8687-48AC-931C-15C05B502229}"/>
    <cellStyle name="Normal 10 3 4 19" xfId="11420" xr:uid="{070A4786-FB35-4181-96C0-01591E4E4813}"/>
    <cellStyle name="Normal 10 3 4 2" xfId="1969" xr:uid="{63BEB5C6-14FF-4A0D-8579-69441FAA7D82}"/>
    <cellStyle name="Normal 10 3 4 2 10" xfId="6631" xr:uid="{5264619A-26CF-496C-9AD6-F4788742F5A1}"/>
    <cellStyle name="Normal 10 3 4 2 10 2" xfId="17791" xr:uid="{25D817C6-343E-4A0B-A551-B00CB47F3E14}"/>
    <cellStyle name="Normal 10 3 4 2 11" xfId="7243" xr:uid="{BDFFD696-B606-435C-9782-8515DD333CD3}"/>
    <cellStyle name="Normal 10 3 4 2 11 2" xfId="18265" xr:uid="{F1E966D6-CFB4-41ED-9936-457D9903EEC2}"/>
    <cellStyle name="Normal 10 3 4 2 12" xfId="7855" xr:uid="{31C92FE0-FB32-446D-BF86-7343459CA7E6}"/>
    <cellStyle name="Normal 10 3 4 2 12 2" xfId="22318" xr:uid="{10EA9315-45E0-4456-8E7B-A88F78E9B3BA}"/>
    <cellStyle name="Normal 10 3 4 2 13" xfId="8467" xr:uid="{3C813145-C981-457D-A41C-B31F8A6861EE}"/>
    <cellStyle name="Normal 10 3 4 2 14" xfId="9079" xr:uid="{AFD77297-9C0E-4220-8AE4-4B83514AD68F}"/>
    <cellStyle name="Normal 10 3 4 2 15" xfId="9691" xr:uid="{94A175C2-85C8-457E-BE2E-AEBBEFB783A6}"/>
    <cellStyle name="Normal 10 3 4 2 16" xfId="10303" xr:uid="{E79EC7C4-736A-42C1-90F9-FB9B9AA1D3C0}"/>
    <cellStyle name="Normal 10 3 4 2 17" xfId="10915" xr:uid="{778362DD-9FF2-40E2-BF14-0E23E5369AD2}"/>
    <cellStyle name="Normal 10 3 4 2 18" xfId="11527" xr:uid="{354A19EE-52A3-4CE1-99B5-9642779C7F53}"/>
    <cellStyle name="Normal 10 3 4 2 19" xfId="12139" xr:uid="{76FC6159-B929-47C6-9AE6-605411DACC4F}"/>
    <cellStyle name="Normal 10 3 4 2 2" xfId="2161" xr:uid="{FC758FEF-337D-4FBF-82A4-62C0AC74AEDF}"/>
    <cellStyle name="Normal 10 3 4 2 2 10" xfId="7434" xr:uid="{D04EC365-D5B9-4619-A726-8923D1668407}"/>
    <cellStyle name="Normal 10 3 4 2 2 11" xfId="8046" xr:uid="{A403E8EC-17E7-4A2A-A177-465638CA9874}"/>
    <cellStyle name="Normal 10 3 4 2 2 12" xfId="8658" xr:uid="{EE115E25-3E3D-4FBB-9495-E7E973F92A3E}"/>
    <cellStyle name="Normal 10 3 4 2 2 13" xfId="9270" xr:uid="{3B3B57E7-EAF6-449E-A89E-056109EA9CDD}"/>
    <cellStyle name="Normal 10 3 4 2 2 14" xfId="9882" xr:uid="{3B911C62-EA26-4FF8-9440-8CDFE4B89F9C}"/>
    <cellStyle name="Normal 10 3 4 2 2 15" xfId="10494" xr:uid="{A31A70FC-CE89-4921-A788-361B32A2940A}"/>
    <cellStyle name="Normal 10 3 4 2 2 16" xfId="11106" xr:uid="{E5FB552F-4166-4B74-8018-1FD30DA4DDF8}"/>
    <cellStyle name="Normal 10 3 4 2 2 17" xfId="11718" xr:uid="{51A32464-2383-4854-86C7-B633D2723E20}"/>
    <cellStyle name="Normal 10 3 4 2 2 18" xfId="12330" xr:uid="{3489ACC9-A72B-40F9-8018-36E317735A17}"/>
    <cellStyle name="Normal 10 3 4 2 2 19" xfId="12942" xr:uid="{E1A32E35-E244-476F-A008-AD5DCDC19376}"/>
    <cellStyle name="Normal 10 3 4 2 2 2" xfId="2541" xr:uid="{A68FCD73-AD6D-40E8-87D7-02859E7D4410}"/>
    <cellStyle name="Normal 10 3 4 2 2 2 2" xfId="18837" xr:uid="{62B063F2-F98C-4DBC-8EF6-70697C4883AE}"/>
    <cellStyle name="Normal 10 3 4 2 2 2 3" xfId="22891" xr:uid="{F85D9185-AD61-4D9B-8F35-8D8AD13B3B0E}"/>
    <cellStyle name="Normal 10 3 4 2 2 2 4" xfId="17601" xr:uid="{EA36FA50-0A6E-4DE2-B306-DB5820541FBD}"/>
    <cellStyle name="Normal 10 3 4 2 2 20" xfId="13554" xr:uid="{16B456ED-4812-4632-A72C-5330D84C301E}"/>
    <cellStyle name="Normal 10 3 4 2 2 21" xfId="14166" xr:uid="{6EA702C1-C62F-4ABD-AFDA-64FA1D0C358C}"/>
    <cellStyle name="Normal 10 3 4 2 2 22" xfId="14778" xr:uid="{F176A022-82F6-4FF8-91CA-300880DFDCAF}"/>
    <cellStyle name="Normal 10 3 4 2 2 23" xfId="15390" xr:uid="{52826433-0807-423A-A87D-E6E1418AEC70}"/>
    <cellStyle name="Normal 10 3 4 2 2 24" xfId="16002" xr:uid="{83CDF12A-2717-4999-A652-939C18D5DBF9}"/>
    <cellStyle name="Normal 10 3 4 2 2 25" xfId="26562" xr:uid="{A63AD79E-3B93-4D5D-95EB-BA363112E969}"/>
    <cellStyle name="Normal 10 3 4 2 2 3" xfId="3151" xr:uid="{BE02077B-9824-4093-8BCF-9D641E8B8C3E}"/>
    <cellStyle name="Normal 10 3 4 2 2 3 2" xfId="19449" xr:uid="{63823BBD-F986-46CA-8435-C7EA9AC68DEC}"/>
    <cellStyle name="Normal 10 3 4 2 2 3 3" xfId="23502" xr:uid="{4EE3EA60-F2B9-4F30-985F-6D13C58012F0}"/>
    <cellStyle name="Normal 10 3 4 2 2 3 4" xfId="17982" xr:uid="{B55D12EA-777C-45FB-8F28-B23007443314}"/>
    <cellStyle name="Normal 10 3 4 2 2 4" xfId="3762" xr:uid="{2A5971C0-861D-45D1-8BF8-A942F09589FB}"/>
    <cellStyle name="Normal 10 3 4 2 2 4 2" xfId="24114" xr:uid="{CAFA81EE-0CFF-409E-9D25-84BDD16E5E39}"/>
    <cellStyle name="Normal 10 3 4 2 2 4 3" xfId="20061" xr:uid="{DED5DE15-F94E-46A0-9895-BA5B5F5CF047}"/>
    <cellStyle name="Normal 10 3 4 2 2 5" xfId="4374" xr:uid="{C3F7D057-07FA-4D7B-B31C-E3462AB5BEA2}"/>
    <cellStyle name="Normal 10 3 4 2 2 5 2" xfId="24726" xr:uid="{5CA11A65-B4D1-4DA3-A7E7-A939204B73A6}"/>
    <cellStyle name="Normal 10 3 4 2 2 5 3" xfId="20673" xr:uid="{A4E3100C-9DC4-4F42-87E0-37EBD4475B3E}"/>
    <cellStyle name="Normal 10 3 4 2 2 6" xfId="4986" xr:uid="{727F6960-2FB9-419F-9728-07E4528C2CDD}"/>
    <cellStyle name="Normal 10 3 4 2 2 6 2" xfId="25338" xr:uid="{24A41D2E-366F-4DC6-A273-A77474B1F11D}"/>
    <cellStyle name="Normal 10 3 4 2 2 6 3" xfId="21285" xr:uid="{0DC22C4E-17FF-4F61-A9D6-060AF030BCE9}"/>
    <cellStyle name="Normal 10 3 4 2 2 7" xfId="5598" xr:uid="{E13BAC74-A7CD-4DDD-A1E4-DFFE40875518}"/>
    <cellStyle name="Normal 10 3 4 2 2 7 2" xfId="25950" xr:uid="{9275A384-72B4-4DF1-B4D5-680F14D8DA5C}"/>
    <cellStyle name="Normal 10 3 4 2 2 7 3" xfId="21897" xr:uid="{59D83665-4EB3-470C-A7EC-78AC201C393E}"/>
    <cellStyle name="Normal 10 3 4 2 2 8" xfId="6210" xr:uid="{57988581-1796-45E0-8BD4-4087A1ED8CBC}"/>
    <cellStyle name="Normal 10 3 4 2 2 8 2" xfId="18456" xr:uid="{E922E45D-D0C3-4296-851A-D9F2EE4D2F64}"/>
    <cellStyle name="Normal 10 3 4 2 2 9" xfId="6822" xr:uid="{740B0264-FA18-4DCA-B3C5-1D446E15511C}"/>
    <cellStyle name="Normal 10 3 4 2 2 9 2" xfId="22509" xr:uid="{6CCD323B-4865-463B-9758-ED22CF37CA26}"/>
    <cellStyle name="Normal 10 3 4 2 20" xfId="12751" xr:uid="{86684893-BD8B-4F32-8CA6-2F5DC4460D44}"/>
    <cellStyle name="Normal 10 3 4 2 21" xfId="13363" xr:uid="{BF84C37E-1273-4AA9-81A7-291274754974}"/>
    <cellStyle name="Normal 10 3 4 2 22" xfId="13975" xr:uid="{9C342B89-02BC-4ECE-9A2F-70C56E85017B}"/>
    <cellStyle name="Normal 10 3 4 2 23" xfId="14587" xr:uid="{3737ED37-2365-4C6E-9699-8E8A3563C7A0}"/>
    <cellStyle name="Normal 10 3 4 2 24" xfId="15199" xr:uid="{C0614081-A7CF-4264-83E3-5A49605DE7C2}"/>
    <cellStyle name="Normal 10 3 4 2 25" xfId="15811" xr:uid="{7A7D79D1-1293-4855-913B-7DDF0934E18D}"/>
    <cellStyle name="Normal 10 3 4 2 26" xfId="26371" xr:uid="{DDFCEF73-1168-4994-ABF9-D34ECEF48568}"/>
    <cellStyle name="Normal 10 3 4 2 3" xfId="2351" xr:uid="{F869C03B-1E19-4FAA-B1DA-030C6504C7BE}"/>
    <cellStyle name="Normal 10 3 4 2 3 2" xfId="18646" xr:uid="{86DA19AA-C131-447E-9F4D-A2C8096C33E9}"/>
    <cellStyle name="Normal 10 3 4 2 3 3" xfId="22700" xr:uid="{C04487BD-DFE2-4D85-9F94-EDC4AF096DA2}"/>
    <cellStyle name="Normal 10 3 4 2 3 4" xfId="16402" xr:uid="{ED3E80B2-C967-49F3-9BAB-D2997539E0C9}"/>
    <cellStyle name="Normal 10 3 4 2 4" xfId="2960" xr:uid="{988BCC37-C5D6-4944-802F-1C3935358C2C}"/>
    <cellStyle name="Normal 10 3 4 2 4 2" xfId="19258" xr:uid="{FE747410-55E0-496E-9E56-6B5983E51466}"/>
    <cellStyle name="Normal 10 3 4 2 4 3" xfId="23311" xr:uid="{EFA549EC-8069-428E-8C45-FA7639D429E7}"/>
    <cellStyle name="Normal 10 3 4 2 4 4" xfId="16571" xr:uid="{BD7D1949-73F2-4887-BE4B-9C9967294054}"/>
    <cellStyle name="Normal 10 3 4 2 5" xfId="3571" xr:uid="{30A2DB2C-8B7E-4410-8F79-590549C33883}"/>
    <cellStyle name="Normal 10 3 4 2 5 2" xfId="19870" xr:uid="{09AEDB57-3CD2-4671-93D2-65194A3A5061}"/>
    <cellStyle name="Normal 10 3 4 2 5 3" xfId="23923" xr:uid="{D435D140-FC0C-4871-AC86-877370AF1EF2}"/>
    <cellStyle name="Normal 10 3 4 2 5 4" xfId="16740" xr:uid="{18A1D791-BCE3-496F-AC1B-4FA13FB27920}"/>
    <cellStyle name="Normal 10 3 4 2 6" xfId="4183" xr:uid="{8B9D7DF5-9088-4507-B4DC-53A9DCB962CF}"/>
    <cellStyle name="Normal 10 3 4 2 6 2" xfId="20482" xr:uid="{869EBD33-4E39-424B-BDC2-0B3B52190BA2}"/>
    <cellStyle name="Normal 10 3 4 2 6 3" xfId="24535" xr:uid="{F03D0373-37DE-449B-A996-76583BB8A01A}"/>
    <cellStyle name="Normal 10 3 4 2 6 4" xfId="16909" xr:uid="{FAAC1B5A-B1CD-43AD-A2DB-58EE4F519AA1}"/>
    <cellStyle name="Normal 10 3 4 2 7" xfId="4795" xr:uid="{56CDA69E-8E36-4A8B-8E73-2E616CB6D9DE}"/>
    <cellStyle name="Normal 10 3 4 2 7 2" xfId="21094" xr:uid="{998E6A0B-33AD-4985-834C-A5D111B1C335}"/>
    <cellStyle name="Normal 10 3 4 2 7 3" xfId="25147" xr:uid="{0D2F5517-8265-4EB2-9033-0310ED62DD9F}"/>
    <cellStyle name="Normal 10 3 4 2 7 4" xfId="17078" xr:uid="{8E0AE6FC-C09C-4122-BE29-5849031314DC}"/>
    <cellStyle name="Normal 10 3 4 2 8" xfId="5407" xr:uid="{8D7A2F91-C355-4C1E-BEA6-48E905B52C05}"/>
    <cellStyle name="Normal 10 3 4 2 8 2" xfId="21706" xr:uid="{7F40D07A-0F53-4A1A-BFFD-87FCA8079DAE}"/>
    <cellStyle name="Normal 10 3 4 2 8 3" xfId="25759" xr:uid="{D8DD4864-8A36-4E17-8209-3CA05258B497}"/>
    <cellStyle name="Normal 10 3 4 2 8 4" xfId="17247" xr:uid="{F405DDB7-553B-4DC8-9F4E-8D4372895F45}"/>
    <cellStyle name="Normal 10 3 4 2 9" xfId="6019" xr:uid="{1F0DC742-5B5E-4A3F-BF96-C0D8E531C335}"/>
    <cellStyle name="Normal 10 3 4 2 9 2" xfId="17420" xr:uid="{F91C5018-F81B-41B2-B2B7-7848C9C47FDF}"/>
    <cellStyle name="Normal 10 3 4 20" xfId="12032" xr:uid="{DF6F6E02-A4DA-4442-BD3F-F943A5A413E4}"/>
    <cellStyle name="Normal 10 3 4 21" xfId="12644" xr:uid="{3414B98B-9B83-4E74-B8FA-B83E3B71D585}"/>
    <cellStyle name="Normal 10 3 4 22" xfId="13256" xr:uid="{72A40287-9D30-4D86-85C5-A916869989DB}"/>
    <cellStyle name="Normal 10 3 4 23" xfId="13868" xr:uid="{19831DFE-F29E-45F8-8889-A009AF9A2BA5}"/>
    <cellStyle name="Normal 10 3 4 24" xfId="14480" xr:uid="{FE876865-CE28-40A2-B283-3BE2AC84E606}"/>
    <cellStyle name="Normal 10 3 4 25" xfId="15092" xr:uid="{AFFC2F5F-5F2D-41C8-94B7-22317CB5E4A1}"/>
    <cellStyle name="Normal 10 3 4 26" xfId="15704" xr:uid="{3788E9CA-66EC-4313-B024-76EA2F55F2F0}"/>
    <cellStyle name="Normal 10 3 4 27" xfId="26264" xr:uid="{ADF1B888-44A7-4E34-BAEF-C888C7119874}"/>
    <cellStyle name="Normal 10 3 4 3" xfId="2054" xr:uid="{8E97FBE6-9ABD-4A65-B7AC-BC84FABE1687}"/>
    <cellStyle name="Normal 10 3 4 3 10" xfId="7327" xr:uid="{844CE38C-65DE-4276-922E-D8F244645630}"/>
    <cellStyle name="Normal 10 3 4 3 11" xfId="7939" xr:uid="{DC0720BB-19E8-41F1-BC18-087F02C88F41}"/>
    <cellStyle name="Normal 10 3 4 3 12" xfId="8551" xr:uid="{6985991A-35B7-4EB6-8710-A4BCBFF15371}"/>
    <cellStyle name="Normal 10 3 4 3 13" xfId="9163" xr:uid="{669090C2-4816-46FF-A4D8-24688C1F31EB}"/>
    <cellStyle name="Normal 10 3 4 3 14" xfId="9775" xr:uid="{8058CB6E-7C13-4D9D-BBFD-7EE41D37E3B3}"/>
    <cellStyle name="Normal 10 3 4 3 15" xfId="10387" xr:uid="{5D3EB1B8-0FF3-4D86-B852-2B4C74F14158}"/>
    <cellStyle name="Normal 10 3 4 3 16" xfId="10999" xr:uid="{784AAE69-FFBE-4218-813D-794A4AD82C9B}"/>
    <cellStyle name="Normal 10 3 4 3 17" xfId="11611" xr:uid="{E4E8127A-BC64-47BC-9684-44F76C6BBC41}"/>
    <cellStyle name="Normal 10 3 4 3 18" xfId="12223" xr:uid="{51656E1B-8ED5-4835-BFBB-E5D000FED42F}"/>
    <cellStyle name="Normal 10 3 4 3 19" xfId="12835" xr:uid="{132D09D0-7141-46EF-B8C4-4A94FC996744}"/>
    <cellStyle name="Normal 10 3 4 3 2" xfId="2435" xr:uid="{A584B2BC-5E69-41D5-83F1-B4014560CCA5}"/>
    <cellStyle name="Normal 10 3 4 3 2 2" xfId="18730" xr:uid="{0536A4E9-9A78-406C-9DAD-4906F0EA9A23}"/>
    <cellStyle name="Normal 10 3 4 3 2 3" xfId="22784" xr:uid="{39E76979-9F2A-434B-AECF-60A481706B0C}"/>
    <cellStyle name="Normal 10 3 4 3 2 4" xfId="17498" xr:uid="{45AC3C9C-9337-4BFD-8B9B-907B5424BAE4}"/>
    <cellStyle name="Normal 10 3 4 3 20" xfId="13447" xr:uid="{32D82CA5-1262-4080-B0F9-4BF81B2A1D80}"/>
    <cellStyle name="Normal 10 3 4 3 21" xfId="14059" xr:uid="{9B4B204F-41E4-4099-AD5A-1D69AE982065}"/>
    <cellStyle name="Normal 10 3 4 3 22" xfId="14671" xr:uid="{16EFBFE2-35D0-4FF2-ACE4-1B59220C77F0}"/>
    <cellStyle name="Normal 10 3 4 3 23" xfId="15283" xr:uid="{0F084070-F101-4E13-99BF-E889E26CB993}"/>
    <cellStyle name="Normal 10 3 4 3 24" xfId="15895" xr:uid="{D7DE5727-D270-4CCD-AF20-F9E41915B454}"/>
    <cellStyle name="Normal 10 3 4 3 25" xfId="26455" xr:uid="{EA167195-2D26-452B-8F8C-FAA08ADEEDE9}"/>
    <cellStyle name="Normal 10 3 4 3 3" xfId="3044" xr:uid="{F008CAF7-880E-4F97-9F20-B0655ACA188C}"/>
    <cellStyle name="Normal 10 3 4 3 3 2" xfId="19342" xr:uid="{B1411AC0-B4CE-49E8-9CE6-575F3E33D557}"/>
    <cellStyle name="Normal 10 3 4 3 3 3" xfId="23395" xr:uid="{4570B9D1-1AC0-41A0-8CC5-47B24A56F07F}"/>
    <cellStyle name="Normal 10 3 4 3 3 4" xfId="17875" xr:uid="{D1CAF040-7F98-4E60-A600-756F35D11FBF}"/>
    <cellStyle name="Normal 10 3 4 3 4" xfId="3655" xr:uid="{46C9DD96-DF9B-4C69-A2FA-CDD2A51A7663}"/>
    <cellStyle name="Normal 10 3 4 3 4 2" xfId="24007" xr:uid="{1CA4AF79-0E0E-4A83-952F-63DADF6D0130}"/>
    <cellStyle name="Normal 10 3 4 3 4 3" xfId="19954" xr:uid="{2A6ED414-B4F5-4A50-A544-11222C65F422}"/>
    <cellStyle name="Normal 10 3 4 3 5" xfId="4267" xr:uid="{79664F1E-B0AA-4807-8F5C-38DFBAE3E030}"/>
    <cellStyle name="Normal 10 3 4 3 5 2" xfId="24619" xr:uid="{2BEE1694-F4D2-46CA-8EF9-EFE895C21C05}"/>
    <cellStyle name="Normal 10 3 4 3 5 3" xfId="20566" xr:uid="{B349E714-6B11-4943-91D3-CF624EDBE064}"/>
    <cellStyle name="Normal 10 3 4 3 6" xfId="4879" xr:uid="{1EE8A729-2287-4F5A-B034-1F3D0F0765CC}"/>
    <cellStyle name="Normal 10 3 4 3 6 2" xfId="25231" xr:uid="{2FCD0654-5C17-4AB5-B469-3C353D7EA314}"/>
    <cellStyle name="Normal 10 3 4 3 6 3" xfId="21178" xr:uid="{674CFA90-96DC-47BF-9DD9-58932AF29226}"/>
    <cellStyle name="Normal 10 3 4 3 7" xfId="5491" xr:uid="{C4677611-9E5F-4472-9B14-371F233AC486}"/>
    <cellStyle name="Normal 10 3 4 3 7 2" xfId="25843" xr:uid="{826BD635-3CF7-4200-89C8-24463E9C2EC2}"/>
    <cellStyle name="Normal 10 3 4 3 7 3" xfId="21790" xr:uid="{4591D10A-3029-46F0-B80C-5551943FFB46}"/>
    <cellStyle name="Normal 10 3 4 3 8" xfId="6103" xr:uid="{714097F5-30F7-4113-9352-CEDAEC5AD006}"/>
    <cellStyle name="Normal 10 3 4 3 8 2" xfId="18349" xr:uid="{BE0F2800-1541-480C-B472-F842FFAA88D4}"/>
    <cellStyle name="Normal 10 3 4 3 9" xfId="6715" xr:uid="{8BB55D0B-AE90-4D6F-B2FF-E6569BEDE823}"/>
    <cellStyle name="Normal 10 3 4 3 9 2" xfId="22402" xr:uid="{3176DBFC-5BC6-4A20-A07F-CFE065990923}"/>
    <cellStyle name="Normal 10 3 4 4" xfId="2244" xr:uid="{F79D3C87-7FE9-4069-8FC9-8B6689EC0D48}"/>
    <cellStyle name="Normal 10 3 4 4 2" xfId="18539" xr:uid="{2D9500B8-C219-41D6-9830-6D1B3D146021}"/>
    <cellStyle name="Normal 10 3 4 4 3" xfId="22593" xr:uid="{289C848E-010C-440F-9A7D-88CBB9BDC6D3}"/>
    <cellStyle name="Normal 10 3 4 4 4" xfId="16311" xr:uid="{F349E2F8-F002-4D95-9D85-DD320223D0CC}"/>
    <cellStyle name="Normal 10 3 4 5" xfId="2853" xr:uid="{DE4F6524-2DE8-4C93-9886-96D8069AAEDC}"/>
    <cellStyle name="Normal 10 3 4 5 2" xfId="19151" xr:uid="{24CFFF08-613C-4F9A-A66C-14D84CEF30D8}"/>
    <cellStyle name="Normal 10 3 4 5 3" xfId="23204" xr:uid="{03D47971-9176-433F-8871-9B45952985F2}"/>
    <cellStyle name="Normal 10 3 4 5 4" xfId="16480" xr:uid="{C09BB385-825C-4260-97F1-1A810F1FD6E8}"/>
    <cellStyle name="Normal 10 3 4 6" xfId="3464" xr:uid="{F169F6D4-A666-4C7F-9743-345F96EB2FC3}"/>
    <cellStyle name="Normal 10 3 4 6 2" xfId="19763" xr:uid="{D825A56C-F3C1-4D0F-8822-5144857B0EBE}"/>
    <cellStyle name="Normal 10 3 4 6 3" xfId="23816" xr:uid="{F1D07A0B-EC8E-457C-B7B0-4A32145760EA}"/>
    <cellStyle name="Normal 10 3 4 6 4" xfId="16649" xr:uid="{A0D438D9-BB6E-4E13-8D20-97EEA8347D9E}"/>
    <cellStyle name="Normal 10 3 4 7" xfId="4076" xr:uid="{90E0DBA4-54A7-4C47-8CAF-7A2978DBC69C}"/>
    <cellStyle name="Normal 10 3 4 7 2" xfId="20375" xr:uid="{33C672E7-238B-4111-AC0D-96D15D3E307B}"/>
    <cellStyle name="Normal 10 3 4 7 3" xfId="24428" xr:uid="{5A878F84-28C1-45BC-89E0-7BABDCAB362D}"/>
    <cellStyle name="Normal 10 3 4 7 4" xfId="16818" xr:uid="{E078A6A1-2CF1-4199-8DCD-2B6921C5F0A1}"/>
    <cellStyle name="Normal 10 3 4 8" xfId="4688" xr:uid="{F1B8B7C4-1BA8-418E-9D98-81EFE24A1936}"/>
    <cellStyle name="Normal 10 3 4 8 2" xfId="20987" xr:uid="{B55B6BEF-CDB4-4D47-AA91-32D893C80F15}"/>
    <cellStyle name="Normal 10 3 4 8 3" xfId="25040" xr:uid="{6F8BD5E8-0783-4F57-B0C6-F1E1AEC2DE98}"/>
    <cellStyle name="Normal 10 3 4 8 4" xfId="16987" xr:uid="{CDD43764-DF07-49B5-9FBE-28307F2B813F}"/>
    <cellStyle name="Normal 10 3 4 9" xfId="5300" xr:uid="{D98E2C8A-4586-40D9-8EB0-D4B01E55CD52}"/>
    <cellStyle name="Normal 10 3 4 9 2" xfId="21599" xr:uid="{E8FDC69B-F4E3-4790-BA93-0BDD74AA822B}"/>
    <cellStyle name="Normal 10 3 4 9 3" xfId="25652" xr:uid="{C42B4051-2B03-4C61-B5E7-3DC6AA7BA615}"/>
    <cellStyle name="Normal 10 3 4 9 4" xfId="17156" xr:uid="{FB46C635-2FCB-4049-AEB1-7C7518F3B14C}"/>
    <cellStyle name="Normal 10 3 5" xfId="1872" xr:uid="{1C8B4994-A592-455A-8AEE-D219576F0EBD}"/>
    <cellStyle name="Normal 10 3 5 10" xfId="5921" xr:uid="{EC61EECD-137A-4B49-93EC-0BF3B982179A}"/>
    <cellStyle name="Normal 10 3 5 10 2" xfId="17337" xr:uid="{921D86E5-682F-44BB-AAD7-0936A89A4C0F}"/>
    <cellStyle name="Normal 10 3 5 11" xfId="6533" xr:uid="{8BAF4B4E-4FC2-42F0-8B15-6202AB2DB43E}"/>
    <cellStyle name="Normal 10 3 5 11 2" xfId="17693" xr:uid="{A7135C9B-0B5B-419F-A1DA-8CE0D0D93AF1}"/>
    <cellStyle name="Normal 10 3 5 12" xfId="7145" xr:uid="{C6A1F59A-8A57-4425-A0AB-3B87FAA0D362}"/>
    <cellStyle name="Normal 10 3 5 12 2" xfId="18167" xr:uid="{B96E2154-C0B4-4776-AA89-4BFED526667A}"/>
    <cellStyle name="Normal 10 3 5 13" xfId="7757" xr:uid="{675B3F31-12C0-45D3-B8E9-160DD8F02CC6}"/>
    <cellStyle name="Normal 10 3 5 13 2" xfId="22220" xr:uid="{99F97961-98FE-4842-8DF1-BD4288C47672}"/>
    <cellStyle name="Normal 10 3 5 14" xfId="8369" xr:uid="{42CBCD7D-BD57-436C-81AE-9D6DD4FB2343}"/>
    <cellStyle name="Normal 10 3 5 15" xfId="8981" xr:uid="{DE512FFF-0029-46C0-A0B1-8522E8ECE87D}"/>
    <cellStyle name="Normal 10 3 5 16" xfId="9593" xr:uid="{B6260EEC-F006-4A45-8A5F-C191D666B263}"/>
    <cellStyle name="Normal 10 3 5 17" xfId="10205" xr:uid="{D7CEDE2A-BF2D-4491-9A4E-0EFE0E7EAFBA}"/>
    <cellStyle name="Normal 10 3 5 18" xfId="10817" xr:uid="{5A5912B0-702C-4564-849A-B3D08F1B356E}"/>
    <cellStyle name="Normal 10 3 5 19" xfId="11429" xr:uid="{76554F77-7C87-4DFD-AC6C-D741552E02B0}"/>
    <cellStyle name="Normal 10 3 5 2" xfId="1978" xr:uid="{1A36D6EB-ED20-4990-9A7C-182B80111A94}"/>
    <cellStyle name="Normal 10 3 5 2 10" xfId="6640" xr:uid="{18B2ED48-7E9A-41FF-8D82-99C577C918C9}"/>
    <cellStyle name="Normal 10 3 5 2 10 2" xfId="17800" xr:uid="{187AE18F-48E6-4A5D-979E-45087899AA73}"/>
    <cellStyle name="Normal 10 3 5 2 11" xfId="7252" xr:uid="{09CDF175-AA87-4226-AF0C-55EAC30B35EB}"/>
    <cellStyle name="Normal 10 3 5 2 11 2" xfId="18274" xr:uid="{DC4FA221-34D8-4766-893C-17652462664B}"/>
    <cellStyle name="Normal 10 3 5 2 12" xfId="7864" xr:uid="{701B9F29-5E04-4EF5-8F8F-79E8C6ED9564}"/>
    <cellStyle name="Normal 10 3 5 2 12 2" xfId="22327" xr:uid="{CB012E4F-1AFA-4731-87E8-5B57434914BE}"/>
    <cellStyle name="Normal 10 3 5 2 13" xfId="8476" xr:uid="{C1721A31-1161-45FB-B743-F0949102D404}"/>
    <cellStyle name="Normal 10 3 5 2 14" xfId="9088" xr:uid="{561869B1-0C71-4E2B-86D0-EABDA585B05C}"/>
    <cellStyle name="Normal 10 3 5 2 15" xfId="9700" xr:uid="{50960CC7-F338-462A-9337-7074DE0252B9}"/>
    <cellStyle name="Normal 10 3 5 2 16" xfId="10312" xr:uid="{67D4A8B0-1E2D-46E9-B4A1-B339770731EF}"/>
    <cellStyle name="Normal 10 3 5 2 17" xfId="10924" xr:uid="{9F393912-09BE-41A5-9EC2-A59B16FBFA46}"/>
    <cellStyle name="Normal 10 3 5 2 18" xfId="11536" xr:uid="{49721ED0-C675-4756-A949-56613D772C91}"/>
    <cellStyle name="Normal 10 3 5 2 19" xfId="12148" xr:uid="{A9C70504-BC90-475F-AAFF-C3A4E488E687}"/>
    <cellStyle name="Normal 10 3 5 2 2" xfId="2170" xr:uid="{9B941864-8244-4A90-B7DE-5F86DFD11B4B}"/>
    <cellStyle name="Normal 10 3 5 2 2 10" xfId="7443" xr:uid="{618F636D-1AE2-432E-B109-42BA19B2BB17}"/>
    <cellStyle name="Normal 10 3 5 2 2 11" xfId="8055" xr:uid="{BE861E3D-6AC5-4B4F-9EC3-1FFE2F681E6A}"/>
    <cellStyle name="Normal 10 3 5 2 2 12" xfId="8667" xr:uid="{B335D375-BE04-4758-9A2F-BBCFCCADFA2E}"/>
    <cellStyle name="Normal 10 3 5 2 2 13" xfId="9279" xr:uid="{0A18002D-7544-4557-BFB1-969F2A8224B7}"/>
    <cellStyle name="Normal 10 3 5 2 2 14" xfId="9891" xr:uid="{45A786CB-54C0-424C-84FB-389E04672767}"/>
    <cellStyle name="Normal 10 3 5 2 2 15" xfId="10503" xr:uid="{3AD6E4A5-B375-4423-A6A7-27B8C0AE41E3}"/>
    <cellStyle name="Normal 10 3 5 2 2 16" xfId="11115" xr:uid="{6572FDFD-90E9-454B-9DE8-C21AAB0D06D2}"/>
    <cellStyle name="Normal 10 3 5 2 2 17" xfId="11727" xr:uid="{DA073620-3A47-402A-94E6-0502248520BF}"/>
    <cellStyle name="Normal 10 3 5 2 2 18" xfId="12339" xr:uid="{F0F49040-0BA9-4217-B565-06CA6653D8BB}"/>
    <cellStyle name="Normal 10 3 5 2 2 19" xfId="12951" xr:uid="{251E7E1A-C956-48DB-A580-ADB4438FD6B9}"/>
    <cellStyle name="Normal 10 3 5 2 2 2" xfId="2550" xr:uid="{4B4432BB-CE50-40A0-9B04-2A6E821E942C}"/>
    <cellStyle name="Normal 10 3 5 2 2 2 2" xfId="18846" xr:uid="{CD3CD878-79B9-482A-8425-E45AAF096E27}"/>
    <cellStyle name="Normal 10 3 5 2 2 2 3" xfId="22900" xr:uid="{536E64B1-F8BE-4744-AD56-B9C10C3690B7}"/>
    <cellStyle name="Normal 10 3 5 2 2 2 4" xfId="17610" xr:uid="{8B87100D-6E46-46F1-9EFD-46910499E5CE}"/>
    <cellStyle name="Normal 10 3 5 2 2 20" xfId="13563" xr:uid="{60590542-BCE2-4E4A-839E-E77398F69EFE}"/>
    <cellStyle name="Normal 10 3 5 2 2 21" xfId="14175" xr:uid="{A22A310E-7991-47F0-AD7B-D4BE06A60987}"/>
    <cellStyle name="Normal 10 3 5 2 2 22" xfId="14787" xr:uid="{5F707C0C-6D13-4109-8728-22476BBB8453}"/>
    <cellStyle name="Normal 10 3 5 2 2 23" xfId="15399" xr:uid="{6C9E4768-7E54-4825-9D6B-2CBE0C67184F}"/>
    <cellStyle name="Normal 10 3 5 2 2 24" xfId="16011" xr:uid="{9BF03DC9-755B-4EEF-A699-FECF0D286A9A}"/>
    <cellStyle name="Normal 10 3 5 2 2 25" xfId="26571" xr:uid="{6A22D34D-E217-4067-AD0F-F9A0E312779B}"/>
    <cellStyle name="Normal 10 3 5 2 2 3" xfId="3160" xr:uid="{781EF3D0-952D-4979-A42D-211D1D849183}"/>
    <cellStyle name="Normal 10 3 5 2 2 3 2" xfId="19458" xr:uid="{1A4DD4CD-F3F5-4029-8664-9C401668A49F}"/>
    <cellStyle name="Normal 10 3 5 2 2 3 3" xfId="23511" xr:uid="{744124E2-F8BA-4828-896B-995E6F44E3E4}"/>
    <cellStyle name="Normal 10 3 5 2 2 3 4" xfId="17991" xr:uid="{1DDBAA0D-16EA-4FF4-A0D0-82C3A08ABEE5}"/>
    <cellStyle name="Normal 10 3 5 2 2 4" xfId="3771" xr:uid="{220C9BB1-8580-4447-B6A7-C6A5C726E502}"/>
    <cellStyle name="Normal 10 3 5 2 2 4 2" xfId="24123" xr:uid="{3E20B12E-B1DF-4B04-9C7F-9C15265BA8A5}"/>
    <cellStyle name="Normal 10 3 5 2 2 4 3" xfId="20070" xr:uid="{7BBD391F-4ECC-44E7-971C-304A2B097909}"/>
    <cellStyle name="Normal 10 3 5 2 2 5" xfId="4383" xr:uid="{939460CC-834E-4986-B5A5-7BA448C75C42}"/>
    <cellStyle name="Normal 10 3 5 2 2 5 2" xfId="24735" xr:uid="{B4BD0769-6142-4A4C-97E9-5B51C2721F95}"/>
    <cellStyle name="Normal 10 3 5 2 2 5 3" xfId="20682" xr:uid="{9CFA9278-E03F-442E-AC0D-AE06B4ED7F28}"/>
    <cellStyle name="Normal 10 3 5 2 2 6" xfId="4995" xr:uid="{6636E8BB-7E2A-4187-BC24-EB72C95CA71E}"/>
    <cellStyle name="Normal 10 3 5 2 2 6 2" xfId="25347" xr:uid="{A6CD2585-BF81-4FA8-BA6F-84D6481A2AC5}"/>
    <cellStyle name="Normal 10 3 5 2 2 6 3" xfId="21294" xr:uid="{C02A8A28-025B-46AD-86C1-F4B0090CCCBF}"/>
    <cellStyle name="Normal 10 3 5 2 2 7" xfId="5607" xr:uid="{408C08C9-0BF4-46F7-89A4-4451260FB7AE}"/>
    <cellStyle name="Normal 10 3 5 2 2 7 2" xfId="25959" xr:uid="{8335A87B-CEEB-4AEF-9C1E-A1B72198BA03}"/>
    <cellStyle name="Normal 10 3 5 2 2 7 3" xfId="21906" xr:uid="{7FB5950F-1FEA-456A-8BD8-9E421B524941}"/>
    <cellStyle name="Normal 10 3 5 2 2 8" xfId="6219" xr:uid="{11E145BD-36C9-45CB-837A-99FADC1DBFF3}"/>
    <cellStyle name="Normal 10 3 5 2 2 8 2" xfId="18465" xr:uid="{38A32262-0CD2-4DDE-A529-528E346FEA66}"/>
    <cellStyle name="Normal 10 3 5 2 2 9" xfId="6831" xr:uid="{CE0BB4E3-2F1F-4D81-8341-F59E207BF98F}"/>
    <cellStyle name="Normal 10 3 5 2 2 9 2" xfId="22518" xr:uid="{073259FE-3B41-46DC-859C-0D34459CADA0}"/>
    <cellStyle name="Normal 10 3 5 2 20" xfId="12760" xr:uid="{C98A84FF-C306-48D2-A112-4855EFF2F1E5}"/>
    <cellStyle name="Normal 10 3 5 2 21" xfId="13372" xr:uid="{7DC7A3C6-0755-4E89-9300-358458253184}"/>
    <cellStyle name="Normal 10 3 5 2 22" xfId="13984" xr:uid="{E60AE527-A448-4A18-8B69-32F56EF26C32}"/>
    <cellStyle name="Normal 10 3 5 2 23" xfId="14596" xr:uid="{6BE24E9B-20FC-46AE-8DDD-E65FE965FBFC}"/>
    <cellStyle name="Normal 10 3 5 2 24" xfId="15208" xr:uid="{9A2BDBE3-0BE1-4F96-AED2-CAD1DB69B8F3}"/>
    <cellStyle name="Normal 10 3 5 2 25" xfId="15820" xr:uid="{674AEEF8-DB41-4EEF-9E8D-659AAFF521A4}"/>
    <cellStyle name="Normal 10 3 5 2 26" xfId="26380" xr:uid="{9FAC2164-BB10-4720-B997-EA4E963EC5EA}"/>
    <cellStyle name="Normal 10 3 5 2 3" xfId="2360" xr:uid="{4044F11A-1CB8-482D-83B2-3D5B58143230}"/>
    <cellStyle name="Normal 10 3 5 2 3 2" xfId="18655" xr:uid="{A568CB14-D497-490A-8E49-92E227DFA0F4}"/>
    <cellStyle name="Normal 10 3 5 2 3 3" xfId="22709" xr:uid="{B8749BBB-6BB6-4AF3-9875-CBFD26620503}"/>
    <cellStyle name="Normal 10 3 5 2 3 4" xfId="16411" xr:uid="{BCCF33BE-2F37-47CE-A605-374AE3A98F1B}"/>
    <cellStyle name="Normal 10 3 5 2 4" xfId="2969" xr:uid="{1E38AAF7-6BDB-422D-AD93-1B063A46A295}"/>
    <cellStyle name="Normal 10 3 5 2 4 2" xfId="19267" xr:uid="{E6817A50-3527-44C7-81CB-0BF89F882987}"/>
    <cellStyle name="Normal 10 3 5 2 4 3" xfId="23320" xr:uid="{801C37D7-BBD7-4D93-AE49-A5D67EF37722}"/>
    <cellStyle name="Normal 10 3 5 2 4 4" xfId="16580" xr:uid="{2A545643-A219-44F6-9857-9E4D791026A1}"/>
    <cellStyle name="Normal 10 3 5 2 5" xfId="3580" xr:uid="{602F255E-B832-4059-8E8F-F44EDD17C471}"/>
    <cellStyle name="Normal 10 3 5 2 5 2" xfId="19879" xr:uid="{A868EFFC-E941-42BC-8FD7-C8DC7B614EB8}"/>
    <cellStyle name="Normal 10 3 5 2 5 3" xfId="23932" xr:uid="{5D4065CB-3466-4AA1-8FEF-B5D58ADA405D}"/>
    <cellStyle name="Normal 10 3 5 2 5 4" xfId="16749" xr:uid="{F1A23F53-4719-44B8-950E-4C9B70895518}"/>
    <cellStyle name="Normal 10 3 5 2 6" xfId="4192" xr:uid="{D937BA22-D772-4F32-B09E-3ABDBFC98CB3}"/>
    <cellStyle name="Normal 10 3 5 2 6 2" xfId="20491" xr:uid="{816DB384-BB84-44F0-B6D3-FC0BFFF8EFD6}"/>
    <cellStyle name="Normal 10 3 5 2 6 3" xfId="24544" xr:uid="{84AA893C-9856-4D38-9A77-E264281ADD66}"/>
    <cellStyle name="Normal 10 3 5 2 6 4" xfId="16918" xr:uid="{04E280BF-24D6-409D-9A8E-B82EBE9951DF}"/>
    <cellStyle name="Normal 10 3 5 2 7" xfId="4804" xr:uid="{8DE8C678-4CFD-4E1D-90B3-0CB3A3B8127F}"/>
    <cellStyle name="Normal 10 3 5 2 7 2" xfId="21103" xr:uid="{8B3D80E7-0FC5-49BF-B1E4-9DC4FD4A7222}"/>
    <cellStyle name="Normal 10 3 5 2 7 3" xfId="25156" xr:uid="{397DB67D-1353-41CA-9BC8-AD6ACB085374}"/>
    <cellStyle name="Normal 10 3 5 2 7 4" xfId="17087" xr:uid="{67F04DD8-30BF-4B58-9AC2-B19103ADD711}"/>
    <cellStyle name="Normal 10 3 5 2 8" xfId="5416" xr:uid="{B15B08E9-5F65-4B09-8DEF-CBCDA8033049}"/>
    <cellStyle name="Normal 10 3 5 2 8 2" xfId="21715" xr:uid="{A2D30875-08C8-48CF-9515-5BF168606FEB}"/>
    <cellStyle name="Normal 10 3 5 2 8 3" xfId="25768" xr:uid="{C021A127-80ED-46DA-9B3C-218ED0C75349}"/>
    <cellStyle name="Normal 10 3 5 2 8 4" xfId="17256" xr:uid="{CD09329C-3F5B-45BF-A201-BA60BA47C28B}"/>
    <cellStyle name="Normal 10 3 5 2 9" xfId="6028" xr:uid="{8FED98D8-770C-4983-AE5B-D46EEC3AE47F}"/>
    <cellStyle name="Normal 10 3 5 2 9 2" xfId="17429" xr:uid="{B09EFC18-6A88-41F6-8E6D-E5E6275DF896}"/>
    <cellStyle name="Normal 10 3 5 20" xfId="12041" xr:uid="{00AF4E7B-7B45-45A9-A2EC-3886C789DE24}"/>
    <cellStyle name="Normal 10 3 5 21" xfId="12653" xr:uid="{7C7BB4C3-7CB8-41B6-BB29-6677ACE9494B}"/>
    <cellStyle name="Normal 10 3 5 22" xfId="13265" xr:uid="{D03A104A-E57A-465B-8D90-7956D59A1C64}"/>
    <cellStyle name="Normal 10 3 5 23" xfId="13877" xr:uid="{FC727404-5DF6-4ED1-9386-E5A9E958A80B}"/>
    <cellStyle name="Normal 10 3 5 24" xfId="14489" xr:uid="{9655F066-0DE8-46B6-BF38-1FEC98E28220}"/>
    <cellStyle name="Normal 10 3 5 25" xfId="15101" xr:uid="{241522C9-B76B-45FB-B16D-038599AA813A}"/>
    <cellStyle name="Normal 10 3 5 26" xfId="15713" xr:uid="{8206506A-6EF0-48A1-AEF2-E33C8D76764A}"/>
    <cellStyle name="Normal 10 3 5 27" xfId="26273" xr:uid="{F65E4360-82B3-47B7-8B8F-0933DB5F3DCB}"/>
    <cellStyle name="Normal 10 3 5 3" xfId="2063" xr:uid="{F0277264-36C7-4120-94AA-139D593370EF}"/>
    <cellStyle name="Normal 10 3 5 3 10" xfId="7336" xr:uid="{FAAD2366-3C6C-4C28-B8FA-A3169A5A1213}"/>
    <cellStyle name="Normal 10 3 5 3 11" xfId="7948" xr:uid="{11125948-D60D-4FC8-A4EF-52A204ACCFAD}"/>
    <cellStyle name="Normal 10 3 5 3 12" xfId="8560" xr:uid="{36502C4C-CD5D-4DDC-A193-ECB0F82ABB2C}"/>
    <cellStyle name="Normal 10 3 5 3 13" xfId="9172" xr:uid="{A11B6E20-DB24-4BA8-9CC2-FCBF7CCD53E1}"/>
    <cellStyle name="Normal 10 3 5 3 14" xfId="9784" xr:uid="{01C3761A-285C-481E-9DCF-0B1236245C6E}"/>
    <cellStyle name="Normal 10 3 5 3 15" xfId="10396" xr:uid="{92586C00-7B16-49D7-B3AD-DB33444C0B98}"/>
    <cellStyle name="Normal 10 3 5 3 16" xfId="11008" xr:uid="{D4CF7469-D371-46CF-A635-CE8D0F682E36}"/>
    <cellStyle name="Normal 10 3 5 3 17" xfId="11620" xr:uid="{EA5A3081-436C-4BDB-9152-5D0E41F440BB}"/>
    <cellStyle name="Normal 10 3 5 3 18" xfId="12232" xr:uid="{23E1CBCC-492A-411E-B9F4-66FCC49E7BFA}"/>
    <cellStyle name="Normal 10 3 5 3 19" xfId="12844" xr:uid="{3D561010-6550-4D6C-8BC3-99B9396492FE}"/>
    <cellStyle name="Normal 10 3 5 3 2" xfId="2444" xr:uid="{02727DE7-9B62-47C0-95BD-19557CCABBDE}"/>
    <cellStyle name="Normal 10 3 5 3 2 2" xfId="18739" xr:uid="{3E839F32-7E27-4AA2-87E3-0EC2EA5B19C2}"/>
    <cellStyle name="Normal 10 3 5 3 2 3" xfId="22793" xr:uid="{42BA634B-AB6B-4434-8E17-AF061681EC78}"/>
    <cellStyle name="Normal 10 3 5 3 2 4" xfId="17507" xr:uid="{92DD3F9E-FC81-429A-8558-017163A193A7}"/>
    <cellStyle name="Normal 10 3 5 3 20" xfId="13456" xr:uid="{3A276FA8-D20B-4768-96E7-78AD01D67CA9}"/>
    <cellStyle name="Normal 10 3 5 3 21" xfId="14068" xr:uid="{15B9AC9F-52F4-42A5-A28D-ADA472B9FE95}"/>
    <cellStyle name="Normal 10 3 5 3 22" xfId="14680" xr:uid="{023FB30A-5DC2-4366-B6F9-4E731A3ED6A5}"/>
    <cellStyle name="Normal 10 3 5 3 23" xfId="15292" xr:uid="{292CC33C-8BD1-4817-B8BA-DAB39F216EF0}"/>
    <cellStyle name="Normal 10 3 5 3 24" xfId="15904" xr:uid="{53964C5F-5793-4B6F-BF85-C776CBBCD0A0}"/>
    <cellStyle name="Normal 10 3 5 3 25" xfId="26464" xr:uid="{0947EA44-DB18-41EB-A9A7-625088B598D3}"/>
    <cellStyle name="Normal 10 3 5 3 3" xfId="3053" xr:uid="{2659B8DF-D90A-4A30-86E0-F080C4DDEC68}"/>
    <cellStyle name="Normal 10 3 5 3 3 2" xfId="19351" xr:uid="{669D465A-C462-4634-9286-D712226B2B58}"/>
    <cellStyle name="Normal 10 3 5 3 3 3" xfId="23404" xr:uid="{FCF2452F-61F6-4BEE-85B3-7A97214570AB}"/>
    <cellStyle name="Normal 10 3 5 3 3 4" xfId="17884" xr:uid="{673EB62E-AE7E-4B73-BD36-A9F24DA90E93}"/>
    <cellStyle name="Normal 10 3 5 3 4" xfId="3664" xr:uid="{3F3A76E7-CC11-4048-AF93-BD50F4524373}"/>
    <cellStyle name="Normal 10 3 5 3 4 2" xfId="24016" xr:uid="{58EEF1E8-D119-4995-AA1F-44684D1B9E7F}"/>
    <cellStyle name="Normal 10 3 5 3 4 3" xfId="19963" xr:uid="{ED8E4F55-17E3-4F55-9A1B-AAE073CE46EA}"/>
    <cellStyle name="Normal 10 3 5 3 5" xfId="4276" xr:uid="{E3961EA7-57FC-4B85-B5A3-D084A64A62D6}"/>
    <cellStyle name="Normal 10 3 5 3 5 2" xfId="24628" xr:uid="{0AD09330-969D-4EE4-BF3B-D3B6BBCA1CBB}"/>
    <cellStyle name="Normal 10 3 5 3 5 3" xfId="20575" xr:uid="{53F6C0EB-A63A-47B5-A339-0E63BF7E4FF4}"/>
    <cellStyle name="Normal 10 3 5 3 6" xfId="4888" xr:uid="{9E140027-9010-4C1A-ACBB-36FE9EA43480}"/>
    <cellStyle name="Normal 10 3 5 3 6 2" xfId="25240" xr:uid="{DC5B16C4-8550-42E9-A28F-4538A7AD0A32}"/>
    <cellStyle name="Normal 10 3 5 3 6 3" xfId="21187" xr:uid="{0EA0CDC7-2EE6-4F56-9D7A-938074D55234}"/>
    <cellStyle name="Normal 10 3 5 3 7" xfId="5500" xr:uid="{5CDEA17E-F2B2-4147-8921-ACDC6812144F}"/>
    <cellStyle name="Normal 10 3 5 3 7 2" xfId="25852" xr:uid="{8796FC0D-02D8-4BFC-9D14-02A687C769B6}"/>
    <cellStyle name="Normal 10 3 5 3 7 3" xfId="21799" xr:uid="{6B3949A5-2153-4744-85AB-DCD62F25670F}"/>
    <cellStyle name="Normal 10 3 5 3 8" xfId="6112" xr:uid="{E12B2A7E-4BDC-4C64-9BB7-965EFAF991E5}"/>
    <cellStyle name="Normal 10 3 5 3 8 2" xfId="18358" xr:uid="{3ADCD1A7-316F-41CC-83DD-BB0A34F854BB}"/>
    <cellStyle name="Normal 10 3 5 3 9" xfId="6724" xr:uid="{1BD5DF26-7E0E-4E4B-A639-1D68F726F67A}"/>
    <cellStyle name="Normal 10 3 5 3 9 2" xfId="22411" xr:uid="{EA043027-9AD2-42A1-A367-AC580FD20225}"/>
    <cellStyle name="Normal 10 3 5 4" xfId="2253" xr:uid="{2F8F6D58-3C66-4FD8-B59C-501E4710839C}"/>
    <cellStyle name="Normal 10 3 5 4 2" xfId="18548" xr:uid="{3489635E-0970-47A5-BE59-0C76DEA9D39F}"/>
    <cellStyle name="Normal 10 3 5 4 3" xfId="22602" xr:uid="{1535D5FE-9E36-492A-9560-CDDF116B6D24}"/>
    <cellStyle name="Normal 10 3 5 4 4" xfId="16320" xr:uid="{3DBBFE75-C4E6-405F-8685-BCD8B24E1EC0}"/>
    <cellStyle name="Normal 10 3 5 5" xfId="2862" xr:uid="{81EB2EE4-2C96-449C-B115-3CC92D12D101}"/>
    <cellStyle name="Normal 10 3 5 5 2" xfId="19160" xr:uid="{1D478553-2A8A-41CC-A7B3-82F31A0A5FC9}"/>
    <cellStyle name="Normal 10 3 5 5 3" xfId="23213" xr:uid="{BA0FF86B-473D-4F56-8973-FD82C6073305}"/>
    <cellStyle name="Normal 10 3 5 5 4" xfId="16489" xr:uid="{87EEA8D0-8EBA-4192-86BB-3E71F3E4B7A8}"/>
    <cellStyle name="Normal 10 3 5 6" xfId="3473" xr:uid="{3C2C5DD7-6DF6-46F0-A491-2DA041F0B814}"/>
    <cellStyle name="Normal 10 3 5 6 2" xfId="19772" xr:uid="{74687A75-7464-4D90-B481-AFAED2477D7E}"/>
    <cellStyle name="Normal 10 3 5 6 3" xfId="23825" xr:uid="{BA6D7534-1711-4A88-968E-4FE7C082122C}"/>
    <cellStyle name="Normal 10 3 5 6 4" xfId="16658" xr:uid="{766741D1-792C-44C8-BFBB-ECC79043FBC8}"/>
    <cellStyle name="Normal 10 3 5 7" xfId="4085" xr:uid="{1B5891BA-1054-41AA-BE27-1CE0C38824DD}"/>
    <cellStyle name="Normal 10 3 5 7 2" xfId="20384" xr:uid="{6C7DB603-7215-4CF7-B55B-BD3698965B96}"/>
    <cellStyle name="Normal 10 3 5 7 3" xfId="24437" xr:uid="{A5AAE360-C891-41A8-A79F-84D417EABE23}"/>
    <cellStyle name="Normal 10 3 5 7 4" xfId="16827" xr:uid="{4FF20C00-98C5-4123-A118-3296CCA3BA39}"/>
    <cellStyle name="Normal 10 3 5 8" xfId="4697" xr:uid="{BAAE87F9-6BEC-4D7F-AEAC-C60FF6F5D4C9}"/>
    <cellStyle name="Normal 10 3 5 8 2" xfId="20996" xr:uid="{5B5CC4DB-0FCB-4B7D-80E9-47271F31D728}"/>
    <cellStyle name="Normal 10 3 5 8 3" xfId="25049" xr:uid="{562D0EEC-04BA-440E-90BD-983A6461A3A1}"/>
    <cellStyle name="Normal 10 3 5 8 4" xfId="16996" xr:uid="{82613C86-3121-4AB2-BA6E-11F93360A5FA}"/>
    <cellStyle name="Normal 10 3 5 9" xfId="5309" xr:uid="{C04A0AD5-C5A8-47D0-92C8-A605ABE4DB31}"/>
    <cellStyle name="Normal 10 3 5 9 2" xfId="21608" xr:uid="{35F04068-F078-4C94-AC06-79DA295916A6}"/>
    <cellStyle name="Normal 10 3 5 9 3" xfId="25661" xr:uid="{FB367339-44EF-4A49-A70B-D0E511C48010}"/>
    <cellStyle name="Normal 10 3 5 9 4" xfId="17165" xr:uid="{14F62989-BB49-4CCF-822C-4FE86E84B9D5}"/>
    <cellStyle name="Normal 10 3 6" xfId="1882" xr:uid="{55E3281C-B33B-4C1C-8402-015DC4712CF5}"/>
    <cellStyle name="Normal 10 3 6 10" xfId="5930" xr:uid="{D01A3CEA-8AB1-4D58-9A33-F02775231C89}"/>
    <cellStyle name="Normal 10 3 6 10 2" xfId="17346" xr:uid="{CA7EE354-45C3-45D6-9578-D04E53595ACB}"/>
    <cellStyle name="Normal 10 3 6 11" xfId="6542" xr:uid="{6852DED7-1032-4F75-9DAA-5BB8D01AF29B}"/>
    <cellStyle name="Normal 10 3 6 11 2" xfId="17702" xr:uid="{250C7031-E50F-415B-A320-605DC3077FE7}"/>
    <cellStyle name="Normal 10 3 6 12" xfId="7154" xr:uid="{8F5D5073-8D8B-442C-968A-7AE67AECB699}"/>
    <cellStyle name="Normal 10 3 6 12 2" xfId="18176" xr:uid="{4AEECD1A-C9F8-4E85-B482-05CB0B09DCFA}"/>
    <cellStyle name="Normal 10 3 6 13" xfId="7766" xr:uid="{023FE8EE-D683-4132-BE1A-3DA21465DC49}"/>
    <cellStyle name="Normal 10 3 6 13 2" xfId="22229" xr:uid="{008DC14F-19B3-44A0-8331-29C18A9A943B}"/>
    <cellStyle name="Normal 10 3 6 14" xfId="8378" xr:uid="{F161B6C6-7DDA-45C2-B625-25F42C8B50A7}"/>
    <cellStyle name="Normal 10 3 6 15" xfId="8990" xr:uid="{0D47907A-224A-48DF-944C-8D0E9A3CE8AF}"/>
    <cellStyle name="Normal 10 3 6 16" xfId="9602" xr:uid="{6F1A6C02-CDCF-4650-BEDE-3BA9EB14E03E}"/>
    <cellStyle name="Normal 10 3 6 17" xfId="10214" xr:uid="{E08ED816-A1CD-4770-9E1B-4EFB1D7514D3}"/>
    <cellStyle name="Normal 10 3 6 18" xfId="10826" xr:uid="{F6486D5F-FE24-41E4-A889-7626EAA46D96}"/>
    <cellStyle name="Normal 10 3 6 19" xfId="11438" xr:uid="{1E0B2C7D-FD21-49B3-8BDF-53ABE2AB47D5}"/>
    <cellStyle name="Normal 10 3 6 2" xfId="1987" xr:uid="{E74D355E-6661-4F0C-9DEB-345D4027255E}"/>
    <cellStyle name="Normal 10 3 6 2 10" xfId="6649" xr:uid="{CB2EE414-2803-431D-887F-3DCFE54D7784}"/>
    <cellStyle name="Normal 10 3 6 2 10 2" xfId="17809" xr:uid="{2BA245FF-04E3-44A8-A570-2B8CCF4FF879}"/>
    <cellStyle name="Normal 10 3 6 2 11" xfId="7261" xr:uid="{AEBF515D-3FEA-4A98-8B46-CD471B62BB4E}"/>
    <cellStyle name="Normal 10 3 6 2 11 2" xfId="18283" xr:uid="{B4306F9D-271E-46AB-B307-7877952971F1}"/>
    <cellStyle name="Normal 10 3 6 2 12" xfId="7873" xr:uid="{18B213D3-8C68-4BAF-B45E-311B0B9F035C}"/>
    <cellStyle name="Normal 10 3 6 2 12 2" xfId="22336" xr:uid="{4CA082EA-DF61-424F-AB82-C0AB08D9B9CC}"/>
    <cellStyle name="Normal 10 3 6 2 13" xfId="8485" xr:uid="{3634BCA5-24C1-4CBD-9AEB-5F9762ABB970}"/>
    <cellStyle name="Normal 10 3 6 2 14" xfId="9097" xr:uid="{7F7B0991-F9F5-4C65-8FE9-13E74F5C195A}"/>
    <cellStyle name="Normal 10 3 6 2 15" xfId="9709" xr:uid="{6BBD3E22-831D-4DA6-92FA-14090835389C}"/>
    <cellStyle name="Normal 10 3 6 2 16" xfId="10321" xr:uid="{904A5B89-949A-4CD1-9858-6C7DB61A098C}"/>
    <cellStyle name="Normal 10 3 6 2 17" xfId="10933" xr:uid="{EFBC3724-FA94-42DB-9A3A-5B8D1080E3EB}"/>
    <cellStyle name="Normal 10 3 6 2 18" xfId="11545" xr:uid="{263BF9D6-73C3-47B5-97AB-99DC73AC09FA}"/>
    <cellStyle name="Normal 10 3 6 2 19" xfId="12157" xr:uid="{4E910C6C-96AB-436D-80D3-AB957CC5BCBD}"/>
    <cellStyle name="Normal 10 3 6 2 2" xfId="2179" xr:uid="{97D2D807-3000-4089-8B91-F1CDC4D333EE}"/>
    <cellStyle name="Normal 10 3 6 2 2 10" xfId="7452" xr:uid="{BBA8E94F-1CC8-4756-B022-F39411ADA239}"/>
    <cellStyle name="Normal 10 3 6 2 2 11" xfId="8064" xr:uid="{F39D3002-2970-422D-BA3D-F468A089A8F5}"/>
    <cellStyle name="Normal 10 3 6 2 2 12" xfId="8676" xr:uid="{DFCA84A8-E718-494A-AF4D-9D8E9BBCC18C}"/>
    <cellStyle name="Normal 10 3 6 2 2 13" xfId="9288" xr:uid="{1483D6A2-098E-4F7D-AF1E-81049BE8677B}"/>
    <cellStyle name="Normal 10 3 6 2 2 14" xfId="9900" xr:uid="{0384E8E8-134C-462F-9955-BB3C19E1715C}"/>
    <cellStyle name="Normal 10 3 6 2 2 15" xfId="10512" xr:uid="{661FAAD2-D7B5-4117-AD9E-0C1E720CAA09}"/>
    <cellStyle name="Normal 10 3 6 2 2 16" xfId="11124" xr:uid="{3360ABE8-A206-41D6-9C5B-FCAE71211314}"/>
    <cellStyle name="Normal 10 3 6 2 2 17" xfId="11736" xr:uid="{CFD4FCA9-2F3A-47A2-84D4-94C93630D575}"/>
    <cellStyle name="Normal 10 3 6 2 2 18" xfId="12348" xr:uid="{9C61F5FD-CBA7-451A-855C-21660038A177}"/>
    <cellStyle name="Normal 10 3 6 2 2 19" xfId="12960" xr:uid="{72262300-CEF2-4E2E-A19A-05D121623DD6}"/>
    <cellStyle name="Normal 10 3 6 2 2 2" xfId="2559" xr:uid="{9CC19DCD-D791-4186-A868-C1EAEDEAE1CE}"/>
    <cellStyle name="Normal 10 3 6 2 2 2 2" xfId="18855" xr:uid="{1A6F72D2-9623-4D04-B503-06341250AF62}"/>
    <cellStyle name="Normal 10 3 6 2 2 2 3" xfId="22909" xr:uid="{3CD94EF4-8910-466C-BD1F-EC91CE65DD1C}"/>
    <cellStyle name="Normal 10 3 6 2 2 2 4" xfId="17619" xr:uid="{8084A91D-1AB3-44F0-A407-695C2A7C4E0A}"/>
    <cellStyle name="Normal 10 3 6 2 2 20" xfId="13572" xr:uid="{E9BD569D-16B5-43A6-AD44-B55B58A69CAF}"/>
    <cellStyle name="Normal 10 3 6 2 2 21" xfId="14184" xr:uid="{A12F1BC0-645B-4034-A219-6914593EE64F}"/>
    <cellStyle name="Normal 10 3 6 2 2 22" xfId="14796" xr:uid="{DF961DED-DC47-4240-A5F4-8E350B4FFABF}"/>
    <cellStyle name="Normal 10 3 6 2 2 23" xfId="15408" xr:uid="{95286339-D01C-41E4-AA20-9C0B054DD353}"/>
    <cellStyle name="Normal 10 3 6 2 2 24" xfId="16020" xr:uid="{646138EA-059E-4795-967F-C5DAD6B93F66}"/>
    <cellStyle name="Normal 10 3 6 2 2 25" xfId="26580" xr:uid="{413711D2-259A-43D9-8CCF-78E3B045F0C0}"/>
    <cellStyle name="Normal 10 3 6 2 2 3" xfId="3169" xr:uid="{1F5E07C2-D384-4346-A3A2-05EF394D4F39}"/>
    <cellStyle name="Normal 10 3 6 2 2 3 2" xfId="19467" xr:uid="{B2E134B9-6E96-4638-AD9E-CAA29150A3B6}"/>
    <cellStyle name="Normal 10 3 6 2 2 3 3" xfId="23520" xr:uid="{4992B1B5-8A51-4EAC-9358-A61CF6E1DDC8}"/>
    <cellStyle name="Normal 10 3 6 2 2 3 4" xfId="18000" xr:uid="{EFB0882B-694E-4E3F-BD38-ED5AD0002924}"/>
    <cellStyle name="Normal 10 3 6 2 2 4" xfId="3780" xr:uid="{47B91171-3337-4DC1-B227-5C8596556705}"/>
    <cellStyle name="Normal 10 3 6 2 2 4 2" xfId="24132" xr:uid="{94F8D005-79A9-4710-A97D-A7733200E11E}"/>
    <cellStyle name="Normal 10 3 6 2 2 4 3" xfId="20079" xr:uid="{22A8ADD8-419E-4719-A1C1-F58EE41171BD}"/>
    <cellStyle name="Normal 10 3 6 2 2 5" xfId="4392" xr:uid="{624702DF-73EA-4E2D-9C24-6897F46F47E1}"/>
    <cellStyle name="Normal 10 3 6 2 2 5 2" xfId="24744" xr:uid="{BFD0B312-03CA-4C6D-9F47-4DF436C40E8F}"/>
    <cellStyle name="Normal 10 3 6 2 2 5 3" xfId="20691" xr:uid="{F138EC58-E3E5-4523-8E04-46327493AE6D}"/>
    <cellStyle name="Normal 10 3 6 2 2 6" xfId="5004" xr:uid="{65BD5726-4872-402F-A55A-1CD6333C34AB}"/>
    <cellStyle name="Normal 10 3 6 2 2 6 2" xfId="25356" xr:uid="{989008E7-DD5C-40F1-9FBA-8592724C8832}"/>
    <cellStyle name="Normal 10 3 6 2 2 6 3" xfId="21303" xr:uid="{1DB12CE8-B714-4B1F-AFE3-1A385AB050E2}"/>
    <cellStyle name="Normal 10 3 6 2 2 7" xfId="5616" xr:uid="{C4F9F158-841B-4EC1-AF84-5DBDFA1E3AA3}"/>
    <cellStyle name="Normal 10 3 6 2 2 7 2" xfId="25968" xr:uid="{5C85D97A-58C2-497B-A726-D1972F3755BB}"/>
    <cellStyle name="Normal 10 3 6 2 2 7 3" xfId="21915" xr:uid="{37867026-3954-441A-A599-93D652B2EBFA}"/>
    <cellStyle name="Normal 10 3 6 2 2 8" xfId="6228" xr:uid="{252F8DFE-8601-4B77-8A24-8AD0851F260A}"/>
    <cellStyle name="Normal 10 3 6 2 2 8 2" xfId="18474" xr:uid="{B1A7D0C7-22F1-4DEF-B332-551F7C6D1138}"/>
    <cellStyle name="Normal 10 3 6 2 2 9" xfId="6840" xr:uid="{EAFAA95B-821A-4952-AB2D-B15824C03F9E}"/>
    <cellStyle name="Normal 10 3 6 2 2 9 2" xfId="22527" xr:uid="{17AC0F7C-0AEF-47F0-827F-EAA77669E521}"/>
    <cellStyle name="Normal 10 3 6 2 20" xfId="12769" xr:uid="{F75771B3-E41C-4190-BF06-A95177E3BC6B}"/>
    <cellStyle name="Normal 10 3 6 2 21" xfId="13381" xr:uid="{75A66D1C-D550-4284-B2A6-766BFEEB8013}"/>
    <cellStyle name="Normal 10 3 6 2 22" xfId="13993" xr:uid="{8AAC6381-B2C1-4704-89CE-3DD851E3E1B3}"/>
    <cellStyle name="Normal 10 3 6 2 23" xfId="14605" xr:uid="{69517CAD-87A7-4590-87E3-823F36EE20DF}"/>
    <cellStyle name="Normal 10 3 6 2 24" xfId="15217" xr:uid="{458ED5CF-0F31-4209-8921-A4EAA9D52F99}"/>
    <cellStyle name="Normal 10 3 6 2 25" xfId="15829" xr:uid="{E4D21DB9-5B07-4940-AD72-5F27EACA0422}"/>
    <cellStyle name="Normal 10 3 6 2 26" xfId="26389" xr:uid="{619C6FFA-64E5-4899-A8BA-87CC15B0153F}"/>
    <cellStyle name="Normal 10 3 6 2 3" xfId="2369" xr:uid="{EFD8EE21-1F8D-4BF6-9354-425FE4929006}"/>
    <cellStyle name="Normal 10 3 6 2 3 2" xfId="18664" xr:uid="{7A3AB51A-7E9C-4205-83A9-258679994C75}"/>
    <cellStyle name="Normal 10 3 6 2 3 3" xfId="22718" xr:uid="{A30AB3D6-9B5A-41EE-83D7-1FBE86B37A1D}"/>
    <cellStyle name="Normal 10 3 6 2 3 4" xfId="16420" xr:uid="{96FBEECE-A761-4BCE-BE0B-F49849AB4E90}"/>
    <cellStyle name="Normal 10 3 6 2 4" xfId="2978" xr:uid="{C087AF8E-7D8A-47DE-A9DC-C152FFBD22D7}"/>
    <cellStyle name="Normal 10 3 6 2 4 2" xfId="19276" xr:uid="{55C1B3B0-A3C9-417C-80B0-228C8C94FD19}"/>
    <cellStyle name="Normal 10 3 6 2 4 3" xfId="23329" xr:uid="{6450E7DE-0D47-4D86-9638-DADD9C29A7C9}"/>
    <cellStyle name="Normal 10 3 6 2 4 4" xfId="16589" xr:uid="{D90C256F-D97C-4E6C-B5F2-8CA76D8E7679}"/>
    <cellStyle name="Normal 10 3 6 2 5" xfId="3589" xr:uid="{667D6F44-F03C-429A-B9CF-D441D05F91E8}"/>
    <cellStyle name="Normal 10 3 6 2 5 2" xfId="19888" xr:uid="{B1DEE220-4421-44E2-AC4E-F8E2C97147C6}"/>
    <cellStyle name="Normal 10 3 6 2 5 3" xfId="23941" xr:uid="{52C0270C-3A91-4871-A7F7-3B80D1860F97}"/>
    <cellStyle name="Normal 10 3 6 2 5 4" xfId="16758" xr:uid="{1248BC0E-5DD0-49A7-A2FC-0C314BC080C3}"/>
    <cellStyle name="Normal 10 3 6 2 6" xfId="4201" xr:uid="{AA0AB451-60E0-4CEF-9DEB-3959DA80205D}"/>
    <cellStyle name="Normal 10 3 6 2 6 2" xfId="20500" xr:uid="{04B6F8A0-61CF-44BF-AF77-AE2C28D09A0E}"/>
    <cellStyle name="Normal 10 3 6 2 6 3" xfId="24553" xr:uid="{00732116-16D6-4FCA-96BF-0145337E146D}"/>
    <cellStyle name="Normal 10 3 6 2 6 4" xfId="16927" xr:uid="{1C50BCF9-1963-4172-88D8-3C49032B0901}"/>
    <cellStyle name="Normal 10 3 6 2 7" xfId="4813" xr:uid="{283AC951-77DB-4631-8027-F22CE34EE641}"/>
    <cellStyle name="Normal 10 3 6 2 7 2" xfId="21112" xr:uid="{CD38F38A-5D1C-4788-B5E3-0F4637E2F987}"/>
    <cellStyle name="Normal 10 3 6 2 7 3" xfId="25165" xr:uid="{3022970B-13DA-4A6B-8C3D-7CDE67A37910}"/>
    <cellStyle name="Normal 10 3 6 2 7 4" xfId="17096" xr:uid="{EB8DF1D6-AE66-4DF2-A82A-FDBC83D64F73}"/>
    <cellStyle name="Normal 10 3 6 2 8" xfId="5425" xr:uid="{E2C393A0-71DC-436F-B793-F9C1993D2BE7}"/>
    <cellStyle name="Normal 10 3 6 2 8 2" xfId="21724" xr:uid="{8F3B5394-2E07-47EF-A944-1FC54946C146}"/>
    <cellStyle name="Normal 10 3 6 2 8 3" xfId="25777" xr:uid="{98A1458D-E48E-413B-8100-3D63B512859C}"/>
    <cellStyle name="Normal 10 3 6 2 8 4" xfId="17265" xr:uid="{8570026B-DB59-47F5-9755-4C8B0B531F41}"/>
    <cellStyle name="Normal 10 3 6 2 9" xfId="6037" xr:uid="{79F00115-BDD4-4044-AAF3-F5AC559E44B5}"/>
    <cellStyle name="Normal 10 3 6 2 9 2" xfId="17438" xr:uid="{FBF16F03-981A-40D6-965E-202F55034BC1}"/>
    <cellStyle name="Normal 10 3 6 20" xfId="12050" xr:uid="{29DC93C1-9A22-4DB3-BCC9-8A6254BCBC10}"/>
    <cellStyle name="Normal 10 3 6 21" xfId="12662" xr:uid="{DDFAA05A-B578-4808-ADF8-8E0AC80FAD2F}"/>
    <cellStyle name="Normal 10 3 6 22" xfId="13274" xr:uid="{FF068C01-5E66-4E84-AFBB-C36A6145EE33}"/>
    <cellStyle name="Normal 10 3 6 23" xfId="13886" xr:uid="{8A4108E9-6F90-4EE9-AF38-342D8A2CBACD}"/>
    <cellStyle name="Normal 10 3 6 24" xfId="14498" xr:uid="{98FBCB90-74DE-4891-ABDF-98C10ED1F7D7}"/>
    <cellStyle name="Normal 10 3 6 25" xfId="15110" xr:uid="{082D8395-9E38-47BC-AC9C-EB621EC5A240}"/>
    <cellStyle name="Normal 10 3 6 26" xfId="15722" xr:uid="{613E75CF-1435-411A-99BA-BC3E3FF755CA}"/>
    <cellStyle name="Normal 10 3 6 27" xfId="26282" xr:uid="{E6BC65DF-EB97-4055-A9CE-EE6AAFB80B61}"/>
    <cellStyle name="Normal 10 3 6 3" xfId="2072" xr:uid="{D5B93504-5293-4566-9A54-C0306B0379A0}"/>
    <cellStyle name="Normal 10 3 6 3 10" xfId="7345" xr:uid="{0250CA1F-3A7F-4E73-91CE-A9B162A3A5AE}"/>
    <cellStyle name="Normal 10 3 6 3 11" xfId="7957" xr:uid="{BE898D6F-CE27-4395-99AA-5079DCA7A0C7}"/>
    <cellStyle name="Normal 10 3 6 3 12" xfId="8569" xr:uid="{460316CB-6542-4446-B0C2-7DC39B49627F}"/>
    <cellStyle name="Normal 10 3 6 3 13" xfId="9181" xr:uid="{58574F03-EE29-4560-B498-C412676F4CD7}"/>
    <cellStyle name="Normal 10 3 6 3 14" xfId="9793" xr:uid="{E6174E5F-C73D-429D-A327-EF5F72DA1B4C}"/>
    <cellStyle name="Normal 10 3 6 3 15" xfId="10405" xr:uid="{0E319C3E-68D4-4463-95D8-B8E17FA1EEA9}"/>
    <cellStyle name="Normal 10 3 6 3 16" xfId="11017" xr:uid="{EE1A785C-F478-41AF-A6FE-7D05AA9A6968}"/>
    <cellStyle name="Normal 10 3 6 3 17" xfId="11629" xr:uid="{805CB280-9ABB-4FEC-BEE3-7B4BB08C2A80}"/>
    <cellStyle name="Normal 10 3 6 3 18" xfId="12241" xr:uid="{6BFACD63-13C4-47C1-8373-3C080FB1DA7D}"/>
    <cellStyle name="Normal 10 3 6 3 19" xfId="12853" xr:uid="{5714A68F-5456-4793-82A5-8640E28DDD40}"/>
    <cellStyle name="Normal 10 3 6 3 2" xfId="2453" xr:uid="{A0499148-0927-41BB-AA1E-0210744FEC49}"/>
    <cellStyle name="Normal 10 3 6 3 2 2" xfId="18748" xr:uid="{EA19D3C8-77C1-4ECA-9249-F5098301A45D}"/>
    <cellStyle name="Normal 10 3 6 3 2 3" xfId="22802" xr:uid="{01F2FEFA-3342-4343-8FE7-6DDE761FA732}"/>
    <cellStyle name="Normal 10 3 6 3 2 4" xfId="17516" xr:uid="{3643D0AE-A4F5-4746-8F95-640D8224E07E}"/>
    <cellStyle name="Normal 10 3 6 3 20" xfId="13465" xr:uid="{92BCBCA3-676D-4970-8463-C9D2188567AA}"/>
    <cellStyle name="Normal 10 3 6 3 21" xfId="14077" xr:uid="{047D5562-A1B0-407A-8F52-8A8FA608BA73}"/>
    <cellStyle name="Normal 10 3 6 3 22" xfId="14689" xr:uid="{DEE2C5FD-1801-4368-9094-FA7ED3FA7B28}"/>
    <cellStyle name="Normal 10 3 6 3 23" xfId="15301" xr:uid="{0523D14C-AADC-4EA7-8F11-134EE254E114}"/>
    <cellStyle name="Normal 10 3 6 3 24" xfId="15913" xr:uid="{D9C6CBC1-660D-4558-AD61-373265F8BC2A}"/>
    <cellStyle name="Normal 10 3 6 3 25" xfId="26473" xr:uid="{3C7C2364-0DE9-45B2-A5AB-F51896543D7B}"/>
    <cellStyle name="Normal 10 3 6 3 3" xfId="3062" xr:uid="{B15EEB33-36D1-47BB-8A3F-325CADAB7178}"/>
    <cellStyle name="Normal 10 3 6 3 3 2" xfId="19360" xr:uid="{55F20F97-23D5-4499-9E08-02FD579100F9}"/>
    <cellStyle name="Normal 10 3 6 3 3 3" xfId="23413" xr:uid="{A4A0A127-0B0E-4E4C-ACB3-C4C0CBD0EF78}"/>
    <cellStyle name="Normal 10 3 6 3 3 4" xfId="17893" xr:uid="{0339AEEE-AF6B-497E-A526-CDED88B94FF7}"/>
    <cellStyle name="Normal 10 3 6 3 4" xfId="3673" xr:uid="{ABB5A2F3-0DAF-450F-AD15-B2B8242558FB}"/>
    <cellStyle name="Normal 10 3 6 3 4 2" xfId="24025" xr:uid="{A0EE8AC3-0FA2-43FE-AD1F-3A0BE3EEAB58}"/>
    <cellStyle name="Normal 10 3 6 3 4 3" xfId="19972" xr:uid="{9CD47275-04FF-4CC8-B94D-D7FA582BA97A}"/>
    <cellStyle name="Normal 10 3 6 3 5" xfId="4285" xr:uid="{58E5528F-3689-40CB-83C5-D8C1E12B8152}"/>
    <cellStyle name="Normal 10 3 6 3 5 2" xfId="24637" xr:uid="{2828A846-6814-4852-8B78-FE3D0DFC375E}"/>
    <cellStyle name="Normal 10 3 6 3 5 3" xfId="20584" xr:uid="{D7DF033A-00E2-4BB0-8AF9-8A293218C72D}"/>
    <cellStyle name="Normal 10 3 6 3 6" xfId="4897" xr:uid="{72A87F48-E5D0-4B33-BDE4-AB6155B8C5D5}"/>
    <cellStyle name="Normal 10 3 6 3 6 2" xfId="25249" xr:uid="{876BF68A-EAA6-47CE-82F8-292D33CABA15}"/>
    <cellStyle name="Normal 10 3 6 3 6 3" xfId="21196" xr:uid="{F83C9DB2-31F1-4E6B-A5C9-CAE58C9971DE}"/>
    <cellStyle name="Normal 10 3 6 3 7" xfId="5509" xr:uid="{6EDABAB9-2E8B-4DDC-BC26-A8E54D4F0E1F}"/>
    <cellStyle name="Normal 10 3 6 3 7 2" xfId="25861" xr:uid="{3911749A-C844-4DB1-AF27-645E4F23572D}"/>
    <cellStyle name="Normal 10 3 6 3 7 3" xfId="21808" xr:uid="{AFB97C99-1461-4525-973B-CEF56BD697FC}"/>
    <cellStyle name="Normal 10 3 6 3 8" xfId="6121" xr:uid="{E45E7CFB-C121-4D56-BFA0-8BBC06137109}"/>
    <cellStyle name="Normal 10 3 6 3 8 2" xfId="18367" xr:uid="{94849173-5935-4C98-A1FB-8AF4767CD320}"/>
    <cellStyle name="Normal 10 3 6 3 9" xfId="6733" xr:uid="{A5559C12-FBEA-483F-844C-D6F76FBE7AC9}"/>
    <cellStyle name="Normal 10 3 6 3 9 2" xfId="22420" xr:uid="{EE886C3A-C96F-4940-99CC-F517279B7215}"/>
    <cellStyle name="Normal 10 3 6 4" xfId="2262" xr:uid="{552613F5-BA16-43CE-9030-61539A5027E5}"/>
    <cellStyle name="Normal 10 3 6 4 2" xfId="18557" xr:uid="{D786DD6E-9AD7-44C0-9D09-58746ED0BFA6}"/>
    <cellStyle name="Normal 10 3 6 4 3" xfId="22611" xr:uid="{F14BDB2B-133C-4E06-82A5-F3B31E45E763}"/>
    <cellStyle name="Normal 10 3 6 4 4" xfId="16329" xr:uid="{DF52A5B8-4913-42B3-90E3-B0F1A2B69555}"/>
    <cellStyle name="Normal 10 3 6 5" xfId="2871" xr:uid="{FC717563-5256-428E-B87A-6E3CB02AF38D}"/>
    <cellStyle name="Normal 10 3 6 5 2" xfId="19169" xr:uid="{B95F99D0-D46B-4CE4-B6F8-6882820095A4}"/>
    <cellStyle name="Normal 10 3 6 5 3" xfId="23222" xr:uid="{123165B4-EE1C-452B-8374-F5D0957441BE}"/>
    <cellStyle name="Normal 10 3 6 5 4" xfId="16498" xr:uid="{CF92B3EA-33EE-469A-BA27-990FFF264B2D}"/>
    <cellStyle name="Normal 10 3 6 6" xfId="3482" xr:uid="{064EEC5D-F5FE-48FD-AE5C-D835638A4719}"/>
    <cellStyle name="Normal 10 3 6 6 2" xfId="19781" xr:uid="{F769DBA5-63A8-442D-91DF-DF9C328F9000}"/>
    <cellStyle name="Normal 10 3 6 6 3" xfId="23834" xr:uid="{73EE80F6-AAF0-4E89-94B9-646DC93A0101}"/>
    <cellStyle name="Normal 10 3 6 6 4" xfId="16667" xr:uid="{0057754A-92CA-4B7E-B2ED-5F7911ED6637}"/>
    <cellStyle name="Normal 10 3 6 7" xfId="4094" xr:uid="{9C9E4BF5-5A17-4424-AFFD-07F56EFF80DE}"/>
    <cellStyle name="Normal 10 3 6 7 2" xfId="20393" xr:uid="{A85193EB-C6EF-485D-B158-A3704653B21A}"/>
    <cellStyle name="Normal 10 3 6 7 3" xfId="24446" xr:uid="{81ED528C-79BE-4A95-9C16-2B47C6EF3ADA}"/>
    <cellStyle name="Normal 10 3 6 7 4" xfId="16836" xr:uid="{2239FDE4-ADFB-4A08-85A7-BA39D86E861A}"/>
    <cellStyle name="Normal 10 3 6 8" xfId="4706" xr:uid="{D4EF5CDA-3A8A-4702-B1B3-780958457742}"/>
    <cellStyle name="Normal 10 3 6 8 2" xfId="21005" xr:uid="{C095C9BD-64DD-4A12-859D-C37BA3F164AF}"/>
    <cellStyle name="Normal 10 3 6 8 3" xfId="25058" xr:uid="{11FB4434-87D8-4310-8EA7-C438DC06953C}"/>
    <cellStyle name="Normal 10 3 6 8 4" xfId="17005" xr:uid="{4AF04614-7D29-426C-8DDC-3429361DEABF}"/>
    <cellStyle name="Normal 10 3 6 9" xfId="5318" xr:uid="{80F564CB-D804-474A-B19A-049A26DCAC3B}"/>
    <cellStyle name="Normal 10 3 6 9 2" xfId="21617" xr:uid="{8AB45A3D-8117-425D-83F6-CC463D8E0615}"/>
    <cellStyle name="Normal 10 3 6 9 3" xfId="25670" xr:uid="{4B0BE7E0-3434-4580-A3DD-B615B697B85D}"/>
    <cellStyle name="Normal 10 3 6 9 4" xfId="17174" xr:uid="{9ECE9F70-3F92-4C61-B203-0FFCC152FFCA}"/>
    <cellStyle name="Normal 10 3 7" xfId="1891" xr:uid="{9487AE5A-AF77-4B7D-B828-FDFED6D477D0}"/>
    <cellStyle name="Normal 10 3 7 10" xfId="5939" xr:uid="{396DE909-8C93-4A7A-995D-BFFB4602CE82}"/>
    <cellStyle name="Normal 10 3 7 10 2" xfId="17355" xr:uid="{F41AA210-C98B-4FB6-9046-B8D6A0142C07}"/>
    <cellStyle name="Normal 10 3 7 11" xfId="6551" xr:uid="{807E8EDB-A067-481E-B912-85F1B32B4FF4}"/>
    <cellStyle name="Normal 10 3 7 11 2" xfId="17711" xr:uid="{F84C5AE4-A3DE-4901-BA78-172DFDAC5AEC}"/>
    <cellStyle name="Normal 10 3 7 12" xfId="7163" xr:uid="{76F5C3D0-DD0E-42EA-AB69-0EBDCB649844}"/>
    <cellStyle name="Normal 10 3 7 12 2" xfId="18185" xr:uid="{7A2AFA56-778A-4E99-8308-91F7E0509A54}"/>
    <cellStyle name="Normal 10 3 7 13" xfId="7775" xr:uid="{037EEAA4-329F-4DDA-B967-2AE92F3AF62F}"/>
    <cellStyle name="Normal 10 3 7 13 2" xfId="22238" xr:uid="{1381D846-64C1-4D48-9329-49B08BB4F7CE}"/>
    <cellStyle name="Normal 10 3 7 14" xfId="8387" xr:uid="{E14ACB24-AE69-42C1-9B62-7A2FDDE31E40}"/>
    <cellStyle name="Normal 10 3 7 15" xfId="8999" xr:uid="{019BD2D4-C814-4148-9D31-F4422C1DA988}"/>
    <cellStyle name="Normal 10 3 7 16" xfId="9611" xr:uid="{0462C93E-0CEC-4DD8-9832-F664BAD1AA96}"/>
    <cellStyle name="Normal 10 3 7 17" xfId="10223" xr:uid="{61FB3B92-1709-4156-BBF9-56E093B11A31}"/>
    <cellStyle name="Normal 10 3 7 18" xfId="10835" xr:uid="{D2824D87-5B43-45F0-A2C8-E47C165F01FE}"/>
    <cellStyle name="Normal 10 3 7 19" xfId="11447" xr:uid="{4F23DD8E-AE26-4D41-8B56-58985CCAAFCE}"/>
    <cellStyle name="Normal 10 3 7 2" xfId="1996" xr:uid="{8A3B277C-3A40-4277-84AF-DE4E22645C55}"/>
    <cellStyle name="Normal 10 3 7 2 10" xfId="6658" xr:uid="{0F92C621-DB11-49AF-B2F3-293E2155659E}"/>
    <cellStyle name="Normal 10 3 7 2 10 2" xfId="17818" xr:uid="{22C9CAA0-4600-47A9-9B8C-1BA2766C3EED}"/>
    <cellStyle name="Normal 10 3 7 2 11" xfId="7270" xr:uid="{08533C48-C328-4EFB-9068-4D142A557F1C}"/>
    <cellStyle name="Normal 10 3 7 2 11 2" xfId="18292" xr:uid="{7F246415-FCDD-4C16-B42C-E8866B5BE333}"/>
    <cellStyle name="Normal 10 3 7 2 12" xfId="7882" xr:uid="{730ACF1D-0645-41B2-83E9-615D7CE1BB21}"/>
    <cellStyle name="Normal 10 3 7 2 12 2" xfId="22345" xr:uid="{66B46970-749C-4364-9165-C561FE781B1D}"/>
    <cellStyle name="Normal 10 3 7 2 13" xfId="8494" xr:uid="{CCA75D23-1F40-4078-8F13-F3095267287F}"/>
    <cellStyle name="Normal 10 3 7 2 14" xfId="9106" xr:uid="{872F9865-2F10-4A72-B2DD-7AFCF3C229E4}"/>
    <cellStyle name="Normal 10 3 7 2 15" xfId="9718" xr:uid="{44B25387-5AAB-462C-BEC0-FDB973485308}"/>
    <cellStyle name="Normal 10 3 7 2 16" xfId="10330" xr:uid="{3504D5F0-B280-42B7-97C1-E1146A588BAA}"/>
    <cellStyle name="Normal 10 3 7 2 17" xfId="10942" xr:uid="{BCE69168-51A2-4F6B-996E-AEF965A5228C}"/>
    <cellStyle name="Normal 10 3 7 2 18" xfId="11554" xr:uid="{18256264-596D-4EE8-933C-24D51A686E6E}"/>
    <cellStyle name="Normal 10 3 7 2 19" xfId="12166" xr:uid="{963AAD55-075E-4B6B-8EFF-4A8791655792}"/>
    <cellStyle name="Normal 10 3 7 2 2" xfId="2188" xr:uid="{A00470C5-1919-40A6-AF57-2C3273AD9E9F}"/>
    <cellStyle name="Normal 10 3 7 2 2 10" xfId="7461" xr:uid="{9356A051-0796-4392-98D8-92799890B3D7}"/>
    <cellStyle name="Normal 10 3 7 2 2 11" xfId="8073" xr:uid="{72A375F2-C31E-40E1-AEB1-97B2ECFF112A}"/>
    <cellStyle name="Normal 10 3 7 2 2 12" xfId="8685" xr:uid="{C5C2CAA3-8EDE-410A-9933-47E9315792EA}"/>
    <cellStyle name="Normal 10 3 7 2 2 13" xfId="9297" xr:uid="{4D6CFC85-AC94-4455-880B-8F890CE46C58}"/>
    <cellStyle name="Normal 10 3 7 2 2 14" xfId="9909" xr:uid="{A4D011DA-9695-450F-8F66-62B99424A5AC}"/>
    <cellStyle name="Normal 10 3 7 2 2 15" xfId="10521" xr:uid="{E06CC899-21B3-4C7C-8393-29FF0D93CE2E}"/>
    <cellStyle name="Normal 10 3 7 2 2 16" xfId="11133" xr:uid="{6B37FEAB-4A74-4707-B9D0-0DDD24A5F7D7}"/>
    <cellStyle name="Normal 10 3 7 2 2 17" xfId="11745" xr:uid="{28196407-D975-4CF0-9F6D-3D0B1301D9AE}"/>
    <cellStyle name="Normal 10 3 7 2 2 18" xfId="12357" xr:uid="{A978DF71-E8AB-41EA-8D9A-A6C30969003D}"/>
    <cellStyle name="Normal 10 3 7 2 2 19" xfId="12969" xr:uid="{CDEB8F53-4C8D-430F-BCF7-8136D7F28D89}"/>
    <cellStyle name="Normal 10 3 7 2 2 2" xfId="2568" xr:uid="{22031B7B-2B56-4518-A01F-FBE2229ECAD4}"/>
    <cellStyle name="Normal 10 3 7 2 2 2 2" xfId="18864" xr:uid="{22F021AC-2BF3-41DE-AE52-4C75E131FDC1}"/>
    <cellStyle name="Normal 10 3 7 2 2 2 3" xfId="22918" xr:uid="{70AEDF02-EDAB-41EB-9A4E-7F70847EF378}"/>
    <cellStyle name="Normal 10 3 7 2 2 2 4" xfId="17628" xr:uid="{0856F24B-E777-4B36-ACA1-22C09C8D2236}"/>
    <cellStyle name="Normal 10 3 7 2 2 20" xfId="13581" xr:uid="{7647CBFF-D6D9-4AF4-ABBA-7C6A11AE231F}"/>
    <cellStyle name="Normal 10 3 7 2 2 21" xfId="14193" xr:uid="{91B62C75-A5E7-4C6C-9817-2701C79D1384}"/>
    <cellStyle name="Normal 10 3 7 2 2 22" xfId="14805" xr:uid="{4955BB68-0FC2-4208-892A-6E0216296FA0}"/>
    <cellStyle name="Normal 10 3 7 2 2 23" xfId="15417" xr:uid="{42DDA37B-C8AE-4C4B-92A8-E7AC1E4E421C}"/>
    <cellStyle name="Normal 10 3 7 2 2 24" xfId="16029" xr:uid="{E159510C-4BBB-4478-BE2E-BBAC13520D2C}"/>
    <cellStyle name="Normal 10 3 7 2 2 25" xfId="26589" xr:uid="{09A4598D-CE7E-4217-A5B0-8BF2C2021D4C}"/>
    <cellStyle name="Normal 10 3 7 2 2 3" xfId="3178" xr:uid="{9FD6AFC2-22D4-4AF4-8564-F4A01EC0D799}"/>
    <cellStyle name="Normal 10 3 7 2 2 3 2" xfId="19476" xr:uid="{FE8FECD9-E663-44D7-ADBC-4ED14DB8B931}"/>
    <cellStyle name="Normal 10 3 7 2 2 3 3" xfId="23529" xr:uid="{0B437E2D-9941-4680-A436-E746382EF7F1}"/>
    <cellStyle name="Normal 10 3 7 2 2 3 4" xfId="18009" xr:uid="{E6F3DE96-48E8-47EF-BF08-A1B7FBCCEB12}"/>
    <cellStyle name="Normal 10 3 7 2 2 4" xfId="3789" xr:uid="{9F2F687E-D7EE-477E-A42E-28E166CCDB8E}"/>
    <cellStyle name="Normal 10 3 7 2 2 4 2" xfId="24141" xr:uid="{95937BB1-89F6-4F84-ABF9-1B081ACA4D29}"/>
    <cellStyle name="Normal 10 3 7 2 2 4 3" xfId="20088" xr:uid="{20A75D08-CA07-4012-AB69-71453D3FCDE2}"/>
    <cellStyle name="Normal 10 3 7 2 2 5" xfId="4401" xr:uid="{58FCA135-FAC6-44C2-B061-8F5E99C666ED}"/>
    <cellStyle name="Normal 10 3 7 2 2 5 2" xfId="24753" xr:uid="{52287F74-C8D3-4A41-90F9-7F26E7DA4A63}"/>
    <cellStyle name="Normal 10 3 7 2 2 5 3" xfId="20700" xr:uid="{121ACCCC-0AC7-4164-B5EE-C6B932C0B011}"/>
    <cellStyle name="Normal 10 3 7 2 2 6" xfId="5013" xr:uid="{3D27E784-2C2F-4DFF-8872-E772F3A84812}"/>
    <cellStyle name="Normal 10 3 7 2 2 6 2" xfId="25365" xr:uid="{358EAEE7-4E5D-4380-8061-6A00118723A1}"/>
    <cellStyle name="Normal 10 3 7 2 2 6 3" xfId="21312" xr:uid="{A9C12623-A326-4F80-8D96-FAA3A38E1E1D}"/>
    <cellStyle name="Normal 10 3 7 2 2 7" xfId="5625" xr:uid="{00EB7D48-38AE-4447-937D-DE1E3B22A6F7}"/>
    <cellStyle name="Normal 10 3 7 2 2 7 2" xfId="25977" xr:uid="{6F5109B1-8CA7-4B76-A700-9526B225FD90}"/>
    <cellStyle name="Normal 10 3 7 2 2 7 3" xfId="21924" xr:uid="{BD7F7B79-10C5-4EE6-88C8-6A19E3D8F0E9}"/>
    <cellStyle name="Normal 10 3 7 2 2 8" xfId="6237" xr:uid="{027C376F-122E-4B63-85D3-3FEA232DE12D}"/>
    <cellStyle name="Normal 10 3 7 2 2 8 2" xfId="18483" xr:uid="{2DB20F56-6A85-4287-96EC-0632569C3A7A}"/>
    <cellStyle name="Normal 10 3 7 2 2 9" xfId="6849" xr:uid="{4C4C2201-7477-4645-96DB-6A51EBDB2629}"/>
    <cellStyle name="Normal 10 3 7 2 2 9 2" xfId="22536" xr:uid="{9E774554-4CB2-4D47-A86F-8B11A69ADF0A}"/>
    <cellStyle name="Normal 10 3 7 2 20" xfId="12778" xr:uid="{0A10E23B-4E13-4D3D-B35F-C9EFBC6CBDD5}"/>
    <cellStyle name="Normal 10 3 7 2 21" xfId="13390" xr:uid="{BF4243DB-3A92-4FD7-BC4A-5FB4918344A7}"/>
    <cellStyle name="Normal 10 3 7 2 22" xfId="14002" xr:uid="{3E6C5CAE-F797-405A-9C51-CF4201F9B3B8}"/>
    <cellStyle name="Normal 10 3 7 2 23" xfId="14614" xr:uid="{F292A24D-90B4-4157-AA89-61ACAA7B08F2}"/>
    <cellStyle name="Normal 10 3 7 2 24" xfId="15226" xr:uid="{069CE850-97D9-444D-976F-4E7A41D7D37A}"/>
    <cellStyle name="Normal 10 3 7 2 25" xfId="15838" xr:uid="{A9BC959A-05D6-4111-AB2E-131F4A20037C}"/>
    <cellStyle name="Normal 10 3 7 2 26" xfId="26398" xr:uid="{44E34A37-0CA7-4334-8552-03D770071886}"/>
    <cellStyle name="Normal 10 3 7 2 3" xfId="2378" xr:uid="{18BB56E9-E52D-4986-82D2-4A7B844767AF}"/>
    <cellStyle name="Normal 10 3 7 2 3 2" xfId="18673" xr:uid="{B8E7B180-E7FD-47B9-A406-0761ECC1FF11}"/>
    <cellStyle name="Normal 10 3 7 2 3 3" xfId="22727" xr:uid="{3F5E10DB-5575-4C89-9B1E-A0FF9FFD1349}"/>
    <cellStyle name="Normal 10 3 7 2 3 4" xfId="16429" xr:uid="{BA491D88-B6C1-4096-997B-C6270E8F3C63}"/>
    <cellStyle name="Normal 10 3 7 2 4" xfId="2987" xr:uid="{0FA05B9D-DD55-490A-8E2D-CB4BD69A9B55}"/>
    <cellStyle name="Normal 10 3 7 2 4 2" xfId="19285" xr:uid="{A1A64527-DDC6-4C08-95D0-39AE0E96A6AC}"/>
    <cellStyle name="Normal 10 3 7 2 4 3" xfId="23338" xr:uid="{E17DC3C8-4098-4688-B339-32AB325C33A7}"/>
    <cellStyle name="Normal 10 3 7 2 4 4" xfId="16598" xr:uid="{E12EF61A-2290-4AC4-8A24-E7D0C1E7142B}"/>
    <cellStyle name="Normal 10 3 7 2 5" xfId="3598" xr:uid="{FAA18DFD-AB34-4440-A79B-B1F92C951298}"/>
    <cellStyle name="Normal 10 3 7 2 5 2" xfId="19897" xr:uid="{8384BB87-79E8-44C0-B03B-124E8D14719E}"/>
    <cellStyle name="Normal 10 3 7 2 5 3" xfId="23950" xr:uid="{7DC12E8F-54DA-47B6-B5DE-3217C20B4ACF}"/>
    <cellStyle name="Normal 10 3 7 2 5 4" xfId="16767" xr:uid="{D54A766C-6CF6-4908-932F-F42241173549}"/>
    <cellStyle name="Normal 10 3 7 2 6" xfId="4210" xr:uid="{A56BDA32-FB50-4123-BD83-40F4D18881AD}"/>
    <cellStyle name="Normal 10 3 7 2 6 2" xfId="20509" xr:uid="{038698CB-59A8-4DAC-A767-86F379EECDAB}"/>
    <cellStyle name="Normal 10 3 7 2 6 3" xfId="24562" xr:uid="{368F8CE1-A749-4908-A6C9-F2EA633D3D7D}"/>
    <cellStyle name="Normal 10 3 7 2 6 4" xfId="16936" xr:uid="{2842F3AE-3497-4166-BE08-B9EEE85932D0}"/>
    <cellStyle name="Normal 10 3 7 2 7" xfId="4822" xr:uid="{71D97051-3074-40D5-B88F-82143EF0B11F}"/>
    <cellStyle name="Normal 10 3 7 2 7 2" xfId="21121" xr:uid="{D2B6883C-937F-420A-BD4F-11A88B642F92}"/>
    <cellStyle name="Normal 10 3 7 2 7 3" xfId="25174" xr:uid="{26797744-52CD-4CC3-9BBD-A5DA1C6880D6}"/>
    <cellStyle name="Normal 10 3 7 2 7 4" xfId="17105" xr:uid="{B456A0AD-E353-4745-A1E5-5841A97D0698}"/>
    <cellStyle name="Normal 10 3 7 2 8" xfId="5434" xr:uid="{02BBE3D4-A342-4270-A5AB-266A35A28E55}"/>
    <cellStyle name="Normal 10 3 7 2 8 2" xfId="21733" xr:uid="{694C27E4-A285-4FD5-BB6D-4D35595236C0}"/>
    <cellStyle name="Normal 10 3 7 2 8 3" xfId="25786" xr:uid="{0C466208-4C63-4A2C-AC50-488FCC093445}"/>
    <cellStyle name="Normal 10 3 7 2 8 4" xfId="17274" xr:uid="{D1B24345-8831-4DCB-95EB-F8DCEBF70750}"/>
    <cellStyle name="Normal 10 3 7 2 9" xfId="6046" xr:uid="{5A9133B3-2E99-4D44-A0A9-C424C7C5B0AF}"/>
    <cellStyle name="Normal 10 3 7 2 9 2" xfId="17447" xr:uid="{3A562BD7-C73F-4E67-9261-D8205964AC32}"/>
    <cellStyle name="Normal 10 3 7 20" xfId="12059" xr:uid="{4FC4ADA1-5787-4AC5-92B4-2573E8351871}"/>
    <cellStyle name="Normal 10 3 7 21" xfId="12671" xr:uid="{249E9335-7BFE-43E5-974D-4F0F00642BEB}"/>
    <cellStyle name="Normal 10 3 7 22" xfId="13283" xr:uid="{5F8855B6-75BE-41D4-A84B-193CBE7E6974}"/>
    <cellStyle name="Normal 10 3 7 23" xfId="13895" xr:uid="{DF3C2D05-BA1D-4A6B-992E-AF325248EAF0}"/>
    <cellStyle name="Normal 10 3 7 24" xfId="14507" xr:uid="{C84ECCDF-47F6-4411-BDD0-010F5FAB51FE}"/>
    <cellStyle name="Normal 10 3 7 25" xfId="15119" xr:uid="{3FBCEAC1-AA7A-4699-885A-E6EB8D5ACAF6}"/>
    <cellStyle name="Normal 10 3 7 26" xfId="15731" xr:uid="{3E2CCDA1-075E-46D7-8054-245B0779CBA1}"/>
    <cellStyle name="Normal 10 3 7 27" xfId="26291" xr:uid="{652DF2E9-0C0C-47B9-B1DE-1F5523F2FC13}"/>
    <cellStyle name="Normal 10 3 7 3" xfId="2081" xr:uid="{F5052C38-CF3E-4FC3-9B4B-E2F34A056F85}"/>
    <cellStyle name="Normal 10 3 7 3 10" xfId="7354" xr:uid="{B0174F59-86EF-4FA5-BB18-A7502EC5748E}"/>
    <cellStyle name="Normal 10 3 7 3 11" xfId="7966" xr:uid="{AE1F4297-85CC-4E24-B87D-33913E784539}"/>
    <cellStyle name="Normal 10 3 7 3 12" xfId="8578" xr:uid="{21B63E5F-9D8E-486C-B9C3-27042A4E7804}"/>
    <cellStyle name="Normal 10 3 7 3 13" xfId="9190" xr:uid="{62A28444-8862-4428-88F3-1DA9F737D301}"/>
    <cellStyle name="Normal 10 3 7 3 14" xfId="9802" xr:uid="{F8BE565C-D680-41CA-8EB5-C669353DBE1C}"/>
    <cellStyle name="Normal 10 3 7 3 15" xfId="10414" xr:uid="{9425D36A-EED4-436B-9853-C6E40258F3A7}"/>
    <cellStyle name="Normal 10 3 7 3 16" xfId="11026" xr:uid="{0696FF78-AF54-43F3-8A62-34090E6EAFA8}"/>
    <cellStyle name="Normal 10 3 7 3 17" xfId="11638" xr:uid="{9A1FAD5B-59FE-44B6-B35B-E0E33DC40E9F}"/>
    <cellStyle name="Normal 10 3 7 3 18" xfId="12250" xr:uid="{E5F9C185-D78D-45BE-A572-F74E165398CF}"/>
    <cellStyle name="Normal 10 3 7 3 19" xfId="12862" xr:uid="{25EAF6CD-0B54-49DD-AB5D-D4C6D17D7540}"/>
    <cellStyle name="Normal 10 3 7 3 2" xfId="2462" xr:uid="{8151DDDC-FA37-46B1-A3DE-8E20138A5DBA}"/>
    <cellStyle name="Normal 10 3 7 3 2 2" xfId="18757" xr:uid="{50197BFC-E5B6-4932-ABB9-54B9CE1C76A4}"/>
    <cellStyle name="Normal 10 3 7 3 2 3" xfId="22811" xr:uid="{7A554D42-7274-4004-B0A7-2A49B9B2BEE4}"/>
    <cellStyle name="Normal 10 3 7 3 2 4" xfId="17525" xr:uid="{1F19A55E-9B4C-4333-8B01-7F35DF3C2CB4}"/>
    <cellStyle name="Normal 10 3 7 3 20" xfId="13474" xr:uid="{146485DF-71B6-4C7C-BF9E-C7B2ABE3384E}"/>
    <cellStyle name="Normal 10 3 7 3 21" xfId="14086" xr:uid="{C8994FEC-4252-4CDE-8267-8C83168019DD}"/>
    <cellStyle name="Normal 10 3 7 3 22" xfId="14698" xr:uid="{995FDA0D-5C9F-4994-B1D0-C06519AD4FCC}"/>
    <cellStyle name="Normal 10 3 7 3 23" xfId="15310" xr:uid="{9125417F-502A-4827-8D73-A7A685ED0396}"/>
    <cellStyle name="Normal 10 3 7 3 24" xfId="15922" xr:uid="{2CA54D56-B5B2-47B4-8BA9-A8E8BF4D7350}"/>
    <cellStyle name="Normal 10 3 7 3 25" xfId="26482" xr:uid="{C49D9EDC-1E3E-4B83-9025-2BE9E51B8EBA}"/>
    <cellStyle name="Normal 10 3 7 3 3" xfId="3071" xr:uid="{F50883A1-157D-4892-820D-BD22B9A0DF9E}"/>
    <cellStyle name="Normal 10 3 7 3 3 2" xfId="19369" xr:uid="{0D037E4E-59CE-470C-9807-B813ED107F2F}"/>
    <cellStyle name="Normal 10 3 7 3 3 3" xfId="23422" xr:uid="{F0C30EE3-E853-4C9F-98DA-12AE06F771ED}"/>
    <cellStyle name="Normal 10 3 7 3 3 4" xfId="17902" xr:uid="{D8BA5987-6B32-4A3F-9286-A8A6D926ED51}"/>
    <cellStyle name="Normal 10 3 7 3 4" xfId="3682" xr:uid="{EA5F4401-5356-4169-9110-6BB8BF664322}"/>
    <cellStyle name="Normal 10 3 7 3 4 2" xfId="24034" xr:uid="{3F0AF95B-18D8-433B-91B9-7E6B65987925}"/>
    <cellStyle name="Normal 10 3 7 3 4 3" xfId="19981" xr:uid="{A8463B8C-DC2B-44D4-9A86-B0F6452638A5}"/>
    <cellStyle name="Normal 10 3 7 3 5" xfId="4294" xr:uid="{8EB238A2-B1BA-4AFB-954B-0C22634F1927}"/>
    <cellStyle name="Normal 10 3 7 3 5 2" xfId="24646" xr:uid="{F6C23FAB-DA73-46C4-AD0E-37F40BA6973F}"/>
    <cellStyle name="Normal 10 3 7 3 5 3" xfId="20593" xr:uid="{1196C241-B094-4938-A23B-07ED51D562F0}"/>
    <cellStyle name="Normal 10 3 7 3 6" xfId="4906" xr:uid="{E56BD825-8E50-4E7A-9C81-BD34106F4339}"/>
    <cellStyle name="Normal 10 3 7 3 6 2" xfId="25258" xr:uid="{5A0FB0C4-89D8-44F9-A72C-E80CC08C2297}"/>
    <cellStyle name="Normal 10 3 7 3 6 3" xfId="21205" xr:uid="{A7B9AFB9-A584-4F61-A8EE-429BC37F61E0}"/>
    <cellStyle name="Normal 10 3 7 3 7" xfId="5518" xr:uid="{E2C30939-2E7E-4536-9750-47430753EFC0}"/>
    <cellStyle name="Normal 10 3 7 3 7 2" xfId="25870" xr:uid="{DEB532E0-AC96-4427-8819-09C40545754A}"/>
    <cellStyle name="Normal 10 3 7 3 7 3" xfId="21817" xr:uid="{0E487126-B307-4741-8FD7-A13543C5B062}"/>
    <cellStyle name="Normal 10 3 7 3 8" xfId="6130" xr:uid="{6608FF14-E098-4426-BFC0-76037F5839CA}"/>
    <cellStyle name="Normal 10 3 7 3 8 2" xfId="18376" xr:uid="{6BD69B67-291E-468B-94EB-D00B902849C9}"/>
    <cellStyle name="Normal 10 3 7 3 9" xfId="6742" xr:uid="{C2CA1BED-5E50-46DF-935E-A1FBEF45605D}"/>
    <cellStyle name="Normal 10 3 7 3 9 2" xfId="22429" xr:uid="{C648AAE5-EEC8-4967-939C-544119E60351}"/>
    <cellStyle name="Normal 10 3 7 4" xfId="2271" xr:uid="{CCE305B0-301F-4CE4-AB4F-582A15702F65}"/>
    <cellStyle name="Normal 10 3 7 4 2" xfId="18566" xr:uid="{D1900DF5-8048-4D16-8451-4E9A0441D878}"/>
    <cellStyle name="Normal 10 3 7 4 3" xfId="22620" xr:uid="{20230A5C-B34E-4CCB-B302-72F8C360206C}"/>
    <cellStyle name="Normal 10 3 7 4 4" xfId="16338" xr:uid="{17E0B267-3005-4B2F-B021-8CB77E4DACF5}"/>
    <cellStyle name="Normal 10 3 7 5" xfId="2880" xr:uid="{672196F7-95FB-410D-9364-A37574D24A87}"/>
    <cellStyle name="Normal 10 3 7 5 2" xfId="19178" xr:uid="{8AC87B76-95CF-4462-8DA9-1E3D483A056E}"/>
    <cellStyle name="Normal 10 3 7 5 3" xfId="23231" xr:uid="{76563A11-83B8-4A0F-9A6A-BBF7ED287365}"/>
    <cellStyle name="Normal 10 3 7 5 4" xfId="16507" xr:uid="{A4AD91CC-203C-4CD8-A7FB-969C01F6A5B3}"/>
    <cellStyle name="Normal 10 3 7 6" xfId="3491" xr:uid="{587FBC11-718E-451D-8114-3D0A9203F68D}"/>
    <cellStyle name="Normal 10 3 7 6 2" xfId="19790" xr:uid="{274EFC08-F27B-4D6D-A11C-0CEA7688661C}"/>
    <cellStyle name="Normal 10 3 7 6 3" xfId="23843" xr:uid="{142FD870-9B3E-4A7A-8ED5-65F079AC0670}"/>
    <cellStyle name="Normal 10 3 7 6 4" xfId="16676" xr:uid="{FA8276B0-50E7-4495-BD37-736338A030E6}"/>
    <cellStyle name="Normal 10 3 7 7" xfId="4103" xr:uid="{4E453BB8-F801-461C-9637-FC7B3BEFD107}"/>
    <cellStyle name="Normal 10 3 7 7 2" xfId="20402" xr:uid="{423F6C6A-75F8-4BE2-A417-28CE7B87DC6B}"/>
    <cellStyle name="Normal 10 3 7 7 3" xfId="24455" xr:uid="{348157ED-138B-47AF-B531-0694FE84491C}"/>
    <cellStyle name="Normal 10 3 7 7 4" xfId="16845" xr:uid="{21C24662-9F60-4F4A-BE8B-A4FD7DE28150}"/>
    <cellStyle name="Normal 10 3 7 8" xfId="4715" xr:uid="{F2DA51DF-F2EB-4278-99A3-AB8A4865F167}"/>
    <cellStyle name="Normal 10 3 7 8 2" xfId="21014" xr:uid="{9D379501-599A-4DD1-B6AA-519FC0587F46}"/>
    <cellStyle name="Normal 10 3 7 8 3" xfId="25067" xr:uid="{54DA9B85-D075-414E-BB13-5EE13F99C3DB}"/>
    <cellStyle name="Normal 10 3 7 8 4" xfId="17014" xr:uid="{EFCDB7C5-3507-41EA-B199-052070E0F76B}"/>
    <cellStyle name="Normal 10 3 7 9" xfId="5327" xr:uid="{D625918D-52B9-47CA-A8E0-5BF6A2CC1415}"/>
    <cellStyle name="Normal 10 3 7 9 2" xfId="21626" xr:uid="{ECBA97E8-CED1-40BA-94F8-E3AA8EAF055A}"/>
    <cellStyle name="Normal 10 3 7 9 3" xfId="25679" xr:uid="{70656A1D-CABD-4EF1-8AD8-C2999C93F1E2}"/>
    <cellStyle name="Normal 10 3 7 9 4" xfId="17183" xr:uid="{9D26684D-3910-4093-A730-051CC470269E}"/>
    <cellStyle name="Normal 10 3 8" xfId="1900" xr:uid="{E0B10620-7850-480D-BED3-4B900D494BC3}"/>
    <cellStyle name="Normal 10 3 8 10" xfId="5948" xr:uid="{3EEAEF22-77A5-401B-BEEA-11BEEF72B298}"/>
    <cellStyle name="Normal 10 3 8 10 2" xfId="17364" xr:uid="{5E15793A-FBDF-4525-B7E9-771A234D3C2E}"/>
    <cellStyle name="Normal 10 3 8 11" xfId="6560" xr:uid="{27002BB2-B9D1-4EAD-BE13-DA8CA497EE4A}"/>
    <cellStyle name="Normal 10 3 8 11 2" xfId="17720" xr:uid="{F6E0EFD0-7667-44E2-9678-7794DE35D3DD}"/>
    <cellStyle name="Normal 10 3 8 12" xfId="7172" xr:uid="{4AEA45AA-AD10-418D-A536-3480C3D04585}"/>
    <cellStyle name="Normal 10 3 8 12 2" xfId="18194" xr:uid="{6BE68703-17AA-4C98-B718-2B11C5BA7F79}"/>
    <cellStyle name="Normal 10 3 8 13" xfId="7784" xr:uid="{F40C83DA-F8BC-43F3-BC9E-8D5C25B573CE}"/>
    <cellStyle name="Normal 10 3 8 13 2" xfId="22247" xr:uid="{7534AE45-7709-4E3B-8071-776E4185360F}"/>
    <cellStyle name="Normal 10 3 8 14" xfId="8396" xr:uid="{C2FA7373-1DF7-48D8-A664-E3C4B79F6C8B}"/>
    <cellStyle name="Normal 10 3 8 15" xfId="9008" xr:uid="{DA0E5A1E-22A1-4C1E-91EA-893B64BD9643}"/>
    <cellStyle name="Normal 10 3 8 16" xfId="9620" xr:uid="{DE7A349D-3B52-4614-969D-EE18B8EF9516}"/>
    <cellStyle name="Normal 10 3 8 17" xfId="10232" xr:uid="{51A062B9-A5EB-43E5-8610-BC6E4830D4EB}"/>
    <cellStyle name="Normal 10 3 8 18" xfId="10844" xr:uid="{B19A8C90-3BE7-4217-81F1-A865138141EF}"/>
    <cellStyle name="Normal 10 3 8 19" xfId="11456" xr:uid="{0D291DF3-10FF-48BA-866A-D50B9006B870}"/>
    <cellStyle name="Normal 10 3 8 2" xfId="2005" xr:uid="{425228AC-85C5-47CE-92AB-DDF422A19EA3}"/>
    <cellStyle name="Normal 10 3 8 2 10" xfId="6667" xr:uid="{2D57F9D5-904D-49F6-AEDF-073597BD5CB0}"/>
    <cellStyle name="Normal 10 3 8 2 10 2" xfId="17827" xr:uid="{2A2E18DC-AD8F-4050-AF70-107F14D7CE7C}"/>
    <cellStyle name="Normal 10 3 8 2 11" xfId="7279" xr:uid="{6AC2B485-630D-44AD-A190-E347491AD76A}"/>
    <cellStyle name="Normal 10 3 8 2 11 2" xfId="18301" xr:uid="{68203AFF-3464-4955-9ED2-88FEE1460737}"/>
    <cellStyle name="Normal 10 3 8 2 12" xfId="7891" xr:uid="{F985B8A6-4DAC-4055-8FE4-A5E42B991567}"/>
    <cellStyle name="Normal 10 3 8 2 12 2" xfId="22354" xr:uid="{BB54C93C-F458-4A56-B499-E7C73EED056B}"/>
    <cellStyle name="Normal 10 3 8 2 13" xfId="8503" xr:uid="{E2327975-D918-406B-90B7-9929A8216813}"/>
    <cellStyle name="Normal 10 3 8 2 14" xfId="9115" xr:uid="{D6B8EDBD-F082-4077-8F44-22D7CF4FD4F7}"/>
    <cellStyle name="Normal 10 3 8 2 15" xfId="9727" xr:uid="{2C82E15B-A975-4818-B6A4-290F39CFF3FA}"/>
    <cellStyle name="Normal 10 3 8 2 16" xfId="10339" xr:uid="{9A9539A9-FD7F-4FA4-A42C-2FF3E5A44F29}"/>
    <cellStyle name="Normal 10 3 8 2 17" xfId="10951" xr:uid="{6CD83132-987E-4468-868B-7CAA4158EBFE}"/>
    <cellStyle name="Normal 10 3 8 2 18" xfId="11563" xr:uid="{8BE7765E-00BF-4A6C-A909-4DA988946C90}"/>
    <cellStyle name="Normal 10 3 8 2 19" xfId="12175" xr:uid="{E13A7531-C896-4D6E-815C-332A876CD581}"/>
    <cellStyle name="Normal 10 3 8 2 2" xfId="2197" xr:uid="{AAD9FEC8-0499-4DE7-83B7-E18106DAA414}"/>
    <cellStyle name="Normal 10 3 8 2 2 10" xfId="7470" xr:uid="{114A5A3B-46FC-42B3-A5BD-B1B26739056A}"/>
    <cellStyle name="Normal 10 3 8 2 2 11" xfId="8082" xr:uid="{5F2BBDCC-4E33-470B-8366-9E8036FC16AC}"/>
    <cellStyle name="Normal 10 3 8 2 2 12" xfId="8694" xr:uid="{1A03D885-5853-4D24-908D-682627D86259}"/>
    <cellStyle name="Normal 10 3 8 2 2 13" xfId="9306" xr:uid="{61FBD6BF-18B1-40C6-81AD-3263CB6429FE}"/>
    <cellStyle name="Normal 10 3 8 2 2 14" xfId="9918" xr:uid="{AC06F934-52B2-4951-BDCD-8FE5592F6A4B}"/>
    <cellStyle name="Normal 10 3 8 2 2 15" xfId="10530" xr:uid="{7614175E-D257-483E-959C-D4A977686B51}"/>
    <cellStyle name="Normal 10 3 8 2 2 16" xfId="11142" xr:uid="{93BB59AD-C23E-4E08-B22C-69D71BB82913}"/>
    <cellStyle name="Normal 10 3 8 2 2 17" xfId="11754" xr:uid="{57B9FF47-950B-4788-9BA5-137A2DBAFEFA}"/>
    <cellStyle name="Normal 10 3 8 2 2 18" xfId="12366" xr:uid="{86B0CA19-9ADE-4FD1-87E9-E12820110439}"/>
    <cellStyle name="Normal 10 3 8 2 2 19" xfId="12978" xr:uid="{C11CFF4A-A009-417C-A80D-84C401FA3FEE}"/>
    <cellStyle name="Normal 10 3 8 2 2 2" xfId="2577" xr:uid="{DDC89AD8-F465-4C5F-A92F-526BF5F19F1C}"/>
    <cellStyle name="Normal 10 3 8 2 2 2 2" xfId="18873" xr:uid="{4F2D7C11-9746-4C63-A0EF-42B1CB3BE356}"/>
    <cellStyle name="Normal 10 3 8 2 2 2 3" xfId="22927" xr:uid="{9E8EA573-5329-40E9-BCA7-44B6C17CB560}"/>
    <cellStyle name="Normal 10 3 8 2 2 2 4" xfId="17637" xr:uid="{4F04099C-8E66-4B9B-98E4-50C4068E2838}"/>
    <cellStyle name="Normal 10 3 8 2 2 20" xfId="13590" xr:uid="{9820767B-9916-491F-B2D3-7922C7D8E1F5}"/>
    <cellStyle name="Normal 10 3 8 2 2 21" xfId="14202" xr:uid="{0FA0A9D0-0B2A-4CEB-B6D4-163108D2564F}"/>
    <cellStyle name="Normal 10 3 8 2 2 22" xfId="14814" xr:uid="{A01EDE53-5CB5-41B0-99D8-EF8274D92311}"/>
    <cellStyle name="Normal 10 3 8 2 2 23" xfId="15426" xr:uid="{E74D9807-CC1B-4B2F-B17B-DC392AF61032}"/>
    <cellStyle name="Normal 10 3 8 2 2 24" xfId="16038" xr:uid="{8698ACCC-48DF-46D7-8FD1-F7C0CFC7DC06}"/>
    <cellStyle name="Normal 10 3 8 2 2 25" xfId="26598" xr:uid="{6EFB8919-BCD6-4A9C-AA7A-4AB96D2904B4}"/>
    <cellStyle name="Normal 10 3 8 2 2 3" xfId="3187" xr:uid="{ECC4C39C-F1B3-4F9E-8EDB-098D6A85D692}"/>
    <cellStyle name="Normal 10 3 8 2 2 3 2" xfId="19485" xr:uid="{232E3DBD-1D75-448A-BB99-39CD6F087C6D}"/>
    <cellStyle name="Normal 10 3 8 2 2 3 3" xfId="23538" xr:uid="{8A669D78-76F0-441D-B7C8-33417FEDF507}"/>
    <cellStyle name="Normal 10 3 8 2 2 3 4" xfId="18018" xr:uid="{A92C3B19-54DE-4D28-9083-EA39F0931612}"/>
    <cellStyle name="Normal 10 3 8 2 2 4" xfId="3798" xr:uid="{4B6E5B5F-B04E-46CD-BFC3-484F61362734}"/>
    <cellStyle name="Normal 10 3 8 2 2 4 2" xfId="24150" xr:uid="{F80CA122-5663-47AD-A063-4F6D00BBEA8E}"/>
    <cellStyle name="Normal 10 3 8 2 2 4 3" xfId="20097" xr:uid="{4239C071-B755-4E54-882A-2B4030C85058}"/>
    <cellStyle name="Normal 10 3 8 2 2 5" xfId="4410" xr:uid="{4F1803D0-88AF-4EC3-873F-D5249FD3905B}"/>
    <cellStyle name="Normal 10 3 8 2 2 5 2" xfId="24762" xr:uid="{2979328B-01AD-456A-875A-675211334037}"/>
    <cellStyle name="Normal 10 3 8 2 2 5 3" xfId="20709" xr:uid="{913EBE18-AE44-471A-A109-93D818E1D37D}"/>
    <cellStyle name="Normal 10 3 8 2 2 6" xfId="5022" xr:uid="{D840F570-4988-48FF-8A52-F37DCCC6E0C4}"/>
    <cellStyle name="Normal 10 3 8 2 2 6 2" xfId="25374" xr:uid="{770F9F27-6519-4ED1-8A04-1C05F5CA6E20}"/>
    <cellStyle name="Normal 10 3 8 2 2 6 3" xfId="21321" xr:uid="{8CDD4D51-31A5-4DA3-B1DD-1A4F953A8E72}"/>
    <cellStyle name="Normal 10 3 8 2 2 7" xfId="5634" xr:uid="{7B64ECDF-C4DB-44A6-AA3C-18ECDD49011D}"/>
    <cellStyle name="Normal 10 3 8 2 2 7 2" xfId="25986" xr:uid="{55D48A50-7B6C-468A-959C-E6BA618A67C4}"/>
    <cellStyle name="Normal 10 3 8 2 2 7 3" xfId="21933" xr:uid="{4B737B65-4138-41F1-89DD-7A742979E5FA}"/>
    <cellStyle name="Normal 10 3 8 2 2 8" xfId="6246" xr:uid="{21207040-8DE5-4A5B-A1CD-6655EFC10DF4}"/>
    <cellStyle name="Normal 10 3 8 2 2 8 2" xfId="18492" xr:uid="{00C84B1E-6EAD-4BE2-A3B1-89335B3511AC}"/>
    <cellStyle name="Normal 10 3 8 2 2 9" xfId="6858" xr:uid="{502A953F-5D73-4BDC-8CEF-91D97F78B407}"/>
    <cellStyle name="Normal 10 3 8 2 2 9 2" xfId="22545" xr:uid="{51D252C4-0681-450E-83CC-5088E87DFE36}"/>
    <cellStyle name="Normal 10 3 8 2 20" xfId="12787" xr:uid="{689E2B5E-7EAC-4CAC-92C0-1CE5E9B78BE1}"/>
    <cellStyle name="Normal 10 3 8 2 21" xfId="13399" xr:uid="{65F30DEF-C020-4742-8E5A-BD5794463D48}"/>
    <cellStyle name="Normal 10 3 8 2 22" xfId="14011" xr:uid="{B81309E1-0A36-4335-A5F3-1DF89917F6C4}"/>
    <cellStyle name="Normal 10 3 8 2 23" xfId="14623" xr:uid="{0D08C94C-8889-4383-87CB-0175CDE9D385}"/>
    <cellStyle name="Normal 10 3 8 2 24" xfId="15235" xr:uid="{D65FB7D5-829C-44D9-8779-BB495CF80DDB}"/>
    <cellStyle name="Normal 10 3 8 2 25" xfId="15847" xr:uid="{FABA4E70-90E0-4803-B60B-C7C140890CDD}"/>
    <cellStyle name="Normal 10 3 8 2 26" xfId="26407" xr:uid="{2302A793-06D8-447B-857F-290FEBD762AC}"/>
    <cellStyle name="Normal 10 3 8 2 3" xfId="2387" xr:uid="{1E4BFFB4-40E7-4223-80BD-BCF50C8BB26A}"/>
    <cellStyle name="Normal 10 3 8 2 3 2" xfId="18682" xr:uid="{2B66AA87-A52B-4546-88B3-6EC10B5233C0}"/>
    <cellStyle name="Normal 10 3 8 2 3 3" xfId="22736" xr:uid="{2EB1AE95-099F-44F7-B582-EC187FA2097A}"/>
    <cellStyle name="Normal 10 3 8 2 3 4" xfId="16438" xr:uid="{29D33F9E-EF7C-4CCA-A4C7-AAE57C5154F4}"/>
    <cellStyle name="Normal 10 3 8 2 4" xfId="2996" xr:uid="{425B6316-93C6-473D-89A1-239AA21DC648}"/>
    <cellStyle name="Normal 10 3 8 2 4 2" xfId="19294" xr:uid="{EDF1A563-33C9-442D-8A4B-CBA338C269F7}"/>
    <cellStyle name="Normal 10 3 8 2 4 3" xfId="23347" xr:uid="{F186B033-4C7C-462E-8770-57A2A22F5458}"/>
    <cellStyle name="Normal 10 3 8 2 4 4" xfId="16607" xr:uid="{55CB695E-D1BC-49C8-9369-47F519A3E360}"/>
    <cellStyle name="Normal 10 3 8 2 5" xfId="3607" xr:uid="{24E25EBD-497D-462D-A883-C1096167BE8A}"/>
    <cellStyle name="Normal 10 3 8 2 5 2" xfId="19906" xr:uid="{F6C86CFC-76D6-404E-B749-E0E8A2EDA423}"/>
    <cellStyle name="Normal 10 3 8 2 5 3" xfId="23959" xr:uid="{F8F7BEA3-1329-4E32-8A24-A944C860EABE}"/>
    <cellStyle name="Normal 10 3 8 2 5 4" xfId="16776" xr:uid="{8B414E6B-A3E8-41B1-9AD9-C7CD670D018A}"/>
    <cellStyle name="Normal 10 3 8 2 6" xfId="4219" xr:uid="{8870BE15-B89A-4E4F-968E-EB1737112B69}"/>
    <cellStyle name="Normal 10 3 8 2 6 2" xfId="20518" xr:uid="{FA839D0E-1470-4288-B50C-AB4B7561235F}"/>
    <cellStyle name="Normal 10 3 8 2 6 3" xfId="24571" xr:uid="{869507ED-1F8E-41F1-8CFA-9473DF16C10C}"/>
    <cellStyle name="Normal 10 3 8 2 6 4" xfId="16945" xr:uid="{99F3E5D0-3A97-4538-887F-D48A87330432}"/>
    <cellStyle name="Normal 10 3 8 2 7" xfId="4831" xr:uid="{380D1A4D-AD43-4360-8C81-8DB122C463B8}"/>
    <cellStyle name="Normal 10 3 8 2 7 2" xfId="21130" xr:uid="{9EE1701E-75DB-428C-BDB1-AFF7A59D4FF0}"/>
    <cellStyle name="Normal 10 3 8 2 7 3" xfId="25183" xr:uid="{3F8FD1C9-9F78-4AB9-8EAD-4D103FEC91F7}"/>
    <cellStyle name="Normal 10 3 8 2 7 4" xfId="17114" xr:uid="{E33A5E4B-7BF3-454C-9232-D7AEF23CF9B9}"/>
    <cellStyle name="Normal 10 3 8 2 8" xfId="5443" xr:uid="{F1B73766-BA78-419D-B918-58964A1B73F7}"/>
    <cellStyle name="Normal 10 3 8 2 8 2" xfId="21742" xr:uid="{965A67EE-D7A5-4E04-8211-4CF1AA6826DC}"/>
    <cellStyle name="Normal 10 3 8 2 8 3" xfId="25795" xr:uid="{EA278271-87DE-4684-B8DB-B39BEE1F505D}"/>
    <cellStyle name="Normal 10 3 8 2 8 4" xfId="17283" xr:uid="{40334F3A-5D8D-4B7C-8C0F-E59B97875C13}"/>
    <cellStyle name="Normal 10 3 8 2 9" xfId="6055" xr:uid="{3422A0A9-B4E3-40FB-960F-DBD43449F180}"/>
    <cellStyle name="Normal 10 3 8 2 9 2" xfId="17456" xr:uid="{F8889762-95BF-4502-9177-D0B6AD940A43}"/>
    <cellStyle name="Normal 10 3 8 20" xfId="12068" xr:uid="{84E2474A-5B4B-42BD-A594-E70BF7CF1E84}"/>
    <cellStyle name="Normal 10 3 8 21" xfId="12680" xr:uid="{4B85873C-A714-4051-A521-4B8CEE43E6F4}"/>
    <cellStyle name="Normal 10 3 8 22" xfId="13292" xr:uid="{12245CAE-2415-41B1-A6BC-A6791178D99C}"/>
    <cellStyle name="Normal 10 3 8 23" xfId="13904" xr:uid="{DA950705-5258-467E-92EA-E51F5902D478}"/>
    <cellStyle name="Normal 10 3 8 24" xfId="14516" xr:uid="{7538E2FC-54C8-4E08-B854-24E08B5D3891}"/>
    <cellStyle name="Normal 10 3 8 25" xfId="15128" xr:uid="{FB23CCA8-6E36-48FD-BFD1-D456FD8D046E}"/>
    <cellStyle name="Normal 10 3 8 26" xfId="15740" xr:uid="{A15FBDA7-97DD-4EBE-AD8F-957EF5123560}"/>
    <cellStyle name="Normal 10 3 8 27" xfId="26300" xr:uid="{EB8B836D-5915-4F68-B421-A46FF0816B76}"/>
    <cellStyle name="Normal 10 3 8 3" xfId="2090" xr:uid="{793AF62B-57BF-496D-A032-0AAA6FE108ED}"/>
    <cellStyle name="Normal 10 3 8 3 10" xfId="7363" xr:uid="{520FABFE-CEE7-459B-A247-D42854D0871D}"/>
    <cellStyle name="Normal 10 3 8 3 11" xfId="7975" xr:uid="{6D476700-4520-4EA1-8163-C7F26A36A39E}"/>
    <cellStyle name="Normal 10 3 8 3 12" xfId="8587" xr:uid="{4180B2DE-69FF-4425-BACD-1A873F379401}"/>
    <cellStyle name="Normal 10 3 8 3 13" xfId="9199" xr:uid="{77693050-B65D-494C-9DAB-3B592C60B484}"/>
    <cellStyle name="Normal 10 3 8 3 14" xfId="9811" xr:uid="{A095A99E-B1D0-4F72-8732-4A46798013ED}"/>
    <cellStyle name="Normal 10 3 8 3 15" xfId="10423" xr:uid="{4DE2FFB7-12AF-4128-8024-3F345C2E194D}"/>
    <cellStyle name="Normal 10 3 8 3 16" xfId="11035" xr:uid="{0AA47943-0B09-49F0-B698-6DA090B4FA2D}"/>
    <cellStyle name="Normal 10 3 8 3 17" xfId="11647" xr:uid="{026904B9-83C3-41EE-A9FF-A531C87EBA71}"/>
    <cellStyle name="Normal 10 3 8 3 18" xfId="12259" xr:uid="{9CA26658-8687-4B17-90C7-87DBC90CEAC8}"/>
    <cellStyle name="Normal 10 3 8 3 19" xfId="12871" xr:uid="{9D8A86F4-F808-4A08-8916-09D94F103590}"/>
    <cellStyle name="Normal 10 3 8 3 2" xfId="2471" xr:uid="{319A54FD-81AD-4DB7-BF2B-BC15324634F6}"/>
    <cellStyle name="Normal 10 3 8 3 2 2" xfId="18766" xr:uid="{2136E224-F04B-4152-8DEB-D05BF438B66B}"/>
    <cellStyle name="Normal 10 3 8 3 2 3" xfId="22820" xr:uid="{27B48D25-6ED5-4F56-B0AB-551CA6AF3925}"/>
    <cellStyle name="Normal 10 3 8 3 2 4" xfId="17534" xr:uid="{9C90CA46-7FB9-4B44-85F8-6B0C067969C8}"/>
    <cellStyle name="Normal 10 3 8 3 20" xfId="13483" xr:uid="{0509DC58-3F11-4CE4-A7F0-059CB2615222}"/>
    <cellStyle name="Normal 10 3 8 3 21" xfId="14095" xr:uid="{622D6981-6DB0-4EE4-81ED-32FA9CAF8E2A}"/>
    <cellStyle name="Normal 10 3 8 3 22" xfId="14707" xr:uid="{7113B327-9484-44F8-AA6B-6C658CDB2299}"/>
    <cellStyle name="Normal 10 3 8 3 23" xfId="15319" xr:uid="{91F5AE2D-F8FC-4EF5-893D-907451B02026}"/>
    <cellStyle name="Normal 10 3 8 3 24" xfId="15931" xr:uid="{5B84A663-2EDF-447C-872A-4F12976877F4}"/>
    <cellStyle name="Normal 10 3 8 3 25" xfId="26491" xr:uid="{D2485D2C-2AB1-4996-AEB8-DB8259D1137F}"/>
    <cellStyle name="Normal 10 3 8 3 3" xfId="3080" xr:uid="{0E862BD1-E109-4398-B11A-F772144DAC0E}"/>
    <cellStyle name="Normal 10 3 8 3 3 2" xfId="19378" xr:uid="{E46DB6CA-AD06-4192-A0C9-30AACF0EE5F6}"/>
    <cellStyle name="Normal 10 3 8 3 3 3" xfId="23431" xr:uid="{4A783C28-9FB0-4BAC-ADA3-3A16C44E1488}"/>
    <cellStyle name="Normal 10 3 8 3 3 4" xfId="17911" xr:uid="{4EF63744-2DA7-4D28-AB55-19724B4E5103}"/>
    <cellStyle name="Normal 10 3 8 3 4" xfId="3691" xr:uid="{C89C376E-1916-4486-B167-AD6615A20040}"/>
    <cellStyle name="Normal 10 3 8 3 4 2" xfId="24043" xr:uid="{C1A37695-80A7-4B06-9257-AD096ECBC75D}"/>
    <cellStyle name="Normal 10 3 8 3 4 3" xfId="19990" xr:uid="{475C2D43-4C0B-4840-AFEE-4086D8A7A823}"/>
    <cellStyle name="Normal 10 3 8 3 5" xfId="4303" xr:uid="{0FCCFEA8-4A22-48CE-9BA2-8E6259AB7E2C}"/>
    <cellStyle name="Normal 10 3 8 3 5 2" xfId="24655" xr:uid="{4C5B4D47-6341-44CC-AF69-C41F97A48DBD}"/>
    <cellStyle name="Normal 10 3 8 3 5 3" xfId="20602" xr:uid="{AB157DF0-7A26-42C5-9F59-9B4AE9F3A4F8}"/>
    <cellStyle name="Normal 10 3 8 3 6" xfId="4915" xr:uid="{85C547B7-74EB-42ED-98F0-AD9F4B9A53D1}"/>
    <cellStyle name="Normal 10 3 8 3 6 2" xfId="25267" xr:uid="{E8FE7CE4-E31D-4AED-ABD8-4ED48F59AFB7}"/>
    <cellStyle name="Normal 10 3 8 3 6 3" xfId="21214" xr:uid="{527E8220-F11E-42A4-9E0D-88143867B5EF}"/>
    <cellStyle name="Normal 10 3 8 3 7" xfId="5527" xr:uid="{34773061-466D-4D81-87E6-8BF042F2EE82}"/>
    <cellStyle name="Normal 10 3 8 3 7 2" xfId="25879" xr:uid="{DC63AC98-1AD6-4904-A1E4-F8C78EE80090}"/>
    <cellStyle name="Normal 10 3 8 3 7 3" xfId="21826" xr:uid="{09A67437-2E51-48E8-9C63-C2C976787729}"/>
    <cellStyle name="Normal 10 3 8 3 8" xfId="6139" xr:uid="{CB9BC603-196A-452C-8C7A-DCC0BA0DA11F}"/>
    <cellStyle name="Normal 10 3 8 3 8 2" xfId="18385" xr:uid="{EDD6578B-E2B3-429E-AFDA-92B5177BC926}"/>
    <cellStyle name="Normal 10 3 8 3 9" xfId="6751" xr:uid="{82CA6D59-4D23-43ED-9B48-42BB4C782F8E}"/>
    <cellStyle name="Normal 10 3 8 3 9 2" xfId="22438" xr:uid="{9D667B1A-5C46-4512-B40F-2AFB08636EEB}"/>
    <cellStyle name="Normal 10 3 8 4" xfId="2280" xr:uid="{AD796AA5-478B-4B95-9D70-4DDA7C4F487C}"/>
    <cellStyle name="Normal 10 3 8 4 2" xfId="18575" xr:uid="{BF1F1EA9-F9C7-4D04-9C09-CEF678053C45}"/>
    <cellStyle name="Normal 10 3 8 4 3" xfId="22629" xr:uid="{24B2A72D-1EB6-4F15-9F06-AE4928B59E11}"/>
    <cellStyle name="Normal 10 3 8 4 4" xfId="16347" xr:uid="{6DF412BC-AC39-4E84-8CCA-46DB64094646}"/>
    <cellStyle name="Normal 10 3 8 5" xfId="2889" xr:uid="{BAF7F91D-EBA7-4E4F-BF71-FC51D59ECB9A}"/>
    <cellStyle name="Normal 10 3 8 5 2" xfId="19187" xr:uid="{DFD77803-1D02-48D7-8201-E49CB92F456A}"/>
    <cellStyle name="Normal 10 3 8 5 3" xfId="23240" xr:uid="{E885C95B-09A0-4734-A779-92E61967CB11}"/>
    <cellStyle name="Normal 10 3 8 5 4" xfId="16516" xr:uid="{C30D8336-9092-4D01-A869-5297534B4C92}"/>
    <cellStyle name="Normal 10 3 8 6" xfId="3500" xr:uid="{F949F3FE-87DD-4A24-98D5-B99821391C59}"/>
    <cellStyle name="Normal 10 3 8 6 2" xfId="19799" xr:uid="{BF94CEB9-7E4C-4FFF-9170-41D3E334AFE2}"/>
    <cellStyle name="Normal 10 3 8 6 3" xfId="23852" xr:uid="{66C71825-1194-4A95-B907-45976F018BB6}"/>
    <cellStyle name="Normal 10 3 8 6 4" xfId="16685" xr:uid="{DA1C2CAB-A1FD-4A4F-8EFB-793799E9C035}"/>
    <cellStyle name="Normal 10 3 8 7" xfId="4112" xr:uid="{AB3B0458-3650-4900-B049-5B0F42A560E7}"/>
    <cellStyle name="Normal 10 3 8 7 2" xfId="20411" xr:uid="{88DD45A4-DA10-4604-AEFE-A9C1B8454EC3}"/>
    <cellStyle name="Normal 10 3 8 7 3" xfId="24464" xr:uid="{0EAD5FFE-C4DB-421D-ACAF-40B86DE4CFF6}"/>
    <cellStyle name="Normal 10 3 8 7 4" xfId="16854" xr:uid="{91B0DE37-49A3-49A2-B0CD-12DD626B18CF}"/>
    <cellStyle name="Normal 10 3 8 8" xfId="4724" xr:uid="{B3DBE2ED-A2BE-4C95-A58E-1B908DDAC5C5}"/>
    <cellStyle name="Normal 10 3 8 8 2" xfId="21023" xr:uid="{A3515439-E6B7-43A6-80A8-FC8C4B06C4DA}"/>
    <cellStyle name="Normal 10 3 8 8 3" xfId="25076" xr:uid="{00837128-8894-4BD8-91BA-C77DA8FB3336}"/>
    <cellStyle name="Normal 10 3 8 8 4" xfId="17023" xr:uid="{81EE9BEF-AB00-47C1-B02D-FED77C1084D0}"/>
    <cellStyle name="Normal 10 3 8 9" xfId="5336" xr:uid="{65030507-2FA9-4058-84F2-0705DED6C9E3}"/>
    <cellStyle name="Normal 10 3 8 9 2" xfId="21635" xr:uid="{35C03395-12C2-4625-BA40-EBAC7E14B7AE}"/>
    <cellStyle name="Normal 10 3 8 9 3" xfId="25688" xr:uid="{32B5461F-B249-41C2-B435-E0CE88FA0910}"/>
    <cellStyle name="Normal 10 3 8 9 4" xfId="17192" xr:uid="{D0026A12-548D-4C25-B5C8-9AF9A97E594E}"/>
    <cellStyle name="Normal 10 3 9" xfId="1909" xr:uid="{E6DE8026-BD11-4619-9A85-8307ECC88067}"/>
    <cellStyle name="Normal 10 3 9 10" xfId="5957" xr:uid="{8F94DE72-BB08-4F51-823A-A51E5012A46C}"/>
    <cellStyle name="Normal 10 3 9 10 2" xfId="17373" xr:uid="{B471011A-8DF6-4028-8B3B-146A09EFD3FD}"/>
    <cellStyle name="Normal 10 3 9 11" xfId="6569" xr:uid="{34A581E8-C3A9-4C66-BF8B-27D3A19BC416}"/>
    <cellStyle name="Normal 10 3 9 11 2" xfId="17729" xr:uid="{5E39A72F-FD85-4201-BB08-FA7FE9B85AB7}"/>
    <cellStyle name="Normal 10 3 9 12" xfId="7181" xr:uid="{7C628B22-CA75-45A6-A642-9D9C333F3A0E}"/>
    <cellStyle name="Normal 10 3 9 12 2" xfId="18203" xr:uid="{4A3C2219-DD25-494B-B87F-70639575CDF4}"/>
    <cellStyle name="Normal 10 3 9 13" xfId="7793" xr:uid="{3D8AC897-94C6-4A8B-9ABC-F4EC9A07FF98}"/>
    <cellStyle name="Normal 10 3 9 13 2" xfId="22256" xr:uid="{F9C1D58F-255B-4CF3-81EE-E29AB00B90C3}"/>
    <cellStyle name="Normal 10 3 9 14" xfId="8405" xr:uid="{976BCA73-F94B-4A39-84D1-454EB2931BE3}"/>
    <cellStyle name="Normal 10 3 9 15" xfId="9017" xr:uid="{D184F9DA-1471-4257-9312-B9A9E748148B}"/>
    <cellStyle name="Normal 10 3 9 16" xfId="9629" xr:uid="{E94435C9-3F9D-4D84-84DB-BA3EE44C8465}"/>
    <cellStyle name="Normal 10 3 9 17" xfId="10241" xr:uid="{67C8CAAC-22DA-47DC-B39A-738A0D44CC7D}"/>
    <cellStyle name="Normal 10 3 9 18" xfId="10853" xr:uid="{F482AEE7-D27F-4E3E-8B0C-09DB4046EB2D}"/>
    <cellStyle name="Normal 10 3 9 19" xfId="11465" xr:uid="{8C33D401-9D9D-443E-92DA-5B397F9CFAEA}"/>
    <cellStyle name="Normal 10 3 9 2" xfId="2014" xr:uid="{74CD7DF0-ED8E-44AD-8997-D3A3367E5F43}"/>
    <cellStyle name="Normal 10 3 9 2 10" xfId="6676" xr:uid="{825A9BD6-BA2B-45E0-B897-3D03D5D6867B}"/>
    <cellStyle name="Normal 10 3 9 2 10 2" xfId="17836" xr:uid="{DC3D74B0-4CDF-4E4B-AF0B-1F6D0E98F39E}"/>
    <cellStyle name="Normal 10 3 9 2 11" xfId="7288" xr:uid="{525E83F4-05A8-4463-B1FD-1297411E9B27}"/>
    <cellStyle name="Normal 10 3 9 2 11 2" xfId="18310" xr:uid="{3FA75F8B-CF2C-4231-A864-83B38F477B4F}"/>
    <cellStyle name="Normal 10 3 9 2 12" xfId="7900" xr:uid="{C8AA5A39-AB50-4645-8501-FDB96567A5AF}"/>
    <cellStyle name="Normal 10 3 9 2 12 2" xfId="22363" xr:uid="{C5E83E07-08C8-4B5A-ACB4-8F45F551BD2B}"/>
    <cellStyle name="Normal 10 3 9 2 13" xfId="8512" xr:uid="{F4948928-B2D1-4E7D-ADBA-EE6B413766C8}"/>
    <cellStyle name="Normal 10 3 9 2 14" xfId="9124" xr:uid="{901A2D33-FA7E-4C67-BC86-F730BD1292FC}"/>
    <cellStyle name="Normal 10 3 9 2 15" xfId="9736" xr:uid="{E3C8DD24-8784-4760-8709-C717DB801E30}"/>
    <cellStyle name="Normal 10 3 9 2 16" xfId="10348" xr:uid="{228DACA8-A859-4545-82C6-27E73A7AE2C8}"/>
    <cellStyle name="Normal 10 3 9 2 17" xfId="10960" xr:uid="{45BFC61B-88CB-47A9-B90F-69DFB1B50215}"/>
    <cellStyle name="Normal 10 3 9 2 18" xfId="11572" xr:uid="{01A736E7-286D-4CBB-83EB-32A0685CD2A4}"/>
    <cellStyle name="Normal 10 3 9 2 19" xfId="12184" xr:uid="{26FF36B8-0085-4535-867C-1EDC8ED2221B}"/>
    <cellStyle name="Normal 10 3 9 2 2" xfId="2206" xr:uid="{75D7879A-6C68-40EF-9AB1-D36B7F589D01}"/>
    <cellStyle name="Normal 10 3 9 2 2 10" xfId="7479" xr:uid="{8EABE9F8-EF2B-43C9-8F36-93532A4499BF}"/>
    <cellStyle name="Normal 10 3 9 2 2 11" xfId="8091" xr:uid="{24FC645E-EBB6-4681-8AAD-3FA13D93E9F2}"/>
    <cellStyle name="Normal 10 3 9 2 2 12" xfId="8703" xr:uid="{A2848277-E6E5-4657-B72A-B145E26D4C83}"/>
    <cellStyle name="Normal 10 3 9 2 2 13" xfId="9315" xr:uid="{67982487-84A7-4554-8D24-2CA7E41255CE}"/>
    <cellStyle name="Normal 10 3 9 2 2 14" xfId="9927" xr:uid="{FFF9A480-4E8D-4B0C-80A7-A2BF9FE36254}"/>
    <cellStyle name="Normal 10 3 9 2 2 15" xfId="10539" xr:uid="{410D7C6F-100D-4BB9-9447-153D0620A82D}"/>
    <cellStyle name="Normal 10 3 9 2 2 16" xfId="11151" xr:uid="{708E04CE-A74F-4AC0-9FC2-3CA7CBE6D995}"/>
    <cellStyle name="Normal 10 3 9 2 2 17" xfId="11763" xr:uid="{F24C7E44-60B1-4553-9969-21C875FC274B}"/>
    <cellStyle name="Normal 10 3 9 2 2 18" xfId="12375" xr:uid="{B3DB159A-0851-48F4-8254-1ED1CE910725}"/>
    <cellStyle name="Normal 10 3 9 2 2 19" xfId="12987" xr:uid="{4514F8DB-2A1A-4809-8711-FF0D2E168CF9}"/>
    <cellStyle name="Normal 10 3 9 2 2 2" xfId="2586" xr:uid="{C7F5CACF-F9FA-44EB-844F-8C568E383612}"/>
    <cellStyle name="Normal 10 3 9 2 2 2 2" xfId="18882" xr:uid="{F3C742C0-AFCE-4B11-BCC4-77A627561892}"/>
    <cellStyle name="Normal 10 3 9 2 2 2 3" xfId="22936" xr:uid="{645556B6-E14D-4370-B967-B4D3B6952F65}"/>
    <cellStyle name="Normal 10 3 9 2 2 2 4" xfId="17646" xr:uid="{E3312DDC-3F49-4EE5-B4F0-E2A23BA72147}"/>
    <cellStyle name="Normal 10 3 9 2 2 20" xfId="13599" xr:uid="{826F4E90-1ABE-4054-A719-267ED6B696FA}"/>
    <cellStyle name="Normal 10 3 9 2 2 21" xfId="14211" xr:uid="{F5C6E881-2CAD-42CB-882A-F5CAFF19767E}"/>
    <cellStyle name="Normal 10 3 9 2 2 22" xfId="14823" xr:uid="{6517366A-7D7B-4B21-B3B1-659E4D4C3D4A}"/>
    <cellStyle name="Normal 10 3 9 2 2 23" xfId="15435" xr:uid="{9002533D-F781-412B-9C8F-456BC97BAC27}"/>
    <cellStyle name="Normal 10 3 9 2 2 24" xfId="16047" xr:uid="{E0561538-4F16-4E17-BBBC-BF42950E9C57}"/>
    <cellStyle name="Normal 10 3 9 2 2 25" xfId="26607" xr:uid="{C56E2019-04B5-47F6-BBFA-51D93F715EC9}"/>
    <cellStyle name="Normal 10 3 9 2 2 3" xfId="3196" xr:uid="{9A114A54-3708-4F05-A484-0B9FAFC33F1D}"/>
    <cellStyle name="Normal 10 3 9 2 2 3 2" xfId="19494" xr:uid="{463F70C9-F99B-49DB-86F2-037709A42E3C}"/>
    <cellStyle name="Normal 10 3 9 2 2 3 3" xfId="23547" xr:uid="{0F117808-0E64-4A7C-8CB1-F6A6AD79B0BE}"/>
    <cellStyle name="Normal 10 3 9 2 2 3 4" xfId="18027" xr:uid="{7A42ACEA-23AA-43F5-A1B8-DD76D8E82D49}"/>
    <cellStyle name="Normal 10 3 9 2 2 4" xfId="3807" xr:uid="{62BFC3A9-2DA5-4D58-BF46-E9EBD76F44E6}"/>
    <cellStyle name="Normal 10 3 9 2 2 4 2" xfId="24159" xr:uid="{BE5C78E6-D95A-48FD-BCE2-940AEC35F88D}"/>
    <cellStyle name="Normal 10 3 9 2 2 4 3" xfId="20106" xr:uid="{F82EE1BD-6535-472D-B1C6-94D355AE38EF}"/>
    <cellStyle name="Normal 10 3 9 2 2 5" xfId="4419" xr:uid="{7C05F339-3747-4BDC-9B64-012D7D4051E7}"/>
    <cellStyle name="Normal 10 3 9 2 2 5 2" xfId="24771" xr:uid="{C77D79B9-844D-4232-B3F7-7386503D99FE}"/>
    <cellStyle name="Normal 10 3 9 2 2 5 3" xfId="20718" xr:uid="{B201A648-67CA-4C03-923C-01D035B36AE4}"/>
    <cellStyle name="Normal 10 3 9 2 2 6" xfId="5031" xr:uid="{68DD121B-F1A9-4181-807F-E92B9D55C8E6}"/>
    <cellStyle name="Normal 10 3 9 2 2 6 2" xfId="25383" xr:uid="{0D63034A-1D3F-4E86-850E-9AB0394F4FA6}"/>
    <cellStyle name="Normal 10 3 9 2 2 6 3" xfId="21330" xr:uid="{4E2D6584-B26E-488D-B60D-3654FEEF2C88}"/>
    <cellStyle name="Normal 10 3 9 2 2 7" xfId="5643" xr:uid="{43BBC841-C66C-47A5-AD66-7FDE6C43775C}"/>
    <cellStyle name="Normal 10 3 9 2 2 7 2" xfId="25995" xr:uid="{AD6C6CB0-F745-4F76-A3E7-70732A436B23}"/>
    <cellStyle name="Normal 10 3 9 2 2 7 3" xfId="21942" xr:uid="{CBFB285B-08F3-48F4-A810-2F1C17832CE0}"/>
    <cellStyle name="Normal 10 3 9 2 2 8" xfId="6255" xr:uid="{B9471DF8-C382-4EC6-87E4-B99760EE97F6}"/>
    <cellStyle name="Normal 10 3 9 2 2 8 2" xfId="18501" xr:uid="{A2F892DC-AA49-4058-8632-819AD4010FC5}"/>
    <cellStyle name="Normal 10 3 9 2 2 9" xfId="6867" xr:uid="{91082AC1-01F1-4802-A5A1-D657338E268A}"/>
    <cellStyle name="Normal 10 3 9 2 2 9 2" xfId="22554" xr:uid="{D1E6BEAC-0811-46F1-B871-8D526A3E8AA1}"/>
    <cellStyle name="Normal 10 3 9 2 20" xfId="12796" xr:uid="{ABDDDC9D-5045-4E26-8128-0A1B87A23987}"/>
    <cellStyle name="Normal 10 3 9 2 21" xfId="13408" xr:uid="{0E2DFF3B-4115-46E2-8727-450FBBF4D1CE}"/>
    <cellStyle name="Normal 10 3 9 2 22" xfId="14020" xr:uid="{1E7E863C-27EF-4644-84AF-5028AA824F01}"/>
    <cellStyle name="Normal 10 3 9 2 23" xfId="14632" xr:uid="{89840184-4CB1-4FCC-9E05-E0F1511D40B6}"/>
    <cellStyle name="Normal 10 3 9 2 24" xfId="15244" xr:uid="{390F5240-B331-4A2C-B229-9A29CD53E31B}"/>
    <cellStyle name="Normal 10 3 9 2 25" xfId="15856" xr:uid="{450A033F-F88D-4B2E-96EB-991E5189A82D}"/>
    <cellStyle name="Normal 10 3 9 2 26" xfId="26416" xr:uid="{48A391F4-CF0C-4BC5-92A4-15CE106FAF09}"/>
    <cellStyle name="Normal 10 3 9 2 3" xfId="2396" xr:uid="{3C857328-5E52-4105-9850-4C2047888E32}"/>
    <cellStyle name="Normal 10 3 9 2 3 2" xfId="18691" xr:uid="{DA6F5042-974F-4C98-969F-BB2B6F44B353}"/>
    <cellStyle name="Normal 10 3 9 2 3 3" xfId="22745" xr:uid="{24740010-7C48-4DB1-939E-D41CD2707D39}"/>
    <cellStyle name="Normal 10 3 9 2 3 4" xfId="16447" xr:uid="{2602C3C9-E4FB-4675-8775-8D5F6F15D588}"/>
    <cellStyle name="Normal 10 3 9 2 4" xfId="3005" xr:uid="{6C60BEB0-67EC-479E-9EF4-E7D142EF1106}"/>
    <cellStyle name="Normal 10 3 9 2 4 2" xfId="19303" xr:uid="{CA52F92A-10A4-40C6-8D82-B4AF9658F3B8}"/>
    <cellStyle name="Normal 10 3 9 2 4 3" xfId="23356" xr:uid="{2CA5C2C7-19F5-4F4A-8F9A-5ADD639D4829}"/>
    <cellStyle name="Normal 10 3 9 2 4 4" xfId="16616" xr:uid="{5A9C07AA-F119-4816-899C-17B7F4551484}"/>
    <cellStyle name="Normal 10 3 9 2 5" xfId="3616" xr:uid="{A2173075-BC9B-4E62-8EAE-5EF3D9946EC0}"/>
    <cellStyle name="Normal 10 3 9 2 5 2" xfId="19915" xr:uid="{9B57DB47-5E8B-4517-9647-6738D4352AC6}"/>
    <cellStyle name="Normal 10 3 9 2 5 3" xfId="23968" xr:uid="{B20FC932-DB0A-41E0-84F2-9188165C27D9}"/>
    <cellStyle name="Normal 10 3 9 2 5 4" xfId="16785" xr:uid="{E42D3655-EDC3-45B1-A5E1-55BA8491E789}"/>
    <cellStyle name="Normal 10 3 9 2 6" xfId="4228" xr:uid="{82D822E7-8437-4E29-88AF-F2819CD24BA0}"/>
    <cellStyle name="Normal 10 3 9 2 6 2" xfId="20527" xr:uid="{FBC8C2F7-CEAA-4A9E-8A7B-E9D267A2A749}"/>
    <cellStyle name="Normal 10 3 9 2 6 3" xfId="24580" xr:uid="{EFB6C15B-A682-41A8-90E1-6DC9BD0CC391}"/>
    <cellStyle name="Normal 10 3 9 2 6 4" xfId="16954" xr:uid="{482BC822-99FE-4DDC-9D7A-4645776F93D8}"/>
    <cellStyle name="Normal 10 3 9 2 7" xfId="4840" xr:uid="{CB468C28-DFF1-4C30-B95A-E2CBF3FC55F2}"/>
    <cellStyle name="Normal 10 3 9 2 7 2" xfId="21139" xr:uid="{939EBA67-68AB-44A5-8D24-AC7A596675AF}"/>
    <cellStyle name="Normal 10 3 9 2 7 3" xfId="25192" xr:uid="{526CBDBB-584D-41B0-918F-DD171DE49C59}"/>
    <cellStyle name="Normal 10 3 9 2 7 4" xfId="17123" xr:uid="{4FD6CDFD-B0E8-4ADE-9454-20F9A74AC338}"/>
    <cellStyle name="Normal 10 3 9 2 8" xfId="5452" xr:uid="{7B028D79-0F6F-4C7F-99BC-FD0299213127}"/>
    <cellStyle name="Normal 10 3 9 2 8 2" xfId="21751" xr:uid="{16942292-5E24-424B-9E51-B2E3AFCFB85D}"/>
    <cellStyle name="Normal 10 3 9 2 8 3" xfId="25804" xr:uid="{B38F4670-4F4B-4537-BE3F-F3AF1B341223}"/>
    <cellStyle name="Normal 10 3 9 2 8 4" xfId="17292" xr:uid="{929B3CF2-32AF-4608-AE52-E67B72F1652C}"/>
    <cellStyle name="Normal 10 3 9 2 9" xfId="6064" xr:uid="{0F4D1AE2-1A17-4F5F-A060-DB652DAA4350}"/>
    <cellStyle name="Normal 10 3 9 2 9 2" xfId="17465" xr:uid="{67FC7B50-F911-4A44-B648-98DCF7E0A6A2}"/>
    <cellStyle name="Normal 10 3 9 20" xfId="12077" xr:uid="{06CF0E09-A9EC-40D1-BC8E-56F0BAD3A34F}"/>
    <cellStyle name="Normal 10 3 9 21" xfId="12689" xr:uid="{B9F18118-5564-4234-8FAF-92EBDB7B527D}"/>
    <cellStyle name="Normal 10 3 9 22" xfId="13301" xr:uid="{83716764-EB54-4E37-967F-C87D783E7DA5}"/>
    <cellStyle name="Normal 10 3 9 23" xfId="13913" xr:uid="{EE396097-E37E-43B6-BCA2-570B9F3C085C}"/>
    <cellStyle name="Normal 10 3 9 24" xfId="14525" xr:uid="{78AE2A97-2BEC-47AD-B795-13FC8679C8D8}"/>
    <cellStyle name="Normal 10 3 9 25" xfId="15137" xr:uid="{3F9EF489-6DF9-401D-BE52-B084AA473012}"/>
    <cellStyle name="Normal 10 3 9 26" xfId="15749" xr:uid="{71103E99-54F9-4289-953F-51E63CC58FA7}"/>
    <cellStyle name="Normal 10 3 9 27" xfId="26309" xr:uid="{56F1D10E-3A0A-4CB2-892F-C9FD39BB1561}"/>
    <cellStyle name="Normal 10 3 9 3" xfId="2099" xr:uid="{6BB5F10A-8626-4902-B12B-D76B21361619}"/>
    <cellStyle name="Normal 10 3 9 3 10" xfId="7372" xr:uid="{A6AD1B0A-0CE7-43F7-9FCB-28B8AF0316B6}"/>
    <cellStyle name="Normal 10 3 9 3 11" xfId="7984" xr:uid="{5976ADF3-DA07-4484-82FA-588CF2F040AF}"/>
    <cellStyle name="Normal 10 3 9 3 12" xfId="8596" xr:uid="{3919EF32-5F27-42B2-A008-0E4BD432B718}"/>
    <cellStyle name="Normal 10 3 9 3 13" xfId="9208" xr:uid="{E953C0BE-2CF8-467E-8D71-B731A2A8FFF0}"/>
    <cellStyle name="Normal 10 3 9 3 14" xfId="9820" xr:uid="{91B44A7D-3219-4089-BBA7-86E07F2D1142}"/>
    <cellStyle name="Normal 10 3 9 3 15" xfId="10432" xr:uid="{87A68F13-42E2-4864-847B-10665122D13F}"/>
    <cellStyle name="Normal 10 3 9 3 16" xfId="11044" xr:uid="{A3EDAE8D-7D05-482A-9FE5-F113C2A845D3}"/>
    <cellStyle name="Normal 10 3 9 3 17" xfId="11656" xr:uid="{06AA9232-8D0A-4735-8366-E86E59A08743}"/>
    <cellStyle name="Normal 10 3 9 3 18" xfId="12268" xr:uid="{25A2BFED-36E3-4967-BEC9-448011265103}"/>
    <cellStyle name="Normal 10 3 9 3 19" xfId="12880" xr:uid="{99783EE7-B5E9-451E-985E-D1FAFE3FC686}"/>
    <cellStyle name="Normal 10 3 9 3 2" xfId="2480" xr:uid="{EE32D50B-3D99-4FCB-972B-BC8AA5544982}"/>
    <cellStyle name="Normal 10 3 9 3 2 2" xfId="18775" xr:uid="{105FE4E9-32B9-4C3D-93EB-FE5AC40D14E4}"/>
    <cellStyle name="Normal 10 3 9 3 2 3" xfId="22829" xr:uid="{6C003A7E-7207-4EE1-BAC9-923C21AE4A59}"/>
    <cellStyle name="Normal 10 3 9 3 2 4" xfId="17543" xr:uid="{55F86B2F-8AB3-4570-8360-E8C0F3280758}"/>
    <cellStyle name="Normal 10 3 9 3 20" xfId="13492" xr:uid="{D245AEA2-3333-41E3-A012-D85F2FC2CBDC}"/>
    <cellStyle name="Normal 10 3 9 3 21" xfId="14104" xr:uid="{66EB2591-90C0-4761-B8F2-0ECDE9730535}"/>
    <cellStyle name="Normal 10 3 9 3 22" xfId="14716" xr:uid="{7BDA3136-DFCA-493F-9E22-538A85AECFDC}"/>
    <cellStyle name="Normal 10 3 9 3 23" xfId="15328" xr:uid="{47F3ECDB-E348-4303-8138-A0740872A6B9}"/>
    <cellStyle name="Normal 10 3 9 3 24" xfId="15940" xr:uid="{69BED30A-F5F5-4D7A-A1B5-D0243F2DC3A6}"/>
    <cellStyle name="Normal 10 3 9 3 25" xfId="26500" xr:uid="{3822816C-259E-49E3-8D7B-B1A5EFE8E0D3}"/>
    <cellStyle name="Normal 10 3 9 3 3" xfId="3089" xr:uid="{5B88C9A1-CAFB-42F8-9B73-18260B5FB80D}"/>
    <cellStyle name="Normal 10 3 9 3 3 2" xfId="19387" xr:uid="{CFC70456-2E55-4886-9BF6-2FC2DBE4022C}"/>
    <cellStyle name="Normal 10 3 9 3 3 3" xfId="23440" xr:uid="{8A8FC41E-3FAB-4A07-9AAF-EF509F836D83}"/>
    <cellStyle name="Normal 10 3 9 3 3 4" xfId="17920" xr:uid="{0FCFF093-652F-4501-BA43-87AE858E4718}"/>
    <cellStyle name="Normal 10 3 9 3 4" xfId="3700" xr:uid="{E893CE03-510F-435C-85AD-F020E466C871}"/>
    <cellStyle name="Normal 10 3 9 3 4 2" xfId="24052" xr:uid="{FCCC7972-5FF5-4E2D-80DF-4EC41D97DFD2}"/>
    <cellStyle name="Normal 10 3 9 3 4 3" xfId="19999" xr:uid="{74EFC237-2719-4EAD-81C3-B67ABBD260DE}"/>
    <cellStyle name="Normal 10 3 9 3 5" xfId="4312" xr:uid="{3DBD1E4B-4DD3-4D60-A4C7-8CDCFD71A926}"/>
    <cellStyle name="Normal 10 3 9 3 5 2" xfId="24664" xr:uid="{70DE7EC4-ABA2-4E1E-86B4-0DDB45DC3003}"/>
    <cellStyle name="Normal 10 3 9 3 5 3" xfId="20611" xr:uid="{E3FB4F86-85EC-4841-8BEB-2CD2878911E0}"/>
    <cellStyle name="Normal 10 3 9 3 6" xfId="4924" xr:uid="{C2BE55DA-B049-496C-8D81-F3050CABABF4}"/>
    <cellStyle name="Normal 10 3 9 3 6 2" xfId="25276" xr:uid="{51C1E4EE-D12B-4F2C-83DE-FF1C7DEA067B}"/>
    <cellStyle name="Normal 10 3 9 3 6 3" xfId="21223" xr:uid="{40F27637-9D62-485C-91BE-2C307593BDCE}"/>
    <cellStyle name="Normal 10 3 9 3 7" xfId="5536" xr:uid="{ECE9BDFD-F198-4A41-A3AF-6BB8B4C17429}"/>
    <cellStyle name="Normal 10 3 9 3 7 2" xfId="25888" xr:uid="{877CFAF5-4BC4-4001-9E6B-EC5EE3B8ADEB}"/>
    <cellStyle name="Normal 10 3 9 3 7 3" xfId="21835" xr:uid="{0DEC6562-6FF2-4F7D-AEFB-DB9A34CB873F}"/>
    <cellStyle name="Normal 10 3 9 3 8" xfId="6148" xr:uid="{BC81375B-E04D-48F8-AF58-FD2622B12FB2}"/>
    <cellStyle name="Normal 10 3 9 3 8 2" xfId="18394" xr:uid="{4213F64F-50E7-439C-B7D7-92BBCA771ACD}"/>
    <cellStyle name="Normal 10 3 9 3 9" xfId="6760" xr:uid="{DD3DEC33-DC4D-4145-9001-08BA499B89E5}"/>
    <cellStyle name="Normal 10 3 9 3 9 2" xfId="22447" xr:uid="{41FC8C68-15A2-42CD-A9AB-6CD92D84C11F}"/>
    <cellStyle name="Normal 10 3 9 4" xfId="2289" xr:uid="{AEF1E549-4492-4B01-8A99-5EAB88CFDA87}"/>
    <cellStyle name="Normal 10 3 9 4 2" xfId="18584" xr:uid="{FFB37CAB-98C5-4E30-945D-67852CC585A7}"/>
    <cellStyle name="Normal 10 3 9 4 3" xfId="22638" xr:uid="{93686668-BFEB-484E-89BF-0418BFA4C78C}"/>
    <cellStyle name="Normal 10 3 9 4 4" xfId="16356" xr:uid="{0DC1A661-6596-4D14-ACA0-2B201D4636AB}"/>
    <cellStyle name="Normal 10 3 9 5" xfId="2898" xr:uid="{694CFF20-0778-437F-9A93-0BCF2AB7502D}"/>
    <cellStyle name="Normal 10 3 9 5 2" xfId="19196" xr:uid="{DE53F33C-CD12-4B61-9FB7-DC20D690614D}"/>
    <cellStyle name="Normal 10 3 9 5 3" xfId="23249" xr:uid="{E2E3DFEA-3EF3-48C0-933F-2EE5799C85D8}"/>
    <cellStyle name="Normal 10 3 9 5 4" xfId="16525" xr:uid="{3A8EF960-413B-47B4-BE01-3136F5875392}"/>
    <cellStyle name="Normal 10 3 9 6" xfId="3509" xr:uid="{303FBFA3-FA7D-4A4D-A385-049A0516C21F}"/>
    <cellStyle name="Normal 10 3 9 6 2" xfId="19808" xr:uid="{ADDF331E-3026-4939-A38E-9E4492C63F50}"/>
    <cellStyle name="Normal 10 3 9 6 3" xfId="23861" xr:uid="{826568F2-6646-419D-BF33-DC29F96988B2}"/>
    <cellStyle name="Normal 10 3 9 6 4" xfId="16694" xr:uid="{F23E79F8-D2B5-47AD-A55B-0907C6F43C76}"/>
    <cellStyle name="Normal 10 3 9 7" xfId="4121" xr:uid="{64E29568-639C-4B00-A76F-A59A118503CD}"/>
    <cellStyle name="Normal 10 3 9 7 2" xfId="20420" xr:uid="{5127818B-C3BB-4574-9E77-A5ABB42596C3}"/>
    <cellStyle name="Normal 10 3 9 7 3" xfId="24473" xr:uid="{5DE0A361-46FE-436F-832E-6CAB3D25A482}"/>
    <cellStyle name="Normal 10 3 9 7 4" xfId="16863" xr:uid="{DC736ACF-F799-4888-AAE6-3D64DA7404C3}"/>
    <cellStyle name="Normal 10 3 9 8" xfId="4733" xr:uid="{6B0FBBDF-B116-431F-BA8B-FF45A108A00C}"/>
    <cellStyle name="Normal 10 3 9 8 2" xfId="21032" xr:uid="{69589175-5F99-45AA-BCAB-DEBF0D208F99}"/>
    <cellStyle name="Normal 10 3 9 8 3" xfId="25085" xr:uid="{73C02F2C-3FB6-4FA3-94E2-0318C789BBE1}"/>
    <cellStyle name="Normal 10 3 9 8 4" xfId="17032" xr:uid="{3ACCFFE1-E7B3-409A-A04A-D45FD8299C65}"/>
    <cellStyle name="Normal 10 3 9 9" xfId="5345" xr:uid="{E8C378FF-326E-4E7B-93B1-90B9196F7C60}"/>
    <cellStyle name="Normal 10 3 9 9 2" xfId="21644" xr:uid="{8037D14D-E5F3-418B-AE7A-F21EE5B3651E}"/>
    <cellStyle name="Normal 10 3 9 9 3" xfId="25697" xr:uid="{B6E2ED3F-5655-44D9-9B3E-C5590735EB7C}"/>
    <cellStyle name="Normal 10 3 9 9 4" xfId="17201" xr:uid="{298474A2-6048-4F24-8A2B-C4C382BE47ED}"/>
    <cellStyle name="Normal 10 30" xfId="11399" xr:uid="{FD766EE5-B055-466C-8D2D-A386CAB7D60B}"/>
    <cellStyle name="Normal 10 31" xfId="12011" xr:uid="{4A68017C-5A96-4DCC-A1DD-2D077DA61A0E}"/>
    <cellStyle name="Normal 10 32" xfId="12623" xr:uid="{84BDBA09-F7B2-4364-AE33-6A3A6304F8D8}"/>
    <cellStyle name="Normal 10 33" xfId="13235" xr:uid="{15172A0E-F39C-4735-AAD2-E973F4CB54DE}"/>
    <cellStyle name="Normal 10 34" xfId="13847" xr:uid="{D9B40D1D-63E9-4EF6-B47F-D5B240FFB2DA}"/>
    <cellStyle name="Normal 10 35" xfId="14459" xr:uid="{87ABAE7D-3EBC-4AF4-8B36-C015E7891042}"/>
    <cellStyle name="Normal 10 36" xfId="15071" xr:uid="{E5A6D12E-0DC8-4F0B-8983-1B4B4B9CA440}"/>
    <cellStyle name="Normal 10 37" xfId="15683" xr:uid="{6283AF99-8149-4889-83C6-F59F9B58E87F}"/>
    <cellStyle name="Normal 10 38" xfId="26243" xr:uid="{08FA4CB6-CC69-4AD6-9961-BCBC04C02596}"/>
    <cellStyle name="Normal 10 39" xfId="1834" xr:uid="{5A121C60-74F4-4F2A-ACF0-5E6A5CDB79D3}"/>
    <cellStyle name="Normal 10 4" xfId="1014" xr:uid="{34DECE47-C41A-4AF7-8599-B743FAFAF0B5}"/>
    <cellStyle name="Normal 10 4 10" xfId="1952" xr:uid="{7DB6FD9D-CD3B-4128-9ECF-2787AE676994}"/>
    <cellStyle name="Normal 10 4 10 10" xfId="6614" xr:uid="{97F097AD-0303-4B6C-8E93-F606C0703778}"/>
    <cellStyle name="Normal 10 4 10 10 2" xfId="17774" xr:uid="{1BA5062A-DFAF-4DDE-8811-4DFA910718A4}"/>
    <cellStyle name="Normal 10 4 10 11" xfId="7226" xr:uid="{67625B77-4C55-4382-AB4A-BDF096F5F0D7}"/>
    <cellStyle name="Normal 10 4 10 11 2" xfId="18248" xr:uid="{0A900EC6-181A-48D7-A8CD-2BBA68EA1446}"/>
    <cellStyle name="Normal 10 4 10 12" xfId="7838" xr:uid="{2DA0DC2E-7104-43B6-853A-C06F6304BFC8}"/>
    <cellStyle name="Normal 10 4 10 12 2" xfId="22301" xr:uid="{59C3E61D-45D7-46CA-9662-CD1086DCB2E8}"/>
    <cellStyle name="Normal 10 4 10 13" xfId="8450" xr:uid="{B76A65F7-1730-4B81-B4AB-5E06D015A99C}"/>
    <cellStyle name="Normal 10 4 10 14" xfId="9062" xr:uid="{21EEF6EC-205D-442C-9AB9-E42DAF880339}"/>
    <cellStyle name="Normal 10 4 10 15" xfId="9674" xr:uid="{3AB84577-1773-4777-9F28-515EDB5349C2}"/>
    <cellStyle name="Normal 10 4 10 16" xfId="10286" xr:uid="{52DC6EFD-B1FE-4BDB-A07B-721BCFCC0C61}"/>
    <cellStyle name="Normal 10 4 10 17" xfId="10898" xr:uid="{359279AF-259F-402A-90B4-87F5EEBA30DD}"/>
    <cellStyle name="Normal 10 4 10 18" xfId="11510" xr:uid="{32BCCB45-0DBF-4965-A3A5-C676184A0264}"/>
    <cellStyle name="Normal 10 4 10 19" xfId="12122" xr:uid="{FB385A39-B067-4002-9C3F-D8FB82EBC322}"/>
    <cellStyle name="Normal 10 4 10 2" xfId="2144" xr:uid="{0022A2FA-3B7E-4B20-B528-4FF4599EBF86}"/>
    <cellStyle name="Normal 10 4 10 2 10" xfId="7417" xr:uid="{89551314-0F5F-4F51-B748-4C117BC82079}"/>
    <cellStyle name="Normal 10 4 10 2 11" xfId="8029" xr:uid="{E93937E9-8241-4BB2-8ED1-6BC244A4E4A6}"/>
    <cellStyle name="Normal 10 4 10 2 12" xfId="8641" xr:uid="{8B0A7DB8-B966-4ABF-9342-5FA7AC72B63D}"/>
    <cellStyle name="Normal 10 4 10 2 13" xfId="9253" xr:uid="{C4AE312D-94F5-4BEA-8DDF-5DD229327353}"/>
    <cellStyle name="Normal 10 4 10 2 14" xfId="9865" xr:uid="{D96D7E26-2253-453F-AA69-46B8D6AF9267}"/>
    <cellStyle name="Normal 10 4 10 2 15" xfId="10477" xr:uid="{F349C29C-81DE-4C09-9A43-742366D91656}"/>
    <cellStyle name="Normal 10 4 10 2 16" xfId="11089" xr:uid="{E11B38B1-0966-4698-A349-9696663FD575}"/>
    <cellStyle name="Normal 10 4 10 2 17" xfId="11701" xr:uid="{0D7E1F65-A7F9-4A1D-A3DB-9B0561DFDD51}"/>
    <cellStyle name="Normal 10 4 10 2 18" xfId="12313" xr:uid="{8A260814-2B17-4AB6-9439-BDD23772C825}"/>
    <cellStyle name="Normal 10 4 10 2 19" xfId="12925" xr:uid="{02A6342B-CFBF-4420-9E94-F030275FF4D5}"/>
    <cellStyle name="Normal 10 4 10 2 2" xfId="2524" xr:uid="{09F7A84E-30C8-4B03-98B4-81EECC8519B7}"/>
    <cellStyle name="Normal 10 4 10 2 2 2" xfId="18820" xr:uid="{4457F417-64CA-4B45-BF05-1F8E091B14F8}"/>
    <cellStyle name="Normal 10 4 10 2 2 3" xfId="22874" xr:uid="{66EEF044-528A-42F0-BA81-F869EE501C34}"/>
    <cellStyle name="Normal 10 4 10 2 2 4" xfId="17584" xr:uid="{F3112FBE-7D9E-4267-9034-30D7DF3399D7}"/>
    <cellStyle name="Normal 10 4 10 2 20" xfId="13537" xr:uid="{FD513EBE-614F-4522-AC3A-21019AC3E728}"/>
    <cellStyle name="Normal 10 4 10 2 21" xfId="14149" xr:uid="{A9A6EDFF-2F74-4F34-BDC4-E28AB71B3AD8}"/>
    <cellStyle name="Normal 10 4 10 2 22" xfId="14761" xr:uid="{663F621E-E84C-4D4E-AE3A-2D0FD02DC146}"/>
    <cellStyle name="Normal 10 4 10 2 23" xfId="15373" xr:uid="{213E6DA6-5C72-4FF9-A79B-9FE99B8E6C09}"/>
    <cellStyle name="Normal 10 4 10 2 24" xfId="15985" xr:uid="{277ABC87-83A6-42B0-97AE-B217B4BB19AC}"/>
    <cellStyle name="Normal 10 4 10 2 25" xfId="26545" xr:uid="{72E23EC3-F3C7-4D31-B9E4-416F62831DFA}"/>
    <cellStyle name="Normal 10 4 10 2 3" xfId="3134" xr:uid="{AF1D07B8-146E-400C-8752-21043C2FF13B}"/>
    <cellStyle name="Normal 10 4 10 2 3 2" xfId="19432" xr:uid="{D5801B4B-0FF6-4661-AB09-26ED18E0ABCC}"/>
    <cellStyle name="Normal 10 4 10 2 3 3" xfId="23485" xr:uid="{CB13380C-A965-4D06-A1DA-0B5C84E764C2}"/>
    <cellStyle name="Normal 10 4 10 2 3 4" xfId="17965" xr:uid="{53B74658-5DF4-4249-A44D-AD81F6FDA04C}"/>
    <cellStyle name="Normal 10 4 10 2 4" xfId="3745" xr:uid="{CB0D03FC-9D62-4D30-9144-F4529545EA79}"/>
    <cellStyle name="Normal 10 4 10 2 4 2" xfId="24097" xr:uid="{FCF16206-A080-4CCE-99D1-519A0D99DB99}"/>
    <cellStyle name="Normal 10 4 10 2 4 3" xfId="20044" xr:uid="{9AE5C752-4C81-4AAE-B8C1-3C4DB476D024}"/>
    <cellStyle name="Normal 10 4 10 2 5" xfId="4357" xr:uid="{3AFA1D97-11B2-4995-8A1C-780D43948D1E}"/>
    <cellStyle name="Normal 10 4 10 2 5 2" xfId="24709" xr:uid="{786B1BC1-6F96-4294-BD29-03E39825C129}"/>
    <cellStyle name="Normal 10 4 10 2 5 3" xfId="20656" xr:uid="{28C4B80F-50E5-4121-9BDD-C0C114A55C0E}"/>
    <cellStyle name="Normal 10 4 10 2 6" xfId="4969" xr:uid="{23855E88-0C09-4656-826A-4BD99136819C}"/>
    <cellStyle name="Normal 10 4 10 2 6 2" xfId="25321" xr:uid="{BEE36E94-34A3-4757-8947-8DF63D3AED29}"/>
    <cellStyle name="Normal 10 4 10 2 6 3" xfId="21268" xr:uid="{30977CF3-29A9-4546-8719-2501041F7F3E}"/>
    <cellStyle name="Normal 10 4 10 2 7" xfId="5581" xr:uid="{7E7EFE74-29FC-4736-8E51-B4FBBA59AFB0}"/>
    <cellStyle name="Normal 10 4 10 2 7 2" xfId="25933" xr:uid="{CE1FBC47-3E98-4145-91D8-103293A158B0}"/>
    <cellStyle name="Normal 10 4 10 2 7 3" xfId="21880" xr:uid="{EA438F9C-936D-4D81-9AC5-7ECC660DFE88}"/>
    <cellStyle name="Normal 10 4 10 2 8" xfId="6193" xr:uid="{B3AEAF2E-3B2E-4E63-845A-2F43540A0DE2}"/>
    <cellStyle name="Normal 10 4 10 2 8 2" xfId="18439" xr:uid="{CC3FE64E-8B7F-47CF-A4CA-ADE1FE19260A}"/>
    <cellStyle name="Normal 10 4 10 2 9" xfId="6805" xr:uid="{76914C79-04EA-4D83-BFB1-DDADBE569A6D}"/>
    <cellStyle name="Normal 10 4 10 2 9 2" xfId="22492" xr:uid="{B43719EC-FDA3-4C00-A5EB-21FC608FBC48}"/>
    <cellStyle name="Normal 10 4 10 20" xfId="12734" xr:uid="{F17973EA-52DE-4D70-A3C5-057CB2B25B60}"/>
    <cellStyle name="Normal 10 4 10 21" xfId="13346" xr:uid="{3D0BEBB4-AC9A-4622-A43E-A274CD865612}"/>
    <cellStyle name="Normal 10 4 10 22" xfId="13958" xr:uid="{CC002B58-0726-4A4C-9ACC-E935F5DE00D9}"/>
    <cellStyle name="Normal 10 4 10 23" xfId="14570" xr:uid="{0E308859-54BE-4CCA-B522-96EE747A7148}"/>
    <cellStyle name="Normal 10 4 10 24" xfId="15182" xr:uid="{05B12D5E-9836-4D8D-80F4-3520741B5D7E}"/>
    <cellStyle name="Normal 10 4 10 25" xfId="15794" xr:uid="{7DE399A0-F10E-4227-831A-02E64EC8EB18}"/>
    <cellStyle name="Normal 10 4 10 26" xfId="26354" xr:uid="{EA6BE72E-3582-4C1C-BA70-C7C697D173C5}"/>
    <cellStyle name="Normal 10 4 10 3" xfId="2334" xr:uid="{04903E84-C440-4445-8EFA-B636813CD82B}"/>
    <cellStyle name="Normal 10 4 10 3 2" xfId="18629" xr:uid="{156F334A-67AD-4BB3-9541-4EAAA8E73C9D}"/>
    <cellStyle name="Normal 10 4 10 3 3" xfId="22683" xr:uid="{B8FBEA23-4059-4758-BE27-773C4D8477FA}"/>
    <cellStyle name="Normal 10 4 10 3 4" xfId="16385" xr:uid="{208BC32D-A2B5-4A3E-BCF3-4AF1D188B3EC}"/>
    <cellStyle name="Normal 10 4 10 4" xfId="2943" xr:uid="{A7ECD142-FF99-4463-9E1B-7E49443A0B32}"/>
    <cellStyle name="Normal 10 4 10 4 2" xfId="19241" xr:uid="{D20894F6-997C-466E-A583-59756CD5BE4F}"/>
    <cellStyle name="Normal 10 4 10 4 3" xfId="23294" xr:uid="{FF4464FF-B41B-44A7-88D6-49C45CD5B740}"/>
    <cellStyle name="Normal 10 4 10 4 4" xfId="16554" xr:uid="{EE20CCC6-08B9-4903-A065-9B6802828FEC}"/>
    <cellStyle name="Normal 10 4 10 5" xfId="3554" xr:uid="{A4CA376E-ECDD-4651-B3C7-A5AF537DDF8C}"/>
    <cellStyle name="Normal 10 4 10 5 2" xfId="19853" xr:uid="{F4CE18EA-0083-4D39-B8B7-C3D2EB5E1239}"/>
    <cellStyle name="Normal 10 4 10 5 3" xfId="23906" xr:uid="{8F3AE37E-5993-47CA-92F6-148E23503606}"/>
    <cellStyle name="Normal 10 4 10 5 4" xfId="16723" xr:uid="{526E7363-C9BA-441A-8BC0-B8B9CE80E224}"/>
    <cellStyle name="Normal 10 4 10 6" xfId="4166" xr:uid="{5286AF8F-D5B9-4D99-9404-BF9A26B4637D}"/>
    <cellStyle name="Normal 10 4 10 6 2" xfId="20465" xr:uid="{0036A44D-D438-4947-9284-C19FDAB6684C}"/>
    <cellStyle name="Normal 10 4 10 6 3" xfId="24518" xr:uid="{AA401BCE-BBB5-4E2A-B868-AE08597C1CD4}"/>
    <cellStyle name="Normal 10 4 10 6 4" xfId="16892" xr:uid="{7D5907D7-D35D-4EE5-B65A-5FF5C89ACE5D}"/>
    <cellStyle name="Normal 10 4 10 7" xfId="4778" xr:uid="{C2407C93-41F1-456B-B487-F0BB374AA120}"/>
    <cellStyle name="Normal 10 4 10 7 2" xfId="21077" xr:uid="{310F80E0-B9E2-46A4-A970-07FAE58BD1E9}"/>
    <cellStyle name="Normal 10 4 10 7 3" xfId="25130" xr:uid="{A3B54740-8B4A-4250-9325-D1EAA7F60C21}"/>
    <cellStyle name="Normal 10 4 10 7 4" xfId="17061" xr:uid="{79553D7D-AD6D-4B2F-9F07-87D4404C86CF}"/>
    <cellStyle name="Normal 10 4 10 8" xfId="5390" xr:uid="{2454E0C2-023A-4C12-B4E6-91398F45CA04}"/>
    <cellStyle name="Normal 10 4 10 8 2" xfId="21689" xr:uid="{CA247B69-0F93-436C-AC67-E7C2370A902F}"/>
    <cellStyle name="Normal 10 4 10 8 3" xfId="25742" xr:uid="{87B132B1-80E2-48D7-A230-50B2DF7066E6}"/>
    <cellStyle name="Normal 10 4 10 8 4" xfId="17230" xr:uid="{3F345D05-00BB-47C1-B40C-EDD1B00E1E2E}"/>
    <cellStyle name="Normal 10 4 10 9" xfId="6002" xr:uid="{44702915-8E4C-4002-84E8-E225B336D99C}"/>
    <cellStyle name="Normal 10 4 10 9 2" xfId="17403" xr:uid="{EDF5D661-541D-43AF-9F58-A0DC84E30AF2}"/>
    <cellStyle name="Normal 10 4 11" xfId="2036" xr:uid="{925AD318-F9CC-42ED-BC3F-4BD9C7460294}"/>
    <cellStyle name="Normal 10 4 11 10" xfId="7309" xr:uid="{E8511592-7326-4C9A-A0DD-C6B1D0E8D98D}"/>
    <cellStyle name="Normal 10 4 11 11" xfId="7921" xr:uid="{3900A043-B149-45E3-AA1B-35CC34A80676}"/>
    <cellStyle name="Normal 10 4 11 12" xfId="8533" xr:uid="{262B8B49-A0AF-4029-94C7-C93663C3C70D}"/>
    <cellStyle name="Normal 10 4 11 13" xfId="9145" xr:uid="{49DD1216-897C-4AA9-87A1-0D53A0114996}"/>
    <cellStyle name="Normal 10 4 11 14" xfId="9757" xr:uid="{4B8F83A5-28E3-4942-82E0-5BCA2FE8A0CB}"/>
    <cellStyle name="Normal 10 4 11 15" xfId="10369" xr:uid="{AF06198B-27E9-4BAF-BAFD-77914E67AAE4}"/>
    <cellStyle name="Normal 10 4 11 16" xfId="10981" xr:uid="{D3464879-C16A-4AA3-9285-DB9EF31159A5}"/>
    <cellStyle name="Normal 10 4 11 17" xfId="11593" xr:uid="{811303F6-8A47-4FBF-B192-FA2317EB2BC8}"/>
    <cellStyle name="Normal 10 4 11 18" xfId="12205" xr:uid="{A1ABCC2D-58F1-4E25-8C62-C81C4A0FF42C}"/>
    <cellStyle name="Normal 10 4 11 19" xfId="12817" xr:uid="{2C5BD7E0-3AC5-4128-83B6-D888973883C3}"/>
    <cellStyle name="Normal 10 4 11 2" xfId="2417" xr:uid="{ACB220CA-48BE-4E5D-AC20-A22C2959DBDE}"/>
    <cellStyle name="Normal 10 4 11 2 2" xfId="18712" xr:uid="{F7B5D744-E819-417C-AE88-BAB2BA573016}"/>
    <cellStyle name="Normal 10 4 11 2 3" xfId="22766" xr:uid="{F028B248-BAB0-49A8-9F16-034472E84276}"/>
    <cellStyle name="Normal 10 4 11 2 4" xfId="17481" xr:uid="{5D436853-0809-45F0-804D-379A20A6CB79}"/>
    <cellStyle name="Normal 10 4 11 20" xfId="13429" xr:uid="{9437E448-1F30-4ED1-8D07-D1C5CB934965}"/>
    <cellStyle name="Normal 10 4 11 21" xfId="14041" xr:uid="{C8EE1FAB-6245-4339-9581-9202A8944B80}"/>
    <cellStyle name="Normal 10 4 11 22" xfId="14653" xr:uid="{A2B815BD-1522-489D-9ED2-674ADC08F367}"/>
    <cellStyle name="Normal 10 4 11 23" xfId="15265" xr:uid="{735FCD94-1318-4768-AC6F-50D405792AD4}"/>
    <cellStyle name="Normal 10 4 11 24" xfId="15877" xr:uid="{6B045CBC-408F-4F69-BEA2-6A6507FE7B3A}"/>
    <cellStyle name="Normal 10 4 11 25" xfId="26437" xr:uid="{76562E1D-D85C-482D-A07F-CC641975831A}"/>
    <cellStyle name="Normal 10 4 11 3" xfId="3026" xr:uid="{2B1002B1-5565-44D7-9B98-F72619AB4D94}"/>
    <cellStyle name="Normal 10 4 11 3 2" xfId="19324" xr:uid="{FCDBD861-5080-4C44-BB6D-4656D59A9C4C}"/>
    <cellStyle name="Normal 10 4 11 3 3" xfId="23377" xr:uid="{AAB13378-F767-4938-BE52-03A05E4D79D4}"/>
    <cellStyle name="Normal 10 4 11 3 4" xfId="17857" xr:uid="{24322C76-84AC-4CBC-9545-5D235A72C7B2}"/>
    <cellStyle name="Normal 10 4 11 4" xfId="3637" xr:uid="{4BB6A5C0-4881-437B-BAD0-BEED59FDB5D8}"/>
    <cellStyle name="Normal 10 4 11 4 2" xfId="23989" xr:uid="{F6E405BE-577E-4987-A601-B925A4F99B7D}"/>
    <cellStyle name="Normal 10 4 11 4 3" xfId="19936" xr:uid="{34852C54-1D8B-4B25-9E82-7B57A0DD424E}"/>
    <cellStyle name="Normal 10 4 11 5" xfId="4249" xr:uid="{71D0B246-09DE-4B97-AFBF-3538196102EC}"/>
    <cellStyle name="Normal 10 4 11 5 2" xfId="24601" xr:uid="{2D3F5F3D-3A3D-4818-BCA2-D20389576EA4}"/>
    <cellStyle name="Normal 10 4 11 5 3" xfId="20548" xr:uid="{BFB1CE72-B51A-45F8-BFB1-D66EC2EF85C2}"/>
    <cellStyle name="Normal 10 4 11 6" xfId="4861" xr:uid="{30AB0B9C-9292-4548-820F-22AE8D442CD8}"/>
    <cellStyle name="Normal 10 4 11 6 2" xfId="25213" xr:uid="{604B82C3-37C0-45A5-8BA0-079A0149855E}"/>
    <cellStyle name="Normal 10 4 11 6 3" xfId="21160" xr:uid="{01C9DD3D-F28A-4D97-9F07-F037AB3CAA3D}"/>
    <cellStyle name="Normal 10 4 11 7" xfId="5473" xr:uid="{F592879D-AE36-43A5-A203-CE31DC50F03E}"/>
    <cellStyle name="Normal 10 4 11 7 2" xfId="25825" xr:uid="{65A389F9-118E-4F12-AF27-881B703F9232}"/>
    <cellStyle name="Normal 10 4 11 7 3" xfId="21772" xr:uid="{80257E79-8DA5-4179-A076-21001CA89672}"/>
    <cellStyle name="Normal 10 4 11 8" xfId="6085" xr:uid="{F8E3658E-2120-456B-8213-DB8EA0C91400}"/>
    <cellStyle name="Normal 10 4 11 8 2" xfId="18331" xr:uid="{CFA1C761-D084-489C-8F4B-AAF931B34A10}"/>
    <cellStyle name="Normal 10 4 11 9" xfId="6697" xr:uid="{2A3ED2B9-6F13-4C2B-93E3-32B9BA22F6FE}"/>
    <cellStyle name="Normal 10 4 11 9 2" xfId="22384" xr:uid="{3809B920-A12D-45B6-8FC6-C0578A950EE5}"/>
    <cellStyle name="Normal 10 4 12" xfId="2226" xr:uid="{24B900CC-E020-4A7B-BEEA-535FD72D8B49}"/>
    <cellStyle name="Normal 10 4 12 2" xfId="18521" xr:uid="{A9158C01-80DE-414B-8116-0C24BAA3EC08}"/>
    <cellStyle name="Normal 10 4 12 3" xfId="22575" xr:uid="{85827D50-3FF8-4845-8863-13EC6D71F49C}"/>
    <cellStyle name="Normal 10 4 12 4" xfId="16294" xr:uid="{54B813DB-D13E-43C0-9294-5E8615BD8265}"/>
    <cellStyle name="Normal 10 4 13" xfId="2835" xr:uid="{31910864-8A07-402B-B103-3B731AA774C0}"/>
    <cellStyle name="Normal 10 4 13 2" xfId="19133" xr:uid="{4315DAD5-AB19-4C41-92E9-34E7F8C956E7}"/>
    <cellStyle name="Normal 10 4 13 3" xfId="23186" xr:uid="{B957225E-F206-4D0F-BFA6-2B892B6AD142}"/>
    <cellStyle name="Normal 10 4 13 4" xfId="16463" xr:uid="{7A297C37-0EC9-4277-9E1A-B1D81EF93F88}"/>
    <cellStyle name="Normal 10 4 14" xfId="3446" xr:uid="{D283CBE3-7868-4261-B3EF-E147C4E1024F}"/>
    <cellStyle name="Normal 10 4 14 2" xfId="19745" xr:uid="{A6CED78F-399D-45D2-BA20-0F4AB9479EDA}"/>
    <cellStyle name="Normal 10 4 14 3" xfId="23798" xr:uid="{E506C96D-3315-434E-8596-F15FF002AEE6}"/>
    <cellStyle name="Normal 10 4 14 4" xfId="16632" xr:uid="{F92DCB29-3598-4B51-9AAD-FABE3787853B}"/>
    <cellStyle name="Normal 10 4 15" xfId="4058" xr:uid="{1AA5B003-A332-4595-A500-D832F18C4F20}"/>
    <cellStyle name="Normal 10 4 15 2" xfId="20357" xr:uid="{20D4FAA7-3F03-43A1-AE50-8D73F495D428}"/>
    <cellStyle name="Normal 10 4 15 3" xfId="24410" xr:uid="{6E8006C0-15F2-400A-90D4-4CEC12DC6C74}"/>
    <cellStyle name="Normal 10 4 15 4" xfId="16801" xr:uid="{2AFC5C08-48C3-4FED-9320-9C21882E8A91}"/>
    <cellStyle name="Normal 10 4 16" xfId="4670" xr:uid="{CC713437-C4F2-485D-85A4-61D8FB1FFA9D}"/>
    <cellStyle name="Normal 10 4 16 2" xfId="20969" xr:uid="{F6012760-E2E8-4D18-B016-68AB87FC49A2}"/>
    <cellStyle name="Normal 10 4 16 3" xfId="25022" xr:uid="{3E0584D1-817B-4AA7-89A0-4F16833467AD}"/>
    <cellStyle name="Normal 10 4 16 4" xfId="16970" xr:uid="{FDB88CE6-BD21-48F2-8BEF-AD302ADA47ED}"/>
    <cellStyle name="Normal 10 4 17" xfId="5282" xr:uid="{EC1EB16D-C89F-4571-83FB-13CA540A65CA}"/>
    <cellStyle name="Normal 10 4 17 2" xfId="21581" xr:uid="{4FAA18B1-839F-4476-B297-8B77FC44618B}"/>
    <cellStyle name="Normal 10 4 17 3" xfId="25634" xr:uid="{38524534-B21B-4B99-AF62-306BDDC05D50}"/>
    <cellStyle name="Normal 10 4 17 4" xfId="17139" xr:uid="{A072888F-B92E-455F-B8DE-D78AE070086B}"/>
    <cellStyle name="Normal 10 4 18" xfId="5894" xr:uid="{59BE3528-EB8E-4CBE-A41B-60546943B379}"/>
    <cellStyle name="Normal 10 4 18 2" xfId="17310" xr:uid="{CB5D1A44-C85F-4AAE-AD20-5087BCBA7AC0}"/>
    <cellStyle name="Normal 10 4 19" xfId="6506" xr:uid="{B5D87775-7C00-4D49-9D41-B1E16A706D57}"/>
    <cellStyle name="Normal 10 4 19 2" xfId="17666" xr:uid="{A9AE1BBB-A4A1-4EFF-9CD1-548F1E408AB9}"/>
    <cellStyle name="Normal 10 4 2" xfId="1848" xr:uid="{B1793595-2AF6-4669-A7BE-9C99DA08B745}"/>
    <cellStyle name="Normal 10 4 2 10" xfId="2042" xr:uid="{453D5D66-433E-4E1C-81C6-C7F54425556F}"/>
    <cellStyle name="Normal 10 4 2 10 10" xfId="7315" xr:uid="{36FDCEB2-A632-425B-BD45-603E0420BC38}"/>
    <cellStyle name="Normal 10 4 2 10 11" xfId="7927" xr:uid="{9ADAE50C-5E7D-4944-9F45-5C3A28432272}"/>
    <cellStyle name="Normal 10 4 2 10 12" xfId="8539" xr:uid="{095585ED-8A80-481F-9F43-C522B5DC79A5}"/>
    <cellStyle name="Normal 10 4 2 10 13" xfId="9151" xr:uid="{0A16558A-6292-4F3A-9892-95F3D7181CA1}"/>
    <cellStyle name="Normal 10 4 2 10 14" xfId="9763" xr:uid="{73A85F4E-AADA-4C40-9C37-9E812A5C9B6D}"/>
    <cellStyle name="Normal 10 4 2 10 15" xfId="10375" xr:uid="{DE94703A-1C18-46B9-8119-C6C8AF304EEF}"/>
    <cellStyle name="Normal 10 4 2 10 16" xfId="10987" xr:uid="{E89BF341-3CB3-40EC-9883-60AFFC017803}"/>
    <cellStyle name="Normal 10 4 2 10 17" xfId="11599" xr:uid="{BCB7D887-F8D9-43C8-ACA7-5C660B5AAA60}"/>
    <cellStyle name="Normal 10 4 2 10 18" xfId="12211" xr:uid="{4E4E7356-9854-42C7-B983-ED8AA11219B5}"/>
    <cellStyle name="Normal 10 4 2 10 19" xfId="12823" xr:uid="{45934189-CF90-4D6F-B30C-94DDB1A89A8D}"/>
    <cellStyle name="Normal 10 4 2 10 2" xfId="2423" xr:uid="{4A26DA75-5D3E-4CEE-B61E-D5AADA55B8A5}"/>
    <cellStyle name="Normal 10 4 2 10 2 2" xfId="18718" xr:uid="{3C8233AD-6C98-4A89-ABEA-A7BFC88AB6E1}"/>
    <cellStyle name="Normal 10 4 2 10 2 3" xfId="22772" xr:uid="{0930C63A-A8DC-40B9-AD17-BFA8F8767494}"/>
    <cellStyle name="Normal 10 4 2 10 2 4" xfId="17486" xr:uid="{4C39D57E-8AE6-4D39-BC73-F96F4E06E5F1}"/>
    <cellStyle name="Normal 10 4 2 10 20" xfId="13435" xr:uid="{940E83A6-3B73-41AD-883C-55BC76F99E8E}"/>
    <cellStyle name="Normal 10 4 2 10 21" xfId="14047" xr:uid="{8B49C982-ECFA-49C2-AA06-B5909E23C30B}"/>
    <cellStyle name="Normal 10 4 2 10 22" xfId="14659" xr:uid="{397DD026-4E87-43E0-BCAE-B6D5B6F7B366}"/>
    <cellStyle name="Normal 10 4 2 10 23" xfId="15271" xr:uid="{6714FB62-DBDD-4A79-8243-4F3EAB7C8772}"/>
    <cellStyle name="Normal 10 4 2 10 24" xfId="15883" xr:uid="{A7785205-D0AB-4857-9B12-C1DB55C5852B}"/>
    <cellStyle name="Normal 10 4 2 10 25" xfId="26443" xr:uid="{612ADB70-D9A7-4FDF-83B4-A677F13DABBA}"/>
    <cellStyle name="Normal 10 4 2 10 3" xfId="3032" xr:uid="{9A8917CE-B09F-4CF9-90EA-3819DB13EA71}"/>
    <cellStyle name="Normal 10 4 2 10 3 2" xfId="19330" xr:uid="{961C8FAB-44DC-4CC6-958E-486CAD4505C2}"/>
    <cellStyle name="Normal 10 4 2 10 3 3" xfId="23383" xr:uid="{8D7C0B26-EE98-4A42-AAB7-E0C8B3208295}"/>
    <cellStyle name="Normal 10 4 2 10 3 4" xfId="17863" xr:uid="{3F2C15AC-F6CF-4564-A2A4-8F6E1B66145C}"/>
    <cellStyle name="Normal 10 4 2 10 4" xfId="3643" xr:uid="{344F051E-1106-4617-B21F-80CCDBF834CB}"/>
    <cellStyle name="Normal 10 4 2 10 4 2" xfId="23995" xr:uid="{5CFCAE8C-E11E-4987-B0AD-F54BBB2212EE}"/>
    <cellStyle name="Normal 10 4 2 10 4 3" xfId="19942" xr:uid="{B2F1DB2F-93D1-4B93-939D-1CE2E87BBF66}"/>
    <cellStyle name="Normal 10 4 2 10 5" xfId="4255" xr:uid="{AC260CD6-B026-4B99-A2BD-25D707D5E2A6}"/>
    <cellStyle name="Normal 10 4 2 10 5 2" xfId="24607" xr:uid="{EE978A55-1241-4611-9F12-F78C62D9CEB1}"/>
    <cellStyle name="Normal 10 4 2 10 5 3" xfId="20554" xr:uid="{19194DBA-567A-4785-A7F5-FA3098D8893D}"/>
    <cellStyle name="Normal 10 4 2 10 6" xfId="4867" xr:uid="{628A7A25-48E7-41CB-8CC4-1285D51332A0}"/>
    <cellStyle name="Normal 10 4 2 10 6 2" xfId="25219" xr:uid="{481C1567-FBD8-4055-9AB6-9FB170D99D88}"/>
    <cellStyle name="Normal 10 4 2 10 6 3" xfId="21166" xr:uid="{75D2F913-3692-49FD-97BA-E88B1CBB9AE6}"/>
    <cellStyle name="Normal 10 4 2 10 7" xfId="5479" xr:uid="{2AEB1FD8-540A-4EE6-866A-2A497F1C068B}"/>
    <cellStyle name="Normal 10 4 2 10 7 2" xfId="25831" xr:uid="{4B298F47-0FD2-470D-9D63-D24830D4E9AF}"/>
    <cellStyle name="Normal 10 4 2 10 7 3" xfId="21778" xr:uid="{A3204104-5B0C-452D-B267-886830673492}"/>
    <cellStyle name="Normal 10 4 2 10 8" xfId="6091" xr:uid="{28C228C9-A73A-4B64-BE95-7D31A648F230}"/>
    <cellStyle name="Normal 10 4 2 10 8 2" xfId="18337" xr:uid="{0E8C2D01-FABF-4B02-AEC1-ACEE735B6224}"/>
    <cellStyle name="Normal 10 4 2 10 9" xfId="6703" xr:uid="{E10269E0-DB0A-4EC3-A3BD-971A237A0FF7}"/>
    <cellStyle name="Normal 10 4 2 10 9 2" xfId="22390" xr:uid="{89A7B176-5E68-469B-BD32-3C42480A1FDE}"/>
    <cellStyle name="Normal 10 4 2 11" xfId="2232" xr:uid="{B0AD7951-680C-4D06-A726-8F72BF74DE07}"/>
    <cellStyle name="Normal 10 4 2 11 2" xfId="18527" xr:uid="{0D383C99-0710-4B4F-96BD-97B04C52D4F5}"/>
    <cellStyle name="Normal 10 4 2 11 3" xfId="22581" xr:uid="{D081C531-E53A-4485-8CD8-4C4DA9ECF6A4}"/>
    <cellStyle name="Normal 10 4 2 11 4" xfId="16299" xr:uid="{357B1F00-7F5C-424F-9A43-23C56D930C27}"/>
    <cellStyle name="Normal 10 4 2 12" xfId="2841" xr:uid="{7963325C-D930-4B1F-8824-5E96CCB0C882}"/>
    <cellStyle name="Normal 10 4 2 12 2" xfId="19139" xr:uid="{31E10AB3-CBEA-440D-90EE-9180DEB7F13E}"/>
    <cellStyle name="Normal 10 4 2 12 3" xfId="23192" xr:uid="{6C1FB823-7947-4560-8E80-46D9B807BF54}"/>
    <cellStyle name="Normal 10 4 2 12 4" xfId="16468" xr:uid="{16EF700D-0BC2-4CBA-A017-BAF1B905EAA6}"/>
    <cellStyle name="Normal 10 4 2 13" xfId="3452" xr:uid="{A2035264-A13F-4A93-B164-E2F0CD855323}"/>
    <cellStyle name="Normal 10 4 2 13 2" xfId="19751" xr:uid="{2B0CBCE3-CAA9-425F-8883-1FF1251734D0}"/>
    <cellStyle name="Normal 10 4 2 13 3" xfId="23804" xr:uid="{92D9D448-AD9A-47A4-B01E-DA4506F8EF6B}"/>
    <cellStyle name="Normal 10 4 2 13 4" xfId="16637" xr:uid="{B8F6C6E7-A59A-4E19-A359-2BFD54747877}"/>
    <cellStyle name="Normal 10 4 2 14" xfId="4064" xr:uid="{EBBEF3A7-3174-4DEC-8601-EC77988CF612}"/>
    <cellStyle name="Normal 10 4 2 14 2" xfId="20363" xr:uid="{5E2FBFB4-085D-48B2-9E5C-FDA190AEE9F5}"/>
    <cellStyle name="Normal 10 4 2 14 3" xfId="24416" xr:uid="{C2E2A7F5-1432-418C-9980-CB7513A45952}"/>
    <cellStyle name="Normal 10 4 2 14 4" xfId="16806" xr:uid="{4198350C-965D-42F0-940F-5A00274E658B}"/>
    <cellStyle name="Normal 10 4 2 15" xfId="4676" xr:uid="{2FC5F0D1-82D7-47C2-A9EC-1F442262045C}"/>
    <cellStyle name="Normal 10 4 2 15 2" xfId="20975" xr:uid="{E5A5430B-73F0-48C7-AE2D-0F9C58321005}"/>
    <cellStyle name="Normal 10 4 2 15 3" xfId="25028" xr:uid="{EB2C2C6A-F426-49D0-99B8-F6A18E02506F}"/>
    <cellStyle name="Normal 10 4 2 15 4" xfId="16975" xr:uid="{F76C782F-10D2-448A-A460-67EE61D89BA7}"/>
    <cellStyle name="Normal 10 4 2 16" xfId="5288" xr:uid="{33B474F0-C2C8-4B5E-BD5D-836FFBD5E292}"/>
    <cellStyle name="Normal 10 4 2 16 2" xfId="21587" xr:uid="{CDAD349A-1925-488E-98BA-339C456B8E1E}"/>
    <cellStyle name="Normal 10 4 2 16 3" xfId="25640" xr:uid="{9CCE7034-EF09-4D22-8F6E-42B408FD854B}"/>
    <cellStyle name="Normal 10 4 2 16 4" xfId="17144" xr:uid="{1E02128D-B0EE-4B26-B536-8310FDFF1ED7}"/>
    <cellStyle name="Normal 10 4 2 17" xfId="5900" xr:uid="{948DB7D2-FA10-4DE0-8500-E0CFCCF97824}"/>
    <cellStyle name="Normal 10 4 2 17 2" xfId="17316" xr:uid="{5639059F-EDCB-4B63-A316-B46AE352FED9}"/>
    <cellStyle name="Normal 10 4 2 18" xfId="6512" xr:uid="{5C1340BF-4AC9-4ECF-A44D-4B56F392FD67}"/>
    <cellStyle name="Normal 10 4 2 18 2" xfId="17672" xr:uid="{9C49C9B7-CC43-4EBA-A33F-5610474D2832}"/>
    <cellStyle name="Normal 10 4 2 19" xfId="7124" xr:uid="{E4CCCB78-9C5A-4897-AB78-8CB80CF47248}"/>
    <cellStyle name="Normal 10 4 2 19 2" xfId="18146" xr:uid="{55B8F5B6-698E-4367-BB95-F44C55F3A03F}"/>
    <cellStyle name="Normal 10 4 2 2" xfId="1860" xr:uid="{7555A4AA-272A-4FEC-BE77-5D64B48F4F90}"/>
    <cellStyle name="Normal 10 4 2 2 10" xfId="5909" xr:uid="{745AA239-E71D-4AFB-90C5-3FC522AC0806}"/>
    <cellStyle name="Normal 10 4 2 2 10 2" xfId="17325" xr:uid="{434B241A-5452-4F8E-851A-15925A9F1393}"/>
    <cellStyle name="Normal 10 4 2 2 11" xfId="6521" xr:uid="{D009BEE1-6A4E-4AF0-B088-9BB4C5140FDD}"/>
    <cellStyle name="Normal 10 4 2 2 11 2" xfId="17681" xr:uid="{41A1F19C-EE76-4B5E-9E99-33696407088E}"/>
    <cellStyle name="Normal 10 4 2 2 12" xfId="7133" xr:uid="{E6707B5C-46E9-44E5-9B12-D195D9361772}"/>
    <cellStyle name="Normal 10 4 2 2 12 2" xfId="18155" xr:uid="{21CE0569-6488-4AB8-B09E-9B0ED9D4468C}"/>
    <cellStyle name="Normal 10 4 2 2 13" xfId="7745" xr:uid="{35D37AEB-DE15-448E-B575-48BA4F44CC34}"/>
    <cellStyle name="Normal 10 4 2 2 13 2" xfId="22208" xr:uid="{46067E25-F039-4845-BE6F-7B9161B09094}"/>
    <cellStyle name="Normal 10 4 2 2 14" xfId="8357" xr:uid="{5A228C88-338E-4149-B09F-45E2097DA326}"/>
    <cellStyle name="Normal 10 4 2 2 15" xfId="8969" xr:uid="{1046F365-B517-4C6F-9BE1-AC13956E54AC}"/>
    <cellStyle name="Normal 10 4 2 2 16" xfId="9581" xr:uid="{34605F1A-7F2E-472A-B912-FFEEC0C46862}"/>
    <cellStyle name="Normal 10 4 2 2 17" xfId="10193" xr:uid="{B7F335CD-F406-4137-9E0D-B942247B888B}"/>
    <cellStyle name="Normal 10 4 2 2 18" xfId="10805" xr:uid="{7F19A9A8-930B-4A8B-8EE5-8485F26FDC0C}"/>
    <cellStyle name="Normal 10 4 2 2 19" xfId="11417" xr:uid="{88CFF500-47AE-4330-9EB5-340C81729AA8}"/>
    <cellStyle name="Normal 10 4 2 2 2" xfId="1966" xr:uid="{64CAE6BF-9A03-404C-86D5-3EC9003C2D9A}"/>
    <cellStyle name="Normal 10 4 2 2 2 10" xfId="6628" xr:uid="{A071247E-0471-43F8-9A85-9A27BDE397B9}"/>
    <cellStyle name="Normal 10 4 2 2 2 10 2" xfId="17788" xr:uid="{CADDF00B-DC6D-4A60-BBE1-E0A17B02BE17}"/>
    <cellStyle name="Normal 10 4 2 2 2 11" xfId="7240" xr:uid="{1048FAA7-D849-43FC-AF8E-6CE14FDA3ED5}"/>
    <cellStyle name="Normal 10 4 2 2 2 11 2" xfId="18262" xr:uid="{4D30E99B-56C2-4816-97C6-71A9B806D4AC}"/>
    <cellStyle name="Normal 10 4 2 2 2 12" xfId="7852" xr:uid="{F9A8F8DF-FA45-43E9-B980-B2AF174B8747}"/>
    <cellStyle name="Normal 10 4 2 2 2 12 2" xfId="22315" xr:uid="{9DEA0B6C-F971-4F78-876D-2E5F568B8BBE}"/>
    <cellStyle name="Normal 10 4 2 2 2 13" xfId="8464" xr:uid="{8E74B887-5925-43A3-BA39-778CCFF0260E}"/>
    <cellStyle name="Normal 10 4 2 2 2 14" xfId="9076" xr:uid="{870F47AE-F58B-4E82-A563-C0CFA64A55E7}"/>
    <cellStyle name="Normal 10 4 2 2 2 15" xfId="9688" xr:uid="{4A15F6B8-7396-4B9F-9E8E-AC0F681B7D99}"/>
    <cellStyle name="Normal 10 4 2 2 2 16" xfId="10300" xr:uid="{D72846F9-D081-4EAD-AC5D-8AA6BCFD9169}"/>
    <cellStyle name="Normal 10 4 2 2 2 17" xfId="10912" xr:uid="{F8F26B43-A958-4358-AEEC-74F0A81E872C}"/>
    <cellStyle name="Normal 10 4 2 2 2 18" xfId="11524" xr:uid="{4E2C58EE-4589-438F-B181-3E9AA0D65182}"/>
    <cellStyle name="Normal 10 4 2 2 2 19" xfId="12136" xr:uid="{5DB2BEE0-7962-4C68-8A26-D88BBE3F8104}"/>
    <cellStyle name="Normal 10 4 2 2 2 2" xfId="2158" xr:uid="{969F4505-1707-4835-940B-CB11F346DAD4}"/>
    <cellStyle name="Normal 10 4 2 2 2 2 10" xfId="7431" xr:uid="{75C9AE9F-96D4-4F46-B19F-81EECF200831}"/>
    <cellStyle name="Normal 10 4 2 2 2 2 11" xfId="8043" xr:uid="{CBA1073F-BF23-453A-AF5D-4A6AF9485970}"/>
    <cellStyle name="Normal 10 4 2 2 2 2 12" xfId="8655" xr:uid="{CDC0B698-C668-4DEB-8416-617528704BC0}"/>
    <cellStyle name="Normal 10 4 2 2 2 2 13" xfId="9267" xr:uid="{7E374F83-A16F-4717-A99A-118AD35495D9}"/>
    <cellStyle name="Normal 10 4 2 2 2 2 14" xfId="9879" xr:uid="{740FB44C-1981-426F-A0A3-AA9E8CD87C15}"/>
    <cellStyle name="Normal 10 4 2 2 2 2 15" xfId="10491" xr:uid="{37E11739-5276-48F4-AEE9-604B625EBA8B}"/>
    <cellStyle name="Normal 10 4 2 2 2 2 16" xfId="11103" xr:uid="{D8B40AE9-42BD-4315-9590-E7594F5A3ECF}"/>
    <cellStyle name="Normal 10 4 2 2 2 2 17" xfId="11715" xr:uid="{A40A5F3E-84E1-43B1-BC76-51BD991865C2}"/>
    <cellStyle name="Normal 10 4 2 2 2 2 18" xfId="12327" xr:uid="{5857DCD8-44B2-4F73-90F7-B8EBA54CBB62}"/>
    <cellStyle name="Normal 10 4 2 2 2 2 19" xfId="12939" xr:uid="{7DF337D6-F06D-4CF6-952A-1C2287569D07}"/>
    <cellStyle name="Normal 10 4 2 2 2 2 2" xfId="2538" xr:uid="{5D4735E3-8A95-47E1-86E0-59DF722940AB}"/>
    <cellStyle name="Normal 10 4 2 2 2 2 2 2" xfId="18834" xr:uid="{49A7ACF4-06EC-4E63-9751-90AF9CCDDF8C}"/>
    <cellStyle name="Normal 10 4 2 2 2 2 2 3" xfId="22888" xr:uid="{595328F8-5EA1-43F1-9ED9-52162CAAAACE}"/>
    <cellStyle name="Normal 10 4 2 2 2 2 2 4" xfId="17598" xr:uid="{E874F3C4-D85D-4261-BF88-9AB3DFC5961E}"/>
    <cellStyle name="Normal 10 4 2 2 2 2 20" xfId="13551" xr:uid="{78F5B5B9-FA9E-4E02-BA3E-055FEB5BB5E8}"/>
    <cellStyle name="Normal 10 4 2 2 2 2 21" xfId="14163" xr:uid="{82791261-CB96-4EB3-BE81-0A21072EF45F}"/>
    <cellStyle name="Normal 10 4 2 2 2 2 22" xfId="14775" xr:uid="{8CC47EC5-4508-4008-9D42-06F5A43406CD}"/>
    <cellStyle name="Normal 10 4 2 2 2 2 23" xfId="15387" xr:uid="{43C13218-1965-4AD2-85B2-E642E25B2EE3}"/>
    <cellStyle name="Normal 10 4 2 2 2 2 24" xfId="15999" xr:uid="{BF69261D-3129-445F-9C0B-28822C7AE845}"/>
    <cellStyle name="Normal 10 4 2 2 2 2 25" xfId="26559" xr:uid="{B5439AD7-3997-46B9-9253-3991C60AF9F2}"/>
    <cellStyle name="Normal 10 4 2 2 2 2 3" xfId="3148" xr:uid="{192FDFD8-D191-45BE-AF19-C8E00FDDCE31}"/>
    <cellStyle name="Normal 10 4 2 2 2 2 3 2" xfId="19446" xr:uid="{32405E48-C7AB-4218-9E0F-68A6261A9FDA}"/>
    <cellStyle name="Normal 10 4 2 2 2 2 3 3" xfId="23499" xr:uid="{37891B3B-6E42-441E-9757-9B4BF1528C31}"/>
    <cellStyle name="Normal 10 4 2 2 2 2 3 4" xfId="17979" xr:uid="{D0400AAD-1372-4AD3-A015-4DAA00D978A6}"/>
    <cellStyle name="Normal 10 4 2 2 2 2 4" xfId="3759" xr:uid="{50CC6862-7EE0-438C-91CB-D40D121DED0F}"/>
    <cellStyle name="Normal 10 4 2 2 2 2 4 2" xfId="24111" xr:uid="{DE058D86-1653-403B-9DBC-BC2A549C9555}"/>
    <cellStyle name="Normal 10 4 2 2 2 2 4 3" xfId="20058" xr:uid="{791E7DDA-1EDD-4AF9-A75A-9EAE0BA7B94E}"/>
    <cellStyle name="Normal 10 4 2 2 2 2 5" xfId="4371" xr:uid="{32DF52D3-5953-42DA-A2C0-C38C07A19A9A}"/>
    <cellStyle name="Normal 10 4 2 2 2 2 5 2" xfId="24723" xr:uid="{AE77DA82-D49B-42D6-B9D8-324E67F3D039}"/>
    <cellStyle name="Normal 10 4 2 2 2 2 5 3" xfId="20670" xr:uid="{609FA3D4-D8C4-4CCC-9BB0-0434FACC6F4A}"/>
    <cellStyle name="Normal 10 4 2 2 2 2 6" xfId="4983" xr:uid="{D5EEBA42-EBEF-4E80-9655-8DF100237986}"/>
    <cellStyle name="Normal 10 4 2 2 2 2 6 2" xfId="25335" xr:uid="{5F63C3E1-F7F0-415D-A108-B4736F9DE321}"/>
    <cellStyle name="Normal 10 4 2 2 2 2 6 3" xfId="21282" xr:uid="{CD0B9CB8-98A5-4883-878C-23A23842E66E}"/>
    <cellStyle name="Normal 10 4 2 2 2 2 7" xfId="5595" xr:uid="{007801B4-4E33-4995-9FCC-5E1D16F1F688}"/>
    <cellStyle name="Normal 10 4 2 2 2 2 7 2" xfId="25947" xr:uid="{1D9CFF86-F6EA-4A76-BD27-5EE1D60A266B}"/>
    <cellStyle name="Normal 10 4 2 2 2 2 7 3" xfId="21894" xr:uid="{31877392-1510-402D-B34E-975A34B945D7}"/>
    <cellStyle name="Normal 10 4 2 2 2 2 8" xfId="6207" xr:uid="{00463209-D50C-4360-AB9C-9C772752FD3D}"/>
    <cellStyle name="Normal 10 4 2 2 2 2 8 2" xfId="18453" xr:uid="{0A85D24F-4564-4904-9F00-1CC187997F66}"/>
    <cellStyle name="Normal 10 4 2 2 2 2 9" xfId="6819" xr:uid="{EC22BB8F-0B52-4F4E-9D5D-C4A1A90FF373}"/>
    <cellStyle name="Normal 10 4 2 2 2 2 9 2" xfId="22506" xr:uid="{47C05D83-C87C-41DE-80E3-4C5FB0841D06}"/>
    <cellStyle name="Normal 10 4 2 2 2 20" xfId="12748" xr:uid="{05F211C4-4117-44D1-82CD-AFE2F88C1061}"/>
    <cellStyle name="Normal 10 4 2 2 2 21" xfId="13360" xr:uid="{1970DED7-0C6E-4A78-848B-E3AAF4C5200E}"/>
    <cellStyle name="Normal 10 4 2 2 2 22" xfId="13972" xr:uid="{FC70D8A5-EE13-429E-B93A-2F47505AB488}"/>
    <cellStyle name="Normal 10 4 2 2 2 23" xfId="14584" xr:uid="{3426BF2E-8D28-444A-AF03-0BDA588BF7C6}"/>
    <cellStyle name="Normal 10 4 2 2 2 24" xfId="15196" xr:uid="{B55D56BA-09B2-4625-9232-99CA949363AA}"/>
    <cellStyle name="Normal 10 4 2 2 2 25" xfId="15808" xr:uid="{A907C340-EC46-4625-B07F-13ECFC1DE9DA}"/>
    <cellStyle name="Normal 10 4 2 2 2 26" xfId="26368" xr:uid="{6181B728-D543-4FC4-839A-AEDE82406073}"/>
    <cellStyle name="Normal 10 4 2 2 2 3" xfId="2348" xr:uid="{317011CE-6798-4E32-A2DD-DB8A6F2FC716}"/>
    <cellStyle name="Normal 10 4 2 2 2 3 2" xfId="18643" xr:uid="{75BF5A9D-E808-4BDA-8945-1E44A4A50545}"/>
    <cellStyle name="Normal 10 4 2 2 2 3 3" xfId="22697" xr:uid="{0B9D2065-8345-4E50-8FA5-44D2A0B84DED}"/>
    <cellStyle name="Normal 10 4 2 2 2 3 4" xfId="16399" xr:uid="{CD548631-C9EC-4DBD-8407-DBC685FB33E2}"/>
    <cellStyle name="Normal 10 4 2 2 2 4" xfId="2957" xr:uid="{99D62EDF-8A1D-41BA-8176-D9FF624FEF58}"/>
    <cellStyle name="Normal 10 4 2 2 2 4 2" xfId="19255" xr:uid="{7911F56F-3954-4DE3-9F19-5F48DA17FF14}"/>
    <cellStyle name="Normal 10 4 2 2 2 4 3" xfId="23308" xr:uid="{70286333-FACF-4EC3-9AE0-F4E7E80F9D5B}"/>
    <cellStyle name="Normal 10 4 2 2 2 4 4" xfId="16568" xr:uid="{73587E14-7239-4A44-B0C0-2B1520B052D2}"/>
    <cellStyle name="Normal 10 4 2 2 2 5" xfId="3568" xr:uid="{FC8BF500-0878-48B0-8BA6-DD354893AA05}"/>
    <cellStyle name="Normal 10 4 2 2 2 5 2" xfId="19867" xr:uid="{3208B5F4-4691-415D-8A34-2C35AFC93F80}"/>
    <cellStyle name="Normal 10 4 2 2 2 5 3" xfId="23920" xr:uid="{26F47A76-29CB-45B0-8428-F00E5B5F6EC3}"/>
    <cellStyle name="Normal 10 4 2 2 2 5 4" xfId="16737" xr:uid="{C5BA399E-85BE-4064-BAD0-47ECEC5B6DB6}"/>
    <cellStyle name="Normal 10 4 2 2 2 6" xfId="4180" xr:uid="{71A0CD7F-4559-4229-817C-116DCA14B057}"/>
    <cellStyle name="Normal 10 4 2 2 2 6 2" xfId="20479" xr:uid="{46579AE2-33AE-49F8-86D1-70CC37237CD4}"/>
    <cellStyle name="Normal 10 4 2 2 2 6 3" xfId="24532" xr:uid="{D545FD53-FFAA-4221-9371-6C37ACDAC18D}"/>
    <cellStyle name="Normal 10 4 2 2 2 6 4" xfId="16906" xr:uid="{6755801F-CCE5-4EF3-AC98-0B2F52C55A1F}"/>
    <cellStyle name="Normal 10 4 2 2 2 7" xfId="4792" xr:uid="{ED6B5010-AD3D-44CE-9B5F-B2903F735DF1}"/>
    <cellStyle name="Normal 10 4 2 2 2 7 2" xfId="21091" xr:uid="{30469C7B-7813-4246-8587-B06029DA4520}"/>
    <cellStyle name="Normal 10 4 2 2 2 7 3" xfId="25144" xr:uid="{38E17754-8228-4576-AD92-8214DDD9009D}"/>
    <cellStyle name="Normal 10 4 2 2 2 7 4" xfId="17075" xr:uid="{78F4ED58-BCB6-4EF1-A1C5-B91D4FBC367C}"/>
    <cellStyle name="Normal 10 4 2 2 2 8" xfId="5404" xr:uid="{16BE83FB-0738-4675-9390-DDB89E1C2026}"/>
    <cellStyle name="Normal 10 4 2 2 2 8 2" xfId="21703" xr:uid="{4B31F6A5-926B-4598-B1A2-BC350CA3C0B5}"/>
    <cellStyle name="Normal 10 4 2 2 2 8 3" xfId="25756" xr:uid="{257C1376-DED8-4E07-9138-74933CEBCA99}"/>
    <cellStyle name="Normal 10 4 2 2 2 8 4" xfId="17244" xr:uid="{35CE4659-10BC-4443-8599-1A89DEC611AC}"/>
    <cellStyle name="Normal 10 4 2 2 2 9" xfId="6016" xr:uid="{B3669312-D42E-47AB-80C0-2F07A592ED7C}"/>
    <cellStyle name="Normal 10 4 2 2 2 9 2" xfId="17417" xr:uid="{E0C21D7B-16EA-4CB9-941C-14589D1B4513}"/>
    <cellStyle name="Normal 10 4 2 2 20" xfId="12029" xr:uid="{1DC39DF1-5E16-47C0-82EC-0918B6E28722}"/>
    <cellStyle name="Normal 10 4 2 2 21" xfId="12641" xr:uid="{120CC125-F2AE-43EB-BE92-137380A0A62C}"/>
    <cellStyle name="Normal 10 4 2 2 22" xfId="13253" xr:uid="{8BBF5D49-4A5C-4263-ADD4-3FE9060F2686}"/>
    <cellStyle name="Normal 10 4 2 2 23" xfId="13865" xr:uid="{F7E6BFD6-62B4-4D00-8F00-ED66BA2E6182}"/>
    <cellStyle name="Normal 10 4 2 2 24" xfId="14477" xr:uid="{D393D9D2-212C-4CD9-9382-5C0617D3EA9E}"/>
    <cellStyle name="Normal 10 4 2 2 25" xfId="15089" xr:uid="{00C36804-A13E-474C-B5CD-DA47257DDBAD}"/>
    <cellStyle name="Normal 10 4 2 2 26" xfId="15701" xr:uid="{7F63CA6E-CF05-4D73-9331-3383C69B8479}"/>
    <cellStyle name="Normal 10 4 2 2 27" xfId="26261" xr:uid="{E0364ECA-FD2D-450D-ACF2-0D08ACA2D679}"/>
    <cellStyle name="Normal 10 4 2 2 3" xfId="2051" xr:uid="{E7DCC9D2-BFF7-4B7B-AC22-0AD57A68DB79}"/>
    <cellStyle name="Normal 10 4 2 2 3 10" xfId="7324" xr:uid="{0D3C2AD0-F57C-41FC-8564-E64CBD0F51EA}"/>
    <cellStyle name="Normal 10 4 2 2 3 11" xfId="7936" xr:uid="{7C02677A-4D68-43EF-95E7-EE5013E9F13F}"/>
    <cellStyle name="Normal 10 4 2 2 3 12" xfId="8548" xr:uid="{D9CF1DDF-B10C-4B70-B7D5-128C41512591}"/>
    <cellStyle name="Normal 10 4 2 2 3 13" xfId="9160" xr:uid="{279548CE-A7EF-47ED-9E14-F2C18AF9537E}"/>
    <cellStyle name="Normal 10 4 2 2 3 14" xfId="9772" xr:uid="{A4205B2F-CF38-493B-A12A-6C5300137D6B}"/>
    <cellStyle name="Normal 10 4 2 2 3 15" xfId="10384" xr:uid="{16A64FDA-1026-4E9A-8640-87BB563D2A21}"/>
    <cellStyle name="Normal 10 4 2 2 3 16" xfId="10996" xr:uid="{4491C825-3DE2-4CA3-955B-97375DF94A10}"/>
    <cellStyle name="Normal 10 4 2 2 3 17" xfId="11608" xr:uid="{9D60B784-9B11-41B8-A698-9BD087C4152C}"/>
    <cellStyle name="Normal 10 4 2 2 3 18" xfId="12220" xr:uid="{09278773-CE3D-4A4E-9FE5-F9BCC9AD65D1}"/>
    <cellStyle name="Normal 10 4 2 2 3 19" xfId="12832" xr:uid="{FB5621C7-6C20-44C4-91A6-4148976C9AB1}"/>
    <cellStyle name="Normal 10 4 2 2 3 2" xfId="2432" xr:uid="{78267467-3890-48EB-903F-D4A753C78FF4}"/>
    <cellStyle name="Normal 10 4 2 2 3 2 2" xfId="18727" xr:uid="{0D05B9BA-9B38-4E1F-BC3A-2D9C499F5DDF}"/>
    <cellStyle name="Normal 10 4 2 2 3 2 3" xfId="22781" xr:uid="{87A2FDB3-3128-4499-B853-2C4FBC2121E8}"/>
    <cellStyle name="Normal 10 4 2 2 3 2 4" xfId="17495" xr:uid="{917AAD98-9118-4A7D-A0FC-7E8903C7738F}"/>
    <cellStyle name="Normal 10 4 2 2 3 20" xfId="13444" xr:uid="{DC3832C7-9372-46EB-AB75-622330D4C489}"/>
    <cellStyle name="Normal 10 4 2 2 3 21" xfId="14056" xr:uid="{1B8B23AC-9804-4FDE-B2E9-F8BD6F9773A9}"/>
    <cellStyle name="Normal 10 4 2 2 3 22" xfId="14668" xr:uid="{F5A09570-F4F0-4366-A5B0-7127F3894219}"/>
    <cellStyle name="Normal 10 4 2 2 3 23" xfId="15280" xr:uid="{FE8AB96B-FC1E-4B94-9B0E-1224D0155F4A}"/>
    <cellStyle name="Normal 10 4 2 2 3 24" xfId="15892" xr:uid="{64BEE808-C3DA-426A-B7D0-41EA5D851BAF}"/>
    <cellStyle name="Normal 10 4 2 2 3 25" xfId="26452" xr:uid="{058D0852-CCA2-4625-B105-618CB123989E}"/>
    <cellStyle name="Normal 10 4 2 2 3 3" xfId="3041" xr:uid="{38B8F5F0-256A-49BD-9DF3-489B4E8C5E7F}"/>
    <cellStyle name="Normal 10 4 2 2 3 3 2" xfId="19339" xr:uid="{475D4CD8-B4AD-4285-9354-954088B51842}"/>
    <cellStyle name="Normal 10 4 2 2 3 3 3" xfId="23392" xr:uid="{15286228-B42B-4408-993E-716C0FB61013}"/>
    <cellStyle name="Normal 10 4 2 2 3 3 4" xfId="17872" xr:uid="{5D3F3BC3-10E1-45F2-9AA6-B631B43AA9C1}"/>
    <cellStyle name="Normal 10 4 2 2 3 4" xfId="3652" xr:uid="{E19C80D5-79D7-4519-A9DF-B55FDAA87487}"/>
    <cellStyle name="Normal 10 4 2 2 3 4 2" xfId="24004" xr:uid="{BACFCA8C-A0AE-4B64-B4FB-D6DF37F43403}"/>
    <cellStyle name="Normal 10 4 2 2 3 4 3" xfId="19951" xr:uid="{C2843B8F-83F7-4DDF-92E9-0F26D4F1A0EE}"/>
    <cellStyle name="Normal 10 4 2 2 3 5" xfId="4264" xr:uid="{6FDA2330-5DFD-416A-8490-D39943F373F1}"/>
    <cellStyle name="Normal 10 4 2 2 3 5 2" xfId="24616" xr:uid="{01E07105-36E4-45C4-806E-E677264D561C}"/>
    <cellStyle name="Normal 10 4 2 2 3 5 3" xfId="20563" xr:uid="{4C5749EA-1DEF-40E0-89A0-5FF9265FE3E7}"/>
    <cellStyle name="Normal 10 4 2 2 3 6" xfId="4876" xr:uid="{ECCD3230-52B2-4235-B8A3-C8085B346AD3}"/>
    <cellStyle name="Normal 10 4 2 2 3 6 2" xfId="25228" xr:uid="{BF02E672-A545-4CD1-A983-FAF8C73855EE}"/>
    <cellStyle name="Normal 10 4 2 2 3 6 3" xfId="21175" xr:uid="{DA13A1EA-6B91-4F84-8A57-E0D96126BFA4}"/>
    <cellStyle name="Normal 10 4 2 2 3 7" xfId="5488" xr:uid="{79D94B40-A68F-4592-8AA1-7E8DB19ABF89}"/>
    <cellStyle name="Normal 10 4 2 2 3 7 2" xfId="25840" xr:uid="{90A3BD5D-4F0D-4C39-AA42-64025DE5E4BE}"/>
    <cellStyle name="Normal 10 4 2 2 3 7 3" xfId="21787" xr:uid="{38F816ED-D057-40F2-8CE9-CA664BFA2896}"/>
    <cellStyle name="Normal 10 4 2 2 3 8" xfId="6100" xr:uid="{143D1343-3D79-4AC1-BC7D-A93DAF5E3B02}"/>
    <cellStyle name="Normal 10 4 2 2 3 8 2" xfId="18346" xr:uid="{7342542F-8004-4F65-90B6-8240841B41A8}"/>
    <cellStyle name="Normal 10 4 2 2 3 9" xfId="6712" xr:uid="{707753C2-42D4-4395-AA15-3865546E696B}"/>
    <cellStyle name="Normal 10 4 2 2 3 9 2" xfId="22399" xr:uid="{77AA2723-A0C1-4AE0-AF70-683D8075F167}"/>
    <cellStyle name="Normal 10 4 2 2 4" xfId="2241" xr:uid="{E0F48F2D-A50E-4F77-B9B8-5C3550D4CF8F}"/>
    <cellStyle name="Normal 10 4 2 2 4 2" xfId="18536" xr:uid="{D6A43C7E-C957-4D9E-9BB3-B0429DA84700}"/>
    <cellStyle name="Normal 10 4 2 2 4 3" xfId="22590" xr:uid="{3EE44F42-A8B9-4E41-A22D-65AEF4408736}"/>
    <cellStyle name="Normal 10 4 2 2 4 4" xfId="16308" xr:uid="{1B3090FA-7058-4D1E-91FE-72A9EA333A2A}"/>
    <cellStyle name="Normal 10 4 2 2 5" xfId="2850" xr:uid="{0009350C-1C27-4734-A3F1-68ABC77411BF}"/>
    <cellStyle name="Normal 10 4 2 2 5 2" xfId="19148" xr:uid="{E4215B49-A148-49A9-A082-00CF5C79F823}"/>
    <cellStyle name="Normal 10 4 2 2 5 3" xfId="23201" xr:uid="{34FFFDFB-92EB-4F66-B413-FBD77FA21DB4}"/>
    <cellStyle name="Normal 10 4 2 2 5 4" xfId="16477" xr:uid="{F082B451-7B32-4937-8476-CDD40B568ADC}"/>
    <cellStyle name="Normal 10 4 2 2 6" xfId="3461" xr:uid="{6512453B-FC1E-4F53-8AF8-098C7B5B40A8}"/>
    <cellStyle name="Normal 10 4 2 2 6 2" xfId="19760" xr:uid="{799D2621-AC29-4693-B4FE-08BDC9B5B3AE}"/>
    <cellStyle name="Normal 10 4 2 2 6 3" xfId="23813" xr:uid="{92FBC5DA-9EBF-43EA-8D22-6D9BC82609C3}"/>
    <cellStyle name="Normal 10 4 2 2 6 4" xfId="16646" xr:uid="{4D2B73C0-25CF-4002-926F-E698ED81BDC6}"/>
    <cellStyle name="Normal 10 4 2 2 7" xfId="4073" xr:uid="{CDAF5A6F-71FD-4645-9624-3F379D142291}"/>
    <cellStyle name="Normal 10 4 2 2 7 2" xfId="20372" xr:uid="{8B2EDC59-31E4-4247-BDF2-8EB899D01C3C}"/>
    <cellStyle name="Normal 10 4 2 2 7 3" xfId="24425" xr:uid="{5D873274-26DD-4BDE-A653-06503CD43171}"/>
    <cellStyle name="Normal 10 4 2 2 7 4" xfId="16815" xr:uid="{A75BC587-2EFF-4A3A-A664-B61DAA7AD605}"/>
    <cellStyle name="Normal 10 4 2 2 8" xfId="4685" xr:uid="{4681B71A-919D-4511-A692-3B91C1030C09}"/>
    <cellStyle name="Normal 10 4 2 2 8 2" xfId="20984" xr:uid="{ACC52D63-57DD-483A-9A2B-C4998466AC0E}"/>
    <cellStyle name="Normal 10 4 2 2 8 3" xfId="25037" xr:uid="{2386112F-6DF8-4D53-BB49-B2AF13DFCAD3}"/>
    <cellStyle name="Normal 10 4 2 2 8 4" xfId="16984" xr:uid="{33050CF0-143F-4600-8644-52083305F931}"/>
    <cellStyle name="Normal 10 4 2 2 9" xfId="5297" xr:uid="{FA7539CA-F169-4ED3-BC7E-783478360799}"/>
    <cellStyle name="Normal 10 4 2 2 9 2" xfId="21596" xr:uid="{C4FD95CD-5CAF-4BFA-96B1-9560316F0612}"/>
    <cellStyle name="Normal 10 4 2 2 9 3" xfId="25649" xr:uid="{90040505-6A1D-4B55-91D9-474C85795964}"/>
    <cellStyle name="Normal 10 4 2 2 9 4" xfId="17153" xr:uid="{A6EDFA5A-2DA0-434E-AC1B-B89741B21A11}"/>
    <cellStyle name="Normal 10 4 2 20" xfId="7736" xr:uid="{1C0BF9A2-3617-48DC-BC56-04ACCF907FFF}"/>
    <cellStyle name="Normal 10 4 2 20 2" xfId="22199" xr:uid="{E8830BCE-CAC0-4644-B57C-5219738413FC}"/>
    <cellStyle name="Normal 10 4 2 21" xfId="8348" xr:uid="{16D6E0D0-3F63-4517-987C-6520B26C06D9}"/>
    <cellStyle name="Normal 10 4 2 22" xfId="8960" xr:uid="{34D00A5C-45B1-4891-908E-29D9C63AC5F9}"/>
    <cellStyle name="Normal 10 4 2 23" xfId="9572" xr:uid="{F34F7B3D-4A66-4B3D-803B-ED562CCD66A2}"/>
    <cellStyle name="Normal 10 4 2 24" xfId="10184" xr:uid="{7A675692-97AB-4438-A0ED-259C9EA263C2}"/>
    <cellStyle name="Normal 10 4 2 25" xfId="10796" xr:uid="{826C8E83-670F-4742-AF0C-5A41C513B769}"/>
    <cellStyle name="Normal 10 4 2 26" xfId="11408" xr:uid="{7EB9E4FE-90D8-41CF-8FA9-317F741FEF8B}"/>
    <cellStyle name="Normal 10 4 2 27" xfId="12020" xr:uid="{FD3C4657-E373-48DC-B252-1EC962ACC7DC}"/>
    <cellStyle name="Normal 10 4 2 28" xfId="12632" xr:uid="{B7415D3A-FCDE-4AEE-B127-B9625FBD5913}"/>
    <cellStyle name="Normal 10 4 2 29" xfId="13244" xr:uid="{E914533A-F655-4CF3-A134-8985C62C152F}"/>
    <cellStyle name="Normal 10 4 2 3" xfId="1869" xr:uid="{E52CF204-BF8E-44AA-AFCC-C93F4CC00ECB}"/>
    <cellStyle name="Normal 10 4 2 3 10" xfId="5918" xr:uid="{4B0711CD-F772-48B0-A963-01C1D624F6A2}"/>
    <cellStyle name="Normal 10 4 2 3 10 2" xfId="17334" xr:uid="{26ADCC7F-4559-49D4-9764-56F8FB8948D1}"/>
    <cellStyle name="Normal 10 4 2 3 11" xfId="6530" xr:uid="{79E66C36-7C1C-4E95-AB94-2E585C2263EF}"/>
    <cellStyle name="Normal 10 4 2 3 11 2" xfId="17690" xr:uid="{56DE096E-932C-4F1B-9865-7F8401542F6B}"/>
    <cellStyle name="Normal 10 4 2 3 12" xfId="7142" xr:uid="{9706FC74-BAD4-474C-9538-F0F493946BFD}"/>
    <cellStyle name="Normal 10 4 2 3 12 2" xfId="18164" xr:uid="{CEAED295-FF8C-43D5-88EB-53313512303B}"/>
    <cellStyle name="Normal 10 4 2 3 13" xfId="7754" xr:uid="{42A3BADC-2638-46F9-9E01-FC6259E38638}"/>
    <cellStyle name="Normal 10 4 2 3 13 2" xfId="22217" xr:uid="{4C135046-8716-44CB-919A-23FD0651E738}"/>
    <cellStyle name="Normal 10 4 2 3 14" xfId="8366" xr:uid="{B0E716D8-7A5B-4F70-B8DA-DDC4B0CFC009}"/>
    <cellStyle name="Normal 10 4 2 3 15" xfId="8978" xr:uid="{02DB17D6-D1EF-47F6-92AB-3B2ED60E213F}"/>
    <cellStyle name="Normal 10 4 2 3 16" xfId="9590" xr:uid="{4249D80A-A602-4AA5-A903-EA1FB61B51F9}"/>
    <cellStyle name="Normal 10 4 2 3 17" xfId="10202" xr:uid="{1DD253D0-8558-4EDF-A00B-5C634740A012}"/>
    <cellStyle name="Normal 10 4 2 3 18" xfId="10814" xr:uid="{6FB4AD92-4E15-414A-8038-0B11829241D7}"/>
    <cellStyle name="Normal 10 4 2 3 19" xfId="11426" xr:uid="{1A2710AA-0DF2-4712-8B91-5BF23078DD92}"/>
    <cellStyle name="Normal 10 4 2 3 2" xfId="1975" xr:uid="{7A159DD5-0E8D-4280-A5D2-B824CEA93A8E}"/>
    <cellStyle name="Normal 10 4 2 3 2 10" xfId="6637" xr:uid="{F66E81A2-1FAC-4630-8971-D8ED40269DA6}"/>
    <cellStyle name="Normal 10 4 2 3 2 10 2" xfId="17797" xr:uid="{91DB6703-EB46-48D5-8E86-7470413E3861}"/>
    <cellStyle name="Normal 10 4 2 3 2 11" xfId="7249" xr:uid="{9ED12DB7-0116-49A7-BDE1-81535EC6D1DA}"/>
    <cellStyle name="Normal 10 4 2 3 2 11 2" xfId="18271" xr:uid="{98370BF7-0B23-419C-B2DB-2999C5F4BAC6}"/>
    <cellStyle name="Normal 10 4 2 3 2 12" xfId="7861" xr:uid="{EBE2C153-452D-4B67-BA58-4DAA527818A8}"/>
    <cellStyle name="Normal 10 4 2 3 2 12 2" xfId="22324" xr:uid="{DC23DDC7-DB16-48D2-B540-35BC94AB9835}"/>
    <cellStyle name="Normal 10 4 2 3 2 13" xfId="8473" xr:uid="{665A00DF-A097-4D5A-8CB0-29087A22EC07}"/>
    <cellStyle name="Normal 10 4 2 3 2 14" xfId="9085" xr:uid="{F8A929AE-E37A-42FC-AFEE-94DBB412BE6F}"/>
    <cellStyle name="Normal 10 4 2 3 2 15" xfId="9697" xr:uid="{4A28ECD9-5D82-4217-8E2D-1A072DD90AAD}"/>
    <cellStyle name="Normal 10 4 2 3 2 16" xfId="10309" xr:uid="{59255C22-1005-436B-8EF1-141405F54CB8}"/>
    <cellStyle name="Normal 10 4 2 3 2 17" xfId="10921" xr:uid="{872B6E81-4988-448F-8E60-248ABAA20E11}"/>
    <cellStyle name="Normal 10 4 2 3 2 18" xfId="11533" xr:uid="{F37525D9-31BA-4C1D-9A83-BFAFD537F868}"/>
    <cellStyle name="Normal 10 4 2 3 2 19" xfId="12145" xr:uid="{A8F1FAEC-ECB8-432A-A3D4-CFE8DF788FEF}"/>
    <cellStyle name="Normal 10 4 2 3 2 2" xfId="2167" xr:uid="{C9037EDA-204C-4FB3-9BE2-7C1893F8E8A4}"/>
    <cellStyle name="Normal 10 4 2 3 2 2 10" xfId="7440" xr:uid="{82D21FB8-47C3-4532-8815-F4054DA47357}"/>
    <cellStyle name="Normal 10 4 2 3 2 2 11" xfId="8052" xr:uid="{EC3E9969-8780-4DC3-B685-C3F0B18DFC88}"/>
    <cellStyle name="Normal 10 4 2 3 2 2 12" xfId="8664" xr:uid="{C2ACE6AF-247F-4EB8-877E-E6B5EED2A9AC}"/>
    <cellStyle name="Normal 10 4 2 3 2 2 13" xfId="9276" xr:uid="{A59F0EF4-D57F-4B59-AFAC-850516B6027C}"/>
    <cellStyle name="Normal 10 4 2 3 2 2 14" xfId="9888" xr:uid="{61DE9ACB-F17F-4B5C-B71E-228BB7864A38}"/>
    <cellStyle name="Normal 10 4 2 3 2 2 15" xfId="10500" xr:uid="{E42636D7-87CA-492A-A32B-A837506DD589}"/>
    <cellStyle name="Normal 10 4 2 3 2 2 16" xfId="11112" xr:uid="{38E87FE8-A602-49EA-A739-7E8733D0448A}"/>
    <cellStyle name="Normal 10 4 2 3 2 2 17" xfId="11724" xr:uid="{CC1630E4-E0FB-4C29-A8F6-54CA3C1A2B77}"/>
    <cellStyle name="Normal 10 4 2 3 2 2 18" xfId="12336" xr:uid="{3F005542-A820-4D14-A42D-0FD68A703641}"/>
    <cellStyle name="Normal 10 4 2 3 2 2 19" xfId="12948" xr:uid="{16281AA5-E48E-4834-9FB2-A0F4AA246898}"/>
    <cellStyle name="Normal 10 4 2 3 2 2 2" xfId="2547" xr:uid="{B70796BA-ADAD-441F-9EDC-01914319995D}"/>
    <cellStyle name="Normal 10 4 2 3 2 2 2 2" xfId="18843" xr:uid="{67E1B391-CD7B-46C8-8C15-C037C05F088F}"/>
    <cellStyle name="Normal 10 4 2 3 2 2 2 3" xfId="22897" xr:uid="{668E0C28-4EAC-40BF-922B-D3E2E54D2229}"/>
    <cellStyle name="Normal 10 4 2 3 2 2 2 4" xfId="17607" xr:uid="{5F284642-42A0-45C9-9FDA-CA4259C99E96}"/>
    <cellStyle name="Normal 10 4 2 3 2 2 20" xfId="13560" xr:uid="{F3E28ACB-D7D8-492E-8880-D9E3FB192D39}"/>
    <cellStyle name="Normal 10 4 2 3 2 2 21" xfId="14172" xr:uid="{33612950-0758-4DF1-B6C5-DCE6023A448A}"/>
    <cellStyle name="Normal 10 4 2 3 2 2 22" xfId="14784" xr:uid="{119B2F67-669C-4905-A637-8458DC482A61}"/>
    <cellStyle name="Normal 10 4 2 3 2 2 23" xfId="15396" xr:uid="{FAB9D39E-F30E-426C-A60E-EAE07156FEA6}"/>
    <cellStyle name="Normal 10 4 2 3 2 2 24" xfId="16008" xr:uid="{711B6B8A-DC74-4E22-8EC2-30A6AEC36A66}"/>
    <cellStyle name="Normal 10 4 2 3 2 2 25" xfId="26568" xr:uid="{E972C49A-5CC8-4473-8CC4-888DB200D0E5}"/>
    <cellStyle name="Normal 10 4 2 3 2 2 3" xfId="3157" xr:uid="{8F5109E6-D822-488F-853B-06DB149BF529}"/>
    <cellStyle name="Normal 10 4 2 3 2 2 3 2" xfId="19455" xr:uid="{C9D99026-359C-43BD-B2E3-7381C063641B}"/>
    <cellStyle name="Normal 10 4 2 3 2 2 3 3" xfId="23508" xr:uid="{C5A06251-3873-450A-91E6-032F05606460}"/>
    <cellStyle name="Normal 10 4 2 3 2 2 3 4" xfId="17988" xr:uid="{604AE8E8-075E-4E00-A43C-499D836B4154}"/>
    <cellStyle name="Normal 10 4 2 3 2 2 4" xfId="3768" xr:uid="{E0A2EE9E-B7FC-4B40-9729-FD6DEDC9FFFC}"/>
    <cellStyle name="Normal 10 4 2 3 2 2 4 2" xfId="24120" xr:uid="{2A874BE3-D8F8-4669-8BBC-CDB84C37E8F8}"/>
    <cellStyle name="Normal 10 4 2 3 2 2 4 3" xfId="20067" xr:uid="{FB5602AE-980D-4637-BC0A-6ABAF1FE5C8B}"/>
    <cellStyle name="Normal 10 4 2 3 2 2 5" xfId="4380" xr:uid="{9563FA21-7CB5-4079-BB43-1F7A3468AFB9}"/>
    <cellStyle name="Normal 10 4 2 3 2 2 5 2" xfId="24732" xr:uid="{8113779B-5303-41A1-AAC0-11AF60C5113E}"/>
    <cellStyle name="Normal 10 4 2 3 2 2 5 3" xfId="20679" xr:uid="{44150A58-EF13-4E4F-934E-510B2856CA65}"/>
    <cellStyle name="Normal 10 4 2 3 2 2 6" xfId="4992" xr:uid="{E015E86F-D083-45BE-AB8A-62A5B15A4155}"/>
    <cellStyle name="Normal 10 4 2 3 2 2 6 2" xfId="25344" xr:uid="{874711BA-7AB0-466A-AD3E-DEBD0545C0DD}"/>
    <cellStyle name="Normal 10 4 2 3 2 2 6 3" xfId="21291" xr:uid="{9F8B7037-B1E7-4ADE-8842-160C15EF4558}"/>
    <cellStyle name="Normal 10 4 2 3 2 2 7" xfId="5604" xr:uid="{6548315E-FCF5-4A54-BE83-435ECC51DCBD}"/>
    <cellStyle name="Normal 10 4 2 3 2 2 7 2" xfId="25956" xr:uid="{9B95C4F9-64EC-4A0C-ADA5-8E29904EFBC0}"/>
    <cellStyle name="Normal 10 4 2 3 2 2 7 3" xfId="21903" xr:uid="{8E8BE8EC-4FFB-46D5-B38F-F74B29BFA430}"/>
    <cellStyle name="Normal 10 4 2 3 2 2 8" xfId="6216" xr:uid="{CC364BDC-4493-4847-A08E-D68E6C18136C}"/>
    <cellStyle name="Normal 10 4 2 3 2 2 8 2" xfId="18462" xr:uid="{656A9282-3706-443E-9E58-1E99743BD1D0}"/>
    <cellStyle name="Normal 10 4 2 3 2 2 9" xfId="6828" xr:uid="{CCED1CDF-F7D7-4513-91A1-C1C5F3A5A1E2}"/>
    <cellStyle name="Normal 10 4 2 3 2 2 9 2" xfId="22515" xr:uid="{1C520D46-BA56-47F9-B939-EB215BB92837}"/>
    <cellStyle name="Normal 10 4 2 3 2 20" xfId="12757" xr:uid="{81CC15FA-B936-4951-A392-92F72DA56504}"/>
    <cellStyle name="Normal 10 4 2 3 2 21" xfId="13369" xr:uid="{67FFB0DC-18B6-42CB-9940-1F69D9980D7A}"/>
    <cellStyle name="Normal 10 4 2 3 2 22" xfId="13981" xr:uid="{805560D1-F7B7-4937-AB3D-28C78B9064BB}"/>
    <cellStyle name="Normal 10 4 2 3 2 23" xfId="14593" xr:uid="{7D156B81-76E3-41B0-AFA0-ADD49EC98F98}"/>
    <cellStyle name="Normal 10 4 2 3 2 24" xfId="15205" xr:uid="{ECF9252B-8FF0-47B2-804E-76AC5F82393E}"/>
    <cellStyle name="Normal 10 4 2 3 2 25" xfId="15817" xr:uid="{F2422CEC-5337-4977-BEC9-D344F8340B5E}"/>
    <cellStyle name="Normal 10 4 2 3 2 26" xfId="26377" xr:uid="{5F78E12C-74A0-484B-9A28-4F0F9DABF037}"/>
    <cellStyle name="Normal 10 4 2 3 2 3" xfId="2357" xr:uid="{2973F38E-1633-48B0-8EB0-5B5C7EA624C2}"/>
    <cellStyle name="Normal 10 4 2 3 2 3 2" xfId="18652" xr:uid="{617059A2-AF4F-4A68-A018-5121C4CF7F64}"/>
    <cellStyle name="Normal 10 4 2 3 2 3 3" xfId="22706" xr:uid="{00C4BD44-35F5-493B-A475-2CC7E669038B}"/>
    <cellStyle name="Normal 10 4 2 3 2 3 4" xfId="16408" xr:uid="{2BCC88D9-A088-44CC-A639-352DADAEDC99}"/>
    <cellStyle name="Normal 10 4 2 3 2 4" xfId="2966" xr:uid="{4A8193B1-1350-4823-BB97-BFF59DED1C1B}"/>
    <cellStyle name="Normal 10 4 2 3 2 4 2" xfId="19264" xr:uid="{9E5F53CF-FC49-4087-A75D-9584DA08CDB6}"/>
    <cellStyle name="Normal 10 4 2 3 2 4 3" xfId="23317" xr:uid="{74FFD667-7E0D-486F-B835-C61601AF6514}"/>
    <cellStyle name="Normal 10 4 2 3 2 4 4" xfId="16577" xr:uid="{D6DBC5B2-9A6E-4549-A871-9631E8429F14}"/>
    <cellStyle name="Normal 10 4 2 3 2 5" xfId="3577" xr:uid="{10CF8E07-8FB9-44D7-92F5-457FB8BAFBE3}"/>
    <cellStyle name="Normal 10 4 2 3 2 5 2" xfId="19876" xr:uid="{6E30A3EE-969D-440D-9AED-45ABA6DD1BAF}"/>
    <cellStyle name="Normal 10 4 2 3 2 5 3" xfId="23929" xr:uid="{76D7BD93-8941-483B-BF31-83F576AA57F2}"/>
    <cellStyle name="Normal 10 4 2 3 2 5 4" xfId="16746" xr:uid="{529307F9-D6EF-4302-9FAC-9FF8A08CFCF9}"/>
    <cellStyle name="Normal 10 4 2 3 2 6" xfId="4189" xr:uid="{916D4269-7430-4F26-941E-E290B86FD94D}"/>
    <cellStyle name="Normal 10 4 2 3 2 6 2" xfId="20488" xr:uid="{9C154FE0-9EAD-492C-B7B6-807E4330FC02}"/>
    <cellStyle name="Normal 10 4 2 3 2 6 3" xfId="24541" xr:uid="{434BD639-FBFA-4720-BEEF-C2D5A55DD9FF}"/>
    <cellStyle name="Normal 10 4 2 3 2 6 4" xfId="16915" xr:uid="{C729BCCE-633C-425D-BF81-C9E706DB8188}"/>
    <cellStyle name="Normal 10 4 2 3 2 7" xfId="4801" xr:uid="{D31F526E-76C7-448D-86A6-6ABB41BC0449}"/>
    <cellStyle name="Normal 10 4 2 3 2 7 2" xfId="21100" xr:uid="{88EA7BD1-53A0-4477-B84F-572435F88D80}"/>
    <cellStyle name="Normal 10 4 2 3 2 7 3" xfId="25153" xr:uid="{A08654F3-36E3-46A6-966F-29C4F2DD0530}"/>
    <cellStyle name="Normal 10 4 2 3 2 7 4" xfId="17084" xr:uid="{D383B1E5-3A3E-4DC3-B2BC-610F29D6B4BB}"/>
    <cellStyle name="Normal 10 4 2 3 2 8" xfId="5413" xr:uid="{EE199379-94DD-4B90-8F02-472D68EC2318}"/>
    <cellStyle name="Normal 10 4 2 3 2 8 2" xfId="21712" xr:uid="{F78A6104-21F0-42B6-9500-F751C5C2FF9C}"/>
    <cellStyle name="Normal 10 4 2 3 2 8 3" xfId="25765" xr:uid="{B36C4E50-0A48-401F-945B-45313AD1273E}"/>
    <cellStyle name="Normal 10 4 2 3 2 8 4" xfId="17253" xr:uid="{33827CEE-BC26-450A-9CA4-5AD51B31D193}"/>
    <cellStyle name="Normal 10 4 2 3 2 9" xfId="6025" xr:uid="{1BEDBF11-8222-4B17-9402-E074BAD6FA45}"/>
    <cellStyle name="Normal 10 4 2 3 2 9 2" xfId="17426" xr:uid="{854E22AB-A99C-4A79-9C7D-6001E6BBE785}"/>
    <cellStyle name="Normal 10 4 2 3 20" xfId="12038" xr:uid="{118B052D-5271-4789-BCF3-04F0F2E36084}"/>
    <cellStyle name="Normal 10 4 2 3 21" xfId="12650" xr:uid="{54D8A8B6-88BA-40F9-BFFF-82367E7326CE}"/>
    <cellStyle name="Normal 10 4 2 3 22" xfId="13262" xr:uid="{BE4898D7-D78B-4EB4-AB7B-379801339318}"/>
    <cellStyle name="Normal 10 4 2 3 23" xfId="13874" xr:uid="{69A0D85F-F4D4-4488-A374-067DDEAE2E59}"/>
    <cellStyle name="Normal 10 4 2 3 24" xfId="14486" xr:uid="{3B61F641-CA9D-4235-8C28-782682C99CF6}"/>
    <cellStyle name="Normal 10 4 2 3 25" xfId="15098" xr:uid="{D2A86BFA-422D-417F-BC8C-E3B96070A642}"/>
    <cellStyle name="Normal 10 4 2 3 26" xfId="15710" xr:uid="{50986699-3F72-461F-A3E5-88ED2773651E}"/>
    <cellStyle name="Normal 10 4 2 3 27" xfId="26270" xr:uid="{E6C87C13-98FF-4C70-A5F9-39CE3DCCEAFB}"/>
    <cellStyle name="Normal 10 4 2 3 3" xfId="2060" xr:uid="{54B83F6F-576D-441D-9558-A5670971E847}"/>
    <cellStyle name="Normal 10 4 2 3 3 10" xfId="7333" xr:uid="{E0A5F692-980D-45BB-B79E-72C7182056B3}"/>
    <cellStyle name="Normal 10 4 2 3 3 11" xfId="7945" xr:uid="{1A88E8C5-4231-4CDC-B192-1864B543DAAD}"/>
    <cellStyle name="Normal 10 4 2 3 3 12" xfId="8557" xr:uid="{2977D711-995A-4EA4-8E67-D36E8FF90992}"/>
    <cellStyle name="Normal 10 4 2 3 3 13" xfId="9169" xr:uid="{AE6DD2B7-4C6B-4718-8487-44D2845BE664}"/>
    <cellStyle name="Normal 10 4 2 3 3 14" xfId="9781" xr:uid="{65FE2AD4-AC91-4299-9258-A7C369D9825B}"/>
    <cellStyle name="Normal 10 4 2 3 3 15" xfId="10393" xr:uid="{2524A8A0-223C-41D5-B05A-905D5B03C5F6}"/>
    <cellStyle name="Normal 10 4 2 3 3 16" xfId="11005" xr:uid="{29D8CEF6-2D98-4F4F-A752-215879233E06}"/>
    <cellStyle name="Normal 10 4 2 3 3 17" xfId="11617" xr:uid="{AED32D1E-48D9-4D72-80E1-F5A1D0C4C964}"/>
    <cellStyle name="Normal 10 4 2 3 3 18" xfId="12229" xr:uid="{D716B2D1-388F-4CEB-A9BB-8E5FAFB715B4}"/>
    <cellStyle name="Normal 10 4 2 3 3 19" xfId="12841" xr:uid="{278CDCBB-B226-4F41-9C6B-F40F5BAA86BA}"/>
    <cellStyle name="Normal 10 4 2 3 3 2" xfId="2441" xr:uid="{0963D779-EED8-497A-AA93-48642B780EA7}"/>
    <cellStyle name="Normal 10 4 2 3 3 2 2" xfId="18736" xr:uid="{9C2DE906-7000-40BC-BD0E-806E97300C00}"/>
    <cellStyle name="Normal 10 4 2 3 3 2 3" xfId="22790" xr:uid="{BBE0A2E7-4013-49CC-81D2-454E3F528F25}"/>
    <cellStyle name="Normal 10 4 2 3 3 2 4" xfId="17504" xr:uid="{0F42F17C-B73F-4961-8871-E57A62DE90E0}"/>
    <cellStyle name="Normal 10 4 2 3 3 20" xfId="13453" xr:uid="{BB6B45B0-0878-4446-8BC9-ED58BCEA80B6}"/>
    <cellStyle name="Normal 10 4 2 3 3 21" xfId="14065" xr:uid="{307CE966-4158-4125-9D6D-D01FDC6A02A1}"/>
    <cellStyle name="Normal 10 4 2 3 3 22" xfId="14677" xr:uid="{F8E83640-E689-4514-8EAB-FD9A57900974}"/>
    <cellStyle name="Normal 10 4 2 3 3 23" xfId="15289" xr:uid="{50C82C54-9002-437A-AE03-533CEFA66C5F}"/>
    <cellStyle name="Normal 10 4 2 3 3 24" xfId="15901" xr:uid="{DFFBD942-A7FB-4954-A377-328C07417184}"/>
    <cellStyle name="Normal 10 4 2 3 3 25" xfId="26461" xr:uid="{E6622381-C4CC-4A03-B99B-EABF99D0EC58}"/>
    <cellStyle name="Normal 10 4 2 3 3 3" xfId="3050" xr:uid="{FAD52B3F-C4AE-45FE-A07D-E7FDB3A81744}"/>
    <cellStyle name="Normal 10 4 2 3 3 3 2" xfId="19348" xr:uid="{2994F769-1CB8-4045-B1F9-9C735D78FE1A}"/>
    <cellStyle name="Normal 10 4 2 3 3 3 3" xfId="23401" xr:uid="{AD759770-94E1-4B06-BF69-5FA8BCF82D77}"/>
    <cellStyle name="Normal 10 4 2 3 3 3 4" xfId="17881" xr:uid="{BEECAC29-7402-450C-A832-DB40052A99D6}"/>
    <cellStyle name="Normal 10 4 2 3 3 4" xfId="3661" xr:uid="{EFD68952-26D5-4B65-9279-29F0658DB378}"/>
    <cellStyle name="Normal 10 4 2 3 3 4 2" xfId="24013" xr:uid="{CE8F06E2-F21D-4D92-8251-E90FE3EA98D2}"/>
    <cellStyle name="Normal 10 4 2 3 3 4 3" xfId="19960" xr:uid="{E86C8EE8-8BCA-41B9-8365-A6949409B2B4}"/>
    <cellStyle name="Normal 10 4 2 3 3 5" xfId="4273" xr:uid="{1A1A96D4-BC1F-45B0-AAF7-4DD4B3C77411}"/>
    <cellStyle name="Normal 10 4 2 3 3 5 2" xfId="24625" xr:uid="{A0DA1FDD-8E85-4A01-BD5E-EBD8ECD50D32}"/>
    <cellStyle name="Normal 10 4 2 3 3 5 3" xfId="20572" xr:uid="{95E1F0CC-FB77-4D4B-AF53-A8579A2995CD}"/>
    <cellStyle name="Normal 10 4 2 3 3 6" xfId="4885" xr:uid="{D896FDCB-AAB6-4E12-869C-B09F8570E638}"/>
    <cellStyle name="Normal 10 4 2 3 3 6 2" xfId="25237" xr:uid="{5EBECC2F-9744-4BA5-93EF-58453CCB558D}"/>
    <cellStyle name="Normal 10 4 2 3 3 6 3" xfId="21184" xr:uid="{756F1E80-9F0C-4FB5-AE17-18E885D43A95}"/>
    <cellStyle name="Normal 10 4 2 3 3 7" xfId="5497" xr:uid="{71B6B8EE-CFF6-4BA8-B334-15E470FEC0F8}"/>
    <cellStyle name="Normal 10 4 2 3 3 7 2" xfId="25849" xr:uid="{EAE1590D-A11C-4C7F-8AA8-86F138781C2F}"/>
    <cellStyle name="Normal 10 4 2 3 3 7 3" xfId="21796" xr:uid="{6C83D340-FFDB-455A-BBC9-59343A646A6B}"/>
    <cellStyle name="Normal 10 4 2 3 3 8" xfId="6109" xr:uid="{4236AB2E-699C-4F7C-8D5C-423AF187137F}"/>
    <cellStyle name="Normal 10 4 2 3 3 8 2" xfId="18355" xr:uid="{DF73ADD6-9062-481A-9AD8-47F921A6687B}"/>
    <cellStyle name="Normal 10 4 2 3 3 9" xfId="6721" xr:uid="{9F5942AE-DFFA-47ED-AED9-1857B817CAC6}"/>
    <cellStyle name="Normal 10 4 2 3 3 9 2" xfId="22408" xr:uid="{D281D925-A277-4666-B9EE-52509404319F}"/>
    <cellStyle name="Normal 10 4 2 3 4" xfId="2250" xr:uid="{898CA85C-878C-45FD-BFBB-7243E8328B61}"/>
    <cellStyle name="Normal 10 4 2 3 4 2" xfId="18545" xr:uid="{B1FD8B15-F21D-44C1-B6F5-01D3AAD04763}"/>
    <cellStyle name="Normal 10 4 2 3 4 3" xfId="22599" xr:uid="{C9EEF489-4EE4-47A8-981A-27CC505A14E1}"/>
    <cellStyle name="Normal 10 4 2 3 4 4" xfId="16317" xr:uid="{7CCBBAE2-5564-47F1-8C09-DA7536E3F988}"/>
    <cellStyle name="Normal 10 4 2 3 5" xfId="2859" xr:uid="{84E5930E-D583-4333-BB06-571471FFB239}"/>
    <cellStyle name="Normal 10 4 2 3 5 2" xfId="19157" xr:uid="{376B9416-B372-4463-A07D-4C3C45E6CC3A}"/>
    <cellStyle name="Normal 10 4 2 3 5 3" xfId="23210" xr:uid="{1FDB189F-42C1-44A9-83D7-5BDCC6D0F855}"/>
    <cellStyle name="Normal 10 4 2 3 5 4" xfId="16486" xr:uid="{33B8F3F8-4723-42E8-8199-E37AC7B4C6F4}"/>
    <cellStyle name="Normal 10 4 2 3 6" xfId="3470" xr:uid="{E02201C9-5EDF-4FDE-B9FE-FAF5459D39D0}"/>
    <cellStyle name="Normal 10 4 2 3 6 2" xfId="19769" xr:uid="{FA936FE1-8DC3-47C4-8A49-D3F01A3DA518}"/>
    <cellStyle name="Normal 10 4 2 3 6 3" xfId="23822" xr:uid="{B51D6BD3-8128-4450-BAFB-4E6B2789007D}"/>
    <cellStyle name="Normal 10 4 2 3 6 4" xfId="16655" xr:uid="{C0B0AD71-C444-4938-A4EA-93E918987783}"/>
    <cellStyle name="Normal 10 4 2 3 7" xfId="4082" xr:uid="{10CB45C6-F04A-4B99-A6FB-510D7C7BD6E5}"/>
    <cellStyle name="Normal 10 4 2 3 7 2" xfId="20381" xr:uid="{CC73F931-828A-4D52-9D27-3CBE3F54FB1F}"/>
    <cellStyle name="Normal 10 4 2 3 7 3" xfId="24434" xr:uid="{E79E959F-2076-4454-8C12-2079929D386F}"/>
    <cellStyle name="Normal 10 4 2 3 7 4" xfId="16824" xr:uid="{F09BDED0-DEAD-494F-AF6E-D3674847C3E3}"/>
    <cellStyle name="Normal 10 4 2 3 8" xfId="4694" xr:uid="{1DC3D8FF-28D9-4FBF-9742-60C0AAFDB6FA}"/>
    <cellStyle name="Normal 10 4 2 3 8 2" xfId="20993" xr:uid="{14EFDB5F-873E-4CA0-AC47-04A75C52266A}"/>
    <cellStyle name="Normal 10 4 2 3 8 3" xfId="25046" xr:uid="{1E2A8C0B-ED85-4032-9B5B-C85D5CD02D9A}"/>
    <cellStyle name="Normal 10 4 2 3 8 4" xfId="16993" xr:uid="{BAFC990F-EC34-4E31-8707-C88A4EBF8A4C}"/>
    <cellStyle name="Normal 10 4 2 3 9" xfId="5306" xr:uid="{BF9AEB8E-79F6-4E85-A69D-AA440F72FF1F}"/>
    <cellStyle name="Normal 10 4 2 3 9 2" xfId="21605" xr:uid="{F3EC0EF5-FFB6-4870-AFCE-79DFDC8FD50C}"/>
    <cellStyle name="Normal 10 4 2 3 9 3" xfId="25658" xr:uid="{CDC1C9B0-42BD-48C5-99D9-4998868396C6}"/>
    <cellStyle name="Normal 10 4 2 3 9 4" xfId="17162" xr:uid="{E6B39587-1AE6-4147-8243-3DBBE20820B2}"/>
    <cellStyle name="Normal 10 4 2 30" xfId="13856" xr:uid="{46B8E080-4FD6-46A0-BFDA-077CFF9482BA}"/>
    <cellStyle name="Normal 10 4 2 31" xfId="14468" xr:uid="{E0A2FDB6-4C86-4448-A739-ABB662738DEB}"/>
    <cellStyle name="Normal 10 4 2 32" xfId="15080" xr:uid="{BFB84736-9D19-4D4C-B4A8-619815636C21}"/>
    <cellStyle name="Normal 10 4 2 33" xfId="15692" xr:uid="{5B9C4544-9AE0-4595-9F10-86D37929E818}"/>
    <cellStyle name="Normal 10 4 2 34" xfId="26252" xr:uid="{2D981D0A-8174-4535-8A9D-CFBB58ED37E3}"/>
    <cellStyle name="Normal 10 4 2 4" xfId="1878" xr:uid="{C75F32DC-610A-452F-8B47-6FAE916658F1}"/>
    <cellStyle name="Normal 10 4 2 4 10" xfId="5927" xr:uid="{27D02B7E-B890-4CF8-9F30-17D241CD81B4}"/>
    <cellStyle name="Normal 10 4 2 4 10 2" xfId="17343" xr:uid="{D22B80C2-BACF-42E3-A8DB-E1BE65C9AA37}"/>
    <cellStyle name="Normal 10 4 2 4 11" xfId="6539" xr:uid="{80A5A476-7A13-4BF3-8B70-6C58D18805B7}"/>
    <cellStyle name="Normal 10 4 2 4 11 2" xfId="17699" xr:uid="{D2C04978-4DF7-4B6F-9B3D-8E079A092317}"/>
    <cellStyle name="Normal 10 4 2 4 12" xfId="7151" xr:uid="{2D678728-9BB4-4DFA-9E00-1DE31AC45D81}"/>
    <cellStyle name="Normal 10 4 2 4 12 2" xfId="18173" xr:uid="{731F73B2-D970-430F-BF3E-FA277687DA21}"/>
    <cellStyle name="Normal 10 4 2 4 13" xfId="7763" xr:uid="{EFBC629F-E32A-4265-A1DB-622F7A7E8796}"/>
    <cellStyle name="Normal 10 4 2 4 13 2" xfId="22226" xr:uid="{33A083E3-BDF5-4F5F-8DA1-418310937F61}"/>
    <cellStyle name="Normal 10 4 2 4 14" xfId="8375" xr:uid="{5CF7ADDA-37E8-4F78-A3D5-9F7475572C80}"/>
    <cellStyle name="Normal 10 4 2 4 15" xfId="8987" xr:uid="{98410657-08A1-4BF7-B207-5E11CAF63B23}"/>
    <cellStyle name="Normal 10 4 2 4 16" xfId="9599" xr:uid="{897CF57C-4319-42A9-8ACF-72A3C0C477EA}"/>
    <cellStyle name="Normal 10 4 2 4 17" xfId="10211" xr:uid="{6AD22A76-F95B-4677-97C7-47B97B59FCA8}"/>
    <cellStyle name="Normal 10 4 2 4 18" xfId="10823" xr:uid="{4412F2FA-041D-40D5-9DD5-8D77753E7BC6}"/>
    <cellStyle name="Normal 10 4 2 4 19" xfId="11435" xr:uid="{730115C3-185B-4B6C-98E0-7B3B187AD0CE}"/>
    <cellStyle name="Normal 10 4 2 4 2" xfId="1984" xr:uid="{8FCF6F01-C8E8-4487-B23F-BCA0A7A96A45}"/>
    <cellStyle name="Normal 10 4 2 4 2 10" xfId="6646" xr:uid="{505F8313-5DAC-4DB2-978F-770B6634FAF0}"/>
    <cellStyle name="Normal 10 4 2 4 2 10 2" xfId="17806" xr:uid="{AD000D0E-F55F-4825-94F1-4BFB51F2F798}"/>
    <cellStyle name="Normal 10 4 2 4 2 11" xfId="7258" xr:uid="{5E4D61E4-55C1-4EBE-916F-3E8B5A58F0AB}"/>
    <cellStyle name="Normal 10 4 2 4 2 11 2" xfId="18280" xr:uid="{F4DCD122-451F-46D9-A3DB-BBF79E105194}"/>
    <cellStyle name="Normal 10 4 2 4 2 12" xfId="7870" xr:uid="{BCAB12F6-EE4C-400F-BBC4-93AB60DB21AF}"/>
    <cellStyle name="Normal 10 4 2 4 2 12 2" xfId="22333" xr:uid="{4C702336-F5B9-4A27-9915-B262AC753CFB}"/>
    <cellStyle name="Normal 10 4 2 4 2 13" xfId="8482" xr:uid="{401DD119-2804-42F0-A017-60E2A0283492}"/>
    <cellStyle name="Normal 10 4 2 4 2 14" xfId="9094" xr:uid="{6A190776-FA6A-4637-BE36-08A04C0D89A1}"/>
    <cellStyle name="Normal 10 4 2 4 2 15" xfId="9706" xr:uid="{DE36DE58-ED63-4A6F-B32B-D9503FA20747}"/>
    <cellStyle name="Normal 10 4 2 4 2 16" xfId="10318" xr:uid="{B6115FFE-63F5-4846-88C1-18422458F39F}"/>
    <cellStyle name="Normal 10 4 2 4 2 17" xfId="10930" xr:uid="{043C67CF-DB19-4CE2-AA16-BF5F976119F1}"/>
    <cellStyle name="Normal 10 4 2 4 2 18" xfId="11542" xr:uid="{CCEC7106-33E0-4978-9DFA-1306D7623CB0}"/>
    <cellStyle name="Normal 10 4 2 4 2 19" xfId="12154" xr:uid="{28666DD8-9FB5-4A43-A990-2A4871ADA54A}"/>
    <cellStyle name="Normal 10 4 2 4 2 2" xfId="2176" xr:uid="{74B51648-9B44-4A5E-81D3-6C895132744C}"/>
    <cellStyle name="Normal 10 4 2 4 2 2 10" xfId="7449" xr:uid="{FBE7E493-FBB0-42C5-B768-6789C6D4E750}"/>
    <cellStyle name="Normal 10 4 2 4 2 2 11" xfId="8061" xr:uid="{44BA00B5-F08A-41AE-ACE9-2EAA3E086D55}"/>
    <cellStyle name="Normal 10 4 2 4 2 2 12" xfId="8673" xr:uid="{31EBC86C-4BE4-4FD8-9958-3FFBA721CDB7}"/>
    <cellStyle name="Normal 10 4 2 4 2 2 13" xfId="9285" xr:uid="{5F5DB714-C371-46F4-A163-E79F7B4F3F0A}"/>
    <cellStyle name="Normal 10 4 2 4 2 2 14" xfId="9897" xr:uid="{68993D76-1FB4-4C60-85A7-C1F13453227C}"/>
    <cellStyle name="Normal 10 4 2 4 2 2 15" xfId="10509" xr:uid="{4458D02F-C9FD-4055-AC2C-E97B5B9B6790}"/>
    <cellStyle name="Normal 10 4 2 4 2 2 16" xfId="11121" xr:uid="{C44E11C8-BC38-4F35-A5DF-63E20D14C897}"/>
    <cellStyle name="Normal 10 4 2 4 2 2 17" xfId="11733" xr:uid="{FFA9AEE4-AAD6-42F8-8798-2FE2D3C055BA}"/>
    <cellStyle name="Normal 10 4 2 4 2 2 18" xfId="12345" xr:uid="{321F7676-818A-422E-B157-13D72D036829}"/>
    <cellStyle name="Normal 10 4 2 4 2 2 19" xfId="12957" xr:uid="{11BA7AE3-A3E6-434D-A0A2-751F8A3031BF}"/>
    <cellStyle name="Normal 10 4 2 4 2 2 2" xfId="2556" xr:uid="{E0DFE3FC-75AF-465C-AECB-0B3C50D82293}"/>
    <cellStyle name="Normal 10 4 2 4 2 2 2 2" xfId="18852" xr:uid="{1351E440-400D-4A08-9F6C-8FABF1E497E6}"/>
    <cellStyle name="Normal 10 4 2 4 2 2 2 3" xfId="22906" xr:uid="{B0A9340B-21A1-413F-825B-E88BE1C43F0D}"/>
    <cellStyle name="Normal 10 4 2 4 2 2 2 4" xfId="17616" xr:uid="{B1EC47E2-517E-4DE2-99B2-69BC06763110}"/>
    <cellStyle name="Normal 10 4 2 4 2 2 20" xfId="13569" xr:uid="{C71AAD7E-6844-40B2-878E-EC0663696709}"/>
    <cellStyle name="Normal 10 4 2 4 2 2 21" xfId="14181" xr:uid="{9EDE436C-FFF9-4110-BE89-FEAB81B23491}"/>
    <cellStyle name="Normal 10 4 2 4 2 2 22" xfId="14793" xr:uid="{95E658FB-266F-4E33-8228-D0CA06BCF497}"/>
    <cellStyle name="Normal 10 4 2 4 2 2 23" xfId="15405" xr:uid="{A1FDF352-93D9-456C-9B83-47F050ED1CDF}"/>
    <cellStyle name="Normal 10 4 2 4 2 2 24" xfId="16017" xr:uid="{D7AA8AB3-C2CC-4766-B396-014F39927718}"/>
    <cellStyle name="Normal 10 4 2 4 2 2 25" xfId="26577" xr:uid="{68D54ED2-C650-48CD-86C4-43D16F6C6D85}"/>
    <cellStyle name="Normal 10 4 2 4 2 2 3" xfId="3166" xr:uid="{6C9CF9B9-4567-444F-95D6-254B60E4D9A4}"/>
    <cellStyle name="Normal 10 4 2 4 2 2 3 2" xfId="19464" xr:uid="{AE9C1F84-41FE-4BFE-A40D-94ABE05FEC28}"/>
    <cellStyle name="Normal 10 4 2 4 2 2 3 3" xfId="23517" xr:uid="{0C9734B1-870A-41C4-ABAA-7068F8A5BAB7}"/>
    <cellStyle name="Normal 10 4 2 4 2 2 3 4" xfId="17997" xr:uid="{019DCD5C-CEB5-4108-BED7-4FE44D9C1729}"/>
    <cellStyle name="Normal 10 4 2 4 2 2 4" xfId="3777" xr:uid="{2209DEAB-4D01-4ECE-AFB9-881C058DC0F7}"/>
    <cellStyle name="Normal 10 4 2 4 2 2 4 2" xfId="24129" xr:uid="{5326BC42-A3D2-42E8-AF25-39BFCF8B684A}"/>
    <cellStyle name="Normal 10 4 2 4 2 2 4 3" xfId="20076" xr:uid="{CED94ADD-27F4-4F7B-8A42-C480C28784BA}"/>
    <cellStyle name="Normal 10 4 2 4 2 2 5" xfId="4389" xr:uid="{CC0848CD-07AF-4738-8A46-5AC56F8830BC}"/>
    <cellStyle name="Normal 10 4 2 4 2 2 5 2" xfId="24741" xr:uid="{B4A5E57D-CDED-45E5-901B-5823DB736DB5}"/>
    <cellStyle name="Normal 10 4 2 4 2 2 5 3" xfId="20688" xr:uid="{E62C208A-1C6F-45C0-A833-4FE917152629}"/>
    <cellStyle name="Normal 10 4 2 4 2 2 6" xfId="5001" xr:uid="{6A8380F7-A9C6-47DF-AEA5-469B68EA42A9}"/>
    <cellStyle name="Normal 10 4 2 4 2 2 6 2" xfId="25353" xr:uid="{69E7827A-C62A-472A-8CB5-7C29A892AC61}"/>
    <cellStyle name="Normal 10 4 2 4 2 2 6 3" xfId="21300" xr:uid="{EDDD3BB6-86C0-46A1-8FFD-FCC636FDC72A}"/>
    <cellStyle name="Normal 10 4 2 4 2 2 7" xfId="5613" xr:uid="{CD36FFC0-C15F-4010-89A3-74043818A9DB}"/>
    <cellStyle name="Normal 10 4 2 4 2 2 7 2" xfId="25965" xr:uid="{2660CA91-4285-4BF3-AD38-04F103D0A585}"/>
    <cellStyle name="Normal 10 4 2 4 2 2 7 3" xfId="21912" xr:uid="{4AE970A2-D1CB-4CB3-A2F6-183F2F2074D0}"/>
    <cellStyle name="Normal 10 4 2 4 2 2 8" xfId="6225" xr:uid="{4EA8A7BD-2BA4-4015-8CE0-0E78C4511710}"/>
    <cellStyle name="Normal 10 4 2 4 2 2 8 2" xfId="18471" xr:uid="{E5A99665-CEC7-4A71-90B8-1221415D63AF}"/>
    <cellStyle name="Normal 10 4 2 4 2 2 9" xfId="6837" xr:uid="{09CB220F-3EAE-45CB-A710-D91732DFB2EC}"/>
    <cellStyle name="Normal 10 4 2 4 2 2 9 2" xfId="22524" xr:uid="{71060A2E-1CCF-4826-83FC-2ADBF22D8D4B}"/>
    <cellStyle name="Normal 10 4 2 4 2 20" xfId="12766" xr:uid="{D2DA0852-768A-465F-929D-7759E5219BAF}"/>
    <cellStyle name="Normal 10 4 2 4 2 21" xfId="13378" xr:uid="{A8D9CBAD-E5B2-490C-8FEF-8F96F6ED4465}"/>
    <cellStyle name="Normal 10 4 2 4 2 22" xfId="13990" xr:uid="{4FEAB5DF-52E0-44B8-A52A-E3A3C600865C}"/>
    <cellStyle name="Normal 10 4 2 4 2 23" xfId="14602" xr:uid="{C0319BC4-42A8-458B-9592-C9613085C216}"/>
    <cellStyle name="Normal 10 4 2 4 2 24" xfId="15214" xr:uid="{B73608A9-5743-490A-8A69-BCD21A3B6C39}"/>
    <cellStyle name="Normal 10 4 2 4 2 25" xfId="15826" xr:uid="{A91AEC54-86DF-4D62-975A-D36E9B52DD3B}"/>
    <cellStyle name="Normal 10 4 2 4 2 26" xfId="26386" xr:uid="{9F48AB2E-6E8B-4AAD-A47F-D1D68302A484}"/>
    <cellStyle name="Normal 10 4 2 4 2 3" xfId="2366" xr:uid="{61FA5CF6-C658-4C9C-B2A0-C3407643906C}"/>
    <cellStyle name="Normal 10 4 2 4 2 3 2" xfId="18661" xr:uid="{28AC7345-AF77-4AD6-8909-0AD69E9E00BE}"/>
    <cellStyle name="Normal 10 4 2 4 2 3 3" xfId="22715" xr:uid="{6CB2180C-BAB0-4BEE-B10D-A439A4334A87}"/>
    <cellStyle name="Normal 10 4 2 4 2 3 4" xfId="16417" xr:uid="{B3CF24B3-62DA-4DF6-A36C-F60C0A178B45}"/>
    <cellStyle name="Normal 10 4 2 4 2 4" xfId="2975" xr:uid="{9F9F0DB8-51AB-470E-83D2-1534944B69AF}"/>
    <cellStyle name="Normal 10 4 2 4 2 4 2" xfId="19273" xr:uid="{09BA1A4E-1D59-4DDC-BF5F-7E9B0038CA1B}"/>
    <cellStyle name="Normal 10 4 2 4 2 4 3" xfId="23326" xr:uid="{FE1A9415-81EB-4818-A3F2-3E7875CB7E9E}"/>
    <cellStyle name="Normal 10 4 2 4 2 4 4" xfId="16586" xr:uid="{AC36D0D9-BE0F-47E1-998E-084EF9878B12}"/>
    <cellStyle name="Normal 10 4 2 4 2 5" xfId="3586" xr:uid="{96102CA5-8139-4E99-A030-D24733CD3FA8}"/>
    <cellStyle name="Normal 10 4 2 4 2 5 2" xfId="19885" xr:uid="{0623C993-2C71-4DB6-BF81-D4480BCFC1BA}"/>
    <cellStyle name="Normal 10 4 2 4 2 5 3" xfId="23938" xr:uid="{CEF8E286-940B-4DED-A28B-1565E7DF8016}"/>
    <cellStyle name="Normal 10 4 2 4 2 5 4" xfId="16755" xr:uid="{A24F446A-8C1B-48D9-B00B-0BACB841EC4B}"/>
    <cellStyle name="Normal 10 4 2 4 2 6" xfId="4198" xr:uid="{B4AF8DC7-258F-4317-8D26-8E918991FFA8}"/>
    <cellStyle name="Normal 10 4 2 4 2 6 2" xfId="20497" xr:uid="{3F211848-222C-4312-9C0C-EB7D8FC6B614}"/>
    <cellStyle name="Normal 10 4 2 4 2 6 3" xfId="24550" xr:uid="{B6533834-8C48-4FDC-9872-A8E5788DDBFF}"/>
    <cellStyle name="Normal 10 4 2 4 2 6 4" xfId="16924" xr:uid="{E872D55F-07AC-42F9-BE3D-C8C9A81B9FCE}"/>
    <cellStyle name="Normal 10 4 2 4 2 7" xfId="4810" xr:uid="{404FF74D-2641-43DB-BE16-A7507DDF5EA0}"/>
    <cellStyle name="Normal 10 4 2 4 2 7 2" xfId="21109" xr:uid="{AD5B9FC7-CB0B-4FC4-92BD-A715D33B3B33}"/>
    <cellStyle name="Normal 10 4 2 4 2 7 3" xfId="25162" xr:uid="{C7367520-F344-4540-A5B9-0706FF6005FF}"/>
    <cellStyle name="Normal 10 4 2 4 2 7 4" xfId="17093" xr:uid="{8DEB2564-BE1C-44DD-ABC7-9EF7607E08AB}"/>
    <cellStyle name="Normal 10 4 2 4 2 8" xfId="5422" xr:uid="{EFA806BE-AB34-472D-BB99-08447ED53A88}"/>
    <cellStyle name="Normal 10 4 2 4 2 8 2" xfId="21721" xr:uid="{41755FC7-CF41-48F4-8239-3016E853F6D9}"/>
    <cellStyle name="Normal 10 4 2 4 2 8 3" xfId="25774" xr:uid="{7EE75B90-958C-4B1C-B635-96B87E93CBB0}"/>
    <cellStyle name="Normal 10 4 2 4 2 8 4" xfId="17262" xr:uid="{71F8D41F-A039-4511-B365-943A9361B5EF}"/>
    <cellStyle name="Normal 10 4 2 4 2 9" xfId="6034" xr:uid="{027E9EEC-9423-42E5-9FE7-BBFBADF053CA}"/>
    <cellStyle name="Normal 10 4 2 4 2 9 2" xfId="17435" xr:uid="{B4C3220A-7057-4605-A354-70EF0CE77807}"/>
    <cellStyle name="Normal 10 4 2 4 20" xfId="12047" xr:uid="{F145BB50-59B9-4FCB-B11C-33BFF88BD22F}"/>
    <cellStyle name="Normal 10 4 2 4 21" xfId="12659" xr:uid="{E2BF5711-CD26-4842-BA88-45FF6F018DD7}"/>
    <cellStyle name="Normal 10 4 2 4 22" xfId="13271" xr:uid="{7647139C-E9CB-49B7-9C1D-7F6A25A4D5D1}"/>
    <cellStyle name="Normal 10 4 2 4 23" xfId="13883" xr:uid="{1A7D49DB-6FCF-44E0-A030-16A84540ABA4}"/>
    <cellStyle name="Normal 10 4 2 4 24" xfId="14495" xr:uid="{DE46301A-BC37-4691-986C-BDEEEBB06810}"/>
    <cellStyle name="Normal 10 4 2 4 25" xfId="15107" xr:uid="{062CF91D-043F-4CA7-B500-BA7B54665497}"/>
    <cellStyle name="Normal 10 4 2 4 26" xfId="15719" xr:uid="{03B52C94-71A1-47AE-B8E3-F6A36B9052ED}"/>
    <cellStyle name="Normal 10 4 2 4 27" xfId="26279" xr:uid="{1A32EDBD-0653-4AFC-8DD5-D2D107536DE8}"/>
    <cellStyle name="Normal 10 4 2 4 3" xfId="2069" xr:uid="{0ADF1E49-1BA0-42AF-A6BE-E42E02071C6F}"/>
    <cellStyle name="Normal 10 4 2 4 3 10" xfId="7342" xr:uid="{B9A300B0-27CB-41D6-B5B6-0A6027FFE0C2}"/>
    <cellStyle name="Normal 10 4 2 4 3 11" xfId="7954" xr:uid="{15DFCD97-1A8E-4A72-AB52-57F30FAFCA64}"/>
    <cellStyle name="Normal 10 4 2 4 3 12" xfId="8566" xr:uid="{EBC75D73-040A-468C-A43D-35D6BE7356AB}"/>
    <cellStyle name="Normal 10 4 2 4 3 13" xfId="9178" xr:uid="{BFE0570C-A0A6-4AAD-A70A-2A605C866B41}"/>
    <cellStyle name="Normal 10 4 2 4 3 14" xfId="9790" xr:uid="{A816A199-E305-4A56-8A6B-F8657255CDBA}"/>
    <cellStyle name="Normal 10 4 2 4 3 15" xfId="10402" xr:uid="{9D7030EB-BE0F-4E9F-8EB6-CB76D5DCD0FA}"/>
    <cellStyle name="Normal 10 4 2 4 3 16" xfId="11014" xr:uid="{B2F096E0-3701-440C-93D6-D7E72EA55029}"/>
    <cellStyle name="Normal 10 4 2 4 3 17" xfId="11626" xr:uid="{204C3F67-9F11-4C83-BBEE-F7EB6FB14BFF}"/>
    <cellStyle name="Normal 10 4 2 4 3 18" xfId="12238" xr:uid="{F0F4D069-FEA1-4F52-87C7-723D65E629C1}"/>
    <cellStyle name="Normal 10 4 2 4 3 19" xfId="12850" xr:uid="{FB06F568-737E-4E9D-9615-273BE5658809}"/>
    <cellStyle name="Normal 10 4 2 4 3 2" xfId="2450" xr:uid="{C64AD977-5671-4AB5-A3AC-85585CAA5B16}"/>
    <cellStyle name="Normal 10 4 2 4 3 2 2" xfId="18745" xr:uid="{1C025CD8-79BA-4CEE-BC12-DC3440E719C4}"/>
    <cellStyle name="Normal 10 4 2 4 3 2 3" xfId="22799" xr:uid="{5AE92ED1-7EBA-4B90-B7B2-95664B4FB1E2}"/>
    <cellStyle name="Normal 10 4 2 4 3 2 4" xfId="17513" xr:uid="{6A5E1AFD-47DF-4402-A1ED-AC6F3CF063A7}"/>
    <cellStyle name="Normal 10 4 2 4 3 20" xfId="13462" xr:uid="{78AC6D51-7FAA-4166-AB8D-62D28C15A4A0}"/>
    <cellStyle name="Normal 10 4 2 4 3 21" xfId="14074" xr:uid="{96B19090-1753-4D62-99F7-155F048693C1}"/>
    <cellStyle name="Normal 10 4 2 4 3 22" xfId="14686" xr:uid="{B67CBD53-B0BC-4983-8EAF-782CB2BA06C7}"/>
    <cellStyle name="Normal 10 4 2 4 3 23" xfId="15298" xr:uid="{A380CCEE-08B3-4EBD-86CE-74251EE38AB5}"/>
    <cellStyle name="Normal 10 4 2 4 3 24" xfId="15910" xr:uid="{B05C16E3-D818-4AD3-9374-F873DBDC3957}"/>
    <cellStyle name="Normal 10 4 2 4 3 25" xfId="26470" xr:uid="{9D0D85FB-B0E1-4BB7-829F-FBBB01F422C8}"/>
    <cellStyle name="Normal 10 4 2 4 3 3" xfId="3059" xr:uid="{7D75F22C-668C-4655-9859-C90463F93119}"/>
    <cellStyle name="Normal 10 4 2 4 3 3 2" xfId="19357" xr:uid="{CA32A784-F090-4376-A3B3-41CE7994A83C}"/>
    <cellStyle name="Normal 10 4 2 4 3 3 3" xfId="23410" xr:uid="{FCAD409D-821C-4301-9BC8-6D312CC60603}"/>
    <cellStyle name="Normal 10 4 2 4 3 3 4" xfId="17890" xr:uid="{72A46C48-3767-4F3B-8A9D-D5DF4B741BAC}"/>
    <cellStyle name="Normal 10 4 2 4 3 4" xfId="3670" xr:uid="{F5BF0B5F-DC0F-42CB-96AF-90FFA43906A2}"/>
    <cellStyle name="Normal 10 4 2 4 3 4 2" xfId="24022" xr:uid="{D254B395-FB2F-4A17-97B4-05A8DC549CB9}"/>
    <cellStyle name="Normal 10 4 2 4 3 4 3" xfId="19969" xr:uid="{2BE4E422-8100-46F7-B6A9-9F4607E02D11}"/>
    <cellStyle name="Normal 10 4 2 4 3 5" xfId="4282" xr:uid="{6194BD07-9506-4AF9-A94D-F0F8CF9240E2}"/>
    <cellStyle name="Normal 10 4 2 4 3 5 2" xfId="24634" xr:uid="{C4F161D3-3D2B-4D50-845C-1C9BE87A5631}"/>
    <cellStyle name="Normal 10 4 2 4 3 5 3" xfId="20581" xr:uid="{D626F0C4-C788-4934-B271-E252F2EA1E65}"/>
    <cellStyle name="Normal 10 4 2 4 3 6" xfId="4894" xr:uid="{1C6C900C-D8ED-4454-BFE0-06A69500C4B3}"/>
    <cellStyle name="Normal 10 4 2 4 3 6 2" xfId="25246" xr:uid="{024AAABE-4698-4371-9C28-BEF91DB7C818}"/>
    <cellStyle name="Normal 10 4 2 4 3 6 3" xfId="21193" xr:uid="{FEBA7FEF-3082-4459-97D3-8770989F455E}"/>
    <cellStyle name="Normal 10 4 2 4 3 7" xfId="5506" xr:uid="{690F3341-E3CD-4B3B-B46E-8052128C1CBD}"/>
    <cellStyle name="Normal 10 4 2 4 3 7 2" xfId="25858" xr:uid="{9293E3AE-A99A-4E14-ADFE-D1C1ED774DEC}"/>
    <cellStyle name="Normal 10 4 2 4 3 7 3" xfId="21805" xr:uid="{B5727145-2962-4103-A771-10DFCE1C100E}"/>
    <cellStyle name="Normal 10 4 2 4 3 8" xfId="6118" xr:uid="{07D18A09-E69E-4298-9CD4-BDD4037EE49D}"/>
    <cellStyle name="Normal 10 4 2 4 3 8 2" xfId="18364" xr:uid="{F34402F5-2ADC-41F3-8CAD-58B41E3257AF}"/>
    <cellStyle name="Normal 10 4 2 4 3 9" xfId="6730" xr:uid="{76F14594-2733-4E55-8CF2-91811E6EBF90}"/>
    <cellStyle name="Normal 10 4 2 4 3 9 2" xfId="22417" xr:uid="{EAD3281F-63C9-4750-9352-9D846C4C4CEA}"/>
    <cellStyle name="Normal 10 4 2 4 4" xfId="2259" xr:uid="{3EDB91DB-5C5B-4C1C-B0BE-68C2F386887A}"/>
    <cellStyle name="Normal 10 4 2 4 4 2" xfId="18554" xr:uid="{12EBBC29-25F1-4DB0-A699-4D2A506298FB}"/>
    <cellStyle name="Normal 10 4 2 4 4 3" xfId="22608" xr:uid="{8689775F-E561-4460-BAA1-C71CA456F658}"/>
    <cellStyle name="Normal 10 4 2 4 4 4" xfId="16326" xr:uid="{DB4BE9EE-0AA8-43BD-9850-32066B53280B}"/>
    <cellStyle name="Normal 10 4 2 4 5" xfId="2868" xr:uid="{FB71565C-69BE-4DCA-B34A-83A13B73F274}"/>
    <cellStyle name="Normal 10 4 2 4 5 2" xfId="19166" xr:uid="{1179826A-34AF-40B4-B61E-B6A58748D513}"/>
    <cellStyle name="Normal 10 4 2 4 5 3" xfId="23219" xr:uid="{A9169799-6DEB-4D7C-BE47-EFBB610D259E}"/>
    <cellStyle name="Normal 10 4 2 4 5 4" xfId="16495" xr:uid="{A1EF0DF4-40DC-44C5-A013-3B6731AA40E6}"/>
    <cellStyle name="Normal 10 4 2 4 6" xfId="3479" xr:uid="{AD054992-F2AB-4F1E-843D-497A2BC08F14}"/>
    <cellStyle name="Normal 10 4 2 4 6 2" xfId="19778" xr:uid="{5B282337-D491-4787-B393-8412121D7A7A}"/>
    <cellStyle name="Normal 10 4 2 4 6 3" xfId="23831" xr:uid="{D55D5C9D-AB99-4DF8-881F-534E5C73312B}"/>
    <cellStyle name="Normal 10 4 2 4 6 4" xfId="16664" xr:uid="{96F3785E-F9FB-406C-AEBE-58AF018922E9}"/>
    <cellStyle name="Normal 10 4 2 4 7" xfId="4091" xr:uid="{397D82C6-0208-49DD-854B-5C1F2A0B26CB}"/>
    <cellStyle name="Normal 10 4 2 4 7 2" xfId="20390" xr:uid="{1C771A5B-144D-4CA8-AAF9-D436B375EEC7}"/>
    <cellStyle name="Normal 10 4 2 4 7 3" xfId="24443" xr:uid="{700A7B2B-BD59-4CA6-8AE9-1AF5891CBEEA}"/>
    <cellStyle name="Normal 10 4 2 4 7 4" xfId="16833" xr:uid="{BE996A0C-655A-4856-A908-69596E9BE9CE}"/>
    <cellStyle name="Normal 10 4 2 4 8" xfId="4703" xr:uid="{C942EB50-ECD8-4AEC-9748-E8F83F1E3B90}"/>
    <cellStyle name="Normal 10 4 2 4 8 2" xfId="21002" xr:uid="{A0230B2F-EDE7-4B87-A0EB-C19533457580}"/>
    <cellStyle name="Normal 10 4 2 4 8 3" xfId="25055" xr:uid="{5B24C7A5-E6FA-4B41-B9D4-87B34DABBA6E}"/>
    <cellStyle name="Normal 10 4 2 4 8 4" xfId="17002" xr:uid="{54150EEE-2A87-4B88-B2C0-0EBCEE2D5759}"/>
    <cellStyle name="Normal 10 4 2 4 9" xfId="5315" xr:uid="{1B726E0E-0BA3-41F5-9E1F-26E34148B6E3}"/>
    <cellStyle name="Normal 10 4 2 4 9 2" xfId="21614" xr:uid="{6173AF1A-2856-4104-B61E-DB299788180C}"/>
    <cellStyle name="Normal 10 4 2 4 9 3" xfId="25667" xr:uid="{687C6327-BCD6-4DB0-87AD-5D8D0FEB60BB}"/>
    <cellStyle name="Normal 10 4 2 4 9 4" xfId="17171" xr:uid="{61C65813-AED5-4696-9F0E-6BB4ADA950E7}"/>
    <cellStyle name="Normal 10 4 2 5" xfId="1888" xr:uid="{1BB062F3-178D-40A4-AB91-F95E9B05B006}"/>
    <cellStyle name="Normal 10 4 2 5 10" xfId="5936" xr:uid="{04163629-16D5-429C-9FB0-B76ADD825F3C}"/>
    <cellStyle name="Normal 10 4 2 5 10 2" xfId="17352" xr:uid="{8C286619-9C56-473F-A24F-653BD7C0E06B}"/>
    <cellStyle name="Normal 10 4 2 5 11" xfId="6548" xr:uid="{CD9835B3-66E7-4CA1-B137-719F0DCFD4FE}"/>
    <cellStyle name="Normal 10 4 2 5 11 2" xfId="17708" xr:uid="{1BD049E3-AFC1-437A-8D8E-F135CFCC607E}"/>
    <cellStyle name="Normal 10 4 2 5 12" xfId="7160" xr:uid="{130DD799-806F-4519-AFBA-B111156E94A5}"/>
    <cellStyle name="Normal 10 4 2 5 12 2" xfId="18182" xr:uid="{EF498A76-2511-42AD-B60C-B7F4EC1FAB9C}"/>
    <cellStyle name="Normal 10 4 2 5 13" xfId="7772" xr:uid="{24D96A43-3885-4D57-9225-FFA3E096D9BB}"/>
    <cellStyle name="Normal 10 4 2 5 13 2" xfId="22235" xr:uid="{1DC84F35-BC12-4AC7-841A-A0024422CFE4}"/>
    <cellStyle name="Normal 10 4 2 5 14" xfId="8384" xr:uid="{130C6853-61EC-43C7-88EC-19F8BDD9F0A2}"/>
    <cellStyle name="Normal 10 4 2 5 15" xfId="8996" xr:uid="{438D2E94-CF8C-4A0B-A234-DA4F329AC2CD}"/>
    <cellStyle name="Normal 10 4 2 5 16" xfId="9608" xr:uid="{637E5BE3-61F5-48A2-AE02-84D874C5FF58}"/>
    <cellStyle name="Normal 10 4 2 5 17" xfId="10220" xr:uid="{C845D302-C593-4CED-A36E-D04C6D344109}"/>
    <cellStyle name="Normal 10 4 2 5 18" xfId="10832" xr:uid="{4BE12FAB-DCC5-4369-9C1B-AA02466014B5}"/>
    <cellStyle name="Normal 10 4 2 5 19" xfId="11444" xr:uid="{8933F103-9C5B-4592-9A44-FF52E25919C8}"/>
    <cellStyle name="Normal 10 4 2 5 2" xfId="1993" xr:uid="{4E07A307-6FF2-4401-A6FC-0E189582F498}"/>
    <cellStyle name="Normal 10 4 2 5 2 10" xfId="6655" xr:uid="{880A95C2-9747-43C6-908D-398B8C454D22}"/>
    <cellStyle name="Normal 10 4 2 5 2 10 2" xfId="17815" xr:uid="{8CDA6AAF-CC11-4B41-BC47-58E19049A4BD}"/>
    <cellStyle name="Normal 10 4 2 5 2 11" xfId="7267" xr:uid="{58B59502-05DF-4DD6-9CE3-961609D7223A}"/>
    <cellStyle name="Normal 10 4 2 5 2 11 2" xfId="18289" xr:uid="{12A24362-97F4-4B71-9A95-F6E8774F6AF4}"/>
    <cellStyle name="Normal 10 4 2 5 2 12" xfId="7879" xr:uid="{09B02F48-520F-4AF0-A18B-657709D2DF49}"/>
    <cellStyle name="Normal 10 4 2 5 2 12 2" xfId="22342" xr:uid="{5EEC5D7A-A407-4B24-84B7-CEF3F93EC9C7}"/>
    <cellStyle name="Normal 10 4 2 5 2 13" xfId="8491" xr:uid="{8A8D0692-C93C-4F6A-806E-F9FBBC22EE9B}"/>
    <cellStyle name="Normal 10 4 2 5 2 14" xfId="9103" xr:uid="{261901AA-053D-4FA8-ADC7-FCE7B5A6FDE8}"/>
    <cellStyle name="Normal 10 4 2 5 2 15" xfId="9715" xr:uid="{E8D4D7C0-9A0A-4CB3-85C1-C320186B9CF8}"/>
    <cellStyle name="Normal 10 4 2 5 2 16" xfId="10327" xr:uid="{27895714-4733-45B1-966F-93C2445C7321}"/>
    <cellStyle name="Normal 10 4 2 5 2 17" xfId="10939" xr:uid="{1C7D87A8-7692-414E-AA83-E9F25F90C023}"/>
    <cellStyle name="Normal 10 4 2 5 2 18" xfId="11551" xr:uid="{35BBD7E6-9502-4094-8757-2BC4CEDE0D85}"/>
    <cellStyle name="Normal 10 4 2 5 2 19" xfId="12163" xr:uid="{F9B979DB-4E8E-41A5-B156-54FAE46A8C96}"/>
    <cellStyle name="Normal 10 4 2 5 2 2" xfId="2185" xr:uid="{FCBA6D0D-29EE-4FB7-BD97-F9DC3C30BC9D}"/>
    <cellStyle name="Normal 10 4 2 5 2 2 10" xfId="7458" xr:uid="{66ACC5CD-6AFA-45DC-A228-A146A9021C76}"/>
    <cellStyle name="Normal 10 4 2 5 2 2 11" xfId="8070" xr:uid="{68D01A07-6646-425F-AFCC-A18A7D0F3F6D}"/>
    <cellStyle name="Normal 10 4 2 5 2 2 12" xfId="8682" xr:uid="{DDEEBC58-3CBC-49F4-8A98-D3B7845C2D65}"/>
    <cellStyle name="Normal 10 4 2 5 2 2 13" xfId="9294" xr:uid="{4BF5F8E0-B249-40F9-9556-CD32127680DE}"/>
    <cellStyle name="Normal 10 4 2 5 2 2 14" xfId="9906" xr:uid="{613A037B-738E-4E26-BB95-F7CA035ACA8D}"/>
    <cellStyle name="Normal 10 4 2 5 2 2 15" xfId="10518" xr:uid="{9EB84D94-3963-4FFE-BFEA-A454090FBD87}"/>
    <cellStyle name="Normal 10 4 2 5 2 2 16" xfId="11130" xr:uid="{0150FEC1-EAA3-42B3-8A3B-134F67B396B3}"/>
    <cellStyle name="Normal 10 4 2 5 2 2 17" xfId="11742" xr:uid="{D01E837F-BEA6-498B-A2A5-47F4ED555E6F}"/>
    <cellStyle name="Normal 10 4 2 5 2 2 18" xfId="12354" xr:uid="{AAED01A7-B890-422D-BC39-C273F07F41DD}"/>
    <cellStyle name="Normal 10 4 2 5 2 2 19" xfId="12966" xr:uid="{7F9E3929-582B-4BEC-8FD3-BEACFA7A0207}"/>
    <cellStyle name="Normal 10 4 2 5 2 2 2" xfId="2565" xr:uid="{A76166B2-5E7E-4619-B260-6FE8D29F9A39}"/>
    <cellStyle name="Normal 10 4 2 5 2 2 2 2" xfId="18861" xr:uid="{8F4955BE-0C2B-45C2-A6AE-CB43E872BA6D}"/>
    <cellStyle name="Normal 10 4 2 5 2 2 2 3" xfId="22915" xr:uid="{7B7B8912-489F-436D-B3EB-8323483D112B}"/>
    <cellStyle name="Normal 10 4 2 5 2 2 2 4" xfId="17625" xr:uid="{6A90D3DA-E968-4B41-A3EB-2D7866041EEF}"/>
    <cellStyle name="Normal 10 4 2 5 2 2 20" xfId="13578" xr:uid="{8982742C-0A44-4433-9DE0-EE05F95735B3}"/>
    <cellStyle name="Normal 10 4 2 5 2 2 21" xfId="14190" xr:uid="{D587F2C6-261B-43A0-9D75-B0BD47DF48AD}"/>
    <cellStyle name="Normal 10 4 2 5 2 2 22" xfId="14802" xr:uid="{B3EBADD6-3748-45E1-8B78-8093E39727A2}"/>
    <cellStyle name="Normal 10 4 2 5 2 2 23" xfId="15414" xr:uid="{F8DC2A63-F90C-4200-8114-390404E8C424}"/>
    <cellStyle name="Normal 10 4 2 5 2 2 24" xfId="16026" xr:uid="{0EB7ED18-4E42-4576-99F8-817CCF9EFC91}"/>
    <cellStyle name="Normal 10 4 2 5 2 2 25" xfId="26586" xr:uid="{782C25D2-041D-4571-94E0-2B84EF57C371}"/>
    <cellStyle name="Normal 10 4 2 5 2 2 3" xfId="3175" xr:uid="{F72FD6D6-5214-4F9C-B04E-B34AE0702A04}"/>
    <cellStyle name="Normal 10 4 2 5 2 2 3 2" xfId="19473" xr:uid="{76846BCE-AAF7-47D7-8574-FF0EAA60E4CD}"/>
    <cellStyle name="Normal 10 4 2 5 2 2 3 3" xfId="23526" xr:uid="{EA6026D3-B7CF-45C7-B975-CB24BC3D481B}"/>
    <cellStyle name="Normal 10 4 2 5 2 2 3 4" xfId="18006" xr:uid="{845383BF-2C6D-4936-A384-7AB00011F9BD}"/>
    <cellStyle name="Normal 10 4 2 5 2 2 4" xfId="3786" xr:uid="{97B206D0-25B6-4CEE-BDB2-0E18961DA41A}"/>
    <cellStyle name="Normal 10 4 2 5 2 2 4 2" xfId="24138" xr:uid="{70ED1BC5-5CFC-4CC5-B202-EF6E2E60F0AD}"/>
    <cellStyle name="Normal 10 4 2 5 2 2 4 3" xfId="20085" xr:uid="{A0A3FD55-6381-4C17-9E5D-7A213F880BC3}"/>
    <cellStyle name="Normal 10 4 2 5 2 2 5" xfId="4398" xr:uid="{E7C09EA1-7734-4EC2-8D08-F526A81D0681}"/>
    <cellStyle name="Normal 10 4 2 5 2 2 5 2" xfId="24750" xr:uid="{5B3822A7-80CD-4DBE-9630-42B6FE016350}"/>
    <cellStyle name="Normal 10 4 2 5 2 2 5 3" xfId="20697" xr:uid="{1EEA45DB-507E-4AF8-ABE5-DA5E44E46B4C}"/>
    <cellStyle name="Normal 10 4 2 5 2 2 6" xfId="5010" xr:uid="{97784B21-0D33-491D-828B-61180DD78195}"/>
    <cellStyle name="Normal 10 4 2 5 2 2 6 2" xfId="25362" xr:uid="{E1DB41ED-0498-4397-B7C2-AA4488155113}"/>
    <cellStyle name="Normal 10 4 2 5 2 2 6 3" xfId="21309" xr:uid="{72BFFFDE-FBCA-4D9A-8FC1-82F45CADD975}"/>
    <cellStyle name="Normal 10 4 2 5 2 2 7" xfId="5622" xr:uid="{86DEA80A-850E-4AE0-B7DD-5203F813D835}"/>
    <cellStyle name="Normal 10 4 2 5 2 2 7 2" xfId="25974" xr:uid="{8DA11D92-A440-4988-A195-F66E44D131B8}"/>
    <cellStyle name="Normal 10 4 2 5 2 2 7 3" xfId="21921" xr:uid="{A34D75E5-D454-40EC-836C-7650BD5D5553}"/>
    <cellStyle name="Normal 10 4 2 5 2 2 8" xfId="6234" xr:uid="{B8D355F0-A4F6-4A47-B2D6-20AFC53D6E5E}"/>
    <cellStyle name="Normal 10 4 2 5 2 2 8 2" xfId="18480" xr:uid="{8AA19346-EA6B-4590-850B-77670ED99203}"/>
    <cellStyle name="Normal 10 4 2 5 2 2 9" xfId="6846" xr:uid="{F9686417-E253-4019-AF5F-1D8843993CC3}"/>
    <cellStyle name="Normal 10 4 2 5 2 2 9 2" xfId="22533" xr:uid="{D299BF0C-0BA5-4249-B368-89B0116B8822}"/>
    <cellStyle name="Normal 10 4 2 5 2 20" xfId="12775" xr:uid="{273040C7-1B5D-49AF-A790-FAFC31DF5972}"/>
    <cellStyle name="Normal 10 4 2 5 2 21" xfId="13387" xr:uid="{D35E9E7F-326D-424F-8AF7-4EA15BE3A84A}"/>
    <cellStyle name="Normal 10 4 2 5 2 22" xfId="13999" xr:uid="{F013D5BB-E270-4F02-8FBE-B46D09B87076}"/>
    <cellStyle name="Normal 10 4 2 5 2 23" xfId="14611" xr:uid="{ED4D8C20-3238-4D1A-8E8A-3833AD80C81B}"/>
    <cellStyle name="Normal 10 4 2 5 2 24" xfId="15223" xr:uid="{C734635A-123C-4C8D-8BF0-0A9000CC53F7}"/>
    <cellStyle name="Normal 10 4 2 5 2 25" xfId="15835" xr:uid="{CCAB0BBA-93F5-4431-84B0-9B4CB909A4CC}"/>
    <cellStyle name="Normal 10 4 2 5 2 26" xfId="26395" xr:uid="{1A95A6AB-C26F-4733-B097-63EE49A14CCA}"/>
    <cellStyle name="Normal 10 4 2 5 2 3" xfId="2375" xr:uid="{690EDFF7-5B2A-4723-A1AD-23CC4A19E928}"/>
    <cellStyle name="Normal 10 4 2 5 2 3 2" xfId="18670" xr:uid="{CAA2F89D-BE42-415E-999C-A12EA953E2E9}"/>
    <cellStyle name="Normal 10 4 2 5 2 3 3" xfId="22724" xr:uid="{E873ADD4-C3D4-4831-B8C1-20A57DB0615C}"/>
    <cellStyle name="Normal 10 4 2 5 2 3 4" xfId="16426" xr:uid="{A9DF6B72-0354-45F7-ADC5-FAEDF84820C3}"/>
    <cellStyle name="Normal 10 4 2 5 2 4" xfId="2984" xr:uid="{BCB6609A-FC1A-4211-B25F-3E30F2BE6BCD}"/>
    <cellStyle name="Normal 10 4 2 5 2 4 2" xfId="19282" xr:uid="{7694DF8A-28BB-4EB7-85B4-2EE528C14E52}"/>
    <cellStyle name="Normal 10 4 2 5 2 4 3" xfId="23335" xr:uid="{0E03D1CC-A2CF-4184-AF0F-3136795E7FEF}"/>
    <cellStyle name="Normal 10 4 2 5 2 4 4" xfId="16595" xr:uid="{C36C63B6-3F92-405C-A8FD-745E3A236B73}"/>
    <cellStyle name="Normal 10 4 2 5 2 5" xfId="3595" xr:uid="{7D343C2B-BA84-433D-A19A-5920B67E7A8D}"/>
    <cellStyle name="Normal 10 4 2 5 2 5 2" xfId="19894" xr:uid="{5F9DB411-5957-4A11-939F-9CC42C4DA50A}"/>
    <cellStyle name="Normal 10 4 2 5 2 5 3" xfId="23947" xr:uid="{954C096D-2C8F-4911-AAFC-529AD741F72E}"/>
    <cellStyle name="Normal 10 4 2 5 2 5 4" xfId="16764" xr:uid="{4E80A8CD-31BA-4798-AAF8-09CBB194325B}"/>
    <cellStyle name="Normal 10 4 2 5 2 6" xfId="4207" xr:uid="{40559DF4-4DCF-4EC4-AE95-03384CDEF55D}"/>
    <cellStyle name="Normal 10 4 2 5 2 6 2" xfId="20506" xr:uid="{BEA2698A-17A4-4019-BC69-BABAB869E21A}"/>
    <cellStyle name="Normal 10 4 2 5 2 6 3" xfId="24559" xr:uid="{38B65F87-688C-42EF-9620-9BCB37C8DF63}"/>
    <cellStyle name="Normal 10 4 2 5 2 6 4" xfId="16933" xr:uid="{164D0C60-8716-429F-944B-1D8E1700A88C}"/>
    <cellStyle name="Normal 10 4 2 5 2 7" xfId="4819" xr:uid="{8B6563CE-CC53-4338-BB3D-A7BF6649DB4E}"/>
    <cellStyle name="Normal 10 4 2 5 2 7 2" xfId="21118" xr:uid="{0671A39C-E0A5-46EE-9AA7-8218CC97C8DC}"/>
    <cellStyle name="Normal 10 4 2 5 2 7 3" xfId="25171" xr:uid="{BD9E0F6B-EEB4-4CDD-9B14-F1F878A6E388}"/>
    <cellStyle name="Normal 10 4 2 5 2 7 4" xfId="17102" xr:uid="{A9FD1B09-F489-47FD-B631-3FD8FC34D2AD}"/>
    <cellStyle name="Normal 10 4 2 5 2 8" xfId="5431" xr:uid="{52A61711-475A-49DB-BCD4-FD19EA0229A4}"/>
    <cellStyle name="Normal 10 4 2 5 2 8 2" xfId="21730" xr:uid="{E31DDE8E-7616-4DDC-A8BA-D08B0D4B359E}"/>
    <cellStyle name="Normal 10 4 2 5 2 8 3" xfId="25783" xr:uid="{4A0CBF7C-8F2C-4FAB-AF00-779C42289638}"/>
    <cellStyle name="Normal 10 4 2 5 2 8 4" xfId="17271" xr:uid="{EC7411D5-246F-4145-A804-36F20936345D}"/>
    <cellStyle name="Normal 10 4 2 5 2 9" xfId="6043" xr:uid="{60088963-50EE-47E2-AEEB-7903EE1703DE}"/>
    <cellStyle name="Normal 10 4 2 5 2 9 2" xfId="17444" xr:uid="{1B07DBDB-DB73-4F56-9C9C-15AB4A01B72F}"/>
    <cellStyle name="Normal 10 4 2 5 20" xfId="12056" xr:uid="{53F95D33-541D-41BF-A4F4-91C343324F7F}"/>
    <cellStyle name="Normal 10 4 2 5 21" xfId="12668" xr:uid="{C9236A1B-4072-425B-A8C7-AF15E9AC849D}"/>
    <cellStyle name="Normal 10 4 2 5 22" xfId="13280" xr:uid="{476C654A-5D1C-4C2F-860C-1FAD9A6B566B}"/>
    <cellStyle name="Normal 10 4 2 5 23" xfId="13892" xr:uid="{92A202E8-5AC6-4422-B492-66E360457C4C}"/>
    <cellStyle name="Normal 10 4 2 5 24" xfId="14504" xr:uid="{EC003531-0EA6-42BC-86D0-CC72B7F2F0A3}"/>
    <cellStyle name="Normal 10 4 2 5 25" xfId="15116" xr:uid="{30182EAA-BAC6-492D-945D-D92DE5EF92F5}"/>
    <cellStyle name="Normal 10 4 2 5 26" xfId="15728" xr:uid="{D5425C39-574B-4A82-934F-371B846A3B0F}"/>
    <cellStyle name="Normal 10 4 2 5 27" xfId="26288" xr:uid="{4BC95828-2677-4012-960B-9A8AEDEBFB47}"/>
    <cellStyle name="Normal 10 4 2 5 3" xfId="2078" xr:uid="{4C2D1660-F7F1-4209-ABEF-8E9B7B55D934}"/>
    <cellStyle name="Normal 10 4 2 5 3 10" xfId="7351" xr:uid="{F25DDE17-D25A-4C85-8E95-8D962929EC4B}"/>
    <cellStyle name="Normal 10 4 2 5 3 11" xfId="7963" xr:uid="{7AFA62B8-8C1B-4707-A2B5-2387FC866E13}"/>
    <cellStyle name="Normal 10 4 2 5 3 12" xfId="8575" xr:uid="{05083EEE-B49B-430A-9793-F264861D6DBD}"/>
    <cellStyle name="Normal 10 4 2 5 3 13" xfId="9187" xr:uid="{474F4A64-7A7F-4CAD-A757-1D4693483831}"/>
    <cellStyle name="Normal 10 4 2 5 3 14" xfId="9799" xr:uid="{A85D7271-3EA3-4BD6-9AF9-5A920C17D0BA}"/>
    <cellStyle name="Normal 10 4 2 5 3 15" xfId="10411" xr:uid="{1C14D904-BF55-40B2-9D42-68FB78E5AC33}"/>
    <cellStyle name="Normal 10 4 2 5 3 16" xfId="11023" xr:uid="{ED1DF5B1-2058-4511-8428-2DF9FA15233F}"/>
    <cellStyle name="Normal 10 4 2 5 3 17" xfId="11635" xr:uid="{D13A1511-BA94-4C63-AE37-4D1E924A84E1}"/>
    <cellStyle name="Normal 10 4 2 5 3 18" xfId="12247" xr:uid="{30E41C45-A843-45BB-ADAA-7F3ACDC816F0}"/>
    <cellStyle name="Normal 10 4 2 5 3 19" xfId="12859" xr:uid="{B5AAB3BD-A6D7-42D5-9993-321884F6630D}"/>
    <cellStyle name="Normal 10 4 2 5 3 2" xfId="2459" xr:uid="{1546EC00-4275-4535-91DD-929D9409E658}"/>
    <cellStyle name="Normal 10 4 2 5 3 2 2" xfId="18754" xr:uid="{00E425AD-8DDF-4B7D-BEBB-04C21432BF76}"/>
    <cellStyle name="Normal 10 4 2 5 3 2 3" xfId="22808" xr:uid="{A90DA4BF-CEFA-4B3D-B972-99F41831B0AB}"/>
    <cellStyle name="Normal 10 4 2 5 3 2 4" xfId="17522" xr:uid="{7461F58A-47D2-4F41-BA34-A67DD54097E2}"/>
    <cellStyle name="Normal 10 4 2 5 3 20" xfId="13471" xr:uid="{51E949E4-AFAB-4AB9-916C-7734AE568C9B}"/>
    <cellStyle name="Normal 10 4 2 5 3 21" xfId="14083" xr:uid="{2D248FC2-2514-4553-86E3-5855D091B47D}"/>
    <cellStyle name="Normal 10 4 2 5 3 22" xfId="14695" xr:uid="{0D9F1258-BFB5-4369-90C7-CAE15540B4D3}"/>
    <cellStyle name="Normal 10 4 2 5 3 23" xfId="15307" xr:uid="{A09DF4BC-73AD-482B-866F-75C21B535431}"/>
    <cellStyle name="Normal 10 4 2 5 3 24" xfId="15919" xr:uid="{2DAA09BA-F9F0-4D1F-8862-94CF306DFB3A}"/>
    <cellStyle name="Normal 10 4 2 5 3 25" xfId="26479" xr:uid="{D5CB93A2-6064-4E78-8844-FEB8CA28B470}"/>
    <cellStyle name="Normal 10 4 2 5 3 3" xfId="3068" xr:uid="{0F237057-805C-4E78-A0E1-007050C7F81E}"/>
    <cellStyle name="Normal 10 4 2 5 3 3 2" xfId="19366" xr:uid="{DF288A4E-00F9-469B-8AD7-DC2F0AA1B308}"/>
    <cellStyle name="Normal 10 4 2 5 3 3 3" xfId="23419" xr:uid="{962024D8-C74F-42DC-9C78-AD15240973D7}"/>
    <cellStyle name="Normal 10 4 2 5 3 3 4" xfId="17899" xr:uid="{5A212D98-3E5C-4942-AEB5-C306874FAD3E}"/>
    <cellStyle name="Normal 10 4 2 5 3 4" xfId="3679" xr:uid="{496F83FD-E849-4317-ABB9-D7FDBF3CBD2B}"/>
    <cellStyle name="Normal 10 4 2 5 3 4 2" xfId="24031" xr:uid="{32294AA9-8A24-415D-8D50-8CCB40C01679}"/>
    <cellStyle name="Normal 10 4 2 5 3 4 3" xfId="19978" xr:uid="{F6D3B8DE-0571-4F7B-8A59-F02FF289D244}"/>
    <cellStyle name="Normal 10 4 2 5 3 5" xfId="4291" xr:uid="{096F694F-CFFD-494E-9663-048792C3E44C}"/>
    <cellStyle name="Normal 10 4 2 5 3 5 2" xfId="24643" xr:uid="{C15EF94D-FC33-4D1E-A8DA-FBD58C8CD018}"/>
    <cellStyle name="Normal 10 4 2 5 3 5 3" xfId="20590" xr:uid="{14D89905-AAFD-44CC-8F5B-96D3EDFA5973}"/>
    <cellStyle name="Normal 10 4 2 5 3 6" xfId="4903" xr:uid="{980B6D97-8E72-48E3-B907-830CEA858493}"/>
    <cellStyle name="Normal 10 4 2 5 3 6 2" xfId="25255" xr:uid="{8CA9FFA6-B22E-4913-8227-451E84173B68}"/>
    <cellStyle name="Normal 10 4 2 5 3 6 3" xfId="21202" xr:uid="{4F9FAFE9-E888-4247-B625-C62A91094466}"/>
    <cellStyle name="Normal 10 4 2 5 3 7" xfId="5515" xr:uid="{21FC92B2-B76E-442C-BA19-DA39B87C84D9}"/>
    <cellStyle name="Normal 10 4 2 5 3 7 2" xfId="25867" xr:uid="{B218C4BC-9D73-46A3-A604-034DB79563BC}"/>
    <cellStyle name="Normal 10 4 2 5 3 7 3" xfId="21814" xr:uid="{A24711E7-B406-466E-97E5-6422AB354C5C}"/>
    <cellStyle name="Normal 10 4 2 5 3 8" xfId="6127" xr:uid="{A705A0EB-7844-467B-B584-9C98F89AB830}"/>
    <cellStyle name="Normal 10 4 2 5 3 8 2" xfId="18373" xr:uid="{3A6DB436-0A85-4F11-8A11-D2BA23E745C2}"/>
    <cellStyle name="Normal 10 4 2 5 3 9" xfId="6739" xr:uid="{7893AC20-3181-4282-9DBA-AA796D431328}"/>
    <cellStyle name="Normal 10 4 2 5 3 9 2" xfId="22426" xr:uid="{5BCF8BAA-1705-4F07-A0FA-3AD46AD00199}"/>
    <cellStyle name="Normal 10 4 2 5 4" xfId="2268" xr:uid="{24CC55B0-19C7-4CCA-A462-DFD48ACE2CA0}"/>
    <cellStyle name="Normal 10 4 2 5 4 2" xfId="18563" xr:uid="{AAD6D202-0C8A-451E-810F-FA5E6184E2FD}"/>
    <cellStyle name="Normal 10 4 2 5 4 3" xfId="22617" xr:uid="{B90E9C34-D3DE-4A4C-A040-3A7D6A3B2FB5}"/>
    <cellStyle name="Normal 10 4 2 5 4 4" xfId="16335" xr:uid="{611CDFEC-003E-4EA5-8C1E-4F0E8FB5610F}"/>
    <cellStyle name="Normal 10 4 2 5 5" xfId="2877" xr:uid="{B9B826DA-B057-44F4-AD49-838844D776E6}"/>
    <cellStyle name="Normal 10 4 2 5 5 2" xfId="19175" xr:uid="{E0EF96B4-B96B-4A88-B92E-5A5C51BD7EC6}"/>
    <cellStyle name="Normal 10 4 2 5 5 3" xfId="23228" xr:uid="{47916062-D656-4247-9297-23B7E690A4CB}"/>
    <cellStyle name="Normal 10 4 2 5 5 4" xfId="16504" xr:uid="{CDE2C152-37E2-4931-BE69-484316CC3D90}"/>
    <cellStyle name="Normal 10 4 2 5 6" xfId="3488" xr:uid="{E27F5AED-6F22-4CA9-AD3E-70CA4CCF1908}"/>
    <cellStyle name="Normal 10 4 2 5 6 2" xfId="19787" xr:uid="{A2E15807-2514-49B9-A68B-B476994A1322}"/>
    <cellStyle name="Normal 10 4 2 5 6 3" xfId="23840" xr:uid="{184C606F-AC55-458B-8C8E-B46936798C8F}"/>
    <cellStyle name="Normal 10 4 2 5 6 4" xfId="16673" xr:uid="{E92C77A8-C4B2-44CE-8BE5-D0A4B9A733E9}"/>
    <cellStyle name="Normal 10 4 2 5 7" xfId="4100" xr:uid="{E49F1154-217D-4AC5-A3DC-6CB00302AD68}"/>
    <cellStyle name="Normal 10 4 2 5 7 2" xfId="20399" xr:uid="{A1C0BFB4-44DE-4B10-81D0-23B3D2DA6B2C}"/>
    <cellStyle name="Normal 10 4 2 5 7 3" xfId="24452" xr:uid="{E7D5D0B1-8997-4793-B7DB-84873023E2DB}"/>
    <cellStyle name="Normal 10 4 2 5 7 4" xfId="16842" xr:uid="{0AB70B5D-C23D-493D-BDAC-19F159176356}"/>
    <cellStyle name="Normal 10 4 2 5 8" xfId="4712" xr:uid="{38B456DD-2D34-405A-8F59-7CCFC76748F4}"/>
    <cellStyle name="Normal 10 4 2 5 8 2" xfId="21011" xr:uid="{C35A531E-FA8C-459D-B9CC-8E2D1C0EB00D}"/>
    <cellStyle name="Normal 10 4 2 5 8 3" xfId="25064" xr:uid="{5A7542AA-0B80-4468-A7D5-0FEFF1952222}"/>
    <cellStyle name="Normal 10 4 2 5 8 4" xfId="17011" xr:uid="{73B2B890-E0C3-4C82-A891-75E5B13E3F14}"/>
    <cellStyle name="Normal 10 4 2 5 9" xfId="5324" xr:uid="{C991EBD4-AE97-417B-8988-8D2A372624ED}"/>
    <cellStyle name="Normal 10 4 2 5 9 2" xfId="21623" xr:uid="{DB9D71E6-5654-4C6D-8613-F74148D61B8B}"/>
    <cellStyle name="Normal 10 4 2 5 9 3" xfId="25676" xr:uid="{18870948-F89C-4CFF-BB03-D54EE97EF76F}"/>
    <cellStyle name="Normal 10 4 2 5 9 4" xfId="17180" xr:uid="{ECCBF600-FA90-4349-A097-8FFBEBF7F830}"/>
    <cellStyle name="Normal 10 4 2 6" xfId="1897" xr:uid="{C3AAA17B-31B4-43E0-AD2A-35EA5559123E}"/>
    <cellStyle name="Normal 10 4 2 6 10" xfId="5945" xr:uid="{68481D84-EF1D-4693-A00D-EBA3733B80E5}"/>
    <cellStyle name="Normal 10 4 2 6 10 2" xfId="17361" xr:uid="{917BA2A7-CAF9-410F-82C0-624F28D2D12D}"/>
    <cellStyle name="Normal 10 4 2 6 11" xfId="6557" xr:uid="{8EFD608C-AB9B-42DA-8156-287EF23DC0B6}"/>
    <cellStyle name="Normal 10 4 2 6 11 2" xfId="17717" xr:uid="{29103E92-6906-4C0A-83DA-832632FDC497}"/>
    <cellStyle name="Normal 10 4 2 6 12" xfId="7169" xr:uid="{75495185-48B6-402E-AEE1-C7E02EF59DD8}"/>
    <cellStyle name="Normal 10 4 2 6 12 2" xfId="18191" xr:uid="{44390947-E696-4911-8F63-B9C33D879B48}"/>
    <cellStyle name="Normal 10 4 2 6 13" xfId="7781" xr:uid="{CBAD3F3B-173E-4F6E-8EBA-A8ADE3E913A7}"/>
    <cellStyle name="Normal 10 4 2 6 13 2" xfId="22244" xr:uid="{0686E915-94C7-48D9-B8A1-2BFED181E8D2}"/>
    <cellStyle name="Normal 10 4 2 6 14" xfId="8393" xr:uid="{F86E82CB-45BD-4368-B9F1-7A38442D744F}"/>
    <cellStyle name="Normal 10 4 2 6 15" xfId="9005" xr:uid="{5E75B5C6-1590-425B-9816-5491F33F7285}"/>
    <cellStyle name="Normal 10 4 2 6 16" xfId="9617" xr:uid="{9F9DC233-B033-44FF-A609-FE9069DE819E}"/>
    <cellStyle name="Normal 10 4 2 6 17" xfId="10229" xr:uid="{65FBF80B-C365-47E4-83DD-3C3948107E22}"/>
    <cellStyle name="Normal 10 4 2 6 18" xfId="10841" xr:uid="{040C5F72-13D6-41C4-A9B6-5B6D6F42CCEB}"/>
    <cellStyle name="Normal 10 4 2 6 19" xfId="11453" xr:uid="{42CE64A7-42EF-44C4-84EC-3B92A8C59F7C}"/>
    <cellStyle name="Normal 10 4 2 6 2" xfId="2002" xr:uid="{6A95612D-0EFD-4302-8269-67EF0DF2F340}"/>
    <cellStyle name="Normal 10 4 2 6 2 10" xfId="6664" xr:uid="{47FED6EC-33DA-4F0E-A1FB-54B91173A1B8}"/>
    <cellStyle name="Normal 10 4 2 6 2 10 2" xfId="17824" xr:uid="{72E4E43C-B008-4203-9862-1466B7B1D406}"/>
    <cellStyle name="Normal 10 4 2 6 2 11" xfId="7276" xr:uid="{52C4FC7E-5C8F-496A-BBFC-0EAB9F7D09BD}"/>
    <cellStyle name="Normal 10 4 2 6 2 11 2" xfId="18298" xr:uid="{F47601CC-22EA-4017-B9B2-A128AE1F0B80}"/>
    <cellStyle name="Normal 10 4 2 6 2 12" xfId="7888" xr:uid="{8C844741-2A1C-4405-B382-328273F711CA}"/>
    <cellStyle name="Normal 10 4 2 6 2 12 2" xfId="22351" xr:uid="{56AFCBF1-1063-433D-A2D8-51E165B3E783}"/>
    <cellStyle name="Normal 10 4 2 6 2 13" xfId="8500" xr:uid="{4218A9F9-3542-444F-8E20-C467586E2FA4}"/>
    <cellStyle name="Normal 10 4 2 6 2 14" xfId="9112" xr:uid="{B32EAC0C-94F6-45D5-B6A5-E460966823FC}"/>
    <cellStyle name="Normal 10 4 2 6 2 15" xfId="9724" xr:uid="{6462EA8C-B96B-4429-A3B3-1C8CBE89EDA6}"/>
    <cellStyle name="Normal 10 4 2 6 2 16" xfId="10336" xr:uid="{609B0E8F-BB79-4DF1-BA5A-B01004FCB41B}"/>
    <cellStyle name="Normal 10 4 2 6 2 17" xfId="10948" xr:uid="{F96D8FFB-8C99-412E-9C31-D2A9AF3F1D68}"/>
    <cellStyle name="Normal 10 4 2 6 2 18" xfId="11560" xr:uid="{05BEF08B-60C8-4F76-B676-BA6B8A6274A4}"/>
    <cellStyle name="Normal 10 4 2 6 2 19" xfId="12172" xr:uid="{093E8807-A3DE-4755-A97E-36E030374A3B}"/>
    <cellStyle name="Normal 10 4 2 6 2 2" xfId="2194" xr:uid="{C81CAFFC-7EE4-4A29-B390-AD5F4C0D4699}"/>
    <cellStyle name="Normal 10 4 2 6 2 2 10" xfId="7467" xr:uid="{3BBDA1D1-54F6-4B57-9A64-E53BD2A37F5F}"/>
    <cellStyle name="Normal 10 4 2 6 2 2 11" xfId="8079" xr:uid="{8A056210-FEFB-4502-B4B1-BA29B7A02CC9}"/>
    <cellStyle name="Normal 10 4 2 6 2 2 12" xfId="8691" xr:uid="{07AAD97D-55C5-4C93-B984-33809B3457B3}"/>
    <cellStyle name="Normal 10 4 2 6 2 2 13" xfId="9303" xr:uid="{E6B3668C-AB41-4435-B431-399AECAAEC22}"/>
    <cellStyle name="Normal 10 4 2 6 2 2 14" xfId="9915" xr:uid="{D058E56D-2BAD-49F7-993B-E2CA3AECFD01}"/>
    <cellStyle name="Normal 10 4 2 6 2 2 15" xfId="10527" xr:uid="{7880F8F6-6870-4CCB-9C49-A8A07EDFAD6E}"/>
    <cellStyle name="Normal 10 4 2 6 2 2 16" xfId="11139" xr:uid="{8727852D-FE54-458D-A0E3-BAC47042357D}"/>
    <cellStyle name="Normal 10 4 2 6 2 2 17" xfId="11751" xr:uid="{C224F527-CBC8-4C24-BD38-59A09CD8DDDF}"/>
    <cellStyle name="Normal 10 4 2 6 2 2 18" xfId="12363" xr:uid="{6E7668DF-E3BE-4667-8B5E-E4EC6445E5BA}"/>
    <cellStyle name="Normal 10 4 2 6 2 2 19" xfId="12975" xr:uid="{4F286879-0B8B-4CC9-A817-6D6915026DC6}"/>
    <cellStyle name="Normal 10 4 2 6 2 2 2" xfId="2574" xr:uid="{FE8FAC05-3461-4B56-B6A1-9DA20543F35B}"/>
    <cellStyle name="Normal 10 4 2 6 2 2 2 2" xfId="18870" xr:uid="{72B20683-066F-4615-8678-CE4548A53757}"/>
    <cellStyle name="Normal 10 4 2 6 2 2 2 3" xfId="22924" xr:uid="{3E938B43-66C1-4EB1-915A-C59BF1680098}"/>
    <cellStyle name="Normal 10 4 2 6 2 2 2 4" xfId="17634" xr:uid="{7D1A4DBE-86E1-4F9F-B36F-EA7237B421B0}"/>
    <cellStyle name="Normal 10 4 2 6 2 2 20" xfId="13587" xr:uid="{69E682FE-C6FE-4B03-BE95-75B2CF2A61EF}"/>
    <cellStyle name="Normal 10 4 2 6 2 2 21" xfId="14199" xr:uid="{EBC69CF2-B31A-4315-A4AA-0F223C4F6EE5}"/>
    <cellStyle name="Normal 10 4 2 6 2 2 22" xfId="14811" xr:uid="{0113D6B8-F834-47D0-B23C-4A0DAA52D436}"/>
    <cellStyle name="Normal 10 4 2 6 2 2 23" xfId="15423" xr:uid="{FFCA2DBA-30BC-4501-A569-98DC5C768F92}"/>
    <cellStyle name="Normal 10 4 2 6 2 2 24" xfId="16035" xr:uid="{2BDD3E6A-A557-4F52-B566-D95EA52BBD77}"/>
    <cellStyle name="Normal 10 4 2 6 2 2 25" xfId="26595" xr:uid="{BA99A1B5-2AFC-48B4-BC6C-AD1E7C0133B5}"/>
    <cellStyle name="Normal 10 4 2 6 2 2 3" xfId="3184" xr:uid="{42AEFC5F-B8DB-451F-AD22-FE7B6250F558}"/>
    <cellStyle name="Normal 10 4 2 6 2 2 3 2" xfId="19482" xr:uid="{7DB11D0D-995D-4EEC-B971-088AE49DCE30}"/>
    <cellStyle name="Normal 10 4 2 6 2 2 3 3" xfId="23535" xr:uid="{4FB088CD-96DA-42C9-B7FE-8C895FF46BEE}"/>
    <cellStyle name="Normal 10 4 2 6 2 2 3 4" xfId="18015" xr:uid="{25C8E75E-5D38-466B-8B96-5FF4C226B880}"/>
    <cellStyle name="Normal 10 4 2 6 2 2 4" xfId="3795" xr:uid="{60466AA9-C303-4921-8776-2516FC36E937}"/>
    <cellStyle name="Normal 10 4 2 6 2 2 4 2" xfId="24147" xr:uid="{BE12A296-983A-43B7-906D-82343EE321D5}"/>
    <cellStyle name="Normal 10 4 2 6 2 2 4 3" xfId="20094" xr:uid="{5C41A186-7E96-4D45-9208-E80D6FA28C90}"/>
    <cellStyle name="Normal 10 4 2 6 2 2 5" xfId="4407" xr:uid="{E375D612-F33A-4EDD-A53D-EE25F64AD091}"/>
    <cellStyle name="Normal 10 4 2 6 2 2 5 2" xfId="24759" xr:uid="{8F8E7563-2015-4108-A1D1-962D42ADEAA7}"/>
    <cellStyle name="Normal 10 4 2 6 2 2 5 3" xfId="20706" xr:uid="{8805F447-9493-402B-AAF8-12C34D764BDF}"/>
    <cellStyle name="Normal 10 4 2 6 2 2 6" xfId="5019" xr:uid="{1A49A2C0-D2B5-4619-AD4D-DA8696753F6C}"/>
    <cellStyle name="Normal 10 4 2 6 2 2 6 2" xfId="25371" xr:uid="{CBC788F8-5C75-457D-8E2C-63C80995DF1D}"/>
    <cellStyle name="Normal 10 4 2 6 2 2 6 3" xfId="21318" xr:uid="{E37B144C-6AE3-4888-8654-79037817685E}"/>
    <cellStyle name="Normal 10 4 2 6 2 2 7" xfId="5631" xr:uid="{EA12EFBA-5664-4698-8714-4E12CF70CE1A}"/>
    <cellStyle name="Normal 10 4 2 6 2 2 7 2" xfId="25983" xr:uid="{912B90F6-DF07-45EE-A951-28A1B4ECBD53}"/>
    <cellStyle name="Normal 10 4 2 6 2 2 7 3" xfId="21930" xr:uid="{A1A5952A-DE3D-455D-B94C-0BFFFCC915F1}"/>
    <cellStyle name="Normal 10 4 2 6 2 2 8" xfId="6243" xr:uid="{C37E46C1-29CB-4125-A336-29BECE388E8E}"/>
    <cellStyle name="Normal 10 4 2 6 2 2 8 2" xfId="18489" xr:uid="{28DB8F83-EBF2-46E5-A7C5-F0665F244719}"/>
    <cellStyle name="Normal 10 4 2 6 2 2 9" xfId="6855" xr:uid="{343276DD-08E4-4501-8958-DBAEC0DD180C}"/>
    <cellStyle name="Normal 10 4 2 6 2 2 9 2" xfId="22542" xr:uid="{7038803D-76A5-4B43-AC1A-F6E98147DD6A}"/>
    <cellStyle name="Normal 10 4 2 6 2 20" xfId="12784" xr:uid="{2E679215-7B5E-436E-86DF-0DF61EB649C8}"/>
    <cellStyle name="Normal 10 4 2 6 2 21" xfId="13396" xr:uid="{A847A30E-A78B-4FB9-93CA-6976F925740F}"/>
    <cellStyle name="Normal 10 4 2 6 2 22" xfId="14008" xr:uid="{9FED11CB-0D25-44B7-84E2-F7EEDD4A00DB}"/>
    <cellStyle name="Normal 10 4 2 6 2 23" xfId="14620" xr:uid="{4220399D-7A1D-46E1-824C-45D69C815F1A}"/>
    <cellStyle name="Normal 10 4 2 6 2 24" xfId="15232" xr:uid="{8752F38B-BFFE-416B-B991-9B8683224EE4}"/>
    <cellStyle name="Normal 10 4 2 6 2 25" xfId="15844" xr:uid="{2C8F5E95-357F-41DB-9698-EA42227AE957}"/>
    <cellStyle name="Normal 10 4 2 6 2 26" xfId="26404" xr:uid="{3F89F319-026C-4FA4-945F-DD6B66AC6333}"/>
    <cellStyle name="Normal 10 4 2 6 2 3" xfId="2384" xr:uid="{6D2DD1F9-5197-495B-BBC3-A8D74C062425}"/>
    <cellStyle name="Normal 10 4 2 6 2 3 2" xfId="18679" xr:uid="{10141AEC-124C-4395-A0F9-603BF3188A10}"/>
    <cellStyle name="Normal 10 4 2 6 2 3 3" xfId="22733" xr:uid="{36F523F1-6C1D-4779-8997-F916B4B6393F}"/>
    <cellStyle name="Normal 10 4 2 6 2 3 4" xfId="16435" xr:uid="{598D365C-A5A4-4A6E-B5E3-5149697CA1A0}"/>
    <cellStyle name="Normal 10 4 2 6 2 4" xfId="2993" xr:uid="{19DC2E63-AE34-4E57-A48B-326D3CF202AE}"/>
    <cellStyle name="Normal 10 4 2 6 2 4 2" xfId="19291" xr:uid="{35652F72-8655-488F-AB13-A91E7E947568}"/>
    <cellStyle name="Normal 10 4 2 6 2 4 3" xfId="23344" xr:uid="{8D68C4B7-43DD-4A72-894F-86000D029A4B}"/>
    <cellStyle name="Normal 10 4 2 6 2 4 4" xfId="16604" xr:uid="{FD638BAF-373C-4D7F-930D-1C3F49B7FF51}"/>
    <cellStyle name="Normal 10 4 2 6 2 5" xfId="3604" xr:uid="{59E9A626-627A-4FB8-9BBF-911E187EF631}"/>
    <cellStyle name="Normal 10 4 2 6 2 5 2" xfId="19903" xr:uid="{728E0E21-CAF7-49AD-9A65-0BE29D799A37}"/>
    <cellStyle name="Normal 10 4 2 6 2 5 3" xfId="23956" xr:uid="{9C37A0ED-D651-42CB-9C2E-A3C8B1BEC9AA}"/>
    <cellStyle name="Normal 10 4 2 6 2 5 4" xfId="16773" xr:uid="{5D83E9DB-59FC-4324-BF5B-38443FEB1E52}"/>
    <cellStyle name="Normal 10 4 2 6 2 6" xfId="4216" xr:uid="{B9933719-686E-406E-80AB-C3FBCA543A74}"/>
    <cellStyle name="Normal 10 4 2 6 2 6 2" xfId="20515" xr:uid="{B70DA602-5139-4395-A2FF-B9C5329007EF}"/>
    <cellStyle name="Normal 10 4 2 6 2 6 3" xfId="24568" xr:uid="{580836B8-53BF-4AB8-A51C-A12BB092396C}"/>
    <cellStyle name="Normal 10 4 2 6 2 6 4" xfId="16942" xr:uid="{3A69FF17-C485-4429-B456-2BFB103212B0}"/>
    <cellStyle name="Normal 10 4 2 6 2 7" xfId="4828" xr:uid="{D653160C-A3D9-469E-995E-DE57BA600144}"/>
    <cellStyle name="Normal 10 4 2 6 2 7 2" xfId="21127" xr:uid="{170E4B98-4AC6-40B1-8F2B-66659718939D}"/>
    <cellStyle name="Normal 10 4 2 6 2 7 3" xfId="25180" xr:uid="{509FE625-33C0-42A7-BFDC-2102008D83F8}"/>
    <cellStyle name="Normal 10 4 2 6 2 7 4" xfId="17111" xr:uid="{5043C774-34B8-4F54-B738-648DEB47CBA7}"/>
    <cellStyle name="Normal 10 4 2 6 2 8" xfId="5440" xr:uid="{738E5736-2877-4293-995F-1F7D46D693E1}"/>
    <cellStyle name="Normal 10 4 2 6 2 8 2" xfId="21739" xr:uid="{3DEA96EC-3B5C-4F06-8043-9C1D1B23B0B6}"/>
    <cellStyle name="Normal 10 4 2 6 2 8 3" xfId="25792" xr:uid="{A81CC3E4-D47D-4553-BA10-501429ED0C02}"/>
    <cellStyle name="Normal 10 4 2 6 2 8 4" xfId="17280" xr:uid="{6442E226-FCEA-4DC6-BE18-3C4786A462D9}"/>
    <cellStyle name="Normal 10 4 2 6 2 9" xfId="6052" xr:uid="{2B194023-D82C-4A02-A250-BB2A21E7A27E}"/>
    <cellStyle name="Normal 10 4 2 6 2 9 2" xfId="17453" xr:uid="{A540660A-E85F-44CB-A56A-F9C6890D47C5}"/>
    <cellStyle name="Normal 10 4 2 6 20" xfId="12065" xr:uid="{2687FC09-6DD9-4BB9-999C-C9381BDB5F46}"/>
    <cellStyle name="Normal 10 4 2 6 21" xfId="12677" xr:uid="{FE9A0968-8DFB-4C90-A082-488561E9F5D0}"/>
    <cellStyle name="Normal 10 4 2 6 22" xfId="13289" xr:uid="{407EBC51-A432-47C5-9543-D813DAB0FF28}"/>
    <cellStyle name="Normal 10 4 2 6 23" xfId="13901" xr:uid="{A94E1B72-8BA5-4226-9C8F-BE5F2765FF97}"/>
    <cellStyle name="Normal 10 4 2 6 24" xfId="14513" xr:uid="{44E5843C-480F-4800-9DC8-557F5F65803A}"/>
    <cellStyle name="Normal 10 4 2 6 25" xfId="15125" xr:uid="{7D58BE0E-DCA5-41CA-8481-EC7E104B851D}"/>
    <cellStyle name="Normal 10 4 2 6 26" xfId="15737" xr:uid="{92AE9F34-F706-461C-9A5C-01E71D98C7F1}"/>
    <cellStyle name="Normal 10 4 2 6 27" xfId="26297" xr:uid="{0E6A3C7B-D0C7-4930-A811-C79DAC62ECD1}"/>
    <cellStyle name="Normal 10 4 2 6 3" xfId="2087" xr:uid="{3D978509-3D8B-4FD0-9DFC-F2241AF009C0}"/>
    <cellStyle name="Normal 10 4 2 6 3 10" xfId="7360" xr:uid="{5EAB85A3-2593-49F6-88C3-A8B71250BC77}"/>
    <cellStyle name="Normal 10 4 2 6 3 11" xfId="7972" xr:uid="{49279486-6CE6-43DC-92C0-BA248EBF9DE6}"/>
    <cellStyle name="Normal 10 4 2 6 3 12" xfId="8584" xr:uid="{69CA8E85-536E-4B42-BD30-2633B76161C0}"/>
    <cellStyle name="Normal 10 4 2 6 3 13" xfId="9196" xr:uid="{6C280174-AE13-4431-B870-15B80D92C9AA}"/>
    <cellStyle name="Normal 10 4 2 6 3 14" xfId="9808" xr:uid="{0B976437-476D-487B-AFBA-5DA7E29999C8}"/>
    <cellStyle name="Normal 10 4 2 6 3 15" xfId="10420" xr:uid="{83638C80-4380-487B-B6AB-F87206D0B517}"/>
    <cellStyle name="Normal 10 4 2 6 3 16" xfId="11032" xr:uid="{BC106DBF-7524-49D7-8C07-373AEAC725F4}"/>
    <cellStyle name="Normal 10 4 2 6 3 17" xfId="11644" xr:uid="{ADDCD27B-871B-4902-90A9-5234B4A04733}"/>
    <cellStyle name="Normal 10 4 2 6 3 18" xfId="12256" xr:uid="{ABDB659F-A205-4BFA-AFA6-C773D0D09B4C}"/>
    <cellStyle name="Normal 10 4 2 6 3 19" xfId="12868" xr:uid="{11140206-3732-4403-B045-B421C73AF060}"/>
    <cellStyle name="Normal 10 4 2 6 3 2" xfId="2468" xr:uid="{7C2B6995-6C8C-47B1-9C7C-A2C379854B65}"/>
    <cellStyle name="Normal 10 4 2 6 3 2 2" xfId="18763" xr:uid="{CB2AC1E4-D76C-4388-A7FE-5D93B1107838}"/>
    <cellStyle name="Normal 10 4 2 6 3 2 3" xfId="22817" xr:uid="{55E26E59-DE55-4706-B49E-5E785456B203}"/>
    <cellStyle name="Normal 10 4 2 6 3 2 4" xfId="17531" xr:uid="{776405E5-8ECE-499A-A854-ABE72841D2EA}"/>
    <cellStyle name="Normal 10 4 2 6 3 20" xfId="13480" xr:uid="{FBCD2887-B0C3-45C9-94AF-8FE5484C90E2}"/>
    <cellStyle name="Normal 10 4 2 6 3 21" xfId="14092" xr:uid="{880A9597-3061-4B8E-B9E7-2A639F3976E3}"/>
    <cellStyle name="Normal 10 4 2 6 3 22" xfId="14704" xr:uid="{BADAE3B1-A214-4EDD-8BC1-DF82CF0880E4}"/>
    <cellStyle name="Normal 10 4 2 6 3 23" xfId="15316" xr:uid="{85CBA832-4840-433E-A39D-592C665F827A}"/>
    <cellStyle name="Normal 10 4 2 6 3 24" xfId="15928" xr:uid="{ADA64C03-1A47-4C93-BA60-675ED61493A7}"/>
    <cellStyle name="Normal 10 4 2 6 3 25" xfId="26488" xr:uid="{32E721D8-E3DB-48C9-AEE9-455B9C5B59D0}"/>
    <cellStyle name="Normal 10 4 2 6 3 3" xfId="3077" xr:uid="{596C67C8-AAC0-4A3E-8F3F-A4243CA3B707}"/>
    <cellStyle name="Normal 10 4 2 6 3 3 2" xfId="19375" xr:uid="{C203B690-23F6-4CC0-A0A0-3093FABE6AC0}"/>
    <cellStyle name="Normal 10 4 2 6 3 3 3" xfId="23428" xr:uid="{3ABB6D3E-4B37-4857-AC30-25723F9C732C}"/>
    <cellStyle name="Normal 10 4 2 6 3 3 4" xfId="17908" xr:uid="{1CD139BB-516D-4EF9-B45B-8CDBF3BF9E4D}"/>
    <cellStyle name="Normal 10 4 2 6 3 4" xfId="3688" xr:uid="{BC7FB44D-51AD-4665-92ED-D2600CED9A8A}"/>
    <cellStyle name="Normal 10 4 2 6 3 4 2" xfId="24040" xr:uid="{6969B5DB-3B4D-4EF7-87E6-542787753153}"/>
    <cellStyle name="Normal 10 4 2 6 3 4 3" xfId="19987" xr:uid="{E8163D9F-BD55-4403-A564-1DC2771872E7}"/>
    <cellStyle name="Normal 10 4 2 6 3 5" xfId="4300" xr:uid="{7A178BA2-B806-4AF8-BA1F-98DFF3F4F1B8}"/>
    <cellStyle name="Normal 10 4 2 6 3 5 2" xfId="24652" xr:uid="{6E412C1E-03F1-426B-938D-068E1781FA23}"/>
    <cellStyle name="Normal 10 4 2 6 3 5 3" xfId="20599" xr:uid="{F00316EB-0022-434A-90CD-900466745890}"/>
    <cellStyle name="Normal 10 4 2 6 3 6" xfId="4912" xr:uid="{8E26B180-4FAC-408C-9CFC-F9E74FF3D1B7}"/>
    <cellStyle name="Normal 10 4 2 6 3 6 2" xfId="25264" xr:uid="{9FBBAFA0-7E05-45AF-A6BB-F5ED1EDAD026}"/>
    <cellStyle name="Normal 10 4 2 6 3 6 3" xfId="21211" xr:uid="{3B5C71B7-9D91-4843-B658-9ADB8BCC2E72}"/>
    <cellStyle name="Normal 10 4 2 6 3 7" xfId="5524" xr:uid="{32628BB9-7453-4FA0-A755-58D9D69FCE96}"/>
    <cellStyle name="Normal 10 4 2 6 3 7 2" xfId="25876" xr:uid="{00B5CAFE-671C-4BB9-9AF0-E7D2BF86659A}"/>
    <cellStyle name="Normal 10 4 2 6 3 7 3" xfId="21823" xr:uid="{DCE067A0-D311-4617-BCAC-29232BE557B0}"/>
    <cellStyle name="Normal 10 4 2 6 3 8" xfId="6136" xr:uid="{B28177F3-9CC8-4AE1-90D1-531E306CA307}"/>
    <cellStyle name="Normal 10 4 2 6 3 8 2" xfId="18382" xr:uid="{CA5E16E3-8B48-4FA8-ACBF-EEEF9F05F660}"/>
    <cellStyle name="Normal 10 4 2 6 3 9" xfId="6748" xr:uid="{EE982E4A-69A5-4C8A-A225-81DEF07C6E3E}"/>
    <cellStyle name="Normal 10 4 2 6 3 9 2" xfId="22435" xr:uid="{396D33A9-11A7-4A8B-9E5A-7A49DD9F6A8D}"/>
    <cellStyle name="Normal 10 4 2 6 4" xfId="2277" xr:uid="{6FC5376F-3B4B-4066-868B-359982BF918E}"/>
    <cellStyle name="Normal 10 4 2 6 4 2" xfId="18572" xr:uid="{934594C4-0A4A-4AE6-9BAF-F0BC4359EC5E}"/>
    <cellStyle name="Normal 10 4 2 6 4 3" xfId="22626" xr:uid="{D620A741-1FCB-472A-9F2C-A91F137EBF23}"/>
    <cellStyle name="Normal 10 4 2 6 4 4" xfId="16344" xr:uid="{BEC6C066-8A71-402A-B9BC-695C42C9F14D}"/>
    <cellStyle name="Normal 10 4 2 6 5" xfId="2886" xr:uid="{BAAD2672-18BE-4737-9F3F-04939C823079}"/>
    <cellStyle name="Normal 10 4 2 6 5 2" xfId="19184" xr:uid="{773540B8-D0EA-4C7D-90A1-28CECCB33612}"/>
    <cellStyle name="Normal 10 4 2 6 5 3" xfId="23237" xr:uid="{BEDA11C1-7AF0-4A95-8C3F-E6C1F4FD5630}"/>
    <cellStyle name="Normal 10 4 2 6 5 4" xfId="16513" xr:uid="{23714B67-A3CE-4DB8-B87D-766D9C0C962E}"/>
    <cellStyle name="Normal 10 4 2 6 6" xfId="3497" xr:uid="{7D630581-7BB4-4F7D-8346-16E83896B5E7}"/>
    <cellStyle name="Normal 10 4 2 6 6 2" xfId="19796" xr:uid="{D49E43B4-2C67-423D-9B3E-6ECF61E5B8CD}"/>
    <cellStyle name="Normal 10 4 2 6 6 3" xfId="23849" xr:uid="{1B2C4942-8CB7-4732-8F3D-5C22E44BFB8B}"/>
    <cellStyle name="Normal 10 4 2 6 6 4" xfId="16682" xr:uid="{C1CF7775-7765-4A2E-AA3F-3DE15D5F36A9}"/>
    <cellStyle name="Normal 10 4 2 6 7" xfId="4109" xr:uid="{4CDE68AD-2903-4200-BF82-7D8F14FE7065}"/>
    <cellStyle name="Normal 10 4 2 6 7 2" xfId="20408" xr:uid="{BCAE83E3-6B26-4DBE-AFB6-27031EE77C7F}"/>
    <cellStyle name="Normal 10 4 2 6 7 3" xfId="24461" xr:uid="{A5D27C99-1FFB-438C-AED9-A36E96B409AD}"/>
    <cellStyle name="Normal 10 4 2 6 7 4" xfId="16851" xr:uid="{9BAEF5C3-03DB-42C6-A70A-B54ABF7848F1}"/>
    <cellStyle name="Normal 10 4 2 6 8" xfId="4721" xr:uid="{0F3FC4FD-121E-4641-A5EE-AA03DD22C00D}"/>
    <cellStyle name="Normal 10 4 2 6 8 2" xfId="21020" xr:uid="{9F06336A-F707-403E-AB6B-9B9F279EBBD3}"/>
    <cellStyle name="Normal 10 4 2 6 8 3" xfId="25073" xr:uid="{A0F2D5D2-091C-4B46-ACC6-2A5468BB9EB0}"/>
    <cellStyle name="Normal 10 4 2 6 8 4" xfId="17020" xr:uid="{94400AA8-F425-4F6B-BD07-B3A08FE46DCA}"/>
    <cellStyle name="Normal 10 4 2 6 9" xfId="5333" xr:uid="{50598C97-203C-4CC1-86CC-FC1702CD0BC6}"/>
    <cellStyle name="Normal 10 4 2 6 9 2" xfId="21632" xr:uid="{2B1B5997-FBDD-4550-978B-CAFAFDC2D1A3}"/>
    <cellStyle name="Normal 10 4 2 6 9 3" xfId="25685" xr:uid="{6BCAC223-E84D-4C08-A53C-C2AF223CF184}"/>
    <cellStyle name="Normal 10 4 2 6 9 4" xfId="17189" xr:uid="{593DF6D4-6FEF-4CE9-B0A9-3CD6492422D1}"/>
    <cellStyle name="Normal 10 4 2 7" xfId="1906" xr:uid="{425EC341-E961-4CEA-B573-6D462BA9BD4C}"/>
    <cellStyle name="Normal 10 4 2 7 10" xfId="5954" xr:uid="{FEF53FD3-4FF3-43CB-BE40-EB9DDC88A4BE}"/>
    <cellStyle name="Normal 10 4 2 7 10 2" xfId="17370" xr:uid="{9D40646C-64F5-43F0-8FB5-435CEA9E2356}"/>
    <cellStyle name="Normal 10 4 2 7 11" xfId="6566" xr:uid="{FF469FD7-4B29-42A7-8E5F-9C567EA5B4C9}"/>
    <cellStyle name="Normal 10 4 2 7 11 2" xfId="17726" xr:uid="{FC6F0306-2A41-4B9B-8481-245401E6BB48}"/>
    <cellStyle name="Normal 10 4 2 7 12" xfId="7178" xr:uid="{5B9FB704-77F3-43F3-89E2-156769F8DD2C}"/>
    <cellStyle name="Normal 10 4 2 7 12 2" xfId="18200" xr:uid="{C6B63936-BFCC-46E3-ABCB-A0C2CEEBAC0C}"/>
    <cellStyle name="Normal 10 4 2 7 13" xfId="7790" xr:uid="{07B69185-33A3-48AB-9CE3-027745C960F0}"/>
    <cellStyle name="Normal 10 4 2 7 13 2" xfId="22253" xr:uid="{DC51FB24-BCCC-484B-B47B-43ADECFEC361}"/>
    <cellStyle name="Normal 10 4 2 7 14" xfId="8402" xr:uid="{AC7ABA38-7846-4572-8FAC-B600E09B3C7D}"/>
    <cellStyle name="Normal 10 4 2 7 15" xfId="9014" xr:uid="{70BA7EF4-B390-4330-B31B-444516717550}"/>
    <cellStyle name="Normal 10 4 2 7 16" xfId="9626" xr:uid="{FA000647-4DE8-44AE-88CE-978B50B2A0E2}"/>
    <cellStyle name="Normal 10 4 2 7 17" xfId="10238" xr:uid="{9823DC16-FDE5-47B4-B98B-2CDB9959393A}"/>
    <cellStyle name="Normal 10 4 2 7 18" xfId="10850" xr:uid="{6A0AF204-7C3C-4965-BA76-7802F283A40A}"/>
    <cellStyle name="Normal 10 4 2 7 19" xfId="11462" xr:uid="{0E4F6826-27A1-41D7-BF82-027343CD9202}"/>
    <cellStyle name="Normal 10 4 2 7 2" xfId="2011" xr:uid="{8C981425-267D-4769-9153-A6FB97BC3118}"/>
    <cellStyle name="Normal 10 4 2 7 2 10" xfId="6673" xr:uid="{FCCA1E2E-B18F-4864-80AF-4457F0362439}"/>
    <cellStyle name="Normal 10 4 2 7 2 10 2" xfId="17833" xr:uid="{1C9AC69C-4DDB-41D9-A444-AC1F0F9517A9}"/>
    <cellStyle name="Normal 10 4 2 7 2 11" xfId="7285" xr:uid="{5ED4BC4E-AB6E-4ED5-9605-C937A1F65185}"/>
    <cellStyle name="Normal 10 4 2 7 2 11 2" xfId="18307" xr:uid="{00497571-0189-44B3-9D14-0F0BF12EB3AA}"/>
    <cellStyle name="Normal 10 4 2 7 2 12" xfId="7897" xr:uid="{E40015EC-8F79-4161-899A-F2FCA61D45CF}"/>
    <cellStyle name="Normal 10 4 2 7 2 12 2" xfId="22360" xr:uid="{77767C7C-2ADB-4B90-8094-3C11BBF79727}"/>
    <cellStyle name="Normal 10 4 2 7 2 13" xfId="8509" xr:uid="{2ABCC6B7-097A-422B-A030-3805779A2929}"/>
    <cellStyle name="Normal 10 4 2 7 2 14" xfId="9121" xr:uid="{B4BCBCC1-7CC3-47F2-BF83-20D0B3DF8E6C}"/>
    <cellStyle name="Normal 10 4 2 7 2 15" xfId="9733" xr:uid="{47E432F2-2210-42AC-98A6-A93B6E837776}"/>
    <cellStyle name="Normal 10 4 2 7 2 16" xfId="10345" xr:uid="{422839EA-20E6-4061-B39D-B8143B440E3A}"/>
    <cellStyle name="Normal 10 4 2 7 2 17" xfId="10957" xr:uid="{1A9B2471-7D48-492B-9415-1AAA9E722784}"/>
    <cellStyle name="Normal 10 4 2 7 2 18" xfId="11569" xr:uid="{7341B093-3E8D-4C35-9D0F-6C6A82F185CD}"/>
    <cellStyle name="Normal 10 4 2 7 2 19" xfId="12181" xr:uid="{73973E18-1D14-4348-A1FE-C0F2A17FF0AF}"/>
    <cellStyle name="Normal 10 4 2 7 2 2" xfId="2203" xr:uid="{FCCD89AB-4E07-470B-8A09-89C3A2561BDB}"/>
    <cellStyle name="Normal 10 4 2 7 2 2 10" xfId="7476" xr:uid="{19A930D7-F482-4EBD-816F-1F2ED73F3FAB}"/>
    <cellStyle name="Normal 10 4 2 7 2 2 11" xfId="8088" xr:uid="{7145B6D3-4DC4-4BD8-B438-82A0171B115C}"/>
    <cellStyle name="Normal 10 4 2 7 2 2 12" xfId="8700" xr:uid="{4A969607-F991-43D0-B8CC-8332C590763E}"/>
    <cellStyle name="Normal 10 4 2 7 2 2 13" xfId="9312" xr:uid="{B754E964-D9BE-454E-8A51-F33787EC6999}"/>
    <cellStyle name="Normal 10 4 2 7 2 2 14" xfId="9924" xr:uid="{89AE772D-059F-4C6E-8CB1-82D44079E614}"/>
    <cellStyle name="Normal 10 4 2 7 2 2 15" xfId="10536" xr:uid="{95983F1A-CE5D-47B4-9064-B259252E08AA}"/>
    <cellStyle name="Normal 10 4 2 7 2 2 16" xfId="11148" xr:uid="{3DCD82B4-985F-4621-B48C-A73C3CC90063}"/>
    <cellStyle name="Normal 10 4 2 7 2 2 17" xfId="11760" xr:uid="{E4AE8427-B23D-466E-9DE3-215964D44B49}"/>
    <cellStyle name="Normal 10 4 2 7 2 2 18" xfId="12372" xr:uid="{BE0794AD-C37B-4CBF-9A95-A64B39CEFE24}"/>
    <cellStyle name="Normal 10 4 2 7 2 2 19" xfId="12984" xr:uid="{FBE89045-4152-4638-9A37-971080BD7814}"/>
    <cellStyle name="Normal 10 4 2 7 2 2 2" xfId="2583" xr:uid="{9749A4DB-4D97-4226-BC20-B7976D54617F}"/>
    <cellStyle name="Normal 10 4 2 7 2 2 2 2" xfId="18879" xr:uid="{52A31813-D933-4870-90FC-1A78B3391D0C}"/>
    <cellStyle name="Normal 10 4 2 7 2 2 2 3" xfId="22933" xr:uid="{D33999E6-3B9B-464F-8AE3-8A40E0019D39}"/>
    <cellStyle name="Normal 10 4 2 7 2 2 2 4" xfId="17643" xr:uid="{9EFDB789-6C22-4E3A-B09A-B9080764F7F7}"/>
    <cellStyle name="Normal 10 4 2 7 2 2 20" xfId="13596" xr:uid="{1CFE0D0B-7D64-4792-83AA-D7EF7CE3D51A}"/>
    <cellStyle name="Normal 10 4 2 7 2 2 21" xfId="14208" xr:uid="{90CBC9A2-7379-45BB-BD4D-6A53B38FDF3A}"/>
    <cellStyle name="Normal 10 4 2 7 2 2 22" xfId="14820" xr:uid="{2BC3636E-0A6E-4803-B4FB-FDD488AF7D10}"/>
    <cellStyle name="Normal 10 4 2 7 2 2 23" xfId="15432" xr:uid="{21B18422-6CF0-491A-99A1-ACB074D5FDAF}"/>
    <cellStyle name="Normal 10 4 2 7 2 2 24" xfId="16044" xr:uid="{174930E1-8E42-4CEA-A72E-82582FCD733C}"/>
    <cellStyle name="Normal 10 4 2 7 2 2 25" xfId="26604" xr:uid="{FB31D9C8-4ADC-46C8-A370-C9E71B3D5BE0}"/>
    <cellStyle name="Normal 10 4 2 7 2 2 3" xfId="3193" xr:uid="{49A22572-E8C2-4EAE-9C6D-DE208664291A}"/>
    <cellStyle name="Normal 10 4 2 7 2 2 3 2" xfId="19491" xr:uid="{FD30E838-58FE-4ECB-BE0B-5C5CE1D2D802}"/>
    <cellStyle name="Normal 10 4 2 7 2 2 3 3" xfId="23544" xr:uid="{0ED18A2D-AB7B-4DD1-B9F9-5E5CAC6C239D}"/>
    <cellStyle name="Normal 10 4 2 7 2 2 3 4" xfId="18024" xr:uid="{F575BD7A-3F72-45F6-B0D6-110D4F93B3F7}"/>
    <cellStyle name="Normal 10 4 2 7 2 2 4" xfId="3804" xr:uid="{47CFF3BD-FEFE-4466-8577-93F0FC463537}"/>
    <cellStyle name="Normal 10 4 2 7 2 2 4 2" xfId="24156" xr:uid="{605FC11F-3732-446D-9829-C9548228AFBA}"/>
    <cellStyle name="Normal 10 4 2 7 2 2 4 3" xfId="20103" xr:uid="{AE90AC99-E174-41D5-B687-6629BF0F924C}"/>
    <cellStyle name="Normal 10 4 2 7 2 2 5" xfId="4416" xr:uid="{CF679366-83CC-42EA-A014-6BD52C8B171A}"/>
    <cellStyle name="Normal 10 4 2 7 2 2 5 2" xfId="24768" xr:uid="{3D151CC1-EF10-4C5E-891A-59FC6053064B}"/>
    <cellStyle name="Normal 10 4 2 7 2 2 5 3" xfId="20715" xr:uid="{73F3BE2D-1616-4807-A5F9-CC8526490874}"/>
    <cellStyle name="Normal 10 4 2 7 2 2 6" xfId="5028" xr:uid="{7CE7BF31-D125-4B12-A1F5-0C4E047AE59F}"/>
    <cellStyle name="Normal 10 4 2 7 2 2 6 2" xfId="25380" xr:uid="{CC090F76-0C6F-4C1C-88DD-A275EEC3A11E}"/>
    <cellStyle name="Normal 10 4 2 7 2 2 6 3" xfId="21327" xr:uid="{2570FE7E-DF00-4D76-BCFA-4DAEDC03D15F}"/>
    <cellStyle name="Normal 10 4 2 7 2 2 7" xfId="5640" xr:uid="{8AFA95D5-7ADE-4E73-B1C2-2EEDA1C12692}"/>
    <cellStyle name="Normal 10 4 2 7 2 2 7 2" xfId="25992" xr:uid="{6A98FC27-6590-497A-8227-55A155891EB0}"/>
    <cellStyle name="Normal 10 4 2 7 2 2 7 3" xfId="21939" xr:uid="{DA6702C2-2D5D-44B1-94BE-C77C9FB880B2}"/>
    <cellStyle name="Normal 10 4 2 7 2 2 8" xfId="6252" xr:uid="{CA946D63-A163-45FC-B1C3-1D7C4B269CEA}"/>
    <cellStyle name="Normal 10 4 2 7 2 2 8 2" xfId="18498" xr:uid="{9F8D88CF-D8AC-4CEE-B924-C6A9E9C2BCD9}"/>
    <cellStyle name="Normal 10 4 2 7 2 2 9" xfId="6864" xr:uid="{8EDF0B01-3058-4104-A01A-2CDD0EBCE0DB}"/>
    <cellStyle name="Normal 10 4 2 7 2 2 9 2" xfId="22551" xr:uid="{8AC96802-6A45-4B5F-A0BA-2EAB2CFF4D6D}"/>
    <cellStyle name="Normal 10 4 2 7 2 20" xfId="12793" xr:uid="{1A165245-8BDF-45AA-9331-C67C034ABCF4}"/>
    <cellStyle name="Normal 10 4 2 7 2 21" xfId="13405" xr:uid="{CD5C3808-74FC-43D1-A482-3FA98BCB8FD3}"/>
    <cellStyle name="Normal 10 4 2 7 2 22" xfId="14017" xr:uid="{658094D0-8EDF-44F2-B047-7BC8DB44EED6}"/>
    <cellStyle name="Normal 10 4 2 7 2 23" xfId="14629" xr:uid="{A9B5722F-75F2-4A7D-AD94-BFFEFB86DC13}"/>
    <cellStyle name="Normal 10 4 2 7 2 24" xfId="15241" xr:uid="{29A63D5B-FEA5-466F-92A6-71AFAE9E564F}"/>
    <cellStyle name="Normal 10 4 2 7 2 25" xfId="15853" xr:uid="{7C8DB6BF-C57D-48BA-9140-1F91A9E6707E}"/>
    <cellStyle name="Normal 10 4 2 7 2 26" xfId="26413" xr:uid="{75D67076-CD37-43FE-8C84-8656823AFA46}"/>
    <cellStyle name="Normal 10 4 2 7 2 3" xfId="2393" xr:uid="{6DCBA944-F19E-48A6-BC72-9315E8961F18}"/>
    <cellStyle name="Normal 10 4 2 7 2 3 2" xfId="18688" xr:uid="{32EBA5EC-B913-4577-BB17-C0EB9E1E1E2C}"/>
    <cellStyle name="Normal 10 4 2 7 2 3 3" xfId="22742" xr:uid="{B6E8DA81-D343-4608-B070-7F08485D487D}"/>
    <cellStyle name="Normal 10 4 2 7 2 3 4" xfId="16444" xr:uid="{83F19282-564C-45FC-A5AD-EE603084068E}"/>
    <cellStyle name="Normal 10 4 2 7 2 4" xfId="3002" xr:uid="{3C82936F-7855-49CA-AD37-724F0A433F32}"/>
    <cellStyle name="Normal 10 4 2 7 2 4 2" xfId="19300" xr:uid="{92A25DBB-A9FA-4763-A9E0-0B31EA94AECB}"/>
    <cellStyle name="Normal 10 4 2 7 2 4 3" xfId="23353" xr:uid="{3BBCE7F2-FA8B-4156-8D32-4546D8925873}"/>
    <cellStyle name="Normal 10 4 2 7 2 4 4" xfId="16613" xr:uid="{9262DE8E-157A-46A7-9783-C12F9C9C58EA}"/>
    <cellStyle name="Normal 10 4 2 7 2 5" xfId="3613" xr:uid="{48BCB6DC-DF59-4BB6-A560-F3782009E8CC}"/>
    <cellStyle name="Normal 10 4 2 7 2 5 2" xfId="19912" xr:uid="{F30BC956-9C46-4CFA-9ADD-EFAA176B599C}"/>
    <cellStyle name="Normal 10 4 2 7 2 5 3" xfId="23965" xr:uid="{F2249802-458C-47EB-B72E-7B72D6AC7EF5}"/>
    <cellStyle name="Normal 10 4 2 7 2 5 4" xfId="16782" xr:uid="{B11DC987-084D-4CBE-956C-8186C087AFB1}"/>
    <cellStyle name="Normal 10 4 2 7 2 6" xfId="4225" xr:uid="{24C3C5E8-113F-4525-B163-A702C40B50DD}"/>
    <cellStyle name="Normal 10 4 2 7 2 6 2" xfId="20524" xr:uid="{E6D5718D-01DF-40AD-BD83-41675813E923}"/>
    <cellStyle name="Normal 10 4 2 7 2 6 3" xfId="24577" xr:uid="{942F89CE-6315-477E-B3C6-5CC18C841DAF}"/>
    <cellStyle name="Normal 10 4 2 7 2 6 4" xfId="16951" xr:uid="{FAE4DCF3-62E2-476D-AD90-F284F0353A70}"/>
    <cellStyle name="Normal 10 4 2 7 2 7" xfId="4837" xr:uid="{80FE84E8-7E09-4111-AF4C-B3926E2D2235}"/>
    <cellStyle name="Normal 10 4 2 7 2 7 2" xfId="21136" xr:uid="{A94D0A6D-1C03-4742-A80C-BCB2945C1853}"/>
    <cellStyle name="Normal 10 4 2 7 2 7 3" xfId="25189" xr:uid="{61889E48-13E0-49A2-853B-6236C16DD293}"/>
    <cellStyle name="Normal 10 4 2 7 2 7 4" xfId="17120" xr:uid="{AE5351D4-E0FF-4645-87DB-55258211DBB5}"/>
    <cellStyle name="Normal 10 4 2 7 2 8" xfId="5449" xr:uid="{CA871433-DF49-49A8-AB0F-D3CD45274E2D}"/>
    <cellStyle name="Normal 10 4 2 7 2 8 2" xfId="21748" xr:uid="{D37573E9-A39A-4B86-986B-71F3E82CD8B0}"/>
    <cellStyle name="Normal 10 4 2 7 2 8 3" xfId="25801" xr:uid="{BFAF83E8-1965-4253-8A06-CCFA93EFF982}"/>
    <cellStyle name="Normal 10 4 2 7 2 8 4" xfId="17289" xr:uid="{4CBF9CCB-2C29-4830-A7EB-101BE2ECE1E6}"/>
    <cellStyle name="Normal 10 4 2 7 2 9" xfId="6061" xr:uid="{B011A259-8B5E-4F06-8AA5-962196A2817E}"/>
    <cellStyle name="Normal 10 4 2 7 2 9 2" xfId="17462" xr:uid="{31FF5D83-85DA-41D7-823B-0D4EA593416F}"/>
    <cellStyle name="Normal 10 4 2 7 20" xfId="12074" xr:uid="{3D8CA6ED-60B2-4835-859F-4D5CC2E51BBD}"/>
    <cellStyle name="Normal 10 4 2 7 21" xfId="12686" xr:uid="{6A1DBFE2-4A33-4071-A45B-0676A2F9E98F}"/>
    <cellStyle name="Normal 10 4 2 7 22" xfId="13298" xr:uid="{A8DC883B-8614-453B-BAB4-45F1E14E5A1B}"/>
    <cellStyle name="Normal 10 4 2 7 23" xfId="13910" xr:uid="{169ECA59-B231-4375-A692-8C747D516C7E}"/>
    <cellStyle name="Normal 10 4 2 7 24" xfId="14522" xr:uid="{1CE87216-9B42-427B-9CC9-285F9A6CE4BA}"/>
    <cellStyle name="Normal 10 4 2 7 25" xfId="15134" xr:uid="{0DCA6470-8BF9-4D5A-A7BC-122E8C0B9E3B}"/>
    <cellStyle name="Normal 10 4 2 7 26" xfId="15746" xr:uid="{0ABFAD8C-8128-4059-B814-3FFA0D82B1E5}"/>
    <cellStyle name="Normal 10 4 2 7 27" xfId="26306" xr:uid="{5DF617B5-05D2-40A0-A3F0-5DE8C7808FBE}"/>
    <cellStyle name="Normal 10 4 2 7 3" xfId="2096" xr:uid="{F567E2CD-ECCA-4D2D-ACBE-4CDAD3985A33}"/>
    <cellStyle name="Normal 10 4 2 7 3 10" xfId="7369" xr:uid="{E673D836-531E-4345-95BA-0C305EE560BB}"/>
    <cellStyle name="Normal 10 4 2 7 3 11" xfId="7981" xr:uid="{65820A9D-AB16-4728-9A44-C7040BC7988D}"/>
    <cellStyle name="Normal 10 4 2 7 3 12" xfId="8593" xr:uid="{A7E8B92F-4729-482F-9481-0C63EDF0DB78}"/>
    <cellStyle name="Normal 10 4 2 7 3 13" xfId="9205" xr:uid="{4AA95C9D-64CB-46F3-8FD6-E55A6DCB9A12}"/>
    <cellStyle name="Normal 10 4 2 7 3 14" xfId="9817" xr:uid="{FE92B0FA-AA1D-4CE0-935A-D678E2FEA29C}"/>
    <cellStyle name="Normal 10 4 2 7 3 15" xfId="10429" xr:uid="{402F45B5-FB65-491D-8439-097EE05403D4}"/>
    <cellStyle name="Normal 10 4 2 7 3 16" xfId="11041" xr:uid="{DC56A048-5BB3-4CF4-9AD6-4745A58A6A91}"/>
    <cellStyle name="Normal 10 4 2 7 3 17" xfId="11653" xr:uid="{92461A22-1D0E-4D28-B7B2-65C1071C2801}"/>
    <cellStyle name="Normal 10 4 2 7 3 18" xfId="12265" xr:uid="{F1025F73-5C39-45EE-91E3-51EB6A233127}"/>
    <cellStyle name="Normal 10 4 2 7 3 19" xfId="12877" xr:uid="{CB43903D-1AA6-403F-A861-139C1501C347}"/>
    <cellStyle name="Normal 10 4 2 7 3 2" xfId="2477" xr:uid="{10652331-D65B-4947-9D95-CB7EA9B4E6F7}"/>
    <cellStyle name="Normal 10 4 2 7 3 2 2" xfId="18772" xr:uid="{1BC049C5-66C9-4FF3-A434-F1895A698771}"/>
    <cellStyle name="Normal 10 4 2 7 3 2 3" xfId="22826" xr:uid="{BB1F6291-D196-42F6-A8FB-9DF6BB88D1FD}"/>
    <cellStyle name="Normal 10 4 2 7 3 2 4" xfId="17540" xr:uid="{2F509F2F-89D7-4814-A070-66D05AAB7998}"/>
    <cellStyle name="Normal 10 4 2 7 3 20" xfId="13489" xr:uid="{B47128BE-07CA-4779-8CDB-C84C38340D5F}"/>
    <cellStyle name="Normal 10 4 2 7 3 21" xfId="14101" xr:uid="{73CD04C8-5C1B-4A5A-94BE-E57367F24E5F}"/>
    <cellStyle name="Normal 10 4 2 7 3 22" xfId="14713" xr:uid="{7ADB6809-9C91-4646-8129-22A4220FEBE6}"/>
    <cellStyle name="Normal 10 4 2 7 3 23" xfId="15325" xr:uid="{2FC8AA7B-1036-4ED0-904E-369FEC783D65}"/>
    <cellStyle name="Normal 10 4 2 7 3 24" xfId="15937" xr:uid="{F9D59198-7FED-4EA5-BB2F-426C07F53006}"/>
    <cellStyle name="Normal 10 4 2 7 3 25" xfId="26497" xr:uid="{ABF00E95-732D-41DA-B02A-AC195D226C41}"/>
    <cellStyle name="Normal 10 4 2 7 3 3" xfId="3086" xr:uid="{55201C7A-2AE4-4C19-B28B-E8FF69B203FA}"/>
    <cellStyle name="Normal 10 4 2 7 3 3 2" xfId="19384" xr:uid="{B80C0089-AAEF-438E-9A01-3C1DAB54185B}"/>
    <cellStyle name="Normal 10 4 2 7 3 3 3" xfId="23437" xr:uid="{940E9143-944E-4D6C-AC60-0044D26A05A7}"/>
    <cellStyle name="Normal 10 4 2 7 3 3 4" xfId="17917" xr:uid="{66BA1FAD-91B3-4D80-ABF4-8FCAEF8A1399}"/>
    <cellStyle name="Normal 10 4 2 7 3 4" xfId="3697" xr:uid="{2650F488-557C-4B4B-A5F1-8BF9B9912155}"/>
    <cellStyle name="Normal 10 4 2 7 3 4 2" xfId="24049" xr:uid="{01254B4F-6819-497F-A3B3-BCA69E6C84EA}"/>
    <cellStyle name="Normal 10 4 2 7 3 4 3" xfId="19996" xr:uid="{CB63DA42-2030-4569-A83E-6C153860BADE}"/>
    <cellStyle name="Normal 10 4 2 7 3 5" xfId="4309" xr:uid="{075BBC3B-B657-4FD9-8977-A79CE3D6445B}"/>
    <cellStyle name="Normal 10 4 2 7 3 5 2" xfId="24661" xr:uid="{52FC38C4-A72A-4843-9B5F-BB66306DAE36}"/>
    <cellStyle name="Normal 10 4 2 7 3 5 3" xfId="20608" xr:uid="{12E3022E-5A14-4954-8DE4-2CAA1471F36A}"/>
    <cellStyle name="Normal 10 4 2 7 3 6" xfId="4921" xr:uid="{CA839F91-F472-4B1F-802A-D96053225498}"/>
    <cellStyle name="Normal 10 4 2 7 3 6 2" xfId="25273" xr:uid="{5B8BA222-443D-4877-AE18-6858EA275B9F}"/>
    <cellStyle name="Normal 10 4 2 7 3 6 3" xfId="21220" xr:uid="{30420837-CADD-4858-9232-14D7C0ED8010}"/>
    <cellStyle name="Normal 10 4 2 7 3 7" xfId="5533" xr:uid="{A118D74D-DE6B-4783-B080-5C665BA067CD}"/>
    <cellStyle name="Normal 10 4 2 7 3 7 2" xfId="25885" xr:uid="{B2648E34-3CAC-4FCB-A3A0-ECD89BB5EC73}"/>
    <cellStyle name="Normal 10 4 2 7 3 7 3" xfId="21832" xr:uid="{4981CAF3-B0DF-4FAE-BF5F-0091B61FCDEC}"/>
    <cellStyle name="Normal 10 4 2 7 3 8" xfId="6145" xr:uid="{29C5307F-3599-41B0-9A9E-1C8386927596}"/>
    <cellStyle name="Normal 10 4 2 7 3 8 2" xfId="18391" xr:uid="{7D4554F9-D346-4FBF-A6E1-F8CD17E95DEE}"/>
    <cellStyle name="Normal 10 4 2 7 3 9" xfId="6757" xr:uid="{7CF59EC8-FE19-41D2-8229-77C2B2D7C20D}"/>
    <cellStyle name="Normal 10 4 2 7 3 9 2" xfId="22444" xr:uid="{010D2C5E-7C95-4296-9426-A39973398344}"/>
    <cellStyle name="Normal 10 4 2 7 4" xfId="2286" xr:uid="{7933169B-CBF7-409B-AC88-A425D249243B}"/>
    <cellStyle name="Normal 10 4 2 7 4 2" xfId="18581" xr:uid="{9622A47B-D530-4B58-89CF-DF943DF0014B}"/>
    <cellStyle name="Normal 10 4 2 7 4 3" xfId="22635" xr:uid="{B4271705-0B2B-43B6-ACB7-65FE3BA65B16}"/>
    <cellStyle name="Normal 10 4 2 7 4 4" xfId="16353" xr:uid="{95CE86B3-DBB7-4AFD-B1CE-0ACF883B7120}"/>
    <cellStyle name="Normal 10 4 2 7 5" xfId="2895" xr:uid="{7E74583B-F1BE-4CCD-A52D-A3BCA0238BD0}"/>
    <cellStyle name="Normal 10 4 2 7 5 2" xfId="19193" xr:uid="{2F0BB867-7C9B-4334-8F36-C6F4101BB202}"/>
    <cellStyle name="Normal 10 4 2 7 5 3" xfId="23246" xr:uid="{2AB92DCF-B955-4A20-8BCD-90DE6F81DC3C}"/>
    <cellStyle name="Normal 10 4 2 7 5 4" xfId="16522" xr:uid="{0E4D743C-0777-4ACC-B1FA-7E52F8D05E1D}"/>
    <cellStyle name="Normal 10 4 2 7 6" xfId="3506" xr:uid="{6082CE53-4079-4EC4-9591-FADE58B90EEC}"/>
    <cellStyle name="Normal 10 4 2 7 6 2" xfId="19805" xr:uid="{B8781DC4-2632-4B56-849B-0F432FF0C772}"/>
    <cellStyle name="Normal 10 4 2 7 6 3" xfId="23858" xr:uid="{FA9E0210-6881-4CA8-A35B-0F460D4C1B77}"/>
    <cellStyle name="Normal 10 4 2 7 6 4" xfId="16691" xr:uid="{C3409232-F24C-4AC1-8D1D-AA32CC67BE4C}"/>
    <cellStyle name="Normal 10 4 2 7 7" xfId="4118" xr:uid="{32C4CF66-FE34-490C-A267-790CFAA1A0FF}"/>
    <cellStyle name="Normal 10 4 2 7 7 2" xfId="20417" xr:uid="{5F8A70FC-18BD-4DFF-9AA9-DEA2FE5E7034}"/>
    <cellStyle name="Normal 10 4 2 7 7 3" xfId="24470" xr:uid="{A293B342-1760-4A7A-9C67-75DF7F638126}"/>
    <cellStyle name="Normal 10 4 2 7 7 4" xfId="16860" xr:uid="{E3FD4AAD-B78D-433D-8BF1-90500E185B4C}"/>
    <cellStyle name="Normal 10 4 2 7 8" xfId="4730" xr:uid="{EEA5F921-EF3F-48FD-A328-55A7734458FD}"/>
    <cellStyle name="Normal 10 4 2 7 8 2" xfId="21029" xr:uid="{77CACCD7-B822-4BD2-83DD-E867A1EF2761}"/>
    <cellStyle name="Normal 10 4 2 7 8 3" xfId="25082" xr:uid="{4A5047A2-DACF-4CDB-BE77-EDD2D0F863A0}"/>
    <cellStyle name="Normal 10 4 2 7 8 4" xfId="17029" xr:uid="{67F253C0-D4FA-49CC-89E9-4BBA34CCBBB6}"/>
    <cellStyle name="Normal 10 4 2 7 9" xfId="5342" xr:uid="{2F1621B4-8B1C-4F27-9263-26B7D35ADD47}"/>
    <cellStyle name="Normal 10 4 2 7 9 2" xfId="21641" xr:uid="{4347CA08-6066-410B-B3A5-EBA611A68879}"/>
    <cellStyle name="Normal 10 4 2 7 9 3" xfId="25694" xr:uid="{FE564FC2-DB7B-431E-93CE-6F86F84B2244}"/>
    <cellStyle name="Normal 10 4 2 7 9 4" xfId="17198" xr:uid="{ED410232-E7FB-4830-B784-E89526E2AFFA}"/>
    <cellStyle name="Normal 10 4 2 8" xfId="1915" xr:uid="{234A7266-BBFC-4A5F-BE2D-13C587557B35}"/>
    <cellStyle name="Normal 10 4 2 8 10" xfId="5963" xr:uid="{5D9061E4-6E7A-4B32-9CB5-CF87E6052341}"/>
    <cellStyle name="Normal 10 4 2 8 10 2" xfId="17379" xr:uid="{CD6E8EE8-7E4C-471E-A78B-974259AD1BAB}"/>
    <cellStyle name="Normal 10 4 2 8 11" xfId="6575" xr:uid="{2F9262F6-EC4D-4DFB-973F-104279A9079E}"/>
    <cellStyle name="Normal 10 4 2 8 11 2" xfId="17735" xr:uid="{B2A5D24C-3610-4A05-BEDA-505F7CA169E8}"/>
    <cellStyle name="Normal 10 4 2 8 12" xfId="7187" xr:uid="{C2C8E3D4-B543-4461-9D8F-09D937800012}"/>
    <cellStyle name="Normal 10 4 2 8 12 2" xfId="18209" xr:uid="{B33FDCD1-2E40-43EA-8BB8-1162D840655F}"/>
    <cellStyle name="Normal 10 4 2 8 13" xfId="7799" xr:uid="{7424B2BD-0925-48C4-9421-6BDB47972497}"/>
    <cellStyle name="Normal 10 4 2 8 13 2" xfId="22262" xr:uid="{E4A9D4BC-AC3C-4C72-AD4A-6C336F4A29DA}"/>
    <cellStyle name="Normal 10 4 2 8 14" xfId="8411" xr:uid="{A37590B0-0E23-42F6-B77C-8993CA17ACF5}"/>
    <cellStyle name="Normal 10 4 2 8 15" xfId="9023" xr:uid="{765C847B-56FC-49C0-A5C1-7DCCDAAFF47C}"/>
    <cellStyle name="Normal 10 4 2 8 16" xfId="9635" xr:uid="{20D08900-22D9-4CED-B48C-0E3DF3D2DAF5}"/>
    <cellStyle name="Normal 10 4 2 8 17" xfId="10247" xr:uid="{887291A1-D37C-4E8A-9DD7-F5107D658B0D}"/>
    <cellStyle name="Normal 10 4 2 8 18" xfId="10859" xr:uid="{B3757524-FFD7-4288-B36F-141D9CB732B5}"/>
    <cellStyle name="Normal 10 4 2 8 19" xfId="11471" xr:uid="{29BD97F2-3744-490D-ABE0-AB12D245975C}"/>
    <cellStyle name="Normal 10 4 2 8 2" xfId="2020" xr:uid="{81791139-209B-47F4-A172-9338A41F591E}"/>
    <cellStyle name="Normal 10 4 2 8 2 10" xfId="6682" xr:uid="{4F13B806-6CB6-4F97-B8FB-FB9B8A6412B8}"/>
    <cellStyle name="Normal 10 4 2 8 2 10 2" xfId="17842" xr:uid="{EB6F274F-11CC-484A-9EFE-E746EABE03D7}"/>
    <cellStyle name="Normal 10 4 2 8 2 11" xfId="7294" xr:uid="{626253C2-8781-4E11-BA27-4AB292482F1E}"/>
    <cellStyle name="Normal 10 4 2 8 2 11 2" xfId="18316" xr:uid="{F8F3C9C5-253F-4CD5-9A6E-29FEFB4FE5EC}"/>
    <cellStyle name="Normal 10 4 2 8 2 12" xfId="7906" xr:uid="{8D523E2D-71A3-4378-9C2C-22A849E5BBD6}"/>
    <cellStyle name="Normal 10 4 2 8 2 12 2" xfId="22369" xr:uid="{BF1BC5CD-0384-4CC5-BB1C-39EDF1873282}"/>
    <cellStyle name="Normal 10 4 2 8 2 13" xfId="8518" xr:uid="{41B1622A-3338-4817-A02D-2C650333DF6D}"/>
    <cellStyle name="Normal 10 4 2 8 2 14" xfId="9130" xr:uid="{8EDCF0C7-E9F1-4FE1-A6CF-2783CB469FAC}"/>
    <cellStyle name="Normal 10 4 2 8 2 15" xfId="9742" xr:uid="{6B0734B9-AF5C-44DF-ADB4-2E70429FA2D3}"/>
    <cellStyle name="Normal 10 4 2 8 2 16" xfId="10354" xr:uid="{CBD93564-EA0A-4F22-8198-B180603A4D8D}"/>
    <cellStyle name="Normal 10 4 2 8 2 17" xfId="10966" xr:uid="{EB10C4E6-322D-4CB9-9F93-E0D3853934FD}"/>
    <cellStyle name="Normal 10 4 2 8 2 18" xfId="11578" xr:uid="{2D7D15B3-959E-4A36-A2EA-E95F92D299B7}"/>
    <cellStyle name="Normal 10 4 2 8 2 19" xfId="12190" xr:uid="{F59AC6BD-C7DB-45DE-A4A9-E4AA85C91982}"/>
    <cellStyle name="Normal 10 4 2 8 2 2" xfId="2212" xr:uid="{86B7F068-8D50-47C1-8C7B-B2DF3D873A95}"/>
    <cellStyle name="Normal 10 4 2 8 2 2 10" xfId="7485" xr:uid="{0F4E7197-0B68-468F-A2D9-265BE9A1FEF1}"/>
    <cellStyle name="Normal 10 4 2 8 2 2 11" xfId="8097" xr:uid="{058E8243-253C-42A2-AB26-FC210A02728E}"/>
    <cellStyle name="Normal 10 4 2 8 2 2 12" xfId="8709" xr:uid="{678FFE92-107E-4B7F-A0BE-5A4B5C5BD81E}"/>
    <cellStyle name="Normal 10 4 2 8 2 2 13" xfId="9321" xr:uid="{EE9FD4E9-74FA-4E93-AE85-08B6FDED539C}"/>
    <cellStyle name="Normal 10 4 2 8 2 2 14" xfId="9933" xr:uid="{B4CC281B-CA2A-409D-BAE7-68A228F0614A}"/>
    <cellStyle name="Normal 10 4 2 8 2 2 15" xfId="10545" xr:uid="{E8284F55-4D26-4334-A3BE-A3F49BBF08AA}"/>
    <cellStyle name="Normal 10 4 2 8 2 2 16" xfId="11157" xr:uid="{1B6AEBF2-4BEF-41BE-A90C-83AD8C30AFC9}"/>
    <cellStyle name="Normal 10 4 2 8 2 2 17" xfId="11769" xr:uid="{3A68EA80-6589-4E3E-9C2C-F3D1D9493576}"/>
    <cellStyle name="Normal 10 4 2 8 2 2 18" xfId="12381" xr:uid="{C1CCECB6-F7D3-4DF2-AE67-07D2C05BCE56}"/>
    <cellStyle name="Normal 10 4 2 8 2 2 19" xfId="12993" xr:uid="{2490E66E-04DA-4CB1-BDC5-669187AE5908}"/>
    <cellStyle name="Normal 10 4 2 8 2 2 2" xfId="2592" xr:uid="{0DEA630D-D2C6-4FE1-B84C-479E680BA050}"/>
    <cellStyle name="Normal 10 4 2 8 2 2 2 2" xfId="18888" xr:uid="{782DC7D8-4E65-4140-8E14-1E9ECDE12FE7}"/>
    <cellStyle name="Normal 10 4 2 8 2 2 2 3" xfId="22942" xr:uid="{83FA9DC4-6DB6-437E-A84F-FF2D56427BF8}"/>
    <cellStyle name="Normal 10 4 2 8 2 2 2 4" xfId="17652" xr:uid="{EBA8CD10-94C5-455B-B5BA-3AE50C94CF17}"/>
    <cellStyle name="Normal 10 4 2 8 2 2 20" xfId="13605" xr:uid="{86A35AE1-9740-458A-AE94-0F896CE9AD75}"/>
    <cellStyle name="Normal 10 4 2 8 2 2 21" xfId="14217" xr:uid="{864BFFE1-413C-4E05-8619-672B6E2B4B16}"/>
    <cellStyle name="Normal 10 4 2 8 2 2 22" xfId="14829" xr:uid="{AA78ED74-85FF-4F67-8EAA-1BE96844BEFB}"/>
    <cellStyle name="Normal 10 4 2 8 2 2 23" xfId="15441" xr:uid="{2958BA9C-A64F-433A-B29D-592AA090FCDD}"/>
    <cellStyle name="Normal 10 4 2 8 2 2 24" xfId="16053" xr:uid="{AD9F7591-6A22-480A-853D-1221BBC08A72}"/>
    <cellStyle name="Normal 10 4 2 8 2 2 25" xfId="26613" xr:uid="{000C667B-2F84-4714-988A-D9B41ECECB63}"/>
    <cellStyle name="Normal 10 4 2 8 2 2 3" xfId="3202" xr:uid="{B02D49BB-11D3-41E8-B655-1AC134423DAE}"/>
    <cellStyle name="Normal 10 4 2 8 2 2 3 2" xfId="19500" xr:uid="{C95F33B8-31B1-4CA8-88C9-5A036B7D6583}"/>
    <cellStyle name="Normal 10 4 2 8 2 2 3 3" xfId="23553" xr:uid="{C2E4DDA2-BC3F-47FA-835F-77D02784A934}"/>
    <cellStyle name="Normal 10 4 2 8 2 2 3 4" xfId="18033" xr:uid="{54F79282-5B3D-45BD-B7A6-ECD340FE151C}"/>
    <cellStyle name="Normal 10 4 2 8 2 2 4" xfId="3813" xr:uid="{9421EFDD-6589-4F54-9D7E-59E81FEA1C90}"/>
    <cellStyle name="Normal 10 4 2 8 2 2 4 2" xfId="24165" xr:uid="{848958FA-A3C9-4CDA-ADD0-4A9F3315B79A}"/>
    <cellStyle name="Normal 10 4 2 8 2 2 4 3" xfId="20112" xr:uid="{0CA0468D-E9AB-4B75-A058-D84C51648EB2}"/>
    <cellStyle name="Normal 10 4 2 8 2 2 5" xfId="4425" xr:uid="{8AF6F4DC-3510-4AA9-9536-D642F93833E0}"/>
    <cellStyle name="Normal 10 4 2 8 2 2 5 2" xfId="24777" xr:uid="{4D26A538-4C0A-4942-B4B8-04103419CB67}"/>
    <cellStyle name="Normal 10 4 2 8 2 2 5 3" xfId="20724" xr:uid="{E3E49EAA-587C-49B2-8438-471A4E28FE3C}"/>
    <cellStyle name="Normal 10 4 2 8 2 2 6" xfId="5037" xr:uid="{3780A5B4-F11D-455F-9D6E-1D1646101B82}"/>
    <cellStyle name="Normal 10 4 2 8 2 2 6 2" xfId="25389" xr:uid="{44C35C65-4AA0-453F-A30B-38D9142A2D07}"/>
    <cellStyle name="Normal 10 4 2 8 2 2 6 3" xfId="21336" xr:uid="{7FA0BA40-FAB1-4BD1-B4C6-95AF850A8933}"/>
    <cellStyle name="Normal 10 4 2 8 2 2 7" xfId="5649" xr:uid="{8A61D74B-629E-45AD-88FD-EE66F5681BA1}"/>
    <cellStyle name="Normal 10 4 2 8 2 2 7 2" xfId="26001" xr:uid="{B3B86EF4-3790-4464-9C3E-435230E549BC}"/>
    <cellStyle name="Normal 10 4 2 8 2 2 7 3" xfId="21948" xr:uid="{59A3B4A2-2E4B-4611-97E6-819A1EE3C9CB}"/>
    <cellStyle name="Normal 10 4 2 8 2 2 8" xfId="6261" xr:uid="{35188DDE-5D6E-40C1-86C1-C9C0CEEDED32}"/>
    <cellStyle name="Normal 10 4 2 8 2 2 8 2" xfId="18507" xr:uid="{31DE8F11-3DCD-4EAA-A8F9-2B02D536CFDB}"/>
    <cellStyle name="Normal 10 4 2 8 2 2 9" xfId="6873" xr:uid="{57C4594E-1B08-4473-B251-49FFD0AF8404}"/>
    <cellStyle name="Normal 10 4 2 8 2 2 9 2" xfId="22560" xr:uid="{83B0103A-0C64-47E5-AF90-2DD443EDAB16}"/>
    <cellStyle name="Normal 10 4 2 8 2 20" xfId="12802" xr:uid="{4BD4AAA3-220D-4982-A626-D0411C25F001}"/>
    <cellStyle name="Normal 10 4 2 8 2 21" xfId="13414" xr:uid="{3D22E08D-4B67-4B2D-BDEC-E4F26DEFB8BF}"/>
    <cellStyle name="Normal 10 4 2 8 2 22" xfId="14026" xr:uid="{BE9C8C2E-08FD-4A6E-B0C2-7345DAD38857}"/>
    <cellStyle name="Normal 10 4 2 8 2 23" xfId="14638" xr:uid="{6BA8A169-FCF9-4CF9-A6E6-C656F4307A1E}"/>
    <cellStyle name="Normal 10 4 2 8 2 24" xfId="15250" xr:uid="{12AFBE4A-406C-4A27-8977-D8040585D881}"/>
    <cellStyle name="Normal 10 4 2 8 2 25" xfId="15862" xr:uid="{BC4DA7A6-2D36-4A06-A4E8-A28D65E9D635}"/>
    <cellStyle name="Normal 10 4 2 8 2 26" xfId="26422" xr:uid="{145BC5AA-5E89-4FF4-AD4E-573C4D38AAA8}"/>
    <cellStyle name="Normal 10 4 2 8 2 3" xfId="2402" xr:uid="{84B2BC32-BFDA-4112-8058-94E909C28CDF}"/>
    <cellStyle name="Normal 10 4 2 8 2 3 2" xfId="18697" xr:uid="{7E97F4C2-4D96-43A8-9CE5-7BCC4BF3EFEB}"/>
    <cellStyle name="Normal 10 4 2 8 2 3 3" xfId="22751" xr:uid="{BBBC9A9A-E6BF-436A-8E7A-A877A240D7A9}"/>
    <cellStyle name="Normal 10 4 2 8 2 3 4" xfId="16453" xr:uid="{B53F218E-7A78-497D-961D-185DF29A9F10}"/>
    <cellStyle name="Normal 10 4 2 8 2 4" xfId="3011" xr:uid="{D738BB43-F0E0-4E74-A32A-0DF0464B2B9F}"/>
    <cellStyle name="Normal 10 4 2 8 2 4 2" xfId="19309" xr:uid="{E72E3A00-06E1-4FE5-8467-287F108F8289}"/>
    <cellStyle name="Normal 10 4 2 8 2 4 3" xfId="23362" xr:uid="{FB0EEC38-8590-4444-9A71-5F3648663A50}"/>
    <cellStyle name="Normal 10 4 2 8 2 4 4" xfId="16622" xr:uid="{DCD7D23C-F77B-489D-8EFF-6D0E39987263}"/>
    <cellStyle name="Normal 10 4 2 8 2 5" xfId="3622" xr:uid="{909D3D9A-CD0F-4781-894D-041D47421AE2}"/>
    <cellStyle name="Normal 10 4 2 8 2 5 2" xfId="19921" xr:uid="{14E0E31F-7E02-4748-B0A3-2ED291CE87AA}"/>
    <cellStyle name="Normal 10 4 2 8 2 5 3" xfId="23974" xr:uid="{A8B8C63E-5754-4F6C-B74C-33D1D5053A86}"/>
    <cellStyle name="Normal 10 4 2 8 2 5 4" xfId="16791" xr:uid="{66EA93D7-F66A-40CA-8455-D525B024B65C}"/>
    <cellStyle name="Normal 10 4 2 8 2 6" xfId="4234" xr:uid="{B82EE8DF-11B3-4BDA-A4FD-E3F72690CD74}"/>
    <cellStyle name="Normal 10 4 2 8 2 6 2" xfId="20533" xr:uid="{12AAFA42-C2A7-4839-A230-B3B51C0847FF}"/>
    <cellStyle name="Normal 10 4 2 8 2 6 3" xfId="24586" xr:uid="{59DAF42D-023D-4629-9E75-36D9099D318B}"/>
    <cellStyle name="Normal 10 4 2 8 2 6 4" xfId="16960" xr:uid="{ED9C77A9-EC88-40FC-BD1D-2E95E7641281}"/>
    <cellStyle name="Normal 10 4 2 8 2 7" xfId="4846" xr:uid="{93F26B66-59F2-4279-8CED-051A4C6118A1}"/>
    <cellStyle name="Normal 10 4 2 8 2 7 2" xfId="21145" xr:uid="{6CDB8D41-1F34-4313-93C2-C63F62B74822}"/>
    <cellStyle name="Normal 10 4 2 8 2 7 3" xfId="25198" xr:uid="{ECA99B8C-FB1F-4E87-B3B0-19C60F408F6A}"/>
    <cellStyle name="Normal 10 4 2 8 2 7 4" xfId="17129" xr:uid="{8DF3BE2B-E5EC-4EAA-8673-BBC4AF51F7C6}"/>
    <cellStyle name="Normal 10 4 2 8 2 8" xfId="5458" xr:uid="{3E00559F-C090-4704-AAB1-EE38DAEFFE6C}"/>
    <cellStyle name="Normal 10 4 2 8 2 8 2" xfId="21757" xr:uid="{D7FC6F28-0BEB-4E2E-8152-F8706A2C9A2A}"/>
    <cellStyle name="Normal 10 4 2 8 2 8 3" xfId="25810" xr:uid="{8C5F4405-4D6D-47E4-8313-29EB826A2E84}"/>
    <cellStyle name="Normal 10 4 2 8 2 8 4" xfId="17298" xr:uid="{F837BBE9-2EC0-4EA4-B7CB-8ACDFEA01B9E}"/>
    <cellStyle name="Normal 10 4 2 8 2 9" xfId="6070" xr:uid="{C6D5BC6A-9ACA-46D8-8AC0-B4FFF81E2B64}"/>
    <cellStyle name="Normal 10 4 2 8 2 9 2" xfId="17471" xr:uid="{D948D789-FF0C-42BF-A3D0-D96D8DFDAC0B}"/>
    <cellStyle name="Normal 10 4 2 8 20" xfId="12083" xr:uid="{41BAF042-FCFC-4B1F-9684-BDC8EFC5B35E}"/>
    <cellStyle name="Normal 10 4 2 8 21" xfId="12695" xr:uid="{942381B0-641D-4753-912E-3DF05D589A27}"/>
    <cellStyle name="Normal 10 4 2 8 22" xfId="13307" xr:uid="{33A04F37-758B-4771-BA69-C46DC137FA60}"/>
    <cellStyle name="Normal 10 4 2 8 23" xfId="13919" xr:uid="{F42F8C25-2992-4471-AA4E-5BCABF238CCB}"/>
    <cellStyle name="Normal 10 4 2 8 24" xfId="14531" xr:uid="{D9CFFDDD-5412-42DE-871F-15CCB8758621}"/>
    <cellStyle name="Normal 10 4 2 8 25" xfId="15143" xr:uid="{102281A6-150E-4049-B4B1-3B63188D0BF3}"/>
    <cellStyle name="Normal 10 4 2 8 26" xfId="15755" xr:uid="{C840A711-EF13-4BBA-89CC-7CEF011497D6}"/>
    <cellStyle name="Normal 10 4 2 8 27" xfId="26315" xr:uid="{1FA41DF3-F15B-44D5-8EF0-408F11237354}"/>
    <cellStyle name="Normal 10 4 2 8 3" xfId="2105" xr:uid="{1431325C-9403-4D09-B2DA-EEC55F9F35B7}"/>
    <cellStyle name="Normal 10 4 2 8 3 10" xfId="7378" xr:uid="{CAD0F2CA-6307-42C2-96B4-3C46EE7EB48B}"/>
    <cellStyle name="Normal 10 4 2 8 3 11" xfId="7990" xr:uid="{17C8776B-ABC9-41B0-A5DE-F023E9960911}"/>
    <cellStyle name="Normal 10 4 2 8 3 12" xfId="8602" xr:uid="{D643F2F0-5AEA-4AEA-AAD2-A16C01FB27F8}"/>
    <cellStyle name="Normal 10 4 2 8 3 13" xfId="9214" xr:uid="{33577DB2-0F83-4631-B0A0-BB8B848557F8}"/>
    <cellStyle name="Normal 10 4 2 8 3 14" xfId="9826" xr:uid="{581E24F7-FA2B-443A-BE30-007799F35584}"/>
    <cellStyle name="Normal 10 4 2 8 3 15" xfId="10438" xr:uid="{AB3D4043-F67D-44C9-96A4-740FCF7B2666}"/>
    <cellStyle name="Normal 10 4 2 8 3 16" xfId="11050" xr:uid="{52D2D4EC-DD80-4927-B4F9-C9EBFFFDDE5D}"/>
    <cellStyle name="Normal 10 4 2 8 3 17" xfId="11662" xr:uid="{C3AD6BB4-D2AA-4871-A046-536D010A76FE}"/>
    <cellStyle name="Normal 10 4 2 8 3 18" xfId="12274" xr:uid="{AC3FD816-5870-4D0E-AF4B-500DF458BE9D}"/>
    <cellStyle name="Normal 10 4 2 8 3 19" xfId="12886" xr:uid="{FECF6504-F5C5-4DED-BA65-F5FF9C263E08}"/>
    <cellStyle name="Normal 10 4 2 8 3 2" xfId="2486" xr:uid="{798E99D5-E9C5-4248-A504-C7ACC9E37F1B}"/>
    <cellStyle name="Normal 10 4 2 8 3 2 2" xfId="18781" xr:uid="{73ECCD8D-71EF-40E5-A218-6BBA91C7F3E9}"/>
    <cellStyle name="Normal 10 4 2 8 3 2 3" xfId="22835" xr:uid="{6FE08E9C-B713-48CA-8C76-CBB74898AF38}"/>
    <cellStyle name="Normal 10 4 2 8 3 2 4" xfId="17549" xr:uid="{1B0D4831-9378-4EB6-B20A-0184F9A4B656}"/>
    <cellStyle name="Normal 10 4 2 8 3 20" xfId="13498" xr:uid="{9A62D9E9-2119-4846-9CC1-96213E4EADE8}"/>
    <cellStyle name="Normal 10 4 2 8 3 21" xfId="14110" xr:uid="{5D2D07EB-2757-454D-A2DA-C851A4804A48}"/>
    <cellStyle name="Normal 10 4 2 8 3 22" xfId="14722" xr:uid="{A44216E7-49F7-4540-AA48-83C510FB1B1C}"/>
    <cellStyle name="Normal 10 4 2 8 3 23" xfId="15334" xr:uid="{B50DB40C-9625-4BDE-858B-29D11E3D4224}"/>
    <cellStyle name="Normal 10 4 2 8 3 24" xfId="15946" xr:uid="{4A4F1773-181E-4979-8D2E-A6DED41274B6}"/>
    <cellStyle name="Normal 10 4 2 8 3 25" xfId="26506" xr:uid="{0E1B0664-68B8-4EFB-82D1-B16287FD37CA}"/>
    <cellStyle name="Normal 10 4 2 8 3 3" xfId="3095" xr:uid="{94ECAE54-B0C2-415A-B7ED-840664E36CCE}"/>
    <cellStyle name="Normal 10 4 2 8 3 3 2" xfId="19393" xr:uid="{269268FC-FEAF-4C51-879E-7C6D96E28767}"/>
    <cellStyle name="Normal 10 4 2 8 3 3 3" xfId="23446" xr:uid="{1ECF05CE-89B8-43CC-947C-158B25E86769}"/>
    <cellStyle name="Normal 10 4 2 8 3 3 4" xfId="17926" xr:uid="{C3C410AE-3756-4CBB-AA54-41BBD0E0E73B}"/>
    <cellStyle name="Normal 10 4 2 8 3 4" xfId="3706" xr:uid="{5FE20029-9AE0-41EE-BC06-E2EDEA6C2B69}"/>
    <cellStyle name="Normal 10 4 2 8 3 4 2" xfId="24058" xr:uid="{8A836B0C-0C84-4FCD-9722-D65C85DD1F2E}"/>
    <cellStyle name="Normal 10 4 2 8 3 4 3" xfId="20005" xr:uid="{92CF37CD-7224-483E-9FF5-1C14F3124FF9}"/>
    <cellStyle name="Normal 10 4 2 8 3 5" xfId="4318" xr:uid="{AA1967A2-060C-4DFB-ACC7-EF372A029438}"/>
    <cellStyle name="Normal 10 4 2 8 3 5 2" xfId="24670" xr:uid="{1D165971-9EB2-459A-B601-8471A06C3A4E}"/>
    <cellStyle name="Normal 10 4 2 8 3 5 3" xfId="20617" xr:uid="{A9B9D7E6-05A0-4A91-A11E-637943B66CD5}"/>
    <cellStyle name="Normal 10 4 2 8 3 6" xfId="4930" xr:uid="{687DE938-4E82-426F-B346-BCE0AC5FA832}"/>
    <cellStyle name="Normal 10 4 2 8 3 6 2" xfId="25282" xr:uid="{D98B87EC-91EF-4E75-A5C5-BF02C5E63F5C}"/>
    <cellStyle name="Normal 10 4 2 8 3 6 3" xfId="21229" xr:uid="{DA8EF111-250D-4FEC-BC3E-06F1C0E40320}"/>
    <cellStyle name="Normal 10 4 2 8 3 7" xfId="5542" xr:uid="{D14AE42A-16D9-47E7-9C05-B49EA8F3BC70}"/>
    <cellStyle name="Normal 10 4 2 8 3 7 2" xfId="25894" xr:uid="{ABA5FB02-71D5-4CE6-A70B-762EC3E69159}"/>
    <cellStyle name="Normal 10 4 2 8 3 7 3" xfId="21841" xr:uid="{F13ECB3D-8925-438C-81F2-CA5C07AC3E58}"/>
    <cellStyle name="Normal 10 4 2 8 3 8" xfId="6154" xr:uid="{C8FCADAC-915A-4A5B-8E50-CD7B438B35E2}"/>
    <cellStyle name="Normal 10 4 2 8 3 8 2" xfId="18400" xr:uid="{AC50B38A-3523-4E71-B451-39E1251902F2}"/>
    <cellStyle name="Normal 10 4 2 8 3 9" xfId="6766" xr:uid="{758BF8FA-16EC-4EB3-952A-DC5E5B89F48E}"/>
    <cellStyle name="Normal 10 4 2 8 3 9 2" xfId="22453" xr:uid="{CE1B389B-0506-483F-A61E-6F79D20AB125}"/>
    <cellStyle name="Normal 10 4 2 8 4" xfId="2295" xr:uid="{450A3974-FDE2-46FE-BE88-4B897ABCCA1F}"/>
    <cellStyle name="Normal 10 4 2 8 4 2" xfId="18590" xr:uid="{8656DDF7-CB3C-42DC-AEBC-8823A16788E0}"/>
    <cellStyle name="Normal 10 4 2 8 4 3" xfId="22644" xr:uid="{57B62292-DE18-44E5-B5A0-674D74673BE9}"/>
    <cellStyle name="Normal 10 4 2 8 4 4" xfId="16362" xr:uid="{A9BECD62-F664-4620-857C-8D7B80C600DB}"/>
    <cellStyle name="Normal 10 4 2 8 5" xfId="2904" xr:uid="{D5C05A63-F905-4744-ACFC-B60FB0AA61F4}"/>
    <cellStyle name="Normal 10 4 2 8 5 2" xfId="19202" xr:uid="{AE0D753E-8E3A-40C0-AED4-F37B6A740957}"/>
    <cellStyle name="Normal 10 4 2 8 5 3" xfId="23255" xr:uid="{30B91853-E887-4EC0-BB1C-CF74FE852D87}"/>
    <cellStyle name="Normal 10 4 2 8 5 4" xfId="16531" xr:uid="{A8AF883C-F326-4705-B490-9367ACA74A99}"/>
    <cellStyle name="Normal 10 4 2 8 6" xfId="3515" xr:uid="{EB2B6E51-B7FD-4649-ACF2-95C1FFB67D5B}"/>
    <cellStyle name="Normal 10 4 2 8 6 2" xfId="19814" xr:uid="{55A1FD2F-AD07-471F-AD74-7634814162B9}"/>
    <cellStyle name="Normal 10 4 2 8 6 3" xfId="23867" xr:uid="{2E4FFB19-2AA3-4602-A4A5-1F81E484896D}"/>
    <cellStyle name="Normal 10 4 2 8 6 4" xfId="16700" xr:uid="{D73D3127-2CF9-40B7-A0B6-35C689A5AFDE}"/>
    <cellStyle name="Normal 10 4 2 8 7" xfId="4127" xr:uid="{FADCF170-A551-453F-95B8-0C81843C1FBD}"/>
    <cellStyle name="Normal 10 4 2 8 7 2" xfId="20426" xr:uid="{0DB535AC-2796-4CCE-992D-BA02098D0298}"/>
    <cellStyle name="Normal 10 4 2 8 7 3" xfId="24479" xr:uid="{79F3F53D-E28A-4A1B-9896-3BDF5B83BE25}"/>
    <cellStyle name="Normal 10 4 2 8 7 4" xfId="16869" xr:uid="{AC1873F3-5112-4D8E-948F-44389A0F78F9}"/>
    <cellStyle name="Normal 10 4 2 8 8" xfId="4739" xr:uid="{49D71B95-0B70-478B-A92D-7C2ABBBA8D2D}"/>
    <cellStyle name="Normal 10 4 2 8 8 2" xfId="21038" xr:uid="{5CB0E25F-0634-4E28-B87F-C38A5FCED999}"/>
    <cellStyle name="Normal 10 4 2 8 8 3" xfId="25091" xr:uid="{873B2125-0F9F-4A81-B76B-028A666D7179}"/>
    <cellStyle name="Normal 10 4 2 8 8 4" xfId="17038" xr:uid="{245618DF-2AD3-4709-AB77-7428E44DDE8A}"/>
    <cellStyle name="Normal 10 4 2 8 9" xfId="5351" xr:uid="{CCEFC299-2057-4DC3-87FE-DBC4182DD0DF}"/>
    <cellStyle name="Normal 10 4 2 8 9 2" xfId="21650" xr:uid="{A437B8D8-FC67-4D5A-9975-D86135AD48EC}"/>
    <cellStyle name="Normal 10 4 2 8 9 3" xfId="25703" xr:uid="{F86369BB-E7B4-44FA-A210-B3AC032A6D99}"/>
    <cellStyle name="Normal 10 4 2 8 9 4" xfId="17207" xr:uid="{8AD9F8D4-7A9E-4785-9A2C-1E8877CCBB00}"/>
    <cellStyle name="Normal 10 4 2 9" xfId="1957" xr:uid="{C5E19A26-0E69-421B-BB80-FDA74B08C69A}"/>
    <cellStyle name="Normal 10 4 2 9 10" xfId="6619" xr:uid="{92A5CB4B-DAEC-47A1-A4B7-130CFA924DE7}"/>
    <cellStyle name="Normal 10 4 2 9 10 2" xfId="17779" xr:uid="{F8C10DB1-85F4-4B9B-B55B-75CB7663F7A5}"/>
    <cellStyle name="Normal 10 4 2 9 11" xfId="7231" xr:uid="{28814616-D07D-4EC3-B196-18D999AB4917}"/>
    <cellStyle name="Normal 10 4 2 9 11 2" xfId="18253" xr:uid="{FDD5C732-0D53-4AFE-9B2A-B28E9362C180}"/>
    <cellStyle name="Normal 10 4 2 9 12" xfId="7843" xr:uid="{351220A9-CD88-4C59-AFEF-6EEE5822D74F}"/>
    <cellStyle name="Normal 10 4 2 9 12 2" xfId="22306" xr:uid="{B385F63B-5FCA-40BE-B418-32B151A850E8}"/>
    <cellStyle name="Normal 10 4 2 9 13" xfId="8455" xr:uid="{390334B3-EE5F-4730-80E7-6B66AD4969B8}"/>
    <cellStyle name="Normal 10 4 2 9 14" xfId="9067" xr:uid="{8C287CCF-A7F7-4C12-A63C-236C208FCE83}"/>
    <cellStyle name="Normal 10 4 2 9 15" xfId="9679" xr:uid="{C9A36A50-6FAC-4C93-8C11-F6A2154E57FF}"/>
    <cellStyle name="Normal 10 4 2 9 16" xfId="10291" xr:uid="{81D59615-62C4-4B21-9C83-1AA227B5072C}"/>
    <cellStyle name="Normal 10 4 2 9 17" xfId="10903" xr:uid="{5C1CC10C-0BBB-420F-83F5-E819920696F7}"/>
    <cellStyle name="Normal 10 4 2 9 18" xfId="11515" xr:uid="{45764707-F549-4541-9A1A-DB6177DBD46B}"/>
    <cellStyle name="Normal 10 4 2 9 19" xfId="12127" xr:uid="{E527A6D9-FDFC-457A-B344-714138720F9B}"/>
    <cellStyle name="Normal 10 4 2 9 2" xfId="2149" xr:uid="{DA70B286-F450-4644-97F5-AF4C59835371}"/>
    <cellStyle name="Normal 10 4 2 9 2 10" xfId="7422" xr:uid="{F1D4C93D-41D9-440C-8115-99918B1A5A18}"/>
    <cellStyle name="Normal 10 4 2 9 2 11" xfId="8034" xr:uid="{CC1228D4-4C4B-4B69-B06A-6609144FAC01}"/>
    <cellStyle name="Normal 10 4 2 9 2 12" xfId="8646" xr:uid="{D998B405-F5A5-4387-9035-0895BE63857B}"/>
    <cellStyle name="Normal 10 4 2 9 2 13" xfId="9258" xr:uid="{06282486-2962-4847-A812-497CBE525DC9}"/>
    <cellStyle name="Normal 10 4 2 9 2 14" xfId="9870" xr:uid="{CB4C9B87-8A4B-4F1E-B39D-AEA55D89D22B}"/>
    <cellStyle name="Normal 10 4 2 9 2 15" xfId="10482" xr:uid="{0C44B237-EC8B-43C3-9CCA-1701DA24F734}"/>
    <cellStyle name="Normal 10 4 2 9 2 16" xfId="11094" xr:uid="{7DC3FD14-6773-4762-A634-486EB1C597C9}"/>
    <cellStyle name="Normal 10 4 2 9 2 17" xfId="11706" xr:uid="{91FE2082-51F8-4060-9464-159D8C3D8F8A}"/>
    <cellStyle name="Normal 10 4 2 9 2 18" xfId="12318" xr:uid="{28FF32A8-3534-408B-8F15-B89B889C525C}"/>
    <cellStyle name="Normal 10 4 2 9 2 19" xfId="12930" xr:uid="{074DEB3A-0CA7-4054-83D9-BDA37889571C}"/>
    <cellStyle name="Normal 10 4 2 9 2 2" xfId="2529" xr:uid="{A66071B8-AF6C-479A-B420-463ADE44AFE2}"/>
    <cellStyle name="Normal 10 4 2 9 2 2 2" xfId="18825" xr:uid="{E7523BED-1DAF-4C8A-B2AF-0C839661333F}"/>
    <cellStyle name="Normal 10 4 2 9 2 2 3" xfId="22879" xr:uid="{C0B6ED0E-05D0-4714-9415-4A40DA1D7606}"/>
    <cellStyle name="Normal 10 4 2 9 2 2 4" xfId="17589" xr:uid="{7FBA7F16-D089-4C78-BF53-F096B3AD9C57}"/>
    <cellStyle name="Normal 10 4 2 9 2 20" xfId="13542" xr:uid="{AA58833B-FE47-40F2-8C2A-5CDE280A0F1C}"/>
    <cellStyle name="Normal 10 4 2 9 2 21" xfId="14154" xr:uid="{B951BD6F-515F-408A-A3FA-B1652121BC57}"/>
    <cellStyle name="Normal 10 4 2 9 2 22" xfId="14766" xr:uid="{A7FC7180-C48C-4B23-BF2C-52F1F6B7DDB7}"/>
    <cellStyle name="Normal 10 4 2 9 2 23" xfId="15378" xr:uid="{D265FB98-E61F-4950-9B14-384AC621DBA0}"/>
    <cellStyle name="Normal 10 4 2 9 2 24" xfId="15990" xr:uid="{333757C6-B562-4563-950F-E2048540302D}"/>
    <cellStyle name="Normal 10 4 2 9 2 25" xfId="26550" xr:uid="{64F664C6-03A3-4886-A337-C3913F9A87DA}"/>
    <cellStyle name="Normal 10 4 2 9 2 3" xfId="3139" xr:uid="{8CFC779A-7C31-4C9C-835B-AC57EBA722BF}"/>
    <cellStyle name="Normal 10 4 2 9 2 3 2" xfId="19437" xr:uid="{F73B9168-769C-4AF2-91B3-2E9A1BB6A508}"/>
    <cellStyle name="Normal 10 4 2 9 2 3 3" xfId="23490" xr:uid="{808809F7-CCF3-4EEC-BE3A-8B9E19748F41}"/>
    <cellStyle name="Normal 10 4 2 9 2 3 4" xfId="17970" xr:uid="{F53E1E3D-AB91-40A1-B654-29F1896C83D2}"/>
    <cellStyle name="Normal 10 4 2 9 2 4" xfId="3750" xr:uid="{8930398E-C93A-4EF4-BCD5-26AC385F4C1F}"/>
    <cellStyle name="Normal 10 4 2 9 2 4 2" xfId="24102" xr:uid="{19DC1DE0-3A50-4705-948C-137D00500DAC}"/>
    <cellStyle name="Normal 10 4 2 9 2 4 3" xfId="20049" xr:uid="{80022F07-B7C2-4B4C-BC76-F219EFE72A45}"/>
    <cellStyle name="Normal 10 4 2 9 2 5" xfId="4362" xr:uid="{ECB343A8-02C8-489A-B56A-1D3490B86671}"/>
    <cellStyle name="Normal 10 4 2 9 2 5 2" xfId="24714" xr:uid="{625F6B6F-1F87-49E8-81AA-0B64BE42849C}"/>
    <cellStyle name="Normal 10 4 2 9 2 5 3" xfId="20661" xr:uid="{E0096D0A-C6EE-46DD-A9FF-DDA7FF32BB3C}"/>
    <cellStyle name="Normal 10 4 2 9 2 6" xfId="4974" xr:uid="{1BE88EE8-2110-4D2B-BC09-2D1FD24EF5A9}"/>
    <cellStyle name="Normal 10 4 2 9 2 6 2" xfId="25326" xr:uid="{CF2E305D-ABE3-408B-A158-71621B382EC3}"/>
    <cellStyle name="Normal 10 4 2 9 2 6 3" xfId="21273" xr:uid="{74C6B0CC-31F9-460C-A29C-95F715B3A83C}"/>
    <cellStyle name="Normal 10 4 2 9 2 7" xfId="5586" xr:uid="{5BEF9E49-E6A8-4506-80B5-C88C15D017A1}"/>
    <cellStyle name="Normal 10 4 2 9 2 7 2" xfId="25938" xr:uid="{3296BA9D-CDB0-4CBF-9ECD-C3D26C62F0D4}"/>
    <cellStyle name="Normal 10 4 2 9 2 7 3" xfId="21885" xr:uid="{FCE2A818-2495-4CCB-B8A4-2800252B28C5}"/>
    <cellStyle name="Normal 10 4 2 9 2 8" xfId="6198" xr:uid="{0F98CEB3-0CDE-4BA9-8ACA-087463571AD4}"/>
    <cellStyle name="Normal 10 4 2 9 2 8 2" xfId="18444" xr:uid="{D5B33D96-D11F-4236-9613-9AB6714F6532}"/>
    <cellStyle name="Normal 10 4 2 9 2 9" xfId="6810" xr:uid="{3F4C6EBA-4F01-4DF6-844B-591F27444224}"/>
    <cellStyle name="Normal 10 4 2 9 2 9 2" xfId="22497" xr:uid="{E2ED3D20-B17B-4993-BED7-67EEAC931500}"/>
    <cellStyle name="Normal 10 4 2 9 20" xfId="12739" xr:uid="{E5EF2780-5E3F-47E7-8212-45F5B499E75A}"/>
    <cellStyle name="Normal 10 4 2 9 21" xfId="13351" xr:uid="{01A9A23F-E0CD-4B27-8DCB-2DBED6CDDC83}"/>
    <cellStyle name="Normal 10 4 2 9 22" xfId="13963" xr:uid="{A2258538-38D6-412C-8192-BADEEFDC6973}"/>
    <cellStyle name="Normal 10 4 2 9 23" xfId="14575" xr:uid="{37A82B11-2144-4D45-B0EF-6C378E8CED83}"/>
    <cellStyle name="Normal 10 4 2 9 24" xfId="15187" xr:uid="{67D5BA82-59B3-4891-B580-0ADB9B81333B}"/>
    <cellStyle name="Normal 10 4 2 9 25" xfId="15799" xr:uid="{AA754270-31F0-4218-83A4-FCA3CB3C30BE}"/>
    <cellStyle name="Normal 10 4 2 9 26" xfId="26359" xr:uid="{8415157D-474F-4A0D-A42E-B7B94259E04B}"/>
    <cellStyle name="Normal 10 4 2 9 3" xfId="2339" xr:uid="{685AB68A-3BBA-45CA-85D5-09FEA84B9E94}"/>
    <cellStyle name="Normal 10 4 2 9 3 2" xfId="18634" xr:uid="{6EC34815-DB44-48E6-B26A-62807FF5A47A}"/>
    <cellStyle name="Normal 10 4 2 9 3 3" xfId="22688" xr:uid="{71652D2F-10AE-4BA0-85A0-CE475FC8DD5F}"/>
    <cellStyle name="Normal 10 4 2 9 3 4" xfId="16390" xr:uid="{2C935E89-D152-4A99-AB26-2EE5F43BB3D7}"/>
    <cellStyle name="Normal 10 4 2 9 4" xfId="2948" xr:uid="{694F46E1-E20C-4723-BC92-6F839696D617}"/>
    <cellStyle name="Normal 10 4 2 9 4 2" xfId="19246" xr:uid="{EF5E0507-13B6-4128-9C90-CB49547F8DC7}"/>
    <cellStyle name="Normal 10 4 2 9 4 3" xfId="23299" xr:uid="{E3766E30-B038-451B-8BAE-9623292E8E29}"/>
    <cellStyle name="Normal 10 4 2 9 4 4" xfId="16559" xr:uid="{82F810C3-31A4-49A5-952B-F976C3A1ABE2}"/>
    <cellStyle name="Normal 10 4 2 9 5" xfId="3559" xr:uid="{13A38138-CDA3-43A5-9740-35A774872B9A}"/>
    <cellStyle name="Normal 10 4 2 9 5 2" xfId="19858" xr:uid="{4DC99675-6B58-4348-828F-537C8F59DB20}"/>
    <cellStyle name="Normal 10 4 2 9 5 3" xfId="23911" xr:uid="{F7D0597D-3D17-44EE-ADF9-8B9068A930EF}"/>
    <cellStyle name="Normal 10 4 2 9 5 4" xfId="16728" xr:uid="{D987A359-500E-4316-B13B-8D4AD1D7ED9F}"/>
    <cellStyle name="Normal 10 4 2 9 6" xfId="4171" xr:uid="{B5207991-4977-4AAF-939D-3ADFE8AE6696}"/>
    <cellStyle name="Normal 10 4 2 9 6 2" xfId="20470" xr:uid="{1D676D90-A468-45CD-8734-E7149CC62C90}"/>
    <cellStyle name="Normal 10 4 2 9 6 3" xfId="24523" xr:uid="{D4A745C1-44C7-4549-AA39-ABE51A61A498}"/>
    <cellStyle name="Normal 10 4 2 9 6 4" xfId="16897" xr:uid="{7FF142D8-7EFC-4081-88A2-568807F79E80}"/>
    <cellStyle name="Normal 10 4 2 9 7" xfId="4783" xr:uid="{0BA2946C-6009-44E5-9F1C-A5AC16D15C50}"/>
    <cellStyle name="Normal 10 4 2 9 7 2" xfId="21082" xr:uid="{4196AB70-41D4-4BF7-B403-C48749520BCF}"/>
    <cellStyle name="Normal 10 4 2 9 7 3" xfId="25135" xr:uid="{91C12331-9A9A-4995-9942-C5D9548F2938}"/>
    <cellStyle name="Normal 10 4 2 9 7 4" xfId="17066" xr:uid="{973B54B7-AA7D-42EF-A492-F27661616DBD}"/>
    <cellStyle name="Normal 10 4 2 9 8" xfId="5395" xr:uid="{3645B476-B280-4316-925F-D8AE914CF1D3}"/>
    <cellStyle name="Normal 10 4 2 9 8 2" xfId="21694" xr:uid="{B333E7DE-9D6C-4142-8FE0-397D648C18F4}"/>
    <cellStyle name="Normal 10 4 2 9 8 3" xfId="25747" xr:uid="{589CC455-D1D0-4C92-BA90-CE91739F04B9}"/>
    <cellStyle name="Normal 10 4 2 9 8 4" xfId="17235" xr:uid="{C2274D6C-D60C-4136-A9C5-A17DE37A74F5}"/>
    <cellStyle name="Normal 10 4 2 9 9" xfId="6007" xr:uid="{B73F97E5-D318-478F-A6C9-76213A9C8E4B}"/>
    <cellStyle name="Normal 10 4 2 9 9 2" xfId="17408" xr:uid="{46884A74-154D-4BDD-926B-1DAD1E1882D6}"/>
    <cellStyle name="Normal 10 4 20" xfId="7118" xr:uid="{651E5649-684D-4DDD-A9B7-078DB1BA85A6}"/>
    <cellStyle name="Normal 10 4 20 2" xfId="18140" xr:uid="{1E6CA6EE-71A8-4663-8CF7-485A5BF6F533}"/>
    <cellStyle name="Normal 10 4 21" xfId="7730" xr:uid="{96ABCEDA-AF4F-4AE2-9844-0FAB1ED9E5B9}"/>
    <cellStyle name="Normal 10 4 21 2" xfId="22193" xr:uid="{B818A002-9281-471D-81BB-A0C804AD48E4}"/>
    <cellStyle name="Normal 10 4 22" xfId="8342" xr:uid="{C43D54BC-82AD-4E9A-84B0-6BBB02BEDCDB}"/>
    <cellStyle name="Normal 10 4 23" xfId="8954" xr:uid="{B00D1ADB-573B-4529-8A5E-5A3D2FA7C1DC}"/>
    <cellStyle name="Normal 10 4 24" xfId="9566" xr:uid="{AF15ADAC-289B-41F2-9510-D14A721CC359}"/>
    <cellStyle name="Normal 10 4 25" xfId="10178" xr:uid="{8E160290-93ED-425E-9339-8A85F47889B1}"/>
    <cellStyle name="Normal 10 4 26" xfId="10790" xr:uid="{89AAB686-9443-41E7-85BA-F377E1B51895}"/>
    <cellStyle name="Normal 10 4 27" xfId="11402" xr:uid="{AA4BD48C-41DA-4178-AFAE-965C5FF100A7}"/>
    <cellStyle name="Normal 10 4 28" xfId="12014" xr:uid="{7B7429C6-DE03-4FF2-B9C2-D32E2E121803}"/>
    <cellStyle name="Normal 10 4 29" xfId="12626" xr:uid="{E7FD3740-7DB9-49A2-9C71-918725090A76}"/>
    <cellStyle name="Normal 10 4 3" xfId="1855" xr:uid="{C7CB2755-2843-478A-AF9D-B1A94DBC8B76}"/>
    <cellStyle name="Normal 10 4 3 10" xfId="5904" xr:uid="{0900C540-528C-4153-882A-6F0341A9C1AC}"/>
    <cellStyle name="Normal 10 4 3 10 2" xfId="17320" xr:uid="{A7AC6216-60A5-434C-A9E8-79790C849334}"/>
    <cellStyle name="Normal 10 4 3 11" xfId="6516" xr:uid="{E400189C-D0DB-492A-8D08-C3D3155DB79C}"/>
    <cellStyle name="Normal 10 4 3 11 2" xfId="17676" xr:uid="{4E642011-00B6-48DE-99EB-EF96165B50AC}"/>
    <cellStyle name="Normal 10 4 3 12" xfId="7128" xr:uid="{E12CD2AE-79B9-4264-A2E9-3EB1751F37CF}"/>
    <cellStyle name="Normal 10 4 3 12 2" xfId="18150" xr:uid="{8D18F6F4-0F49-453F-B55B-B586BED2E743}"/>
    <cellStyle name="Normal 10 4 3 13" xfId="7740" xr:uid="{3A0E9EA4-2EFF-4B0E-A907-683D088B1081}"/>
    <cellStyle name="Normal 10 4 3 13 2" xfId="22203" xr:uid="{2DF3FE06-5674-42A4-8490-48AD2E1E471A}"/>
    <cellStyle name="Normal 10 4 3 14" xfId="8352" xr:uid="{888F3C1D-B080-49B8-953F-9A6B5F3F1748}"/>
    <cellStyle name="Normal 10 4 3 15" xfId="8964" xr:uid="{8C33CC23-98D5-4CA0-9048-38EEACBC2B26}"/>
    <cellStyle name="Normal 10 4 3 16" xfId="9576" xr:uid="{E93B15EA-01DE-47B3-9DA8-AD18BDAE24B1}"/>
    <cellStyle name="Normal 10 4 3 17" xfId="10188" xr:uid="{DDD45193-B912-4692-B4A7-C917660D18C4}"/>
    <cellStyle name="Normal 10 4 3 18" xfId="10800" xr:uid="{3B692EF3-249A-43DD-A86D-21D9902F0263}"/>
    <cellStyle name="Normal 10 4 3 19" xfId="11412" xr:uid="{A9DBDFB8-6CE5-427F-A7D8-5D5370A90273}"/>
    <cellStyle name="Normal 10 4 3 2" xfId="1961" xr:uid="{E1C755BC-D0EA-452E-A904-541FCDB9ABE7}"/>
    <cellStyle name="Normal 10 4 3 2 10" xfId="6623" xr:uid="{99A72144-7C0D-4852-A5D5-B47DD69E663F}"/>
    <cellStyle name="Normal 10 4 3 2 10 2" xfId="17783" xr:uid="{AEBF72EE-790B-4404-AF2C-E4532615B0F5}"/>
    <cellStyle name="Normal 10 4 3 2 11" xfId="7235" xr:uid="{D032B193-538D-41DE-B09A-4DFFBF1E4832}"/>
    <cellStyle name="Normal 10 4 3 2 11 2" xfId="18257" xr:uid="{76EFF514-15A9-469E-8C3A-68F0EAEF72BC}"/>
    <cellStyle name="Normal 10 4 3 2 12" xfId="7847" xr:uid="{2D7C681F-CD57-491D-9285-9823B9A2A050}"/>
    <cellStyle name="Normal 10 4 3 2 12 2" xfId="22310" xr:uid="{AA215C76-BE70-4B05-8633-194A0AF7415B}"/>
    <cellStyle name="Normal 10 4 3 2 13" xfId="8459" xr:uid="{56884415-24D0-4099-B8B9-843AA723584A}"/>
    <cellStyle name="Normal 10 4 3 2 14" xfId="9071" xr:uid="{C6B90555-CDF5-4354-8BDC-93796342B489}"/>
    <cellStyle name="Normal 10 4 3 2 15" xfId="9683" xr:uid="{013FA16D-5200-49A2-9223-8C019CBDEDC6}"/>
    <cellStyle name="Normal 10 4 3 2 16" xfId="10295" xr:uid="{4B232649-4C72-4165-A9A5-69F8FBDF76EC}"/>
    <cellStyle name="Normal 10 4 3 2 17" xfId="10907" xr:uid="{72A9DEFA-F336-4EE3-9B07-1DFE529F08C6}"/>
    <cellStyle name="Normal 10 4 3 2 18" xfId="11519" xr:uid="{688548F4-CFB8-4F5C-BE67-BB19E57B25A2}"/>
    <cellStyle name="Normal 10 4 3 2 19" xfId="12131" xr:uid="{DF8FB747-F0D1-4EC2-930B-4B123F51A69D}"/>
    <cellStyle name="Normal 10 4 3 2 2" xfId="2153" xr:uid="{477957EC-47E2-4FEA-A536-F0C377809F85}"/>
    <cellStyle name="Normal 10 4 3 2 2 10" xfId="7426" xr:uid="{09AB9C39-F99A-4256-9029-C9581BCADEF9}"/>
    <cellStyle name="Normal 10 4 3 2 2 11" xfId="8038" xr:uid="{4DFAD26F-D352-420C-B47C-CB164A730473}"/>
    <cellStyle name="Normal 10 4 3 2 2 12" xfId="8650" xr:uid="{E09F894E-9098-43D7-B4AE-F0CF81F5408D}"/>
    <cellStyle name="Normal 10 4 3 2 2 13" xfId="9262" xr:uid="{3093C66B-9E5E-4D92-9219-DA3466EB8B6A}"/>
    <cellStyle name="Normal 10 4 3 2 2 14" xfId="9874" xr:uid="{0D031FA8-3740-42F5-977B-E436D8845129}"/>
    <cellStyle name="Normal 10 4 3 2 2 15" xfId="10486" xr:uid="{F5134243-00BC-44F2-8936-CA054F8D7189}"/>
    <cellStyle name="Normal 10 4 3 2 2 16" xfId="11098" xr:uid="{80B6BD5B-883D-42BE-A183-4333B16AB171}"/>
    <cellStyle name="Normal 10 4 3 2 2 17" xfId="11710" xr:uid="{8EC6E5DE-A4EC-4C5E-8385-33FEF0E932EF}"/>
    <cellStyle name="Normal 10 4 3 2 2 18" xfId="12322" xr:uid="{2512B561-7D21-4408-9219-9D32403ABD62}"/>
    <cellStyle name="Normal 10 4 3 2 2 19" xfId="12934" xr:uid="{2262E90E-D440-465B-9352-21DB1E5EF79F}"/>
    <cellStyle name="Normal 10 4 3 2 2 2" xfId="2533" xr:uid="{0F2FDDCF-137A-4BDC-BA7C-67B1760161FF}"/>
    <cellStyle name="Normal 10 4 3 2 2 2 2" xfId="18829" xr:uid="{61DEA377-797A-43AE-8CA1-E9F4729697EF}"/>
    <cellStyle name="Normal 10 4 3 2 2 2 3" xfId="22883" xr:uid="{3659CC04-6143-45A9-8C34-022C4E396666}"/>
    <cellStyle name="Normal 10 4 3 2 2 2 4" xfId="17593" xr:uid="{47B230A4-7374-49C8-9364-842C06CD6A51}"/>
    <cellStyle name="Normal 10 4 3 2 2 20" xfId="13546" xr:uid="{F889CA1F-3C0E-49FF-AD58-AB1715612003}"/>
    <cellStyle name="Normal 10 4 3 2 2 21" xfId="14158" xr:uid="{D125A40E-6556-4655-A1DE-DA0FF38A9414}"/>
    <cellStyle name="Normal 10 4 3 2 2 22" xfId="14770" xr:uid="{B787F5ED-9C2C-4B89-B5C8-09F3C67D5C1D}"/>
    <cellStyle name="Normal 10 4 3 2 2 23" xfId="15382" xr:uid="{F20E4800-B7FD-4AF0-907F-01348048B4A0}"/>
    <cellStyle name="Normal 10 4 3 2 2 24" xfId="15994" xr:uid="{A39AF1C5-C691-491D-A994-8F71E9B0FCBD}"/>
    <cellStyle name="Normal 10 4 3 2 2 25" xfId="26554" xr:uid="{F3093800-B3F9-4B69-9DFC-D5EF50E64696}"/>
    <cellStyle name="Normal 10 4 3 2 2 3" xfId="3143" xr:uid="{B8EA2EDA-B660-46AD-B98E-77DCF6E5D6F5}"/>
    <cellStyle name="Normal 10 4 3 2 2 3 2" xfId="19441" xr:uid="{3593FB59-FFAD-4A6A-8BFC-01F67FABC158}"/>
    <cellStyle name="Normal 10 4 3 2 2 3 3" xfId="23494" xr:uid="{48A879FD-E8BD-4BF5-881C-0D5D42360F9B}"/>
    <cellStyle name="Normal 10 4 3 2 2 3 4" xfId="17974" xr:uid="{BC73BE62-BA35-4535-BE51-6326F6B9025B}"/>
    <cellStyle name="Normal 10 4 3 2 2 4" xfId="3754" xr:uid="{D5E33628-D397-4749-BD3E-4336C43088C2}"/>
    <cellStyle name="Normal 10 4 3 2 2 4 2" xfId="24106" xr:uid="{E6DA3F61-FBD3-4809-BD36-073FE26BAE30}"/>
    <cellStyle name="Normal 10 4 3 2 2 4 3" xfId="20053" xr:uid="{0DF1A120-9B99-41B2-9828-78E8E5011476}"/>
    <cellStyle name="Normal 10 4 3 2 2 5" xfId="4366" xr:uid="{07C81CB5-969B-4EB5-89DA-CDAE430A14E7}"/>
    <cellStyle name="Normal 10 4 3 2 2 5 2" xfId="24718" xr:uid="{1E264E6A-CF5D-4DCB-A715-41A230062F41}"/>
    <cellStyle name="Normal 10 4 3 2 2 5 3" xfId="20665" xr:uid="{7C2F1A6E-BB4B-4F4B-9AA2-BA9B22B41093}"/>
    <cellStyle name="Normal 10 4 3 2 2 6" xfId="4978" xr:uid="{DD5FF9B6-1AF6-4A0C-BB1B-986B1E43FFFF}"/>
    <cellStyle name="Normal 10 4 3 2 2 6 2" xfId="25330" xr:uid="{C58B41E2-F53D-40CC-8E7D-092F214F14D9}"/>
    <cellStyle name="Normal 10 4 3 2 2 6 3" xfId="21277" xr:uid="{EFE50649-6633-4AD3-B09B-8D7574F0DD8A}"/>
    <cellStyle name="Normal 10 4 3 2 2 7" xfId="5590" xr:uid="{A0D6CED1-EDF3-4EED-A763-314DC762A843}"/>
    <cellStyle name="Normal 10 4 3 2 2 7 2" xfId="25942" xr:uid="{48514C8F-F168-4707-BEFB-1AD3CC543380}"/>
    <cellStyle name="Normal 10 4 3 2 2 7 3" xfId="21889" xr:uid="{96977F74-9BAC-4C62-BFEB-20000A242D4A}"/>
    <cellStyle name="Normal 10 4 3 2 2 8" xfId="6202" xr:uid="{C556D38B-3C98-4349-9737-001635B65219}"/>
    <cellStyle name="Normal 10 4 3 2 2 8 2" xfId="18448" xr:uid="{D72F818D-3FDB-4729-B719-6D10D7EFBF28}"/>
    <cellStyle name="Normal 10 4 3 2 2 9" xfId="6814" xr:uid="{8E6E6DF0-1AD2-49D4-9B07-DF8E207BE9B0}"/>
    <cellStyle name="Normal 10 4 3 2 2 9 2" xfId="22501" xr:uid="{28445597-61A3-4287-8E26-B5A382FE1D5C}"/>
    <cellStyle name="Normal 10 4 3 2 20" xfId="12743" xr:uid="{44FB0DBD-B78E-46B9-A665-85AB5C4E6C23}"/>
    <cellStyle name="Normal 10 4 3 2 21" xfId="13355" xr:uid="{AEB2E07A-04F1-4824-B7A2-9200CB8A165F}"/>
    <cellStyle name="Normal 10 4 3 2 22" xfId="13967" xr:uid="{B2DD7F2D-5307-481C-B002-24CB52FE0D7C}"/>
    <cellStyle name="Normal 10 4 3 2 23" xfId="14579" xr:uid="{9472644F-CAFD-4FF5-AAE3-D7189C3A56ED}"/>
    <cellStyle name="Normal 10 4 3 2 24" xfId="15191" xr:uid="{63970556-0240-4D7F-9A10-4D92CFF89630}"/>
    <cellStyle name="Normal 10 4 3 2 25" xfId="15803" xr:uid="{A1CBCFAF-294E-4249-87A3-AFEAC7DEDE22}"/>
    <cellStyle name="Normal 10 4 3 2 26" xfId="26363" xr:uid="{5514BB7B-E2E4-4FB2-A2F3-FFC6ED7CD874}"/>
    <cellStyle name="Normal 10 4 3 2 3" xfId="2343" xr:uid="{51D89615-395D-4B94-A1EB-D3F4181BF46E}"/>
    <cellStyle name="Normal 10 4 3 2 3 2" xfId="18638" xr:uid="{11A2B7A0-4D50-4229-9006-9151B18A2916}"/>
    <cellStyle name="Normal 10 4 3 2 3 3" xfId="22692" xr:uid="{44FD953C-92CB-4D60-9574-A4C5E8BF58B6}"/>
    <cellStyle name="Normal 10 4 3 2 3 4" xfId="16394" xr:uid="{B5BE0E43-5437-4B71-B7C2-079E1E757387}"/>
    <cellStyle name="Normal 10 4 3 2 4" xfId="2952" xr:uid="{2481D61E-7C28-4F52-A71E-427E0A11A8D0}"/>
    <cellStyle name="Normal 10 4 3 2 4 2" xfId="19250" xr:uid="{806CF5FA-4466-484A-B44C-914B166A167A}"/>
    <cellStyle name="Normal 10 4 3 2 4 3" xfId="23303" xr:uid="{7837A630-F9EB-419B-8F4E-4F894B0014E2}"/>
    <cellStyle name="Normal 10 4 3 2 4 4" xfId="16563" xr:uid="{21E16D71-00DF-4D29-AAA8-DDFC8881D63D}"/>
    <cellStyle name="Normal 10 4 3 2 5" xfId="3563" xr:uid="{C7F0992F-7663-4AF7-961D-FFB4468C5640}"/>
    <cellStyle name="Normal 10 4 3 2 5 2" xfId="19862" xr:uid="{88EDA977-3C0B-488A-9CA3-806E1BBED427}"/>
    <cellStyle name="Normal 10 4 3 2 5 3" xfId="23915" xr:uid="{B20AA00B-2917-4A8A-A737-D1DEE67D4150}"/>
    <cellStyle name="Normal 10 4 3 2 5 4" xfId="16732" xr:uid="{ABB229B6-B9E1-4694-8A02-76AAB462732C}"/>
    <cellStyle name="Normal 10 4 3 2 6" xfId="4175" xr:uid="{5F5E5812-5974-4093-B9C9-8446690B620F}"/>
    <cellStyle name="Normal 10 4 3 2 6 2" xfId="20474" xr:uid="{3C539C20-89F5-4E0F-916F-10131A1693F5}"/>
    <cellStyle name="Normal 10 4 3 2 6 3" xfId="24527" xr:uid="{52E610A4-9D12-4D96-A0DB-DC18D3688171}"/>
    <cellStyle name="Normal 10 4 3 2 6 4" xfId="16901" xr:uid="{6F401057-660B-4148-9D74-601202837F21}"/>
    <cellStyle name="Normal 10 4 3 2 7" xfId="4787" xr:uid="{DB5093A4-D48E-4386-B919-34F5117B25AC}"/>
    <cellStyle name="Normal 10 4 3 2 7 2" xfId="21086" xr:uid="{BE3B2C71-3A5E-47C4-873C-D91EAF67CFAC}"/>
    <cellStyle name="Normal 10 4 3 2 7 3" xfId="25139" xr:uid="{4904A746-0CA4-42CF-ABDE-9DD1DF3C08F6}"/>
    <cellStyle name="Normal 10 4 3 2 7 4" xfId="17070" xr:uid="{D3D87D4B-BAF1-430F-96CC-6FD84CFF3671}"/>
    <cellStyle name="Normal 10 4 3 2 8" xfId="5399" xr:uid="{3D14585F-8E5D-4C30-AF9E-BF6C940B4671}"/>
    <cellStyle name="Normal 10 4 3 2 8 2" xfId="21698" xr:uid="{74D2E639-75F6-433D-A825-92ABF5FA1293}"/>
    <cellStyle name="Normal 10 4 3 2 8 3" xfId="25751" xr:uid="{510D9B0B-6867-44D9-AEB1-D9C978428378}"/>
    <cellStyle name="Normal 10 4 3 2 8 4" xfId="17239" xr:uid="{926D5B42-6BFB-4353-B761-150C5973E8C7}"/>
    <cellStyle name="Normal 10 4 3 2 9" xfId="6011" xr:uid="{3BC0DF83-1F6C-4F5F-8BD6-C0B41196EDC0}"/>
    <cellStyle name="Normal 10 4 3 2 9 2" xfId="17412" xr:uid="{F8599574-5305-4921-8CD8-0C26CA7AEAAF}"/>
    <cellStyle name="Normal 10 4 3 20" xfId="12024" xr:uid="{3C1B76B5-D2EE-40DC-824A-A81590CFCAC8}"/>
    <cellStyle name="Normal 10 4 3 21" xfId="12636" xr:uid="{CAEEA69F-3A1F-4482-AB49-26423A88379E}"/>
    <cellStyle name="Normal 10 4 3 22" xfId="13248" xr:uid="{50B6B706-2408-4E68-A284-757E558B90BD}"/>
    <cellStyle name="Normal 10 4 3 23" xfId="13860" xr:uid="{C8778383-7E7F-4041-B707-A7FD5B4A44E0}"/>
    <cellStyle name="Normal 10 4 3 24" xfId="14472" xr:uid="{1C781FDE-2386-4CFE-805F-276612B30AA7}"/>
    <cellStyle name="Normal 10 4 3 25" xfId="15084" xr:uid="{B8F5E20D-4DC3-4A3F-A117-88A93166CF3D}"/>
    <cellStyle name="Normal 10 4 3 26" xfId="15696" xr:uid="{BD59ED34-7B5F-4ED3-8343-CF48AE201C08}"/>
    <cellStyle name="Normal 10 4 3 27" xfId="26256" xr:uid="{18FEA340-BD6F-47D5-9765-813265919648}"/>
    <cellStyle name="Normal 10 4 3 3" xfId="2046" xr:uid="{998597D0-8725-48E9-9EA5-02E5D4D3215B}"/>
    <cellStyle name="Normal 10 4 3 3 10" xfId="7319" xr:uid="{5DACDC2E-9D6B-454F-8EEA-1B3F1378D763}"/>
    <cellStyle name="Normal 10 4 3 3 11" xfId="7931" xr:uid="{B00B4243-11EE-40DC-B063-E263209353C6}"/>
    <cellStyle name="Normal 10 4 3 3 12" xfId="8543" xr:uid="{F4CC2BBF-3FD2-4FB8-A599-821472645FBB}"/>
    <cellStyle name="Normal 10 4 3 3 13" xfId="9155" xr:uid="{AE04586B-1C9C-4898-A302-96AC8785C6C0}"/>
    <cellStyle name="Normal 10 4 3 3 14" xfId="9767" xr:uid="{A5A91BFF-BDB0-4117-9168-67772D457079}"/>
    <cellStyle name="Normal 10 4 3 3 15" xfId="10379" xr:uid="{0604ADE3-6668-4403-9007-29E9F47F003F}"/>
    <cellStyle name="Normal 10 4 3 3 16" xfId="10991" xr:uid="{2E7E1805-6495-4299-9AD8-4BBC14DBEA37}"/>
    <cellStyle name="Normal 10 4 3 3 17" xfId="11603" xr:uid="{E9D1639C-EB10-4CBD-A212-96313042AC5C}"/>
    <cellStyle name="Normal 10 4 3 3 18" xfId="12215" xr:uid="{44478FC2-BE68-4C13-A25F-91340B302113}"/>
    <cellStyle name="Normal 10 4 3 3 19" xfId="12827" xr:uid="{F8D166D1-DB67-44CF-B92B-9D3FF16D087B}"/>
    <cellStyle name="Normal 10 4 3 3 2" xfId="2427" xr:uid="{7852F364-4367-4009-B5D9-FE0C3F6124EA}"/>
    <cellStyle name="Normal 10 4 3 3 2 2" xfId="18722" xr:uid="{6934D47E-6DD6-4DDB-9F9C-D1890C8117FF}"/>
    <cellStyle name="Normal 10 4 3 3 2 3" xfId="22776" xr:uid="{D062B89A-F28C-461C-9D69-C02C23E9D374}"/>
    <cellStyle name="Normal 10 4 3 3 2 4" xfId="17490" xr:uid="{E85EC5F8-B7F6-4845-BB52-FAAA6B16BDDB}"/>
    <cellStyle name="Normal 10 4 3 3 20" xfId="13439" xr:uid="{FE876672-8B36-488A-86B8-186A684A448A}"/>
    <cellStyle name="Normal 10 4 3 3 21" xfId="14051" xr:uid="{28F86940-57F8-43C1-A0F3-878E83938847}"/>
    <cellStyle name="Normal 10 4 3 3 22" xfId="14663" xr:uid="{B633565A-B611-42F9-AB11-63E2074CDFDC}"/>
    <cellStyle name="Normal 10 4 3 3 23" xfId="15275" xr:uid="{8002EFC9-5824-4FD8-9BAB-E64E613313B5}"/>
    <cellStyle name="Normal 10 4 3 3 24" xfId="15887" xr:uid="{5ACF35D9-421C-44EE-BC39-3054778519D3}"/>
    <cellStyle name="Normal 10 4 3 3 25" xfId="26447" xr:uid="{2C79FA2F-5800-4617-8C30-E33A58E8EFED}"/>
    <cellStyle name="Normal 10 4 3 3 3" xfId="3036" xr:uid="{351CDECB-7DFC-411E-B7E6-119D7672AB12}"/>
    <cellStyle name="Normal 10 4 3 3 3 2" xfId="19334" xr:uid="{44F38B99-D8D7-4F3C-AA8E-51068E9696C5}"/>
    <cellStyle name="Normal 10 4 3 3 3 3" xfId="23387" xr:uid="{62D86CA6-81B2-4ACA-A925-2C6B84283C55}"/>
    <cellStyle name="Normal 10 4 3 3 3 4" xfId="17867" xr:uid="{E069682F-E257-4486-B1CC-90F0005EB75E}"/>
    <cellStyle name="Normal 10 4 3 3 4" xfId="3647" xr:uid="{1D8078EA-811D-45A8-B4B3-2DF17936C585}"/>
    <cellStyle name="Normal 10 4 3 3 4 2" xfId="23999" xr:uid="{A1A27F67-C383-445E-B016-74032C9A9A59}"/>
    <cellStyle name="Normal 10 4 3 3 4 3" xfId="19946" xr:uid="{FF0E5069-423D-4908-AEE2-0E6970C9A30B}"/>
    <cellStyle name="Normal 10 4 3 3 5" xfId="4259" xr:uid="{9E60942C-E7F1-495D-85AA-AE23230DE928}"/>
    <cellStyle name="Normal 10 4 3 3 5 2" xfId="24611" xr:uid="{E0A8F5CB-8242-46EA-8228-F3DEFC36135D}"/>
    <cellStyle name="Normal 10 4 3 3 5 3" xfId="20558" xr:uid="{3D35E4C3-11C1-4447-B20D-07AEC208A4FC}"/>
    <cellStyle name="Normal 10 4 3 3 6" xfId="4871" xr:uid="{EEC8634E-C626-4B41-9008-4619C765F248}"/>
    <cellStyle name="Normal 10 4 3 3 6 2" xfId="25223" xr:uid="{1F7136EE-6116-4455-AFF2-0242D8018B5F}"/>
    <cellStyle name="Normal 10 4 3 3 6 3" xfId="21170" xr:uid="{EF2808FA-DD92-40A9-9DF6-503CF9D2BA90}"/>
    <cellStyle name="Normal 10 4 3 3 7" xfId="5483" xr:uid="{7B7CDEC0-EF61-40D3-B46E-26F439440277}"/>
    <cellStyle name="Normal 10 4 3 3 7 2" xfId="25835" xr:uid="{5F7541A0-CF88-45A7-9A72-337C48178A62}"/>
    <cellStyle name="Normal 10 4 3 3 7 3" xfId="21782" xr:uid="{BF7BFB0C-BF49-4151-9F7C-441CC300E08F}"/>
    <cellStyle name="Normal 10 4 3 3 8" xfId="6095" xr:uid="{67081622-9838-4C96-B9AA-0E3FDCDC1027}"/>
    <cellStyle name="Normal 10 4 3 3 8 2" xfId="18341" xr:uid="{6A6C5A29-8128-451F-8E39-1B5E83BA7D65}"/>
    <cellStyle name="Normal 10 4 3 3 9" xfId="6707" xr:uid="{2ABE801C-CF86-4154-921F-3CC683E57D6E}"/>
    <cellStyle name="Normal 10 4 3 3 9 2" xfId="22394" xr:uid="{A643140C-AF22-41C6-A360-2BB3AAFC0E84}"/>
    <cellStyle name="Normal 10 4 3 4" xfId="2236" xr:uid="{E883CE61-F8A9-4234-9ED1-257807AC91D6}"/>
    <cellStyle name="Normal 10 4 3 4 2" xfId="18531" xr:uid="{F387ACC9-6439-4F15-9231-C9ADDC8AC56D}"/>
    <cellStyle name="Normal 10 4 3 4 3" xfId="22585" xr:uid="{85300314-E6ED-4896-A0BE-D6AFCC6338B2}"/>
    <cellStyle name="Normal 10 4 3 4 4" xfId="16303" xr:uid="{455C4065-5CC8-459B-B7E4-E051DC2F931F}"/>
    <cellStyle name="Normal 10 4 3 5" xfId="2845" xr:uid="{592775F0-299B-486D-ABA6-371B18001227}"/>
    <cellStyle name="Normal 10 4 3 5 2" xfId="19143" xr:uid="{1263218A-B8D9-448F-B176-35C3106D38EB}"/>
    <cellStyle name="Normal 10 4 3 5 3" xfId="23196" xr:uid="{C6144F2E-8EB1-4431-92B5-D9E6C2EEC6AC}"/>
    <cellStyle name="Normal 10 4 3 5 4" xfId="16472" xr:uid="{35FBD2D5-5F3C-4742-BEEE-A1A110AB146E}"/>
    <cellStyle name="Normal 10 4 3 6" xfId="3456" xr:uid="{9D1F8A0F-F932-404C-A478-F6ECB9F16DCE}"/>
    <cellStyle name="Normal 10 4 3 6 2" xfId="19755" xr:uid="{DE375E65-029D-4A43-856F-E869C13C8E51}"/>
    <cellStyle name="Normal 10 4 3 6 3" xfId="23808" xr:uid="{0DFCEE63-F17B-44F3-AB9F-2BA0817D668B}"/>
    <cellStyle name="Normal 10 4 3 6 4" xfId="16641" xr:uid="{6B3BD549-28C8-4C2A-9C25-B3F02BA5F377}"/>
    <cellStyle name="Normal 10 4 3 7" xfId="4068" xr:uid="{2D8E7F59-320C-4009-B35A-4F8DABB83DB0}"/>
    <cellStyle name="Normal 10 4 3 7 2" xfId="20367" xr:uid="{48A70B04-7512-4C5A-ACF6-DB7063948009}"/>
    <cellStyle name="Normal 10 4 3 7 3" xfId="24420" xr:uid="{72E908D4-5BBC-44B9-A10F-B6DB699F2252}"/>
    <cellStyle name="Normal 10 4 3 7 4" xfId="16810" xr:uid="{3A165E7D-D69E-47F1-B044-C79459F74586}"/>
    <cellStyle name="Normal 10 4 3 8" xfId="4680" xr:uid="{8B2C8D68-E581-4232-8A42-2696D5831AD1}"/>
    <cellStyle name="Normal 10 4 3 8 2" xfId="20979" xr:uid="{E3829877-958F-4E4E-86F9-BFC308847CAD}"/>
    <cellStyle name="Normal 10 4 3 8 3" xfId="25032" xr:uid="{EAB5634D-5233-499D-9AA1-3F91168B3602}"/>
    <cellStyle name="Normal 10 4 3 8 4" xfId="16979" xr:uid="{2B0185D5-12BF-4AC0-8D24-88AC581588E5}"/>
    <cellStyle name="Normal 10 4 3 9" xfId="5292" xr:uid="{705E7200-19C3-4217-8B14-32F20D004036}"/>
    <cellStyle name="Normal 10 4 3 9 2" xfId="21591" xr:uid="{BCC9A744-496E-4894-8DC2-9ADBC696647B}"/>
    <cellStyle name="Normal 10 4 3 9 3" xfId="25644" xr:uid="{FA6C779D-5366-4930-B51D-ADD3C063DFF2}"/>
    <cellStyle name="Normal 10 4 3 9 4" xfId="17148" xr:uid="{E011949F-23F5-48C3-B8E2-FFE105CF15EC}"/>
    <cellStyle name="Normal 10 4 30" xfId="13238" xr:uid="{06A56E50-1EC5-4201-B11E-64F5BC8D0A73}"/>
    <cellStyle name="Normal 10 4 31" xfId="13850" xr:uid="{119144CA-030E-4804-8C8B-D90654810389}"/>
    <cellStyle name="Normal 10 4 32" xfId="14462" xr:uid="{801074F1-AB50-4BB2-B709-03B1AF11D524}"/>
    <cellStyle name="Normal 10 4 33" xfId="15074" xr:uid="{49B82F62-AFC2-467E-BC73-29A8E288F25A}"/>
    <cellStyle name="Normal 10 4 34" xfId="15686" xr:uid="{E872C916-756F-4109-81D1-3CBB9353D5B6}"/>
    <cellStyle name="Normal 10 4 35" xfId="26246" xr:uid="{F9BC7611-57DC-4689-8FDC-D6B7C3B03A0C}"/>
    <cellStyle name="Normal 10 4 36" xfId="1806" xr:uid="{CCFD37A3-1095-481C-9ED2-4DF1719E9307}"/>
    <cellStyle name="Normal 10 4 37" xfId="27176" xr:uid="{BE6EE75D-FFC4-4D83-9DCB-C02C99957EBC}"/>
    <cellStyle name="Normal 10 4 38" xfId="1838" xr:uid="{0EB18C52-B939-4F76-849A-FB2F3B2DB5AD}"/>
    <cellStyle name="Normal 10 4 4" xfId="1864" xr:uid="{0E591E02-9449-4E8A-95A9-7231014B5843}"/>
    <cellStyle name="Normal 10 4 4 10" xfId="5913" xr:uid="{A8308F79-8540-41DD-A39E-F463F20B5491}"/>
    <cellStyle name="Normal 10 4 4 10 2" xfId="17329" xr:uid="{F5240964-D063-4E16-8407-FF431289A710}"/>
    <cellStyle name="Normal 10 4 4 11" xfId="6525" xr:uid="{C313D946-534C-4594-B780-8CA04CEBF0B9}"/>
    <cellStyle name="Normal 10 4 4 11 2" xfId="17685" xr:uid="{4F97BDD1-91AF-48D4-B82F-2F8BC91546E2}"/>
    <cellStyle name="Normal 10 4 4 12" xfId="7137" xr:uid="{C1D5382C-955E-4AB2-BA77-BB2B2FFAEB0F}"/>
    <cellStyle name="Normal 10 4 4 12 2" xfId="18159" xr:uid="{25F7896B-C9A2-431B-A1C1-2B75D9B68661}"/>
    <cellStyle name="Normal 10 4 4 13" xfId="7749" xr:uid="{02896AE9-B372-49DC-A6DE-F418BD7332BE}"/>
    <cellStyle name="Normal 10 4 4 13 2" xfId="22212" xr:uid="{45D53FAA-C02E-4231-A879-7805883CF109}"/>
    <cellStyle name="Normal 10 4 4 14" xfId="8361" xr:uid="{1206CE4C-2CC4-4310-88AE-F0DB1890D468}"/>
    <cellStyle name="Normal 10 4 4 15" xfId="8973" xr:uid="{36AEE4DF-40A4-4821-86B0-9DF76A0FFF36}"/>
    <cellStyle name="Normal 10 4 4 16" xfId="9585" xr:uid="{7508D298-8BDD-4C24-BA8C-66C5187DDBF9}"/>
    <cellStyle name="Normal 10 4 4 17" xfId="10197" xr:uid="{E0F2D5E6-CD92-428A-BC8D-48871D6EDEE1}"/>
    <cellStyle name="Normal 10 4 4 18" xfId="10809" xr:uid="{2EDE6032-8130-42F6-B53B-FFB5CD9E3CE0}"/>
    <cellStyle name="Normal 10 4 4 19" xfId="11421" xr:uid="{945FE964-F5C8-4FA9-83E3-FBA99E55031A}"/>
    <cellStyle name="Normal 10 4 4 2" xfId="1970" xr:uid="{10D46E1D-6639-4B1D-8DBF-89B05D856D96}"/>
    <cellStyle name="Normal 10 4 4 2 10" xfId="6632" xr:uid="{0BACCBE8-5F21-4007-8D4C-6AF19372AC75}"/>
    <cellStyle name="Normal 10 4 4 2 10 2" xfId="17792" xr:uid="{90F5F224-67F1-4E6D-A809-6745A4D56E06}"/>
    <cellStyle name="Normal 10 4 4 2 11" xfId="7244" xr:uid="{C4906D80-D248-4A1C-8376-9E8A375A8CDD}"/>
    <cellStyle name="Normal 10 4 4 2 11 2" xfId="18266" xr:uid="{86FF0CB1-4322-49E9-8B1B-308EE9642886}"/>
    <cellStyle name="Normal 10 4 4 2 12" xfId="7856" xr:uid="{113E7EFD-611B-43D7-8805-8A6AA1170490}"/>
    <cellStyle name="Normal 10 4 4 2 12 2" xfId="22319" xr:uid="{8833AB25-377A-47D8-9FBE-E3D30A5F7157}"/>
    <cellStyle name="Normal 10 4 4 2 13" xfId="8468" xr:uid="{27F181A2-F6F2-40A1-8762-C77B82D8E8DB}"/>
    <cellStyle name="Normal 10 4 4 2 14" xfId="9080" xr:uid="{8725CB74-8A07-448A-B797-ECF79A21FB3A}"/>
    <cellStyle name="Normal 10 4 4 2 15" xfId="9692" xr:uid="{D9C1D4D5-4052-48C0-AD37-AB82CCD23FAE}"/>
    <cellStyle name="Normal 10 4 4 2 16" xfId="10304" xr:uid="{D84DD4EA-899D-421E-82BF-0041FD584A53}"/>
    <cellStyle name="Normal 10 4 4 2 17" xfId="10916" xr:uid="{1356A13E-9D4F-4751-BDA5-450DFB2B949A}"/>
    <cellStyle name="Normal 10 4 4 2 18" xfId="11528" xr:uid="{4210C222-03F5-4FFA-AFCE-98F43E59A39C}"/>
    <cellStyle name="Normal 10 4 4 2 19" xfId="12140" xr:uid="{8C22B9DE-08AA-4208-A97E-18923F33DB71}"/>
    <cellStyle name="Normal 10 4 4 2 2" xfId="2162" xr:uid="{DEC67594-A03B-42FE-9DE3-77BBDA6C38D2}"/>
    <cellStyle name="Normal 10 4 4 2 2 10" xfId="7435" xr:uid="{D41674C8-DCBE-4E6F-AE97-E475A5A59595}"/>
    <cellStyle name="Normal 10 4 4 2 2 11" xfId="8047" xr:uid="{2B542FF6-008D-4CD9-ACD9-519131378873}"/>
    <cellStyle name="Normal 10 4 4 2 2 12" xfId="8659" xr:uid="{6B127736-59A5-496F-8BA7-1BFAC1E4F380}"/>
    <cellStyle name="Normal 10 4 4 2 2 13" xfId="9271" xr:uid="{95BAB171-86B6-49D0-998B-E73CF56DE9CA}"/>
    <cellStyle name="Normal 10 4 4 2 2 14" xfId="9883" xr:uid="{56A92D64-37D7-4BCA-8C94-9DF273BBBCA8}"/>
    <cellStyle name="Normal 10 4 4 2 2 15" xfId="10495" xr:uid="{C228F252-A0F6-4C38-988A-72E9670BBD02}"/>
    <cellStyle name="Normal 10 4 4 2 2 16" xfId="11107" xr:uid="{B03524D7-55BD-42DF-A4FF-AE7909982804}"/>
    <cellStyle name="Normal 10 4 4 2 2 17" xfId="11719" xr:uid="{337A8245-B43D-4C24-B1F8-8D56DB99940B}"/>
    <cellStyle name="Normal 10 4 4 2 2 18" xfId="12331" xr:uid="{61364932-D380-4ED0-9372-8145D1C580EC}"/>
    <cellStyle name="Normal 10 4 4 2 2 19" xfId="12943" xr:uid="{76450D10-DF90-4254-994C-AE8823AD4DC2}"/>
    <cellStyle name="Normal 10 4 4 2 2 2" xfId="2542" xr:uid="{E4A1E293-9358-48FE-87C3-9A845138D611}"/>
    <cellStyle name="Normal 10 4 4 2 2 2 2" xfId="18838" xr:uid="{AA2ADDEB-6B7F-4923-8C31-9B3CCC8EBF29}"/>
    <cellStyle name="Normal 10 4 4 2 2 2 3" xfId="22892" xr:uid="{F2BE2D65-F0BA-4DBE-93C0-F7C3EC765590}"/>
    <cellStyle name="Normal 10 4 4 2 2 2 4" xfId="17602" xr:uid="{B8940F5B-1FC5-4C43-83FD-5152A86FBD1F}"/>
    <cellStyle name="Normal 10 4 4 2 2 20" xfId="13555" xr:uid="{098519AE-0B72-46B6-B5DB-51DCDBFA6FC6}"/>
    <cellStyle name="Normal 10 4 4 2 2 21" xfId="14167" xr:uid="{5F1D8192-5F87-4B37-BD23-34D06B512842}"/>
    <cellStyle name="Normal 10 4 4 2 2 22" xfId="14779" xr:uid="{40E7DD28-1673-4580-8851-457021C3F2B0}"/>
    <cellStyle name="Normal 10 4 4 2 2 23" xfId="15391" xr:uid="{B3BD4A2D-C412-4400-88F6-93BE32ED8C73}"/>
    <cellStyle name="Normal 10 4 4 2 2 24" xfId="16003" xr:uid="{59F7E75F-6355-4244-8ACD-5C928E67B31C}"/>
    <cellStyle name="Normal 10 4 4 2 2 25" xfId="26563" xr:uid="{BA86B155-AF41-49DC-8F72-DCC15CF1742E}"/>
    <cellStyle name="Normal 10 4 4 2 2 3" xfId="3152" xr:uid="{CB13E2DF-14EC-4BCC-9FF4-F1122874E051}"/>
    <cellStyle name="Normal 10 4 4 2 2 3 2" xfId="19450" xr:uid="{6ACF6EA0-0756-4429-A246-31A71F4A6C7D}"/>
    <cellStyle name="Normal 10 4 4 2 2 3 3" xfId="23503" xr:uid="{282DDC30-6434-4B59-8931-F6D0D309A91A}"/>
    <cellStyle name="Normal 10 4 4 2 2 3 4" xfId="17983" xr:uid="{B708B8D9-A975-48D5-A58A-BD52EA092882}"/>
    <cellStyle name="Normal 10 4 4 2 2 4" xfId="3763" xr:uid="{FF402B38-5FEF-488A-9FBE-49E4FF23AAA3}"/>
    <cellStyle name="Normal 10 4 4 2 2 4 2" xfId="24115" xr:uid="{EA0A635A-C813-4ABB-8D2C-C0C8BBDEB96F}"/>
    <cellStyle name="Normal 10 4 4 2 2 4 3" xfId="20062" xr:uid="{8BC41679-1D51-4D33-B791-BDE945180CDA}"/>
    <cellStyle name="Normal 10 4 4 2 2 5" xfId="4375" xr:uid="{60EFF823-2CAE-4984-ADC7-F6BE3C153C49}"/>
    <cellStyle name="Normal 10 4 4 2 2 5 2" xfId="24727" xr:uid="{880E45B8-FF5A-4297-81BC-CEC1A35AC9BC}"/>
    <cellStyle name="Normal 10 4 4 2 2 5 3" xfId="20674" xr:uid="{D2E0C923-8DCD-4642-A8F4-447C53E906F4}"/>
    <cellStyle name="Normal 10 4 4 2 2 6" xfId="4987" xr:uid="{2BDBD399-B50C-4399-83E4-D6402E9CB6BF}"/>
    <cellStyle name="Normal 10 4 4 2 2 6 2" xfId="25339" xr:uid="{B1FA8DFA-6E24-4725-B9F5-68381E99863C}"/>
    <cellStyle name="Normal 10 4 4 2 2 6 3" xfId="21286" xr:uid="{534FF586-571F-46A2-971C-9CBECEEE5D52}"/>
    <cellStyle name="Normal 10 4 4 2 2 7" xfId="5599" xr:uid="{371B7BF3-1A2B-453F-8276-733D7DBB1E4D}"/>
    <cellStyle name="Normal 10 4 4 2 2 7 2" xfId="25951" xr:uid="{EF758441-B063-422E-8CBF-5BE5D3EA28BA}"/>
    <cellStyle name="Normal 10 4 4 2 2 7 3" xfId="21898" xr:uid="{C542BAC7-3AAE-48FB-8248-1F90FC17A218}"/>
    <cellStyle name="Normal 10 4 4 2 2 8" xfId="6211" xr:uid="{07EB76F7-DBC1-49D1-A8B1-333BD9B3B6BE}"/>
    <cellStyle name="Normal 10 4 4 2 2 8 2" xfId="18457" xr:uid="{B9AB83ED-D0D3-447B-A87B-680EE5A55D1C}"/>
    <cellStyle name="Normal 10 4 4 2 2 9" xfId="6823" xr:uid="{E6020F93-AE41-4D7E-92A8-1B2FC8112776}"/>
    <cellStyle name="Normal 10 4 4 2 2 9 2" xfId="22510" xr:uid="{21A8A711-4F18-4018-9FC2-276B3F1DC815}"/>
    <cellStyle name="Normal 10 4 4 2 20" xfId="12752" xr:uid="{43A8C7AC-992C-4CD5-96D7-6F6C4F37033C}"/>
    <cellStyle name="Normal 10 4 4 2 21" xfId="13364" xr:uid="{842DC31E-0D31-4865-82BE-91590AF85832}"/>
    <cellStyle name="Normal 10 4 4 2 22" xfId="13976" xr:uid="{08B6043F-FD3D-47A3-8568-408A437D9391}"/>
    <cellStyle name="Normal 10 4 4 2 23" xfId="14588" xr:uid="{DD6CAC07-7E69-452F-8866-DCBEA2F2E352}"/>
    <cellStyle name="Normal 10 4 4 2 24" xfId="15200" xr:uid="{3ECC709A-BCCF-456C-83D1-74E4A12B7AB0}"/>
    <cellStyle name="Normal 10 4 4 2 25" xfId="15812" xr:uid="{8546C797-436F-45F0-AF78-9995C42549EA}"/>
    <cellStyle name="Normal 10 4 4 2 26" xfId="26372" xr:uid="{0F2FF12F-CC4A-4E3F-9D15-D8123943D312}"/>
    <cellStyle name="Normal 10 4 4 2 3" xfId="2352" xr:uid="{E2C952E5-2634-40A9-8614-76A0F8888622}"/>
    <cellStyle name="Normal 10 4 4 2 3 2" xfId="18647" xr:uid="{239E0986-579A-4C60-A2C7-B5F93F38FB6E}"/>
    <cellStyle name="Normal 10 4 4 2 3 3" xfId="22701" xr:uid="{3320B2C9-39E0-446B-BB13-04B08685B1C5}"/>
    <cellStyle name="Normal 10 4 4 2 3 4" xfId="16403" xr:uid="{02408596-8190-443A-ABCC-D5E23E455347}"/>
    <cellStyle name="Normal 10 4 4 2 4" xfId="2961" xr:uid="{EFE87BF1-6EDA-4A21-8FB5-28D64F1804E5}"/>
    <cellStyle name="Normal 10 4 4 2 4 2" xfId="19259" xr:uid="{F3849F2C-DAB4-4B53-9C82-32BD4E99B0E1}"/>
    <cellStyle name="Normal 10 4 4 2 4 3" xfId="23312" xr:uid="{A831A366-EE8C-4545-9EF3-0652B7597D6D}"/>
    <cellStyle name="Normal 10 4 4 2 4 4" xfId="16572" xr:uid="{A790F35E-0F34-47AE-95F8-7E391A4E8E86}"/>
    <cellStyle name="Normal 10 4 4 2 5" xfId="3572" xr:uid="{7C1FC0F5-C2F4-4547-886A-30A889ED845D}"/>
    <cellStyle name="Normal 10 4 4 2 5 2" xfId="19871" xr:uid="{E6B0EBAC-423F-42BC-B0A2-F78F3D0A38EB}"/>
    <cellStyle name="Normal 10 4 4 2 5 3" xfId="23924" xr:uid="{9C02BA0B-22C2-495F-A23A-7FA089367A9F}"/>
    <cellStyle name="Normal 10 4 4 2 5 4" xfId="16741" xr:uid="{3D935F06-DFAE-479D-8AB6-F7EE246B54C9}"/>
    <cellStyle name="Normal 10 4 4 2 6" xfId="4184" xr:uid="{C3CE0922-DF47-427B-BD5B-44A946D52D3F}"/>
    <cellStyle name="Normal 10 4 4 2 6 2" xfId="20483" xr:uid="{A90D3938-D1FF-4C06-BA86-30696E2FFAC6}"/>
    <cellStyle name="Normal 10 4 4 2 6 3" xfId="24536" xr:uid="{26AE04E6-238B-482D-8BA5-A84BA38AC7C7}"/>
    <cellStyle name="Normal 10 4 4 2 6 4" xfId="16910" xr:uid="{8BCABFD0-0913-419E-9F3D-C858D5605338}"/>
    <cellStyle name="Normal 10 4 4 2 7" xfId="4796" xr:uid="{F4EE349A-4339-429B-BE63-6E164179B451}"/>
    <cellStyle name="Normal 10 4 4 2 7 2" xfId="21095" xr:uid="{10DC60D0-8C39-4951-9E9A-FF21744EE415}"/>
    <cellStyle name="Normal 10 4 4 2 7 3" xfId="25148" xr:uid="{5798578A-1078-408D-A1DD-E9CB2B8ADFDB}"/>
    <cellStyle name="Normal 10 4 4 2 7 4" xfId="17079" xr:uid="{16875D25-DBEB-43FA-A1F2-FD09BB6D6580}"/>
    <cellStyle name="Normal 10 4 4 2 8" xfId="5408" xr:uid="{A7A78942-E867-4122-BC4A-256070EBD7CE}"/>
    <cellStyle name="Normal 10 4 4 2 8 2" xfId="21707" xr:uid="{86BE2EDA-7773-4D8F-83B3-A58E972BD92B}"/>
    <cellStyle name="Normal 10 4 4 2 8 3" xfId="25760" xr:uid="{E459A0F2-307C-45B8-B948-9ACAB97FEE71}"/>
    <cellStyle name="Normal 10 4 4 2 8 4" xfId="17248" xr:uid="{B03E7376-BD5E-4E1C-8C63-8DC7F85B6954}"/>
    <cellStyle name="Normal 10 4 4 2 9" xfId="6020" xr:uid="{A6809CF9-8322-4677-9074-EA9E9A785AEA}"/>
    <cellStyle name="Normal 10 4 4 2 9 2" xfId="17421" xr:uid="{F64037AF-32E6-4752-8841-D6F487FBFB0F}"/>
    <cellStyle name="Normal 10 4 4 20" xfId="12033" xr:uid="{089ADDBC-8C08-4A1E-9FB4-5CDB45604C33}"/>
    <cellStyle name="Normal 10 4 4 21" xfId="12645" xr:uid="{497B26F3-1C12-42BC-B495-4769F5A8B210}"/>
    <cellStyle name="Normal 10 4 4 22" xfId="13257" xr:uid="{97051EE6-D604-4BD8-B209-AC365CCCEDB8}"/>
    <cellStyle name="Normal 10 4 4 23" xfId="13869" xr:uid="{FECB7A13-7FAD-4F75-922D-BE27D294C86B}"/>
    <cellStyle name="Normal 10 4 4 24" xfId="14481" xr:uid="{8D4087B9-EF88-4117-80D6-A89025ECD827}"/>
    <cellStyle name="Normal 10 4 4 25" xfId="15093" xr:uid="{2AEB2619-1AB3-4917-997B-B71135652894}"/>
    <cellStyle name="Normal 10 4 4 26" xfId="15705" xr:uid="{04B21E2F-84C6-40CF-A7CD-05B7BC3AA2F7}"/>
    <cellStyle name="Normal 10 4 4 27" xfId="26265" xr:uid="{03BC9519-5867-4DB9-9F79-379688D606D2}"/>
    <cellStyle name="Normal 10 4 4 3" xfId="2055" xr:uid="{E729C6B8-3A7E-48D9-AED4-A4C6E7822E64}"/>
    <cellStyle name="Normal 10 4 4 3 10" xfId="7328" xr:uid="{29CF4556-399D-4C65-AC38-276CC9D4F62E}"/>
    <cellStyle name="Normal 10 4 4 3 11" xfId="7940" xr:uid="{128F7BC5-9F6D-4787-928A-1DACA9AF2775}"/>
    <cellStyle name="Normal 10 4 4 3 12" xfId="8552" xr:uid="{7196D14B-28E0-4288-80ED-651CA1033B2E}"/>
    <cellStyle name="Normal 10 4 4 3 13" xfId="9164" xr:uid="{C41347C0-1855-4FD2-B967-91EA5C08DC4C}"/>
    <cellStyle name="Normal 10 4 4 3 14" xfId="9776" xr:uid="{8497367A-2CAA-4E44-9E43-5248D9C6A09C}"/>
    <cellStyle name="Normal 10 4 4 3 15" xfId="10388" xr:uid="{A629AD53-DA4D-442D-AE26-DCB87236318A}"/>
    <cellStyle name="Normal 10 4 4 3 16" xfId="11000" xr:uid="{2912FE44-7D47-4BF7-8E35-0C94BCA49E3C}"/>
    <cellStyle name="Normal 10 4 4 3 17" xfId="11612" xr:uid="{E7651698-BDA6-4416-A4D0-3CC09B28D9EE}"/>
    <cellStyle name="Normal 10 4 4 3 18" xfId="12224" xr:uid="{A5CF5E3B-40D9-40B1-B191-1288C266DD92}"/>
    <cellStyle name="Normal 10 4 4 3 19" xfId="12836" xr:uid="{FEEB6285-C956-4B6F-9146-CB96C034455C}"/>
    <cellStyle name="Normal 10 4 4 3 2" xfId="2436" xr:uid="{26CAADA1-327A-4D9A-81EE-8B37A68BED78}"/>
    <cellStyle name="Normal 10 4 4 3 2 2" xfId="18731" xr:uid="{BF029B7B-532F-4842-9EA7-9CE1093E0021}"/>
    <cellStyle name="Normal 10 4 4 3 2 3" xfId="22785" xr:uid="{72D4DE93-5E98-4040-9C8E-5B619809757A}"/>
    <cellStyle name="Normal 10 4 4 3 2 4" xfId="17499" xr:uid="{4C68A2A2-FB0C-4E43-A30F-3EE7784D64C3}"/>
    <cellStyle name="Normal 10 4 4 3 20" xfId="13448" xr:uid="{D5DE1FEF-F843-48AE-AFB8-484FD73C9716}"/>
    <cellStyle name="Normal 10 4 4 3 21" xfId="14060" xr:uid="{84DDA3CE-02E7-4CB2-8F0C-B23A133A2E59}"/>
    <cellStyle name="Normal 10 4 4 3 22" xfId="14672" xr:uid="{783850EB-C31C-4919-90CD-60281BB306A5}"/>
    <cellStyle name="Normal 10 4 4 3 23" xfId="15284" xr:uid="{0B02CA63-FE76-41E1-83D1-4E38725D1847}"/>
    <cellStyle name="Normal 10 4 4 3 24" xfId="15896" xr:uid="{DE5B54C2-B504-40D0-95DD-56C190D03A51}"/>
    <cellStyle name="Normal 10 4 4 3 25" xfId="26456" xr:uid="{E7C717EA-D3F5-4DD2-98F6-C2DFBAE8FE8D}"/>
    <cellStyle name="Normal 10 4 4 3 3" xfId="3045" xr:uid="{CD832CE2-C940-431B-9B0D-3561C2F7110B}"/>
    <cellStyle name="Normal 10 4 4 3 3 2" xfId="19343" xr:uid="{511BEE0B-AFDB-49A6-B70F-B4C37D4221A7}"/>
    <cellStyle name="Normal 10 4 4 3 3 3" xfId="23396" xr:uid="{3AA87B51-BC68-458E-A24F-27B50B51F8A3}"/>
    <cellStyle name="Normal 10 4 4 3 3 4" xfId="17876" xr:uid="{43EA8E64-20CA-4FC5-A715-291B1418D13D}"/>
    <cellStyle name="Normal 10 4 4 3 4" xfId="3656" xr:uid="{AE3558E4-B29D-4763-8EBA-F3A0FC45F6F7}"/>
    <cellStyle name="Normal 10 4 4 3 4 2" xfId="24008" xr:uid="{B80BC7AE-837B-4404-9942-B759F974FC47}"/>
    <cellStyle name="Normal 10 4 4 3 4 3" xfId="19955" xr:uid="{9D5AE241-2D6A-4281-99D1-11DBB7A79D1E}"/>
    <cellStyle name="Normal 10 4 4 3 5" xfId="4268" xr:uid="{257142E9-E152-46DC-8527-4D6364B79C1C}"/>
    <cellStyle name="Normal 10 4 4 3 5 2" xfId="24620" xr:uid="{44E0ECA5-F620-4345-8F6E-BA20E4668E8C}"/>
    <cellStyle name="Normal 10 4 4 3 5 3" xfId="20567" xr:uid="{EC10095A-99DD-4853-BB17-4660CDF8B29D}"/>
    <cellStyle name="Normal 10 4 4 3 6" xfId="4880" xr:uid="{60120ACD-49C3-4A97-9CC6-5D97EEDA50AD}"/>
    <cellStyle name="Normal 10 4 4 3 6 2" xfId="25232" xr:uid="{56674290-D4FD-4303-8372-2371DA7B4C28}"/>
    <cellStyle name="Normal 10 4 4 3 6 3" xfId="21179" xr:uid="{B447CD08-F1F7-4569-8796-2533106E107D}"/>
    <cellStyle name="Normal 10 4 4 3 7" xfId="5492" xr:uid="{32BCA45E-BE8D-4192-B4CE-5984E1603285}"/>
    <cellStyle name="Normal 10 4 4 3 7 2" xfId="25844" xr:uid="{A1B64BD4-812F-4FBC-B91D-BCEB78B911CC}"/>
    <cellStyle name="Normal 10 4 4 3 7 3" xfId="21791" xr:uid="{62E7F16A-A502-4FC1-B4C5-DC6491CD9469}"/>
    <cellStyle name="Normal 10 4 4 3 8" xfId="6104" xr:uid="{E7F379BB-9E15-45A9-80D1-ED4BD53DB5F0}"/>
    <cellStyle name="Normal 10 4 4 3 8 2" xfId="18350" xr:uid="{FF2D7981-1CF7-4479-A34B-EDB472A49CBA}"/>
    <cellStyle name="Normal 10 4 4 3 9" xfId="6716" xr:uid="{02910E3E-E0E5-491E-B01C-F1CC5F13364C}"/>
    <cellStyle name="Normal 10 4 4 3 9 2" xfId="22403" xr:uid="{A2DBE369-95A1-4A51-954E-A2AD3C5A4419}"/>
    <cellStyle name="Normal 10 4 4 4" xfId="2245" xr:uid="{B602F003-6F9B-4E0D-8568-98AD3745E998}"/>
    <cellStyle name="Normal 10 4 4 4 2" xfId="18540" xr:uid="{F2C2AA4B-9089-433D-A4E2-48E1F2F9D82D}"/>
    <cellStyle name="Normal 10 4 4 4 3" xfId="22594" xr:uid="{1B587BC9-42B5-4D24-8202-FF5C510C2332}"/>
    <cellStyle name="Normal 10 4 4 4 4" xfId="16312" xr:uid="{F2A78D07-61D7-423A-908A-A001BB182FC2}"/>
    <cellStyle name="Normal 10 4 4 5" xfId="2854" xr:uid="{7DD53EEA-0609-4F9E-8987-A223B55BD391}"/>
    <cellStyle name="Normal 10 4 4 5 2" xfId="19152" xr:uid="{DE8C75C1-8770-4A23-8BF3-D8EBE91518EE}"/>
    <cellStyle name="Normal 10 4 4 5 3" xfId="23205" xr:uid="{024E7085-968F-4A85-994F-BFD842CBEB24}"/>
    <cellStyle name="Normal 10 4 4 5 4" xfId="16481" xr:uid="{65C3A678-6D07-4AC8-9216-1EB09E316CCA}"/>
    <cellStyle name="Normal 10 4 4 6" xfId="3465" xr:uid="{6D95C3AF-3341-4327-889E-BDF80512E8B2}"/>
    <cellStyle name="Normal 10 4 4 6 2" xfId="19764" xr:uid="{DFB39953-7C9A-439E-8E5C-57FCBC9AA3A8}"/>
    <cellStyle name="Normal 10 4 4 6 3" xfId="23817" xr:uid="{0D2CA62C-5438-4B43-BE3E-6B4D13446584}"/>
    <cellStyle name="Normal 10 4 4 6 4" xfId="16650" xr:uid="{8B87F380-A096-417D-AF95-1A6276C12AF7}"/>
    <cellStyle name="Normal 10 4 4 7" xfId="4077" xr:uid="{F9FEEA20-CF0B-47B1-A571-BCB684CBCBB0}"/>
    <cellStyle name="Normal 10 4 4 7 2" xfId="20376" xr:uid="{44D549F4-65E0-4E10-8B5D-64E05BA9776C}"/>
    <cellStyle name="Normal 10 4 4 7 3" xfId="24429" xr:uid="{0196023A-6D9B-4CDE-91FE-B98A5116A2FF}"/>
    <cellStyle name="Normal 10 4 4 7 4" xfId="16819" xr:uid="{85B81D76-14A9-4420-A0DC-32A6B038C735}"/>
    <cellStyle name="Normal 10 4 4 8" xfId="4689" xr:uid="{239D0DFA-3B17-4C34-AD13-C84161B0F078}"/>
    <cellStyle name="Normal 10 4 4 8 2" xfId="20988" xr:uid="{FD95FA5B-6651-4EB0-B6DE-7F582B793B29}"/>
    <cellStyle name="Normal 10 4 4 8 3" xfId="25041" xr:uid="{0E0001FB-5CAB-4E4B-B6B4-6C8444688001}"/>
    <cellStyle name="Normal 10 4 4 8 4" xfId="16988" xr:uid="{287581A1-394B-4B2F-B4F5-B5060DE4523A}"/>
    <cellStyle name="Normal 10 4 4 9" xfId="5301" xr:uid="{C585FAE5-C5DB-45E4-87D1-BCAACD501B82}"/>
    <cellStyle name="Normal 10 4 4 9 2" xfId="21600" xr:uid="{1F8183EA-4224-40F5-BBF6-814ED8FEC41B}"/>
    <cellStyle name="Normal 10 4 4 9 3" xfId="25653" xr:uid="{510A6E73-257A-4CAB-933B-B9E985203A55}"/>
    <cellStyle name="Normal 10 4 4 9 4" xfId="17157" xr:uid="{EF3CAAE7-079A-43DD-BC30-03944AD3AAE9}"/>
    <cellStyle name="Normal 10 4 5" xfId="1873" xr:uid="{DD6B864D-2495-4164-96B5-5AD1ED8AE92C}"/>
    <cellStyle name="Normal 10 4 5 10" xfId="5922" xr:uid="{CA42E0C6-67B5-41D1-8CC7-95D487432FCE}"/>
    <cellStyle name="Normal 10 4 5 10 2" xfId="17338" xr:uid="{A91D99E6-ED9F-492D-BF15-6144738CB65C}"/>
    <cellStyle name="Normal 10 4 5 11" xfId="6534" xr:uid="{510FEBD4-D629-4A03-BBB2-FA6310FFBEE0}"/>
    <cellStyle name="Normal 10 4 5 11 2" xfId="17694" xr:uid="{ED3385BE-8DB4-46B0-8147-E9A852387AD7}"/>
    <cellStyle name="Normal 10 4 5 12" xfId="7146" xr:uid="{11853E25-D50F-4504-B31F-82574F3D1416}"/>
    <cellStyle name="Normal 10 4 5 12 2" xfId="18168" xr:uid="{99BB2E28-B999-4688-8A34-3A109C2C2B89}"/>
    <cellStyle name="Normal 10 4 5 13" xfId="7758" xr:uid="{E2FF7804-2FBC-41EF-B1D6-B9B56383F0D6}"/>
    <cellStyle name="Normal 10 4 5 13 2" xfId="22221" xr:uid="{93C04AE7-4C08-4D5A-B7AE-0FEDB275C281}"/>
    <cellStyle name="Normal 10 4 5 14" xfId="8370" xr:uid="{D205C844-1BDB-4505-99B2-ED67FDDF135A}"/>
    <cellStyle name="Normal 10 4 5 15" xfId="8982" xr:uid="{2D775DC9-46CE-448A-A3EB-6499F2F8734D}"/>
    <cellStyle name="Normal 10 4 5 16" xfId="9594" xr:uid="{1484498E-0E8B-4FDD-93F4-A4634BCFF28D}"/>
    <cellStyle name="Normal 10 4 5 17" xfId="10206" xr:uid="{C1C1FB51-2946-4B4E-9C06-90A94916C778}"/>
    <cellStyle name="Normal 10 4 5 18" xfId="10818" xr:uid="{2F231494-3630-4D9B-ADB2-FC6A0BA1BB44}"/>
    <cellStyle name="Normal 10 4 5 19" xfId="11430" xr:uid="{ACC3C391-F28F-4F38-B11A-6F8912263D0D}"/>
    <cellStyle name="Normal 10 4 5 2" xfId="1979" xr:uid="{95747B5C-5633-40EA-9A3D-9F5EC6FD112F}"/>
    <cellStyle name="Normal 10 4 5 2 10" xfId="6641" xr:uid="{1D1B4AF1-B0EA-4DD6-9783-B4B1BAFF9398}"/>
    <cellStyle name="Normal 10 4 5 2 10 2" xfId="17801" xr:uid="{8B699139-17E5-474E-BDDB-1CE2A0E0232C}"/>
    <cellStyle name="Normal 10 4 5 2 11" xfId="7253" xr:uid="{1F2CCBC1-7279-4B82-A29A-B21B8895C354}"/>
    <cellStyle name="Normal 10 4 5 2 11 2" xfId="18275" xr:uid="{B8115340-2633-4FB1-B94E-6D65B9CF0CC8}"/>
    <cellStyle name="Normal 10 4 5 2 12" xfId="7865" xr:uid="{361A07BD-2AD7-4127-81EF-0E9500D85AE7}"/>
    <cellStyle name="Normal 10 4 5 2 12 2" xfId="22328" xr:uid="{C6537117-FC35-4151-AD22-FF5E79F7ACF8}"/>
    <cellStyle name="Normal 10 4 5 2 13" xfId="8477" xr:uid="{F83879BB-5ED6-456A-9937-E688B4F1E385}"/>
    <cellStyle name="Normal 10 4 5 2 14" xfId="9089" xr:uid="{97897EBD-AC9F-47C8-80F0-8EE1894729E1}"/>
    <cellStyle name="Normal 10 4 5 2 15" xfId="9701" xr:uid="{B78F773A-4880-49F2-A15E-D98536373CE1}"/>
    <cellStyle name="Normal 10 4 5 2 16" xfId="10313" xr:uid="{946EED0A-6BA2-44A1-B761-F48561E31D74}"/>
    <cellStyle name="Normal 10 4 5 2 17" xfId="10925" xr:uid="{6784FE4A-0870-455A-AB38-413E67B8817A}"/>
    <cellStyle name="Normal 10 4 5 2 18" xfId="11537" xr:uid="{95D0EC37-2A92-48DB-9385-9AF520BCE940}"/>
    <cellStyle name="Normal 10 4 5 2 19" xfId="12149" xr:uid="{FB10B79F-EE92-4D82-9762-0B4317991668}"/>
    <cellStyle name="Normal 10 4 5 2 2" xfId="2171" xr:uid="{2602938A-D769-4BC1-9EB4-F4073B4AC241}"/>
    <cellStyle name="Normal 10 4 5 2 2 10" xfId="7444" xr:uid="{89138E86-3E82-45EA-BD50-E9320B0A57A9}"/>
    <cellStyle name="Normal 10 4 5 2 2 11" xfId="8056" xr:uid="{1F23EBAD-C016-4B32-A22D-E44C45F1B679}"/>
    <cellStyle name="Normal 10 4 5 2 2 12" xfId="8668" xr:uid="{07604DD6-0053-4F2F-917F-DD7CD7E98829}"/>
    <cellStyle name="Normal 10 4 5 2 2 13" xfId="9280" xr:uid="{CB266A3B-BBC3-4182-BE2F-1C108DB4D266}"/>
    <cellStyle name="Normal 10 4 5 2 2 14" xfId="9892" xr:uid="{FA3295E1-C15D-47F7-B822-161256F21A75}"/>
    <cellStyle name="Normal 10 4 5 2 2 15" xfId="10504" xr:uid="{91598FDE-977B-40B7-9961-6F0E757DF3AA}"/>
    <cellStyle name="Normal 10 4 5 2 2 16" xfId="11116" xr:uid="{9C691E23-86F7-4CD4-931B-6621D173690E}"/>
    <cellStyle name="Normal 10 4 5 2 2 17" xfId="11728" xr:uid="{A3052030-C6B2-4A86-BDC6-794C80AC7374}"/>
    <cellStyle name="Normal 10 4 5 2 2 18" xfId="12340" xr:uid="{C6778C2D-029D-4E95-B833-2EA507EB1E46}"/>
    <cellStyle name="Normal 10 4 5 2 2 19" xfId="12952" xr:uid="{14198261-323E-4591-AA40-2BF7C5A63478}"/>
    <cellStyle name="Normal 10 4 5 2 2 2" xfId="2551" xr:uid="{40651FF2-99AB-48F7-8181-4A22DA06EF8C}"/>
    <cellStyle name="Normal 10 4 5 2 2 2 2" xfId="18847" xr:uid="{3309CD92-FCB8-48D3-BC8B-B6691BDC35F9}"/>
    <cellStyle name="Normal 10 4 5 2 2 2 3" xfId="22901" xr:uid="{89BF247B-8178-49C3-BE02-A2A96051C005}"/>
    <cellStyle name="Normal 10 4 5 2 2 2 4" xfId="17611" xr:uid="{87C89F4B-5840-4EEB-BC5D-027B8B2B415F}"/>
    <cellStyle name="Normal 10 4 5 2 2 20" xfId="13564" xr:uid="{3D6F5CB6-26A8-4B6D-8F60-35F5A62A62A4}"/>
    <cellStyle name="Normal 10 4 5 2 2 21" xfId="14176" xr:uid="{2E44866A-22D2-45F6-892D-491343664F19}"/>
    <cellStyle name="Normal 10 4 5 2 2 22" xfId="14788" xr:uid="{EC7DD5DB-4E1D-42DF-B50E-1DD9644F06ED}"/>
    <cellStyle name="Normal 10 4 5 2 2 23" xfId="15400" xr:uid="{84AC68E5-4EB9-4716-9A68-0EDC373A8C60}"/>
    <cellStyle name="Normal 10 4 5 2 2 24" xfId="16012" xr:uid="{C301C7B4-77B0-479F-9108-C7D38BECD2CC}"/>
    <cellStyle name="Normal 10 4 5 2 2 25" xfId="26572" xr:uid="{9FEAB1DA-71C8-48E9-9106-2EB52A78297F}"/>
    <cellStyle name="Normal 10 4 5 2 2 3" xfId="3161" xr:uid="{D082429C-32FE-4BE9-9F97-78A7FBD3F49F}"/>
    <cellStyle name="Normal 10 4 5 2 2 3 2" xfId="19459" xr:uid="{5931E600-C8CB-49EC-9575-219F5494A0C1}"/>
    <cellStyle name="Normal 10 4 5 2 2 3 3" xfId="23512" xr:uid="{96AF01BC-E23A-4CD4-9C92-5B085C52520C}"/>
    <cellStyle name="Normal 10 4 5 2 2 3 4" xfId="17992" xr:uid="{7A3AC8DA-F7AD-4710-B4F7-6ABBAB363713}"/>
    <cellStyle name="Normal 10 4 5 2 2 4" xfId="3772" xr:uid="{9E65921D-59B7-4BF0-96E8-ABB555EBFA91}"/>
    <cellStyle name="Normal 10 4 5 2 2 4 2" xfId="24124" xr:uid="{18143731-9625-4FD9-A9DD-26F90382140F}"/>
    <cellStyle name="Normal 10 4 5 2 2 4 3" xfId="20071" xr:uid="{7F08F78B-F868-4D6E-A6F2-8C87B6383D5F}"/>
    <cellStyle name="Normal 10 4 5 2 2 5" xfId="4384" xr:uid="{8DC06398-2615-4224-8756-3E9A3CF02074}"/>
    <cellStyle name="Normal 10 4 5 2 2 5 2" xfId="24736" xr:uid="{0FD45874-FAA0-4CF7-8476-164E7D8F18EB}"/>
    <cellStyle name="Normal 10 4 5 2 2 5 3" xfId="20683" xr:uid="{AE7E806D-43E5-4967-874B-4273201C2EF2}"/>
    <cellStyle name="Normal 10 4 5 2 2 6" xfId="4996" xr:uid="{F28238E1-E96A-4537-9B3D-191672A41D76}"/>
    <cellStyle name="Normal 10 4 5 2 2 6 2" xfId="25348" xr:uid="{F7BE4778-8DA4-404E-BECE-944DC2612654}"/>
    <cellStyle name="Normal 10 4 5 2 2 6 3" xfId="21295" xr:uid="{A9BF9F25-B0E7-4D9B-B28F-C4D5B700F9E1}"/>
    <cellStyle name="Normal 10 4 5 2 2 7" xfId="5608" xr:uid="{972D2944-5550-4540-9494-46E326D112DA}"/>
    <cellStyle name="Normal 10 4 5 2 2 7 2" xfId="25960" xr:uid="{9DABB60A-BD3B-4E67-A523-C90CA535CD28}"/>
    <cellStyle name="Normal 10 4 5 2 2 7 3" xfId="21907" xr:uid="{D5661C11-C6F6-4BF2-BFB9-B1B7B7CF688E}"/>
    <cellStyle name="Normal 10 4 5 2 2 8" xfId="6220" xr:uid="{1A7D5526-3A81-4468-9B72-FDC50859F61F}"/>
    <cellStyle name="Normal 10 4 5 2 2 8 2" xfId="18466" xr:uid="{353D9AB5-CF54-400C-AA50-FB49774C4085}"/>
    <cellStyle name="Normal 10 4 5 2 2 9" xfId="6832" xr:uid="{B0646A24-94C6-4EFE-88A4-CED6DCD7D91B}"/>
    <cellStyle name="Normal 10 4 5 2 2 9 2" xfId="22519" xr:uid="{608B5056-D76F-471B-8EC4-2EE81F35F6F6}"/>
    <cellStyle name="Normal 10 4 5 2 20" xfId="12761" xr:uid="{B933B3A1-254B-4EED-95D6-C00075E58104}"/>
    <cellStyle name="Normal 10 4 5 2 21" xfId="13373" xr:uid="{F12AF166-C0D6-4794-B1F3-894A7B070AD5}"/>
    <cellStyle name="Normal 10 4 5 2 22" xfId="13985" xr:uid="{48E8A6A0-C144-4B73-8121-13B14820A5F2}"/>
    <cellStyle name="Normal 10 4 5 2 23" xfId="14597" xr:uid="{610AB5E0-180D-422B-A041-502BABD77040}"/>
    <cellStyle name="Normal 10 4 5 2 24" xfId="15209" xr:uid="{5A382977-A008-42C2-842F-51DCDF604498}"/>
    <cellStyle name="Normal 10 4 5 2 25" xfId="15821" xr:uid="{773F6576-EA76-44D8-867C-6DA36F9679D7}"/>
    <cellStyle name="Normal 10 4 5 2 26" xfId="26381" xr:uid="{C35FD37C-C93C-448C-915D-15106D73FBE1}"/>
    <cellStyle name="Normal 10 4 5 2 3" xfId="2361" xr:uid="{ACAB46A1-8DFB-4740-9CEC-1C6A62C4A4E0}"/>
    <cellStyle name="Normal 10 4 5 2 3 2" xfId="18656" xr:uid="{B8DB722D-20BF-4EB4-901C-D0D838BFE950}"/>
    <cellStyle name="Normal 10 4 5 2 3 3" xfId="22710" xr:uid="{B46CC526-4781-4AD3-A37A-77B7DFBA70A4}"/>
    <cellStyle name="Normal 10 4 5 2 3 4" xfId="16412" xr:uid="{01B6A30D-40E1-45FB-A8DF-D265E9C21916}"/>
    <cellStyle name="Normal 10 4 5 2 4" xfId="2970" xr:uid="{B8E6100F-3019-4789-9EFB-EC166FFA0E63}"/>
    <cellStyle name="Normal 10 4 5 2 4 2" xfId="19268" xr:uid="{50DBFE50-F3AF-45E1-B893-6CB4ECD9026F}"/>
    <cellStyle name="Normal 10 4 5 2 4 3" xfId="23321" xr:uid="{5A1239AC-2D93-4D00-965D-3F315833E45D}"/>
    <cellStyle name="Normal 10 4 5 2 4 4" xfId="16581" xr:uid="{9B5491F1-AEE4-482B-955A-0DD97EFD986D}"/>
    <cellStyle name="Normal 10 4 5 2 5" xfId="3581" xr:uid="{2C20230F-43E6-4EAD-979E-2DC77348EA6A}"/>
    <cellStyle name="Normal 10 4 5 2 5 2" xfId="19880" xr:uid="{B06DB48A-8EB4-46F3-99AD-8E22284F735C}"/>
    <cellStyle name="Normal 10 4 5 2 5 3" xfId="23933" xr:uid="{61B3EB21-8B94-4DF0-832A-6FF534234755}"/>
    <cellStyle name="Normal 10 4 5 2 5 4" xfId="16750" xr:uid="{2C62ECB1-C105-43A0-A2B4-E255499F2DE0}"/>
    <cellStyle name="Normal 10 4 5 2 6" xfId="4193" xr:uid="{E5975310-E735-4443-88B2-1DF6FB3C1128}"/>
    <cellStyle name="Normal 10 4 5 2 6 2" xfId="20492" xr:uid="{C9044A98-3916-4BCE-8D20-3FBE79BD820F}"/>
    <cellStyle name="Normal 10 4 5 2 6 3" xfId="24545" xr:uid="{2BFA0C06-13E4-4487-AF6A-10CE89F06BCD}"/>
    <cellStyle name="Normal 10 4 5 2 6 4" xfId="16919" xr:uid="{F8AD8078-413F-4079-9C6F-2250D6C62AD9}"/>
    <cellStyle name="Normal 10 4 5 2 7" xfId="4805" xr:uid="{2FE7AA2C-A255-487A-8F1A-643F20F02344}"/>
    <cellStyle name="Normal 10 4 5 2 7 2" xfId="21104" xr:uid="{90BC3BD1-6212-451B-97D1-69E1339AB6A9}"/>
    <cellStyle name="Normal 10 4 5 2 7 3" xfId="25157" xr:uid="{4BB89A94-F00C-430A-8134-8F9DA8FFE3E4}"/>
    <cellStyle name="Normal 10 4 5 2 7 4" xfId="17088" xr:uid="{D897D113-D1FC-48B0-B3BE-303E0A8A79ED}"/>
    <cellStyle name="Normal 10 4 5 2 8" xfId="5417" xr:uid="{91B43356-68B7-4991-95F3-DEA5E2211B84}"/>
    <cellStyle name="Normal 10 4 5 2 8 2" xfId="21716" xr:uid="{7E846CE4-52F7-434C-BD59-C53AD0455EBA}"/>
    <cellStyle name="Normal 10 4 5 2 8 3" xfId="25769" xr:uid="{EC23E5FD-861B-4A54-BD87-3DDCD1B6D9B5}"/>
    <cellStyle name="Normal 10 4 5 2 8 4" xfId="17257" xr:uid="{127A6666-003C-4DC0-852D-A5447F5EDB80}"/>
    <cellStyle name="Normal 10 4 5 2 9" xfId="6029" xr:uid="{AB2D62F7-E07A-4A5A-88E4-DBC057BC7552}"/>
    <cellStyle name="Normal 10 4 5 2 9 2" xfId="17430" xr:uid="{BBD55441-755D-455C-AA6D-6D0C59468B73}"/>
    <cellStyle name="Normal 10 4 5 20" xfId="12042" xr:uid="{FB462924-D9FE-4B9A-A17C-D6C056A8E8F0}"/>
    <cellStyle name="Normal 10 4 5 21" xfId="12654" xr:uid="{4A3D345B-5FEA-4AAA-BD4C-8595D48BFBEC}"/>
    <cellStyle name="Normal 10 4 5 22" xfId="13266" xr:uid="{5B855363-A076-47A1-B5EC-75E7E169CEB8}"/>
    <cellStyle name="Normal 10 4 5 23" xfId="13878" xr:uid="{51778A29-2D42-44F7-9D74-34EB1B4C800F}"/>
    <cellStyle name="Normal 10 4 5 24" xfId="14490" xr:uid="{B6D46D29-80F1-4A0A-86DE-D44A617D5C05}"/>
    <cellStyle name="Normal 10 4 5 25" xfId="15102" xr:uid="{4FD3DF64-4259-4580-904B-C9242A0A1E1A}"/>
    <cellStyle name="Normal 10 4 5 26" xfId="15714" xr:uid="{ADD545AC-D611-47B8-A03E-52020DFE3C20}"/>
    <cellStyle name="Normal 10 4 5 27" xfId="26274" xr:uid="{47C08617-8218-47D7-B48C-5D6B93A220EB}"/>
    <cellStyle name="Normal 10 4 5 3" xfId="2064" xr:uid="{3143C39D-3500-4197-BCF3-BDE508C6B01F}"/>
    <cellStyle name="Normal 10 4 5 3 10" xfId="7337" xr:uid="{D332B8AE-80E9-4514-86E5-C582F508F596}"/>
    <cellStyle name="Normal 10 4 5 3 11" xfId="7949" xr:uid="{EE86387D-A814-4B27-B4B8-DCDD0D02EAF5}"/>
    <cellStyle name="Normal 10 4 5 3 12" xfId="8561" xr:uid="{B92E74AC-1B81-471B-8B19-4C5539BF45C6}"/>
    <cellStyle name="Normal 10 4 5 3 13" xfId="9173" xr:uid="{8CED0D8F-4D82-454B-AC8C-7B379EBC3F6D}"/>
    <cellStyle name="Normal 10 4 5 3 14" xfId="9785" xr:uid="{46BEEA0D-CB0A-42FD-A883-D92188D3C932}"/>
    <cellStyle name="Normal 10 4 5 3 15" xfId="10397" xr:uid="{C8C87D63-842E-481E-A9AE-AFF9021A463A}"/>
    <cellStyle name="Normal 10 4 5 3 16" xfId="11009" xr:uid="{EE0576B4-1C82-49F1-BC13-56FB767CD134}"/>
    <cellStyle name="Normal 10 4 5 3 17" xfId="11621" xr:uid="{CB375C40-987A-4709-977F-7F52EF697E33}"/>
    <cellStyle name="Normal 10 4 5 3 18" xfId="12233" xr:uid="{81D06FB7-1ED0-4D77-A66E-8C8385130CC8}"/>
    <cellStyle name="Normal 10 4 5 3 19" xfId="12845" xr:uid="{C03B2BD4-54E6-41C6-91B7-759898227FC2}"/>
    <cellStyle name="Normal 10 4 5 3 2" xfId="2445" xr:uid="{FF70E3D2-121D-4FE8-AAEB-6644219B6292}"/>
    <cellStyle name="Normal 10 4 5 3 2 2" xfId="18740" xr:uid="{72F8DF7D-4FE4-470B-B809-BAEB9F179DBC}"/>
    <cellStyle name="Normal 10 4 5 3 2 3" xfId="22794" xr:uid="{8674E409-DF22-4237-8BD6-1FB1F0DEB809}"/>
    <cellStyle name="Normal 10 4 5 3 2 4" xfId="17508" xr:uid="{07B6987E-FA65-4CDC-B3ED-80607B01B000}"/>
    <cellStyle name="Normal 10 4 5 3 20" xfId="13457" xr:uid="{D44A1018-EC4A-4A45-993C-884654246696}"/>
    <cellStyle name="Normal 10 4 5 3 21" xfId="14069" xr:uid="{823C4DAD-2E61-42DB-99F1-348065AE5249}"/>
    <cellStyle name="Normal 10 4 5 3 22" xfId="14681" xr:uid="{78B8E057-FD60-42E3-BDBB-36D7F1A2619E}"/>
    <cellStyle name="Normal 10 4 5 3 23" xfId="15293" xr:uid="{42F41A12-A372-4666-9194-C96AC08468E5}"/>
    <cellStyle name="Normal 10 4 5 3 24" xfId="15905" xr:uid="{2F064AD5-EEFD-4842-8D92-FAEBC27E6D2A}"/>
    <cellStyle name="Normal 10 4 5 3 25" xfId="26465" xr:uid="{334AFD86-CBF6-4E47-BA43-4BE69005BB46}"/>
    <cellStyle name="Normal 10 4 5 3 3" xfId="3054" xr:uid="{081CE081-4037-4658-8C3E-2093A086CE00}"/>
    <cellStyle name="Normal 10 4 5 3 3 2" xfId="19352" xr:uid="{06E99FE9-19F2-4F9A-8402-974319A5CD99}"/>
    <cellStyle name="Normal 10 4 5 3 3 3" xfId="23405" xr:uid="{D6BB0CBB-8461-4172-A4B7-0301D6FEED50}"/>
    <cellStyle name="Normal 10 4 5 3 3 4" xfId="17885" xr:uid="{93D52381-A873-489D-81EA-BCE2AE306EAE}"/>
    <cellStyle name="Normal 10 4 5 3 4" xfId="3665" xr:uid="{29F1AB76-D74C-4878-AD66-A0923F4F9E23}"/>
    <cellStyle name="Normal 10 4 5 3 4 2" xfId="24017" xr:uid="{45F8C84E-D65B-4FA3-B12B-E87A695037F8}"/>
    <cellStyle name="Normal 10 4 5 3 4 3" xfId="19964" xr:uid="{A420033B-9228-4A71-854E-76BA65248BB3}"/>
    <cellStyle name="Normal 10 4 5 3 5" xfId="4277" xr:uid="{A6B357A3-DC4C-494D-894B-F33A337BB52F}"/>
    <cellStyle name="Normal 10 4 5 3 5 2" xfId="24629" xr:uid="{0F3A7D4F-E50F-416B-A7C1-802CD7FA0D1A}"/>
    <cellStyle name="Normal 10 4 5 3 5 3" xfId="20576" xr:uid="{DF1E9EFF-3A3E-417E-A65D-EAC648E5F4E4}"/>
    <cellStyle name="Normal 10 4 5 3 6" xfId="4889" xr:uid="{BE416FA0-4827-4311-B76C-333692045DAB}"/>
    <cellStyle name="Normal 10 4 5 3 6 2" xfId="25241" xr:uid="{00BA6279-C99E-45B8-AF83-FD9D6229157F}"/>
    <cellStyle name="Normal 10 4 5 3 6 3" xfId="21188" xr:uid="{443A1807-A972-455A-A178-00C42DC9E201}"/>
    <cellStyle name="Normal 10 4 5 3 7" xfId="5501" xr:uid="{1D355FBB-0F2E-42B4-A8C3-8983C35369F3}"/>
    <cellStyle name="Normal 10 4 5 3 7 2" xfId="25853" xr:uid="{79C52573-0BC4-42B9-9524-F20AAC5EBBF2}"/>
    <cellStyle name="Normal 10 4 5 3 7 3" xfId="21800" xr:uid="{9F96AA97-DB94-4C93-9D6F-031A5CC8860A}"/>
    <cellStyle name="Normal 10 4 5 3 8" xfId="6113" xr:uid="{BAE309F8-6544-4286-8349-8D2415A83B37}"/>
    <cellStyle name="Normal 10 4 5 3 8 2" xfId="18359" xr:uid="{CEAE2591-A43A-4A8E-B5B2-95945550C792}"/>
    <cellStyle name="Normal 10 4 5 3 9" xfId="6725" xr:uid="{3E9A3A5B-AD22-481F-B737-071DD430B07B}"/>
    <cellStyle name="Normal 10 4 5 3 9 2" xfId="22412" xr:uid="{EC741045-1D36-4196-85CE-495843E7BB91}"/>
    <cellStyle name="Normal 10 4 5 4" xfId="2254" xr:uid="{E3E4A369-900A-4629-B7F1-ADADB2A6FEF7}"/>
    <cellStyle name="Normal 10 4 5 4 2" xfId="18549" xr:uid="{3A72306A-1C20-4624-B3DF-035BF78E3307}"/>
    <cellStyle name="Normal 10 4 5 4 3" xfId="22603" xr:uid="{E7581579-32E1-4D6C-BE4F-781D5193DE99}"/>
    <cellStyle name="Normal 10 4 5 4 4" xfId="16321" xr:uid="{77B5DE72-F710-4B84-BB01-E04D1D47DA2C}"/>
    <cellStyle name="Normal 10 4 5 5" xfId="2863" xr:uid="{445A6784-03F8-4ADB-939A-40618338E313}"/>
    <cellStyle name="Normal 10 4 5 5 2" xfId="19161" xr:uid="{CC7731CC-E7A3-4111-ACCF-92DC3DD953D3}"/>
    <cellStyle name="Normal 10 4 5 5 3" xfId="23214" xr:uid="{42179445-1874-4A81-8A58-29BD9E90B894}"/>
    <cellStyle name="Normal 10 4 5 5 4" xfId="16490" xr:uid="{08464BAE-3A89-4F26-8B78-D794D0EC869B}"/>
    <cellStyle name="Normal 10 4 5 6" xfId="3474" xr:uid="{E4CB1446-12ED-4F7F-B91C-EEE8938C434B}"/>
    <cellStyle name="Normal 10 4 5 6 2" xfId="19773" xr:uid="{80BB10F8-5D3E-4171-9396-D738943B1339}"/>
    <cellStyle name="Normal 10 4 5 6 3" xfId="23826" xr:uid="{EB73BE31-6DBE-4818-96F7-B9E89B81B52C}"/>
    <cellStyle name="Normal 10 4 5 6 4" xfId="16659" xr:uid="{A303F7AA-705E-4D63-96DF-B439612F4768}"/>
    <cellStyle name="Normal 10 4 5 7" xfId="4086" xr:uid="{FC46A0D8-821B-4BE5-81CB-0DAE10DE4308}"/>
    <cellStyle name="Normal 10 4 5 7 2" xfId="20385" xr:uid="{7ECAFC25-AE45-465D-BDB5-43E3FEB3C83D}"/>
    <cellStyle name="Normal 10 4 5 7 3" xfId="24438" xr:uid="{0DD75217-A483-4701-99B8-E22B75809B70}"/>
    <cellStyle name="Normal 10 4 5 7 4" xfId="16828" xr:uid="{C70E1B9F-630F-4022-8EB6-2809056C7743}"/>
    <cellStyle name="Normal 10 4 5 8" xfId="4698" xr:uid="{8EB28CF1-85CA-46F1-BC19-E6BE239A089B}"/>
    <cellStyle name="Normal 10 4 5 8 2" xfId="20997" xr:uid="{2A3DD274-5FBC-4975-BE3C-BC98632B7380}"/>
    <cellStyle name="Normal 10 4 5 8 3" xfId="25050" xr:uid="{7DC405E8-1FBB-4C20-89BA-B3B7134DB087}"/>
    <cellStyle name="Normal 10 4 5 8 4" xfId="16997" xr:uid="{C5A51627-91CD-430A-BCA0-C3C860DB3D8F}"/>
    <cellStyle name="Normal 10 4 5 9" xfId="5310" xr:uid="{FE142470-8136-430A-8453-F93A43DB2A9C}"/>
    <cellStyle name="Normal 10 4 5 9 2" xfId="21609" xr:uid="{67CEBB45-1671-417F-ABD7-5B26C22F9E8C}"/>
    <cellStyle name="Normal 10 4 5 9 3" xfId="25662" xr:uid="{12CDDB35-9DFA-4D90-B7BE-70D4E26AE909}"/>
    <cellStyle name="Normal 10 4 5 9 4" xfId="17166" xr:uid="{8AA0E78E-0850-47B6-B4C6-417E9947C7C5}"/>
    <cellStyle name="Normal 10 4 6" xfId="1883" xr:uid="{E074D239-43E6-40D0-899B-38B49C2B60DD}"/>
    <cellStyle name="Normal 10 4 6 10" xfId="5931" xr:uid="{0119B5AF-AA74-4CD9-8F69-D202F06E1EA4}"/>
    <cellStyle name="Normal 10 4 6 10 2" xfId="17347" xr:uid="{047729CC-C8E2-4EF6-8A51-F20CA396B1F1}"/>
    <cellStyle name="Normal 10 4 6 11" xfId="6543" xr:uid="{ED8A9025-27F6-4A02-8AE2-045FF3D72E90}"/>
    <cellStyle name="Normal 10 4 6 11 2" xfId="17703" xr:uid="{1AA23B2B-FCF5-40CA-AC55-F4E17E91C8AB}"/>
    <cellStyle name="Normal 10 4 6 12" xfId="7155" xr:uid="{604B120F-5DE0-46F4-BC5F-0BF5E6C30C0D}"/>
    <cellStyle name="Normal 10 4 6 12 2" xfId="18177" xr:uid="{6398B1EB-575A-4295-A4E7-A09B907BFE76}"/>
    <cellStyle name="Normal 10 4 6 13" xfId="7767" xr:uid="{75DBA94F-CDA6-4F1F-865F-54ED5EE2DC99}"/>
    <cellStyle name="Normal 10 4 6 13 2" xfId="22230" xr:uid="{D94F36FD-CBB7-46C6-8981-6EBF9042661C}"/>
    <cellStyle name="Normal 10 4 6 14" xfId="8379" xr:uid="{43E4F890-23AC-46DB-BAF1-BC9BE975EB1D}"/>
    <cellStyle name="Normal 10 4 6 15" xfId="8991" xr:uid="{126E87ED-149F-41EA-8A75-A39621E6DD49}"/>
    <cellStyle name="Normal 10 4 6 16" xfId="9603" xr:uid="{41A8594A-35DB-43DE-851A-97DF7B6BAEDF}"/>
    <cellStyle name="Normal 10 4 6 17" xfId="10215" xr:uid="{460353CB-FA4F-42C1-9D4E-1E3FD749751B}"/>
    <cellStyle name="Normal 10 4 6 18" xfId="10827" xr:uid="{0569B5A1-4AE2-49FE-9881-7B2398D87FB7}"/>
    <cellStyle name="Normal 10 4 6 19" xfId="11439" xr:uid="{E6CB4D6F-78BC-4476-BECF-C64CDB0E7714}"/>
    <cellStyle name="Normal 10 4 6 2" xfId="1988" xr:uid="{3404DFCC-7F2C-44C5-A917-7A6E674379E9}"/>
    <cellStyle name="Normal 10 4 6 2 10" xfId="6650" xr:uid="{7686647F-A4B5-492C-91A8-BD3F5670A6F6}"/>
    <cellStyle name="Normal 10 4 6 2 10 2" xfId="17810" xr:uid="{242A77CF-1E4D-4E25-8142-F840D8016E29}"/>
    <cellStyle name="Normal 10 4 6 2 11" xfId="7262" xr:uid="{03D58998-C60D-4073-8C11-C5DC4B8C2CE4}"/>
    <cellStyle name="Normal 10 4 6 2 11 2" xfId="18284" xr:uid="{2500D775-F28A-4DAC-8177-2754E753153B}"/>
    <cellStyle name="Normal 10 4 6 2 12" xfId="7874" xr:uid="{E3BF9C15-40AC-434C-88E9-C4FD66F78646}"/>
    <cellStyle name="Normal 10 4 6 2 12 2" xfId="22337" xr:uid="{7521E748-9789-49BE-A93C-A92EB0ECE9C4}"/>
    <cellStyle name="Normal 10 4 6 2 13" xfId="8486" xr:uid="{3B2658DD-B212-4C94-A9AE-223294C5634B}"/>
    <cellStyle name="Normal 10 4 6 2 14" xfId="9098" xr:uid="{F60D13D6-3FC3-4F6C-8E74-802EFDB4F6DC}"/>
    <cellStyle name="Normal 10 4 6 2 15" xfId="9710" xr:uid="{24E64791-B5A9-494B-903C-EE792C3C6C4E}"/>
    <cellStyle name="Normal 10 4 6 2 16" xfId="10322" xr:uid="{3FCF88E6-4D54-4572-A5F7-F54C1F69AA11}"/>
    <cellStyle name="Normal 10 4 6 2 17" xfId="10934" xr:uid="{4A743DBF-3170-4EAE-8AFD-A2AE011E39EA}"/>
    <cellStyle name="Normal 10 4 6 2 18" xfId="11546" xr:uid="{62FDBCB5-CF24-4F77-8F0E-0033939D0B73}"/>
    <cellStyle name="Normal 10 4 6 2 19" xfId="12158" xr:uid="{BE6DCF20-469F-44F8-9E37-CB2CBC71CA17}"/>
    <cellStyle name="Normal 10 4 6 2 2" xfId="2180" xr:uid="{BD986849-E0B0-40EE-8DBE-A3177AA6A52D}"/>
    <cellStyle name="Normal 10 4 6 2 2 10" xfId="7453" xr:uid="{6D8F1F28-C41C-4647-8534-976FDF0FD4AC}"/>
    <cellStyle name="Normal 10 4 6 2 2 11" xfId="8065" xr:uid="{C2E42FCE-AFCC-49A7-83DB-96AFAC55E5AB}"/>
    <cellStyle name="Normal 10 4 6 2 2 12" xfId="8677" xr:uid="{9CB56D2D-F2F3-4383-AC3D-99031E72A169}"/>
    <cellStyle name="Normal 10 4 6 2 2 13" xfId="9289" xr:uid="{E171D2C7-9234-424A-84A0-22CD34729678}"/>
    <cellStyle name="Normal 10 4 6 2 2 14" xfId="9901" xr:uid="{D77E0A4E-5B03-4E2B-B9E5-43BEE420DE3C}"/>
    <cellStyle name="Normal 10 4 6 2 2 15" xfId="10513" xr:uid="{3EF14CD4-9585-48F6-86F0-84F7D115722B}"/>
    <cellStyle name="Normal 10 4 6 2 2 16" xfId="11125" xr:uid="{652F1105-6A74-44DE-B83F-149BD556B65D}"/>
    <cellStyle name="Normal 10 4 6 2 2 17" xfId="11737" xr:uid="{18F0140E-58CF-48B9-910A-11AF730CC2A8}"/>
    <cellStyle name="Normal 10 4 6 2 2 18" xfId="12349" xr:uid="{F753F931-B76E-4BF7-940A-72024EE1FB16}"/>
    <cellStyle name="Normal 10 4 6 2 2 19" xfId="12961" xr:uid="{D4698458-6C35-40D4-9160-0B1BB040FCCE}"/>
    <cellStyle name="Normal 10 4 6 2 2 2" xfId="2560" xr:uid="{EB577188-DA3A-47FF-8BE3-D4DB4F2A282B}"/>
    <cellStyle name="Normal 10 4 6 2 2 2 2" xfId="18856" xr:uid="{D9598D93-BC74-4A9A-AB83-73146A719CAD}"/>
    <cellStyle name="Normal 10 4 6 2 2 2 3" xfId="22910" xr:uid="{626BA4B1-DFF8-458F-AAC4-1B990E10E9DB}"/>
    <cellStyle name="Normal 10 4 6 2 2 2 4" xfId="17620" xr:uid="{79D2BCC4-455E-436A-893A-FC0836220361}"/>
    <cellStyle name="Normal 10 4 6 2 2 20" xfId="13573" xr:uid="{15C908DA-BAF7-4F7A-9C6D-1717BE07A585}"/>
    <cellStyle name="Normal 10 4 6 2 2 21" xfId="14185" xr:uid="{03F39D57-D2BB-4906-855F-63865B395E9F}"/>
    <cellStyle name="Normal 10 4 6 2 2 22" xfId="14797" xr:uid="{4746BB6C-6F84-4B84-919E-E0A39BD32722}"/>
    <cellStyle name="Normal 10 4 6 2 2 23" xfId="15409" xr:uid="{7B9927F4-BFF1-408D-90FE-E5C1FD122451}"/>
    <cellStyle name="Normal 10 4 6 2 2 24" xfId="16021" xr:uid="{9340536A-658A-4041-BD16-24145AE7A169}"/>
    <cellStyle name="Normal 10 4 6 2 2 25" xfId="26581" xr:uid="{8C68E043-C362-4905-9CDF-2FB9E1B7B361}"/>
    <cellStyle name="Normal 10 4 6 2 2 3" xfId="3170" xr:uid="{FEC29FF7-4DA5-4B90-8089-508603F45B25}"/>
    <cellStyle name="Normal 10 4 6 2 2 3 2" xfId="19468" xr:uid="{8A4C0176-4B51-45C9-A2D1-E0DA43FCDFE2}"/>
    <cellStyle name="Normal 10 4 6 2 2 3 3" xfId="23521" xr:uid="{D8396C27-A5C9-496C-BE35-D8DB2AC05EBC}"/>
    <cellStyle name="Normal 10 4 6 2 2 3 4" xfId="18001" xr:uid="{07219A29-EE26-4090-804D-E2D38802AF16}"/>
    <cellStyle name="Normal 10 4 6 2 2 4" xfId="3781" xr:uid="{1541382B-D06A-4BA2-B139-D2B45EAF1A22}"/>
    <cellStyle name="Normal 10 4 6 2 2 4 2" xfId="24133" xr:uid="{8D8F8F34-C44B-4026-A38B-7F6897AE3C93}"/>
    <cellStyle name="Normal 10 4 6 2 2 4 3" xfId="20080" xr:uid="{F1BCC7B8-5286-4BFB-9C94-A0A6AA2DFA7A}"/>
    <cellStyle name="Normal 10 4 6 2 2 5" xfId="4393" xr:uid="{6946CED7-C6E4-4665-AAFB-6C49756309B2}"/>
    <cellStyle name="Normal 10 4 6 2 2 5 2" xfId="24745" xr:uid="{37B5E000-D65C-4ADB-82C4-B1BE72C5CA17}"/>
    <cellStyle name="Normal 10 4 6 2 2 5 3" xfId="20692" xr:uid="{EF357E5D-7ECD-42D8-AD82-A2806F718CFD}"/>
    <cellStyle name="Normal 10 4 6 2 2 6" xfId="5005" xr:uid="{793092DA-1FA9-4B6A-B29E-7FF53C57871F}"/>
    <cellStyle name="Normal 10 4 6 2 2 6 2" xfId="25357" xr:uid="{E6F629C0-D85C-48FA-8446-2761A5FEE835}"/>
    <cellStyle name="Normal 10 4 6 2 2 6 3" xfId="21304" xr:uid="{FBA08AE6-4E14-4EF6-A3D8-D73380D28C70}"/>
    <cellStyle name="Normal 10 4 6 2 2 7" xfId="5617" xr:uid="{A1973732-BF66-4C8B-A855-DE7983D07154}"/>
    <cellStyle name="Normal 10 4 6 2 2 7 2" xfId="25969" xr:uid="{9F9803AE-0348-4D4D-B3E2-70C3891BF174}"/>
    <cellStyle name="Normal 10 4 6 2 2 7 3" xfId="21916" xr:uid="{3128D6DE-4947-4BE0-AD2E-C4252F0EC1F1}"/>
    <cellStyle name="Normal 10 4 6 2 2 8" xfId="6229" xr:uid="{31C5628D-E72A-4C07-9FD4-9677C8E5535F}"/>
    <cellStyle name="Normal 10 4 6 2 2 8 2" xfId="18475" xr:uid="{B3ED2EF5-E40C-45EB-974F-FA246DD3EAF2}"/>
    <cellStyle name="Normal 10 4 6 2 2 9" xfId="6841" xr:uid="{25E53FFE-786E-49EE-82EA-579ADEE42409}"/>
    <cellStyle name="Normal 10 4 6 2 2 9 2" xfId="22528" xr:uid="{37EB91B0-D2B5-4ED6-A72B-2DAC1BB7A1DF}"/>
    <cellStyle name="Normal 10 4 6 2 20" xfId="12770" xr:uid="{1B01BB56-2797-4684-A344-5B7AEB98E085}"/>
    <cellStyle name="Normal 10 4 6 2 21" xfId="13382" xr:uid="{EEE84E5B-4286-4449-AC5F-AC315F92703C}"/>
    <cellStyle name="Normal 10 4 6 2 22" xfId="13994" xr:uid="{BF85B336-A548-4247-A0BC-AA088CF02368}"/>
    <cellStyle name="Normal 10 4 6 2 23" xfId="14606" xr:uid="{63371381-AD90-43EF-B731-CFC45470BFF6}"/>
    <cellStyle name="Normal 10 4 6 2 24" xfId="15218" xr:uid="{52A22FA7-A7D3-4225-B86A-A03FCCCD2B50}"/>
    <cellStyle name="Normal 10 4 6 2 25" xfId="15830" xr:uid="{5EEF3937-ED4E-4F72-A5A1-A664ED657175}"/>
    <cellStyle name="Normal 10 4 6 2 26" xfId="26390" xr:uid="{4EE146C4-7771-4C69-B012-A843B0D99A25}"/>
    <cellStyle name="Normal 10 4 6 2 3" xfId="2370" xr:uid="{C6688ACF-5E60-4937-8069-CA10BF5EC38A}"/>
    <cellStyle name="Normal 10 4 6 2 3 2" xfId="18665" xr:uid="{16B7207D-24C0-450C-AAF9-54EBD4B09DCB}"/>
    <cellStyle name="Normal 10 4 6 2 3 3" xfId="22719" xr:uid="{097825D3-1456-461C-A723-7711E19AA5D6}"/>
    <cellStyle name="Normal 10 4 6 2 3 4" xfId="16421" xr:uid="{5F168ED0-0874-454A-9FFE-B048DF18E9E6}"/>
    <cellStyle name="Normal 10 4 6 2 4" xfId="2979" xr:uid="{988E52DA-E489-4D77-82D0-5291D7F2B207}"/>
    <cellStyle name="Normal 10 4 6 2 4 2" xfId="19277" xr:uid="{6C983EA8-5B44-4BE7-9748-CE47F71845C4}"/>
    <cellStyle name="Normal 10 4 6 2 4 3" xfId="23330" xr:uid="{67B22F17-A334-491F-9B48-C2E5248203E3}"/>
    <cellStyle name="Normal 10 4 6 2 4 4" xfId="16590" xr:uid="{11D523DE-1768-4C5C-AA5A-5451900DFB55}"/>
    <cellStyle name="Normal 10 4 6 2 5" xfId="3590" xr:uid="{B1FF2001-75C7-4FDF-9E24-1E883403375A}"/>
    <cellStyle name="Normal 10 4 6 2 5 2" xfId="19889" xr:uid="{952D3ADB-30E0-4F92-A10C-44E74DA4CCD4}"/>
    <cellStyle name="Normal 10 4 6 2 5 3" xfId="23942" xr:uid="{0BA6E783-65B5-4F24-823C-E3A0C11E6E4F}"/>
    <cellStyle name="Normal 10 4 6 2 5 4" xfId="16759" xr:uid="{307F7A18-8820-4F88-8F3E-1BF362C91455}"/>
    <cellStyle name="Normal 10 4 6 2 6" xfId="4202" xr:uid="{CAC41793-1B7E-469E-852B-D6D425AFA2F8}"/>
    <cellStyle name="Normal 10 4 6 2 6 2" xfId="20501" xr:uid="{33D06F8E-3716-4547-9A5F-BAF049422141}"/>
    <cellStyle name="Normal 10 4 6 2 6 3" xfId="24554" xr:uid="{331573CB-7802-44D1-9A69-75F536353CA3}"/>
    <cellStyle name="Normal 10 4 6 2 6 4" xfId="16928" xr:uid="{31695263-CB32-477F-A8CF-3ECF52335DD3}"/>
    <cellStyle name="Normal 10 4 6 2 7" xfId="4814" xr:uid="{9AB2F074-A90C-45E1-8B55-D41C0971624D}"/>
    <cellStyle name="Normal 10 4 6 2 7 2" xfId="21113" xr:uid="{992CC1AD-CD62-437D-8142-14F2C9DD4F78}"/>
    <cellStyle name="Normal 10 4 6 2 7 3" xfId="25166" xr:uid="{D8278A01-4506-4B3C-877B-6A10C06BC01B}"/>
    <cellStyle name="Normal 10 4 6 2 7 4" xfId="17097" xr:uid="{85C06BAC-C510-4FBC-B7DA-7B3847FECD9F}"/>
    <cellStyle name="Normal 10 4 6 2 8" xfId="5426" xr:uid="{D17FA784-C7D9-4AC3-8107-40507FCF589C}"/>
    <cellStyle name="Normal 10 4 6 2 8 2" xfId="21725" xr:uid="{36EB5322-5C47-4ED1-AC7B-27D5810D9F73}"/>
    <cellStyle name="Normal 10 4 6 2 8 3" xfId="25778" xr:uid="{08B59B44-B217-4A9A-AEC2-89851EDA961C}"/>
    <cellStyle name="Normal 10 4 6 2 8 4" xfId="17266" xr:uid="{C3CC03B6-E0CB-4F1E-830E-FB8A70F64D57}"/>
    <cellStyle name="Normal 10 4 6 2 9" xfId="6038" xr:uid="{4D6ED767-9528-4946-A2CD-50620C0DDB7C}"/>
    <cellStyle name="Normal 10 4 6 2 9 2" xfId="17439" xr:uid="{6E9D796F-6BE8-4099-A90E-76E478B9632E}"/>
    <cellStyle name="Normal 10 4 6 20" xfId="12051" xr:uid="{54A07C21-ACE8-4C1D-9427-FE7FFA4242E8}"/>
    <cellStyle name="Normal 10 4 6 21" xfId="12663" xr:uid="{F2685682-1352-44A1-BAA4-4FEA791504C2}"/>
    <cellStyle name="Normal 10 4 6 22" xfId="13275" xr:uid="{5B6A8520-F14B-479B-B22D-82F6F148233D}"/>
    <cellStyle name="Normal 10 4 6 23" xfId="13887" xr:uid="{CE203BE1-C58F-4AC1-8867-C8D52766ACD9}"/>
    <cellStyle name="Normal 10 4 6 24" xfId="14499" xr:uid="{B2E85DC6-ECA7-4537-A8FA-C2499EB2F07B}"/>
    <cellStyle name="Normal 10 4 6 25" xfId="15111" xr:uid="{897BC202-4E77-4B88-9B23-685DF809859A}"/>
    <cellStyle name="Normal 10 4 6 26" xfId="15723" xr:uid="{E0EABA0C-4A1C-4500-98E4-DECFE0B51FB4}"/>
    <cellStyle name="Normal 10 4 6 27" xfId="26283" xr:uid="{6475D9ED-8669-408A-87C4-4F38A68154E4}"/>
    <cellStyle name="Normal 10 4 6 3" xfId="2073" xr:uid="{9E84FC7E-C90F-4082-B327-6D980F58D8BF}"/>
    <cellStyle name="Normal 10 4 6 3 10" xfId="7346" xr:uid="{0EFBEFC4-182E-47C2-8D42-7B9ECB5EE974}"/>
    <cellStyle name="Normal 10 4 6 3 11" xfId="7958" xr:uid="{4D689E0E-0E30-49FF-8570-7420D037A424}"/>
    <cellStyle name="Normal 10 4 6 3 12" xfId="8570" xr:uid="{8FE3308C-646D-431E-B827-AFA050D951F2}"/>
    <cellStyle name="Normal 10 4 6 3 13" xfId="9182" xr:uid="{4EF5AAFD-8AF1-4950-8AF6-DEF92796974F}"/>
    <cellStyle name="Normal 10 4 6 3 14" xfId="9794" xr:uid="{303FE201-08BF-4EC9-A7BD-E9B8D3407EAA}"/>
    <cellStyle name="Normal 10 4 6 3 15" xfId="10406" xr:uid="{0CF20485-8017-4916-ACEC-5054C5F0A3C0}"/>
    <cellStyle name="Normal 10 4 6 3 16" xfId="11018" xr:uid="{2A7F5E8F-8D6C-4046-BDEF-73BA42019778}"/>
    <cellStyle name="Normal 10 4 6 3 17" xfId="11630" xr:uid="{F77F95A9-21E7-4D2E-8B1D-620DDC033B14}"/>
    <cellStyle name="Normal 10 4 6 3 18" xfId="12242" xr:uid="{8D2931E6-93A3-408F-B164-BB5E895EA4CA}"/>
    <cellStyle name="Normal 10 4 6 3 19" xfId="12854" xr:uid="{31238882-C2B0-49D1-91B9-5499778D89EF}"/>
    <cellStyle name="Normal 10 4 6 3 2" xfId="2454" xr:uid="{6E38108D-1CDD-4EEE-83F9-15A0A638343F}"/>
    <cellStyle name="Normal 10 4 6 3 2 2" xfId="18749" xr:uid="{99FA08C3-D094-4E5F-827A-5FBEE7A56E86}"/>
    <cellStyle name="Normal 10 4 6 3 2 3" xfId="22803" xr:uid="{7A636AB9-BF99-460E-A854-21778D61CF83}"/>
    <cellStyle name="Normal 10 4 6 3 2 4" xfId="17517" xr:uid="{EDCE9435-65F3-47F0-B88A-E1BE45937435}"/>
    <cellStyle name="Normal 10 4 6 3 20" xfId="13466" xr:uid="{79A7D2A6-C149-4FEE-BD70-61F71CFCF33F}"/>
    <cellStyle name="Normal 10 4 6 3 21" xfId="14078" xr:uid="{786DF6BD-CE93-49AE-864C-4EDA4E8CCEA2}"/>
    <cellStyle name="Normal 10 4 6 3 22" xfId="14690" xr:uid="{B47520C3-B63E-4AE8-B280-4C1600952DC6}"/>
    <cellStyle name="Normal 10 4 6 3 23" xfId="15302" xr:uid="{F72D73C6-2AA8-4C6D-A3A1-0AF7E2E37E3A}"/>
    <cellStyle name="Normal 10 4 6 3 24" xfId="15914" xr:uid="{8F744606-D0AC-4012-976D-9925B71A4EBA}"/>
    <cellStyle name="Normal 10 4 6 3 25" xfId="26474" xr:uid="{20EE7AAA-3614-49AA-84D2-169C61CB0688}"/>
    <cellStyle name="Normal 10 4 6 3 3" xfId="3063" xr:uid="{5D381A6C-02E5-464C-8BC1-F3C33FB3B656}"/>
    <cellStyle name="Normal 10 4 6 3 3 2" xfId="19361" xr:uid="{219A23AA-14FD-4672-9888-8FD16B594E12}"/>
    <cellStyle name="Normal 10 4 6 3 3 3" xfId="23414" xr:uid="{AE7D5F56-5F16-4E14-93B0-6DAB4A10F6EF}"/>
    <cellStyle name="Normal 10 4 6 3 3 4" xfId="17894" xr:uid="{77E3785F-4529-4CBB-871C-E79145029A75}"/>
    <cellStyle name="Normal 10 4 6 3 4" xfId="3674" xr:uid="{ECC46150-C6EA-4FAB-B5D7-F3B0D226D2E9}"/>
    <cellStyle name="Normal 10 4 6 3 4 2" xfId="24026" xr:uid="{FD954BB6-9CB5-4685-B48A-890605F4A97A}"/>
    <cellStyle name="Normal 10 4 6 3 4 3" xfId="19973" xr:uid="{D1C7D7D8-1991-44F4-8F65-4B60E0A7CB2F}"/>
    <cellStyle name="Normal 10 4 6 3 5" xfId="4286" xr:uid="{E1DB3CC5-216A-44F0-AB4A-EEB751F38C59}"/>
    <cellStyle name="Normal 10 4 6 3 5 2" xfId="24638" xr:uid="{F49DABCA-EB3A-48E8-9E9F-C44B58565555}"/>
    <cellStyle name="Normal 10 4 6 3 5 3" xfId="20585" xr:uid="{9D2BC86D-E5E5-4350-A2F2-7ACC1D35654D}"/>
    <cellStyle name="Normal 10 4 6 3 6" xfId="4898" xr:uid="{819973C9-283A-4C4D-BEE6-699E624F61A0}"/>
    <cellStyle name="Normal 10 4 6 3 6 2" xfId="25250" xr:uid="{1D166112-BAC3-4AE3-A7CE-6743C4200FE2}"/>
    <cellStyle name="Normal 10 4 6 3 6 3" xfId="21197" xr:uid="{1295CC3C-9377-42BA-80C8-4FCCA17D0A2F}"/>
    <cellStyle name="Normal 10 4 6 3 7" xfId="5510" xr:uid="{456B8018-F8AF-41C6-BD34-A8D398253D0C}"/>
    <cellStyle name="Normal 10 4 6 3 7 2" xfId="25862" xr:uid="{A76F5463-D4AB-4311-86FA-C5B8EBF37A8C}"/>
    <cellStyle name="Normal 10 4 6 3 7 3" xfId="21809" xr:uid="{09C1C55B-DA61-4ADB-BF95-CF82FEA6F9F1}"/>
    <cellStyle name="Normal 10 4 6 3 8" xfId="6122" xr:uid="{4E15B759-BF16-46D8-AE71-E19428A8AB91}"/>
    <cellStyle name="Normal 10 4 6 3 8 2" xfId="18368" xr:uid="{B272A1C3-D5BC-49FB-BE35-BCBE92208E31}"/>
    <cellStyle name="Normal 10 4 6 3 9" xfId="6734" xr:uid="{B320B2E0-71E6-470D-BF9E-7856A1BE25B7}"/>
    <cellStyle name="Normal 10 4 6 3 9 2" xfId="22421" xr:uid="{EA2C6ABB-1C48-4FF3-81CF-7A10E011DCB6}"/>
    <cellStyle name="Normal 10 4 6 4" xfId="2263" xr:uid="{68B7B9DB-5D9E-4AC8-A212-CC6CF9395768}"/>
    <cellStyle name="Normal 10 4 6 4 2" xfId="18558" xr:uid="{C9D918BF-52DF-4DF2-80E2-5EEF69894EB3}"/>
    <cellStyle name="Normal 10 4 6 4 3" xfId="22612" xr:uid="{0B9DB8F6-5F1D-4407-902F-BB286F096B93}"/>
    <cellStyle name="Normal 10 4 6 4 4" xfId="16330" xr:uid="{B943173D-A36D-41D5-8EF8-2400B168EAE8}"/>
    <cellStyle name="Normal 10 4 6 5" xfId="2872" xr:uid="{5BEEF0A2-5078-4C4B-8342-4764B5345981}"/>
    <cellStyle name="Normal 10 4 6 5 2" xfId="19170" xr:uid="{2CF0A69B-7ECF-4993-8977-E27C50B67E5B}"/>
    <cellStyle name="Normal 10 4 6 5 3" xfId="23223" xr:uid="{963E3722-1FD5-4FBF-B2ED-F12D3AD24641}"/>
    <cellStyle name="Normal 10 4 6 5 4" xfId="16499" xr:uid="{1F030E87-8539-48A9-B15A-9D4CF3A3DE93}"/>
    <cellStyle name="Normal 10 4 6 6" xfId="3483" xr:uid="{D25A9312-76BD-45F4-821E-5C910ACA522E}"/>
    <cellStyle name="Normal 10 4 6 6 2" xfId="19782" xr:uid="{A4995891-C4A5-42E7-B928-97E67E6C8F7C}"/>
    <cellStyle name="Normal 10 4 6 6 3" xfId="23835" xr:uid="{14CC61D4-A115-433B-B814-85AEC2E4CA55}"/>
    <cellStyle name="Normal 10 4 6 6 4" xfId="16668" xr:uid="{2A938F93-BFC2-4058-BFD8-93431AC3721F}"/>
    <cellStyle name="Normal 10 4 6 7" xfId="4095" xr:uid="{9DCFB028-1E34-4E05-9983-E8C142FFA2E1}"/>
    <cellStyle name="Normal 10 4 6 7 2" xfId="20394" xr:uid="{76294256-1181-46FA-AF1A-165C5E4B104D}"/>
    <cellStyle name="Normal 10 4 6 7 3" xfId="24447" xr:uid="{C470B2BF-84D7-4593-9FFC-DC78296F5779}"/>
    <cellStyle name="Normal 10 4 6 7 4" xfId="16837" xr:uid="{0AFCAE51-20DB-4CA3-A931-B01FF76A30DC}"/>
    <cellStyle name="Normal 10 4 6 8" xfId="4707" xr:uid="{B2C52FEF-4E9D-427E-AA60-C70EF0C66D06}"/>
    <cellStyle name="Normal 10 4 6 8 2" xfId="21006" xr:uid="{87898EF2-592B-4E94-B25A-C7907212456C}"/>
    <cellStyle name="Normal 10 4 6 8 3" xfId="25059" xr:uid="{687DFEA1-A52B-494B-8F27-561F9CEE828B}"/>
    <cellStyle name="Normal 10 4 6 8 4" xfId="17006" xr:uid="{CC07874F-277A-48A0-91F6-339B8EAA380E}"/>
    <cellStyle name="Normal 10 4 6 9" xfId="5319" xr:uid="{530F58CE-667B-4BB2-BE18-5D9BC48E8EF7}"/>
    <cellStyle name="Normal 10 4 6 9 2" xfId="21618" xr:uid="{CB2B1484-3055-45CE-B2D6-2F748F2C3E85}"/>
    <cellStyle name="Normal 10 4 6 9 3" xfId="25671" xr:uid="{0DC35B51-0F97-48CE-8DE2-78449C016A7B}"/>
    <cellStyle name="Normal 10 4 6 9 4" xfId="17175" xr:uid="{5029A42D-FC0D-470F-8214-F585FBF494FC}"/>
    <cellStyle name="Normal 10 4 7" xfId="1892" xr:uid="{02B793EE-3713-4A61-A92D-5B487174A910}"/>
    <cellStyle name="Normal 10 4 7 10" xfId="5940" xr:uid="{8F3DE617-FC4B-4CAE-A5F3-325F88C99EEF}"/>
    <cellStyle name="Normal 10 4 7 10 2" xfId="17356" xr:uid="{6B663B34-BA23-42AD-94F6-4C58056D70FB}"/>
    <cellStyle name="Normal 10 4 7 11" xfId="6552" xr:uid="{4B35CAE0-7A88-4F12-B459-A5226EDAD722}"/>
    <cellStyle name="Normal 10 4 7 11 2" xfId="17712" xr:uid="{D72756B0-DFE4-40BF-A631-DF89981E4327}"/>
    <cellStyle name="Normal 10 4 7 12" xfId="7164" xr:uid="{BD65AFEC-CE54-470D-9CF0-1DB8FE080204}"/>
    <cellStyle name="Normal 10 4 7 12 2" xfId="18186" xr:uid="{E059BD0C-880A-4963-8E88-E9BA79D65F0E}"/>
    <cellStyle name="Normal 10 4 7 13" xfId="7776" xr:uid="{1CF00602-A8F2-4F1D-9ACB-4A671C757ACF}"/>
    <cellStyle name="Normal 10 4 7 13 2" xfId="22239" xr:uid="{3033DE31-384E-4781-8F20-86980052085F}"/>
    <cellStyle name="Normal 10 4 7 14" xfId="8388" xr:uid="{1BF4E06E-7026-453C-A9BC-8FF7E3450BC2}"/>
    <cellStyle name="Normal 10 4 7 15" xfId="9000" xr:uid="{7F97E8E7-1F5C-4FCE-B165-9673AC136257}"/>
    <cellStyle name="Normal 10 4 7 16" xfId="9612" xr:uid="{F3322C6B-D732-462E-B560-A4AD3114504C}"/>
    <cellStyle name="Normal 10 4 7 17" xfId="10224" xr:uid="{0B442CBF-F159-4AB5-8501-0BD260502F96}"/>
    <cellStyle name="Normal 10 4 7 18" xfId="10836" xr:uid="{AE073E38-C44D-4EF3-A23E-F0CC5DE41DF7}"/>
    <cellStyle name="Normal 10 4 7 19" xfId="11448" xr:uid="{68FBD7AE-A2D9-41DE-91BC-4D1AF4590698}"/>
    <cellStyle name="Normal 10 4 7 2" xfId="1997" xr:uid="{9C212E66-B723-45D2-B846-228484325ABE}"/>
    <cellStyle name="Normal 10 4 7 2 10" xfId="6659" xr:uid="{FEA65CFB-9033-47EF-BEBB-A911EED2DBE3}"/>
    <cellStyle name="Normal 10 4 7 2 10 2" xfId="17819" xr:uid="{E525D19E-ADF4-4D43-8B98-5EA8F2C0F2C8}"/>
    <cellStyle name="Normal 10 4 7 2 11" xfId="7271" xr:uid="{EABE0504-97EB-4CEE-B26A-782FB64774E8}"/>
    <cellStyle name="Normal 10 4 7 2 11 2" xfId="18293" xr:uid="{B913B61A-4A28-475F-9BA7-D9E1F8C6D35F}"/>
    <cellStyle name="Normal 10 4 7 2 12" xfId="7883" xr:uid="{EE4925E2-57CE-4268-B8CA-6BD5E50F06E3}"/>
    <cellStyle name="Normal 10 4 7 2 12 2" xfId="22346" xr:uid="{CD63AFDE-9A6C-43B8-ADF6-3019408559F5}"/>
    <cellStyle name="Normal 10 4 7 2 13" xfId="8495" xr:uid="{36B4F628-B33E-4CD6-AB03-440BC9CBB5F1}"/>
    <cellStyle name="Normal 10 4 7 2 14" xfId="9107" xr:uid="{CC60C6E9-E7CB-4E55-91A3-BE33FCC0BC6C}"/>
    <cellStyle name="Normal 10 4 7 2 15" xfId="9719" xr:uid="{B44CA830-4293-49D1-92E0-E282E7B0373E}"/>
    <cellStyle name="Normal 10 4 7 2 16" xfId="10331" xr:uid="{B9EA1B29-5A31-45B6-ABDF-041C93AF4B4D}"/>
    <cellStyle name="Normal 10 4 7 2 17" xfId="10943" xr:uid="{4B7A1D7E-82B0-4AB6-8347-3F1363607B54}"/>
    <cellStyle name="Normal 10 4 7 2 18" xfId="11555" xr:uid="{A7D0B936-B9B0-4F1C-BB03-5D2999CA09F0}"/>
    <cellStyle name="Normal 10 4 7 2 19" xfId="12167" xr:uid="{20AAD376-FBAF-4911-BF2A-580582AD1469}"/>
    <cellStyle name="Normal 10 4 7 2 2" xfId="2189" xr:uid="{7DB4E0CE-599D-4733-A5F8-17E13934450A}"/>
    <cellStyle name="Normal 10 4 7 2 2 10" xfId="7462" xr:uid="{8B29CF97-5612-464D-B0EA-59E5332AA209}"/>
    <cellStyle name="Normal 10 4 7 2 2 11" xfId="8074" xr:uid="{FF01B48A-3D1A-4542-A302-C42417C3232B}"/>
    <cellStyle name="Normal 10 4 7 2 2 12" xfId="8686" xr:uid="{DEE3D0B5-2D23-4DAC-8E3A-AA6EBA7029B8}"/>
    <cellStyle name="Normal 10 4 7 2 2 13" xfId="9298" xr:uid="{191AC96A-263B-45F2-9E32-484174B7D911}"/>
    <cellStyle name="Normal 10 4 7 2 2 14" xfId="9910" xr:uid="{00AB29BE-0BD6-4B74-B7E1-8F0E1DBC7B7A}"/>
    <cellStyle name="Normal 10 4 7 2 2 15" xfId="10522" xr:uid="{0FF49692-02E5-48E7-878E-B4B785B9BE8B}"/>
    <cellStyle name="Normal 10 4 7 2 2 16" xfId="11134" xr:uid="{735262E3-6E70-4606-88FD-25298454203F}"/>
    <cellStyle name="Normal 10 4 7 2 2 17" xfId="11746" xr:uid="{3F267DCB-2D5A-470A-94CD-CB50D9CBAB07}"/>
    <cellStyle name="Normal 10 4 7 2 2 18" xfId="12358" xr:uid="{4C3C1B0F-A596-4848-A2B9-0E0F95FAD126}"/>
    <cellStyle name="Normal 10 4 7 2 2 19" xfId="12970" xr:uid="{13389E03-ED14-457A-9536-E487B5DF0463}"/>
    <cellStyle name="Normal 10 4 7 2 2 2" xfId="2569" xr:uid="{09C2731D-96E2-4560-ACD0-1FC27C58BF45}"/>
    <cellStyle name="Normal 10 4 7 2 2 2 2" xfId="18865" xr:uid="{4A7A149C-7236-4244-9E80-0801C739F018}"/>
    <cellStyle name="Normal 10 4 7 2 2 2 3" xfId="22919" xr:uid="{ECF5B709-E00C-45A3-A9F7-C13681C1883B}"/>
    <cellStyle name="Normal 10 4 7 2 2 2 4" xfId="17629" xr:uid="{248F22D3-837D-45F6-B88B-9557AF19ECCC}"/>
    <cellStyle name="Normal 10 4 7 2 2 20" xfId="13582" xr:uid="{2C3449F5-39E9-4CA2-8E73-AB845063C26F}"/>
    <cellStyle name="Normal 10 4 7 2 2 21" xfId="14194" xr:uid="{23AC0D5F-E219-4E2A-B225-532A4516E67D}"/>
    <cellStyle name="Normal 10 4 7 2 2 22" xfId="14806" xr:uid="{63F0EF98-622B-4A30-A333-EA63E023BCC1}"/>
    <cellStyle name="Normal 10 4 7 2 2 23" xfId="15418" xr:uid="{04261D69-1BA4-4791-9E3A-582BA6389685}"/>
    <cellStyle name="Normal 10 4 7 2 2 24" xfId="16030" xr:uid="{89A14251-9E35-4154-BD28-9AE90E867351}"/>
    <cellStyle name="Normal 10 4 7 2 2 25" xfId="26590" xr:uid="{255998C1-5527-49A9-9679-25C6F76ED09B}"/>
    <cellStyle name="Normal 10 4 7 2 2 3" xfId="3179" xr:uid="{C6344551-50E2-429F-B091-8F3167D43FB7}"/>
    <cellStyle name="Normal 10 4 7 2 2 3 2" xfId="19477" xr:uid="{E95D85E2-567E-40FD-825F-E5BF6E35ECEA}"/>
    <cellStyle name="Normal 10 4 7 2 2 3 3" xfId="23530" xr:uid="{79439F61-32B0-4695-9A54-5B46C7046656}"/>
    <cellStyle name="Normal 10 4 7 2 2 3 4" xfId="18010" xr:uid="{C36B0A8A-9A9D-4CD6-BE04-959C06E5D014}"/>
    <cellStyle name="Normal 10 4 7 2 2 4" xfId="3790" xr:uid="{6046CFF5-A9EC-414D-B947-22E64AF9917C}"/>
    <cellStyle name="Normal 10 4 7 2 2 4 2" xfId="24142" xr:uid="{2EE0C01A-1B24-4C63-8DAC-9631453435DA}"/>
    <cellStyle name="Normal 10 4 7 2 2 4 3" xfId="20089" xr:uid="{5CD43B37-6D6E-440F-87D2-6109475745E5}"/>
    <cellStyle name="Normal 10 4 7 2 2 5" xfId="4402" xr:uid="{7B7F6CA9-011E-4665-9993-CA1431584763}"/>
    <cellStyle name="Normal 10 4 7 2 2 5 2" xfId="24754" xr:uid="{52A5C8FE-A123-4E61-A6FC-322559631488}"/>
    <cellStyle name="Normal 10 4 7 2 2 5 3" xfId="20701" xr:uid="{8EFE6698-8D2B-43D3-BAA3-611F2CB93644}"/>
    <cellStyle name="Normal 10 4 7 2 2 6" xfId="5014" xr:uid="{2278C738-1C76-412A-B364-35452A545097}"/>
    <cellStyle name="Normal 10 4 7 2 2 6 2" xfId="25366" xr:uid="{B15D7594-3BC3-4D5A-A887-9B118D95EDA1}"/>
    <cellStyle name="Normal 10 4 7 2 2 6 3" xfId="21313" xr:uid="{C1164F5A-32AC-472B-BC86-594F2CD86293}"/>
    <cellStyle name="Normal 10 4 7 2 2 7" xfId="5626" xr:uid="{BE51AB60-6634-4490-940E-056C05167193}"/>
    <cellStyle name="Normal 10 4 7 2 2 7 2" xfId="25978" xr:uid="{75F3F3AC-B806-4192-9981-4C2DD702BF7C}"/>
    <cellStyle name="Normal 10 4 7 2 2 7 3" xfId="21925" xr:uid="{4CC28BAA-1D16-4123-B769-09BE6318EAE6}"/>
    <cellStyle name="Normal 10 4 7 2 2 8" xfId="6238" xr:uid="{977CC8D4-DD9B-47E2-9F3C-5852A230DC2F}"/>
    <cellStyle name="Normal 10 4 7 2 2 8 2" xfId="18484" xr:uid="{9C35DDBD-C1BD-4CD8-8958-EAE3B13FC850}"/>
    <cellStyle name="Normal 10 4 7 2 2 9" xfId="6850" xr:uid="{4BCD9EA6-13D8-415E-8E42-6BD9E07C6C2E}"/>
    <cellStyle name="Normal 10 4 7 2 2 9 2" xfId="22537" xr:uid="{2EBD878B-34B5-4B4D-9892-F47593C7A9C3}"/>
    <cellStyle name="Normal 10 4 7 2 20" xfId="12779" xr:uid="{72DC8AF4-0427-4845-9B7C-D73F2D075505}"/>
    <cellStyle name="Normal 10 4 7 2 21" xfId="13391" xr:uid="{88382E62-5E54-4C1D-A512-3071AEE15294}"/>
    <cellStyle name="Normal 10 4 7 2 22" xfId="14003" xr:uid="{2EFAE6FD-BD70-4150-9DA9-C08D9E6BBD6B}"/>
    <cellStyle name="Normal 10 4 7 2 23" xfId="14615" xr:uid="{E7CCF5F7-6765-4BC7-967D-A173BE22FB31}"/>
    <cellStyle name="Normal 10 4 7 2 24" xfId="15227" xr:uid="{603F03E1-F77E-4718-8ABC-F21787FA348E}"/>
    <cellStyle name="Normal 10 4 7 2 25" xfId="15839" xr:uid="{6EF8AEC8-B064-40B1-9C1B-F24FD9F44A6D}"/>
    <cellStyle name="Normal 10 4 7 2 26" xfId="26399" xr:uid="{527540EF-6258-4788-BDAC-8FDB4EC7417A}"/>
    <cellStyle name="Normal 10 4 7 2 3" xfId="2379" xr:uid="{5D5F49C2-D82C-4E9E-9B32-3A2E18FA4AB1}"/>
    <cellStyle name="Normal 10 4 7 2 3 2" xfId="18674" xr:uid="{3293BAED-FE78-49B7-A372-E53360FEEB97}"/>
    <cellStyle name="Normal 10 4 7 2 3 3" xfId="22728" xr:uid="{D57A9799-183E-475A-992E-D547A8556139}"/>
    <cellStyle name="Normal 10 4 7 2 3 4" xfId="16430" xr:uid="{F33A2A7D-3858-4570-B2EC-21088F613B92}"/>
    <cellStyle name="Normal 10 4 7 2 4" xfId="2988" xr:uid="{AEFE1958-417F-4DA1-8CA2-684BB2AE6EA7}"/>
    <cellStyle name="Normal 10 4 7 2 4 2" xfId="19286" xr:uid="{ADE1C7E6-3389-4F60-8448-6A1C67C37C68}"/>
    <cellStyle name="Normal 10 4 7 2 4 3" xfId="23339" xr:uid="{322EA2F1-7544-4D36-A388-F7AD072BA8E8}"/>
    <cellStyle name="Normal 10 4 7 2 4 4" xfId="16599" xr:uid="{388A6FEC-8F80-4F62-B34E-F5FA5C8354FB}"/>
    <cellStyle name="Normal 10 4 7 2 5" xfId="3599" xr:uid="{A44BEE4E-8692-4F39-ACE2-85E34AD87021}"/>
    <cellStyle name="Normal 10 4 7 2 5 2" xfId="19898" xr:uid="{A2A831B4-1810-48D6-A99D-E7C6354A5147}"/>
    <cellStyle name="Normal 10 4 7 2 5 3" xfId="23951" xr:uid="{1D3A3D44-7F26-467C-8AD6-5F54CAFE0EC5}"/>
    <cellStyle name="Normal 10 4 7 2 5 4" xfId="16768" xr:uid="{1B224587-98A6-449E-8545-F125B1FE1C0F}"/>
    <cellStyle name="Normal 10 4 7 2 6" xfId="4211" xr:uid="{BAF1F25A-1DCF-4495-8DC0-1488B3E5AFCA}"/>
    <cellStyle name="Normal 10 4 7 2 6 2" xfId="20510" xr:uid="{EEB85852-3728-4028-826F-4DADC8DE2472}"/>
    <cellStyle name="Normal 10 4 7 2 6 3" xfId="24563" xr:uid="{1AA5B5B5-4A5B-4557-9D87-583E75951FF8}"/>
    <cellStyle name="Normal 10 4 7 2 6 4" xfId="16937" xr:uid="{8B310B50-9EE3-4E8D-BED5-79CC6BE1CD84}"/>
    <cellStyle name="Normal 10 4 7 2 7" xfId="4823" xr:uid="{2EA1D91C-776E-440D-BF6F-38E13CCC8191}"/>
    <cellStyle name="Normal 10 4 7 2 7 2" xfId="21122" xr:uid="{458053DA-1C4B-4235-8D32-C319B6FE252B}"/>
    <cellStyle name="Normal 10 4 7 2 7 3" xfId="25175" xr:uid="{0B56C988-0171-49D1-B356-31368A690BC5}"/>
    <cellStyle name="Normal 10 4 7 2 7 4" xfId="17106" xr:uid="{9DED2EC8-D066-49C7-9E96-3F501E3E516C}"/>
    <cellStyle name="Normal 10 4 7 2 8" xfId="5435" xr:uid="{71A1389E-1291-4E2B-A9CF-993A55D07E89}"/>
    <cellStyle name="Normal 10 4 7 2 8 2" xfId="21734" xr:uid="{04E13253-4D72-4439-BE17-48AEF5E4C2B0}"/>
    <cellStyle name="Normal 10 4 7 2 8 3" xfId="25787" xr:uid="{A65122F2-DC70-4258-BDBE-C94E13EFA9D4}"/>
    <cellStyle name="Normal 10 4 7 2 8 4" xfId="17275" xr:uid="{9B765587-4C58-4E55-A083-7E64DFE2DF2F}"/>
    <cellStyle name="Normal 10 4 7 2 9" xfId="6047" xr:uid="{CFB0D41B-BA2B-4374-940F-D4F30425394B}"/>
    <cellStyle name="Normal 10 4 7 2 9 2" xfId="17448" xr:uid="{5B97FEDD-48B7-4E28-B8FF-C9353C840FD4}"/>
    <cellStyle name="Normal 10 4 7 20" xfId="12060" xr:uid="{1D7F1A30-E235-47F4-8965-EB06A4673515}"/>
    <cellStyle name="Normal 10 4 7 21" xfId="12672" xr:uid="{97A92159-BC23-453B-952C-EDFF87C9966F}"/>
    <cellStyle name="Normal 10 4 7 22" xfId="13284" xr:uid="{427534EE-2596-4A1A-A1FA-5930EF84CB1E}"/>
    <cellStyle name="Normal 10 4 7 23" xfId="13896" xr:uid="{287D58F4-D67E-4754-BCAE-9FF99772641C}"/>
    <cellStyle name="Normal 10 4 7 24" xfId="14508" xr:uid="{5323D995-0DA9-4BD3-8715-479B64D27F29}"/>
    <cellStyle name="Normal 10 4 7 25" xfId="15120" xr:uid="{A5295EF1-9F78-4AEE-873D-E54E7B18CBBC}"/>
    <cellStyle name="Normal 10 4 7 26" xfId="15732" xr:uid="{0FAF58ED-E286-4E9A-ACAA-5A0B34DF9B2E}"/>
    <cellStyle name="Normal 10 4 7 27" xfId="26292" xr:uid="{DFDC490F-1704-4615-BA30-1C69AAD70893}"/>
    <cellStyle name="Normal 10 4 7 3" xfId="2082" xr:uid="{2499DD64-9C32-44A9-BD8B-A733B7AB8C14}"/>
    <cellStyle name="Normal 10 4 7 3 10" xfId="7355" xr:uid="{FBE82158-8151-4670-A274-EA03373E13B7}"/>
    <cellStyle name="Normal 10 4 7 3 11" xfId="7967" xr:uid="{875F9EEB-9643-41D5-9B96-3A73A70535AD}"/>
    <cellStyle name="Normal 10 4 7 3 12" xfId="8579" xr:uid="{C9445A6B-7725-4389-9610-AAC93B4363B6}"/>
    <cellStyle name="Normal 10 4 7 3 13" xfId="9191" xr:uid="{7353AB7E-28AD-4BB2-93CA-F24566E75202}"/>
    <cellStyle name="Normal 10 4 7 3 14" xfId="9803" xr:uid="{41FA4097-316A-424A-9EB0-7EB4F916ED05}"/>
    <cellStyle name="Normal 10 4 7 3 15" xfId="10415" xr:uid="{FB20C90D-6A8B-4931-A932-A7EFFD582460}"/>
    <cellStyle name="Normal 10 4 7 3 16" xfId="11027" xr:uid="{F7FFB908-1190-4EE5-9754-4DA1FFED9D6C}"/>
    <cellStyle name="Normal 10 4 7 3 17" xfId="11639" xr:uid="{541DD967-04FC-40C1-9A19-77DA03546464}"/>
    <cellStyle name="Normal 10 4 7 3 18" xfId="12251" xr:uid="{D9887320-B622-461C-91FE-EC807BFAB215}"/>
    <cellStyle name="Normal 10 4 7 3 19" xfId="12863" xr:uid="{4AB8B2F7-A4AA-4AF3-AD89-479DDC93C6E5}"/>
    <cellStyle name="Normal 10 4 7 3 2" xfId="2463" xr:uid="{DB1E4B29-2EF5-43B5-B73C-6336B4CF67EC}"/>
    <cellStyle name="Normal 10 4 7 3 2 2" xfId="18758" xr:uid="{920E4C14-F50F-49EA-B16C-9092E2FEFEC3}"/>
    <cellStyle name="Normal 10 4 7 3 2 3" xfId="22812" xr:uid="{4EC68CAF-A276-4B60-AF01-6C3DCC96043B}"/>
    <cellStyle name="Normal 10 4 7 3 2 4" xfId="17526" xr:uid="{C326C390-A4BF-44B1-8729-DBAD6F571663}"/>
    <cellStyle name="Normal 10 4 7 3 20" xfId="13475" xr:uid="{13F88B5B-C6D8-45BB-ADDA-001191CDC4A4}"/>
    <cellStyle name="Normal 10 4 7 3 21" xfId="14087" xr:uid="{672813C0-8B25-4937-9CC0-7074291AE8DE}"/>
    <cellStyle name="Normal 10 4 7 3 22" xfId="14699" xr:uid="{80C8CC11-AE09-4C36-A047-E89492EDB2E9}"/>
    <cellStyle name="Normal 10 4 7 3 23" xfId="15311" xr:uid="{5FAE581D-88D2-475E-9A97-2A68849F0756}"/>
    <cellStyle name="Normal 10 4 7 3 24" xfId="15923" xr:uid="{74E0FC15-3B9B-4132-B3C8-BEC2F56F5AD3}"/>
    <cellStyle name="Normal 10 4 7 3 25" xfId="26483" xr:uid="{FA28BA79-A427-4DDF-8FA9-AB2023C76814}"/>
    <cellStyle name="Normal 10 4 7 3 3" xfId="3072" xr:uid="{8767A2BD-C38F-4BDC-AA0E-22AECA1987B8}"/>
    <cellStyle name="Normal 10 4 7 3 3 2" xfId="19370" xr:uid="{DAA2531A-F47F-46F9-994E-3917D0F66ED0}"/>
    <cellStyle name="Normal 10 4 7 3 3 3" xfId="23423" xr:uid="{0EFCA2A8-90C2-4543-B4F4-79E292D1295D}"/>
    <cellStyle name="Normal 10 4 7 3 3 4" xfId="17903" xr:uid="{1894D1D1-64EE-4CDA-A8F1-856629933EAF}"/>
    <cellStyle name="Normal 10 4 7 3 4" xfId="3683" xr:uid="{F6F0C743-FFF0-41AE-A0F9-E4D64EA07E47}"/>
    <cellStyle name="Normal 10 4 7 3 4 2" xfId="24035" xr:uid="{BBB49FA0-9F09-4BE9-9A1C-06CFA584B671}"/>
    <cellStyle name="Normal 10 4 7 3 4 3" xfId="19982" xr:uid="{F5E9035D-99B1-44A8-9EF1-5667E4A0DDDF}"/>
    <cellStyle name="Normal 10 4 7 3 5" xfId="4295" xr:uid="{B7DF08EB-9654-4E89-8099-0370C1BFAC0F}"/>
    <cellStyle name="Normal 10 4 7 3 5 2" xfId="24647" xr:uid="{8083DCD8-F1B6-4AC0-A87A-FA472D2A9011}"/>
    <cellStyle name="Normal 10 4 7 3 5 3" xfId="20594" xr:uid="{A688C2F5-A8A6-4D5D-851F-47C417209830}"/>
    <cellStyle name="Normal 10 4 7 3 6" xfId="4907" xr:uid="{E62EC9BF-446D-4049-B7C2-D2F41F78CF9F}"/>
    <cellStyle name="Normal 10 4 7 3 6 2" xfId="25259" xr:uid="{E10E859D-D584-421C-AD03-36F4D887D876}"/>
    <cellStyle name="Normal 10 4 7 3 6 3" xfId="21206" xr:uid="{9CE6235F-6D44-4C00-854B-72C28B8C5D0A}"/>
    <cellStyle name="Normal 10 4 7 3 7" xfId="5519" xr:uid="{2338D48F-C5F4-4AF1-BFE9-A633B9A50D00}"/>
    <cellStyle name="Normal 10 4 7 3 7 2" xfId="25871" xr:uid="{B7F8313C-772A-441F-A9C0-4CD01DDB6362}"/>
    <cellStyle name="Normal 10 4 7 3 7 3" xfId="21818" xr:uid="{4C443226-C9D7-48B2-B6B9-EF600DED2F39}"/>
    <cellStyle name="Normal 10 4 7 3 8" xfId="6131" xr:uid="{546570D7-D534-4BA5-A5A7-C873B9CC81A2}"/>
    <cellStyle name="Normal 10 4 7 3 8 2" xfId="18377" xr:uid="{0441E2F5-5E3B-4C3E-9B45-D8A437F44AEB}"/>
    <cellStyle name="Normal 10 4 7 3 9" xfId="6743" xr:uid="{7765CB00-CEB0-46E3-BBEC-BE0948233B56}"/>
    <cellStyle name="Normal 10 4 7 3 9 2" xfId="22430" xr:uid="{27945AD0-25DE-444A-B7D6-4C2162B158FD}"/>
    <cellStyle name="Normal 10 4 7 4" xfId="2272" xr:uid="{C81DCA69-DA7C-4A2E-99EE-8BAE5DEFFC95}"/>
    <cellStyle name="Normal 10 4 7 4 2" xfId="18567" xr:uid="{423CFA18-E301-442C-98FB-41BEDB7BC559}"/>
    <cellStyle name="Normal 10 4 7 4 3" xfId="22621" xr:uid="{3602F05C-38A4-42EC-8913-D1D6ACB65979}"/>
    <cellStyle name="Normal 10 4 7 4 4" xfId="16339" xr:uid="{949E8E85-9D6F-4A67-A7BE-8C1EAFC8E2E1}"/>
    <cellStyle name="Normal 10 4 7 5" xfId="2881" xr:uid="{F668845B-05F7-4443-BFBB-F5644F938C3E}"/>
    <cellStyle name="Normal 10 4 7 5 2" xfId="19179" xr:uid="{AE24B1E4-F129-4CE5-A91A-F81DA4489E23}"/>
    <cellStyle name="Normal 10 4 7 5 3" xfId="23232" xr:uid="{642374C1-1629-4425-9AF9-C53A5EC0A0CC}"/>
    <cellStyle name="Normal 10 4 7 5 4" xfId="16508" xr:uid="{DF1EC8AA-65AF-4380-AC8E-A20E1B85711A}"/>
    <cellStyle name="Normal 10 4 7 6" xfId="3492" xr:uid="{9B19970B-7BA0-4D34-8813-33AEEF5B56AF}"/>
    <cellStyle name="Normal 10 4 7 6 2" xfId="19791" xr:uid="{F1447734-159C-44BD-80B1-2AB3CEB95BF5}"/>
    <cellStyle name="Normal 10 4 7 6 3" xfId="23844" xr:uid="{F8462D9E-9B6A-4861-8DEC-B5EAFD0303A9}"/>
    <cellStyle name="Normal 10 4 7 6 4" xfId="16677" xr:uid="{3616F8DE-D340-406B-839D-FF7B1A538C84}"/>
    <cellStyle name="Normal 10 4 7 7" xfId="4104" xr:uid="{2BB654DD-70A7-4FB9-9E3C-C656AF4EE6CB}"/>
    <cellStyle name="Normal 10 4 7 7 2" xfId="20403" xr:uid="{C372547B-7CFD-4B65-8B41-3522E3AF6264}"/>
    <cellStyle name="Normal 10 4 7 7 3" xfId="24456" xr:uid="{1E00F7AA-8C51-47DA-AE90-2B735E4D2B60}"/>
    <cellStyle name="Normal 10 4 7 7 4" xfId="16846" xr:uid="{85698859-25DD-4B96-B40B-B4E3C37D3544}"/>
    <cellStyle name="Normal 10 4 7 8" xfId="4716" xr:uid="{55E85669-27CF-47D4-8B81-22BEB027ADA2}"/>
    <cellStyle name="Normal 10 4 7 8 2" xfId="21015" xr:uid="{95E320AB-0BD7-4AC9-B359-3EFF233BA256}"/>
    <cellStyle name="Normal 10 4 7 8 3" xfId="25068" xr:uid="{F55A246B-0D63-44DC-BE37-96FC4CB91055}"/>
    <cellStyle name="Normal 10 4 7 8 4" xfId="17015" xr:uid="{785260F1-C0CA-4FC2-A0F1-86EEA1266DBE}"/>
    <cellStyle name="Normal 10 4 7 9" xfId="5328" xr:uid="{23A4C174-D130-4230-929B-C590F29369F1}"/>
    <cellStyle name="Normal 10 4 7 9 2" xfId="21627" xr:uid="{5595F809-0577-47E4-AA2F-1C3F23B87ED8}"/>
    <cellStyle name="Normal 10 4 7 9 3" xfId="25680" xr:uid="{C95EA92F-C8CF-43AB-8B2A-EDD61D3F79A7}"/>
    <cellStyle name="Normal 10 4 7 9 4" xfId="17184" xr:uid="{E8005AFD-BA15-4E96-B5B0-8FEBBD77626C}"/>
    <cellStyle name="Normal 10 4 8" xfId="1901" xr:uid="{FF45B1E1-5547-4B9C-841C-6AA484A6ECC8}"/>
    <cellStyle name="Normal 10 4 8 10" xfId="5949" xr:uid="{1EBF5E10-461C-47BC-AB9D-F8C8B509094E}"/>
    <cellStyle name="Normal 10 4 8 10 2" xfId="17365" xr:uid="{9C680C08-E6CF-4589-944A-D6A098A65553}"/>
    <cellStyle name="Normal 10 4 8 11" xfId="6561" xr:uid="{938B8A55-6371-4F40-A676-E33737284746}"/>
    <cellStyle name="Normal 10 4 8 11 2" xfId="17721" xr:uid="{CABC68B9-65B5-4F4C-BCFE-28368EAB0999}"/>
    <cellStyle name="Normal 10 4 8 12" xfId="7173" xr:uid="{B0B1230F-4DF4-4DCD-B875-D5D105A62126}"/>
    <cellStyle name="Normal 10 4 8 12 2" xfId="18195" xr:uid="{F433622C-5454-459B-8578-C9AC7C7A6B45}"/>
    <cellStyle name="Normal 10 4 8 13" xfId="7785" xr:uid="{29C658D1-2968-45C0-93B3-94E8961FEEE4}"/>
    <cellStyle name="Normal 10 4 8 13 2" xfId="22248" xr:uid="{799EEB39-17F0-4A2F-ADAB-76F384FFDF0A}"/>
    <cellStyle name="Normal 10 4 8 14" xfId="8397" xr:uid="{0508F670-D830-4E3A-AD67-5DA469C3DC24}"/>
    <cellStyle name="Normal 10 4 8 15" xfId="9009" xr:uid="{1CC1D017-FF3F-4267-B0AF-B5443325BE6F}"/>
    <cellStyle name="Normal 10 4 8 16" xfId="9621" xr:uid="{6530559D-DD77-4F7E-B0D3-733B69AAC01A}"/>
    <cellStyle name="Normal 10 4 8 17" xfId="10233" xr:uid="{F1475C0D-43CB-4F18-931F-5087C631026D}"/>
    <cellStyle name="Normal 10 4 8 18" xfId="10845" xr:uid="{C399AFC1-B963-4928-8CCC-EE665ABF95C8}"/>
    <cellStyle name="Normal 10 4 8 19" xfId="11457" xr:uid="{41ADFA8D-2DD2-4BE6-A65C-DF930FE21D2F}"/>
    <cellStyle name="Normal 10 4 8 2" xfId="2006" xr:uid="{6E5181F3-0D99-471E-80A6-A9BF9E9B412E}"/>
    <cellStyle name="Normal 10 4 8 2 10" xfId="6668" xr:uid="{F091734C-CA31-4548-91F9-CCC1EBB2C38B}"/>
    <cellStyle name="Normal 10 4 8 2 10 2" xfId="17828" xr:uid="{17E4B5BD-ADF0-4365-BB1D-5D952C576833}"/>
    <cellStyle name="Normal 10 4 8 2 11" xfId="7280" xr:uid="{EFE7FB40-B924-4897-89EC-C5AE342B097F}"/>
    <cellStyle name="Normal 10 4 8 2 11 2" xfId="18302" xr:uid="{9E9C014B-621B-4F16-ABB7-FE2874DE5CFA}"/>
    <cellStyle name="Normal 10 4 8 2 12" xfId="7892" xr:uid="{C3A9185E-AB97-4A63-8229-B31DCD86CB01}"/>
    <cellStyle name="Normal 10 4 8 2 12 2" xfId="22355" xr:uid="{E26ADF26-823F-489E-A394-14A4C682BEDB}"/>
    <cellStyle name="Normal 10 4 8 2 13" xfId="8504" xr:uid="{D4815FD7-46B6-481D-A624-57DE1DEA3BFC}"/>
    <cellStyle name="Normal 10 4 8 2 14" xfId="9116" xr:uid="{23FA300A-A17D-4D33-BD59-59DC0371BE49}"/>
    <cellStyle name="Normal 10 4 8 2 15" xfId="9728" xr:uid="{5ED2C802-F575-470D-AEFB-BC90E4B7BEDB}"/>
    <cellStyle name="Normal 10 4 8 2 16" xfId="10340" xr:uid="{95931AF4-6CD7-4395-A719-F0C0BA5F4318}"/>
    <cellStyle name="Normal 10 4 8 2 17" xfId="10952" xr:uid="{04EF852D-720F-4641-AB53-22F302A57A30}"/>
    <cellStyle name="Normal 10 4 8 2 18" xfId="11564" xr:uid="{7BEA537D-55FA-4548-8AD5-7E07B262481A}"/>
    <cellStyle name="Normal 10 4 8 2 19" xfId="12176" xr:uid="{C3F7CEF4-323B-4E67-9E39-89BCBCA25D25}"/>
    <cellStyle name="Normal 10 4 8 2 2" xfId="2198" xr:uid="{58D88A42-F7B8-475C-B2F5-F308B0B23045}"/>
    <cellStyle name="Normal 10 4 8 2 2 10" xfId="7471" xr:uid="{52F13389-DD44-40A3-AFC6-513CB19E95FA}"/>
    <cellStyle name="Normal 10 4 8 2 2 11" xfId="8083" xr:uid="{F2D4B92D-94AB-464E-A4AF-0EA6427CF4CA}"/>
    <cellStyle name="Normal 10 4 8 2 2 12" xfId="8695" xr:uid="{E1CFD0B3-940F-4DCA-B586-8F0A8F2E8287}"/>
    <cellStyle name="Normal 10 4 8 2 2 13" xfId="9307" xr:uid="{6A73CFD9-CB19-43BC-B115-A2337677A4E0}"/>
    <cellStyle name="Normal 10 4 8 2 2 14" xfId="9919" xr:uid="{21CE27DB-79FF-4B2B-A721-ECEF7C024CE9}"/>
    <cellStyle name="Normal 10 4 8 2 2 15" xfId="10531" xr:uid="{D702A669-581B-4FE9-8F47-6CBB64999FC4}"/>
    <cellStyle name="Normal 10 4 8 2 2 16" xfId="11143" xr:uid="{991E0AAF-5F2A-444E-9D2B-872E083E1D67}"/>
    <cellStyle name="Normal 10 4 8 2 2 17" xfId="11755" xr:uid="{6FB82001-89D1-4D81-A581-4CAAE9471E46}"/>
    <cellStyle name="Normal 10 4 8 2 2 18" xfId="12367" xr:uid="{7B5A35B2-A220-421B-B6F1-083CDDD69375}"/>
    <cellStyle name="Normal 10 4 8 2 2 19" xfId="12979" xr:uid="{51BDD661-29DC-4E1B-8CD3-BF5C4D357E1E}"/>
    <cellStyle name="Normal 10 4 8 2 2 2" xfId="2578" xr:uid="{7624D25A-1BA9-431A-B463-70D530CE1435}"/>
    <cellStyle name="Normal 10 4 8 2 2 2 2" xfId="18874" xr:uid="{216A8445-8CBB-4CF1-AD30-17B0A0BC7D0A}"/>
    <cellStyle name="Normal 10 4 8 2 2 2 3" xfId="22928" xr:uid="{32AD6904-F3C6-49E1-99D3-097DC0CD1210}"/>
    <cellStyle name="Normal 10 4 8 2 2 2 4" xfId="17638" xr:uid="{4A0B383D-BF73-4DEF-B250-77631D8BDABD}"/>
    <cellStyle name="Normal 10 4 8 2 2 20" xfId="13591" xr:uid="{2EAC8740-ADC3-47DD-A82B-CCBCB3CF968F}"/>
    <cellStyle name="Normal 10 4 8 2 2 21" xfId="14203" xr:uid="{666A895D-30D9-45FF-87F5-B2A384255221}"/>
    <cellStyle name="Normal 10 4 8 2 2 22" xfId="14815" xr:uid="{D16109A7-D7E3-4517-B3C0-6E8D0948AE95}"/>
    <cellStyle name="Normal 10 4 8 2 2 23" xfId="15427" xr:uid="{077FDCB9-10F5-4771-9EA6-7976C0F86760}"/>
    <cellStyle name="Normal 10 4 8 2 2 24" xfId="16039" xr:uid="{D9C9FCF8-58D2-4EAE-87D0-D26D75AB4252}"/>
    <cellStyle name="Normal 10 4 8 2 2 25" xfId="26599" xr:uid="{9C7291B8-7052-42E2-BE0C-EE5BA3A9B97C}"/>
    <cellStyle name="Normal 10 4 8 2 2 3" xfId="3188" xr:uid="{F5AD3E16-ABB3-4E92-88FB-62B46EE20F79}"/>
    <cellStyle name="Normal 10 4 8 2 2 3 2" xfId="19486" xr:uid="{CDE4397A-B9A9-455C-A4D3-FFCD94490796}"/>
    <cellStyle name="Normal 10 4 8 2 2 3 3" xfId="23539" xr:uid="{D0B2B490-9AE6-491C-AEA7-E8D4C0874B24}"/>
    <cellStyle name="Normal 10 4 8 2 2 3 4" xfId="18019" xr:uid="{824F49DB-B298-4D0E-A401-CD39C2D6CFA4}"/>
    <cellStyle name="Normal 10 4 8 2 2 4" xfId="3799" xr:uid="{858969B9-520A-45E0-93FB-DC443598A87C}"/>
    <cellStyle name="Normal 10 4 8 2 2 4 2" xfId="24151" xr:uid="{EE2D8D65-F4C7-4620-82E3-C440F6A4EFED}"/>
    <cellStyle name="Normal 10 4 8 2 2 4 3" xfId="20098" xr:uid="{D498CA4C-E28C-4581-B8CF-819CF2259624}"/>
    <cellStyle name="Normal 10 4 8 2 2 5" xfId="4411" xr:uid="{2B1D3358-D581-4DE1-A39C-245CC71BEA15}"/>
    <cellStyle name="Normal 10 4 8 2 2 5 2" xfId="24763" xr:uid="{077DF09E-AFC0-400F-84B7-2444328F4A28}"/>
    <cellStyle name="Normal 10 4 8 2 2 5 3" xfId="20710" xr:uid="{09BD6C90-6B9B-408E-BB3D-10ABC6ED80E0}"/>
    <cellStyle name="Normal 10 4 8 2 2 6" xfId="5023" xr:uid="{36530487-4CA3-42A6-BA1F-17871B821617}"/>
    <cellStyle name="Normal 10 4 8 2 2 6 2" xfId="25375" xr:uid="{5260DE45-ED7D-477F-9E07-199574495732}"/>
    <cellStyle name="Normal 10 4 8 2 2 6 3" xfId="21322" xr:uid="{57B8CB39-F655-4373-B94E-204086B07A8F}"/>
    <cellStyle name="Normal 10 4 8 2 2 7" xfId="5635" xr:uid="{E261EB28-D875-4764-A98F-EBBF1BF7AB9F}"/>
    <cellStyle name="Normal 10 4 8 2 2 7 2" xfId="25987" xr:uid="{17DDED13-42D3-45BA-814D-B0C842E264D0}"/>
    <cellStyle name="Normal 10 4 8 2 2 7 3" xfId="21934" xr:uid="{8AF3B5B9-5786-4784-90D5-A3AA10CA624E}"/>
    <cellStyle name="Normal 10 4 8 2 2 8" xfId="6247" xr:uid="{6118570D-5BB1-4812-9511-9F002D2C9FF6}"/>
    <cellStyle name="Normal 10 4 8 2 2 8 2" xfId="18493" xr:uid="{2CBAF24A-0DAA-4DA6-AB9E-BCA99FA4FCA8}"/>
    <cellStyle name="Normal 10 4 8 2 2 9" xfId="6859" xr:uid="{A3946D61-E33C-47E8-AEBC-301C7298323F}"/>
    <cellStyle name="Normal 10 4 8 2 2 9 2" xfId="22546" xr:uid="{5AEA95A1-DA08-4591-A20E-30865423E41E}"/>
    <cellStyle name="Normal 10 4 8 2 20" xfId="12788" xr:uid="{B635728E-F2A8-4D03-A18F-4172211AEDEB}"/>
    <cellStyle name="Normal 10 4 8 2 21" xfId="13400" xr:uid="{DF757FE3-B63C-4AD3-AF86-502C63F41421}"/>
    <cellStyle name="Normal 10 4 8 2 22" xfId="14012" xr:uid="{B9F93CDD-A06C-4122-8F54-1AB8CC0DBE7D}"/>
    <cellStyle name="Normal 10 4 8 2 23" xfId="14624" xr:uid="{0BC19B90-C1A9-4749-98EC-F273C1E65519}"/>
    <cellStyle name="Normal 10 4 8 2 24" xfId="15236" xr:uid="{F558432B-603F-43EF-9FD9-5A6B6397CD16}"/>
    <cellStyle name="Normal 10 4 8 2 25" xfId="15848" xr:uid="{1C22CDC3-1F41-4A7D-9D1D-4B414CFE177D}"/>
    <cellStyle name="Normal 10 4 8 2 26" xfId="26408" xr:uid="{9EE53CA6-7099-427F-ACC2-644F958D0CBF}"/>
    <cellStyle name="Normal 10 4 8 2 3" xfId="2388" xr:uid="{FA939C79-308E-4AA6-A354-2297F025477E}"/>
    <cellStyle name="Normal 10 4 8 2 3 2" xfId="18683" xr:uid="{A0E5EBD2-37D3-4564-BE07-EA127A93193B}"/>
    <cellStyle name="Normal 10 4 8 2 3 3" xfId="22737" xr:uid="{427D596A-5430-497D-81D6-555546CC3F5A}"/>
    <cellStyle name="Normal 10 4 8 2 3 4" xfId="16439" xr:uid="{0109B496-E87A-40B7-ABC7-411F95DFA456}"/>
    <cellStyle name="Normal 10 4 8 2 4" xfId="2997" xr:uid="{12D2562B-0B5B-49F6-BC09-50DFC9C64346}"/>
    <cellStyle name="Normal 10 4 8 2 4 2" xfId="19295" xr:uid="{BB53F0D0-E9BE-4676-82DA-E8EEA50D4B94}"/>
    <cellStyle name="Normal 10 4 8 2 4 3" xfId="23348" xr:uid="{4295E45A-DA4E-4B07-AC1F-2F60A17ABB52}"/>
    <cellStyle name="Normal 10 4 8 2 4 4" xfId="16608" xr:uid="{8945BA2C-FEDC-4BD2-B4D4-F42974785CF2}"/>
    <cellStyle name="Normal 10 4 8 2 5" xfId="3608" xr:uid="{17AC4237-B742-44AF-AFB1-5A6B316A9B9B}"/>
    <cellStyle name="Normal 10 4 8 2 5 2" xfId="19907" xr:uid="{68FD2243-6E7D-4A24-93CC-A3BE7E7BBA8F}"/>
    <cellStyle name="Normal 10 4 8 2 5 3" xfId="23960" xr:uid="{402F391C-FB36-485B-83F5-84DC9B2E2553}"/>
    <cellStyle name="Normal 10 4 8 2 5 4" xfId="16777" xr:uid="{3303A9AF-20D3-463D-9251-A247DD8351B8}"/>
    <cellStyle name="Normal 10 4 8 2 6" xfId="4220" xr:uid="{7A705E5A-7C76-4E46-8E67-348BD5D018CD}"/>
    <cellStyle name="Normal 10 4 8 2 6 2" xfId="20519" xr:uid="{14E204B5-80FF-4E2F-954F-67AAECE3EB42}"/>
    <cellStyle name="Normal 10 4 8 2 6 3" xfId="24572" xr:uid="{DFF97C55-4075-4E5C-946B-0D41D6B64124}"/>
    <cellStyle name="Normal 10 4 8 2 6 4" xfId="16946" xr:uid="{59CACE29-65AF-4249-8F9F-40C11D6B0CE9}"/>
    <cellStyle name="Normal 10 4 8 2 7" xfId="4832" xr:uid="{C2D1F7AA-1A50-4D5A-967F-E7E12308F39F}"/>
    <cellStyle name="Normal 10 4 8 2 7 2" xfId="21131" xr:uid="{0EA21444-2C1D-4E25-97BA-9C418794C957}"/>
    <cellStyle name="Normal 10 4 8 2 7 3" xfId="25184" xr:uid="{BF6B309F-ED1D-442D-AD6A-936A3ECCFAE4}"/>
    <cellStyle name="Normal 10 4 8 2 7 4" xfId="17115" xr:uid="{6CB27353-B0DB-4519-9750-C589A7BBBE0A}"/>
    <cellStyle name="Normal 10 4 8 2 8" xfId="5444" xr:uid="{76AC141D-A7C8-499B-9423-67291088E529}"/>
    <cellStyle name="Normal 10 4 8 2 8 2" xfId="21743" xr:uid="{6774E245-491E-4663-A0F2-E3AEE8A2922D}"/>
    <cellStyle name="Normal 10 4 8 2 8 3" xfId="25796" xr:uid="{97FB00CE-6052-49B8-BC1E-0F404DE529E8}"/>
    <cellStyle name="Normal 10 4 8 2 8 4" xfId="17284" xr:uid="{BC81C20F-7C5C-4387-A8B3-8373814EEF71}"/>
    <cellStyle name="Normal 10 4 8 2 9" xfId="6056" xr:uid="{92073DB9-2E43-408E-BD64-510A22B7EC8C}"/>
    <cellStyle name="Normal 10 4 8 2 9 2" xfId="17457" xr:uid="{3B901404-D337-441F-8A5B-29381B848673}"/>
    <cellStyle name="Normal 10 4 8 20" xfId="12069" xr:uid="{B1C22E5B-308C-4A65-8486-A03D66FC687E}"/>
    <cellStyle name="Normal 10 4 8 21" xfId="12681" xr:uid="{1E6A311E-B377-481B-8A2D-520360B5C6C7}"/>
    <cellStyle name="Normal 10 4 8 22" xfId="13293" xr:uid="{3F61F570-0012-436C-ACA8-A42C3E1CD34B}"/>
    <cellStyle name="Normal 10 4 8 23" xfId="13905" xr:uid="{87C534D4-9244-4C6A-B04C-174BB4FA5CFE}"/>
    <cellStyle name="Normal 10 4 8 24" xfId="14517" xr:uid="{FEBCD6D4-45B0-482C-8900-DEACEEFE311F}"/>
    <cellStyle name="Normal 10 4 8 25" xfId="15129" xr:uid="{13C8A195-BFFD-44BD-977B-BC5272910226}"/>
    <cellStyle name="Normal 10 4 8 26" xfId="15741" xr:uid="{95448689-4D16-4D8C-B021-BD7F4FF46B1D}"/>
    <cellStyle name="Normal 10 4 8 27" xfId="26301" xr:uid="{FB0A6C0C-6859-4B2F-81A2-D2EC3BF18ADD}"/>
    <cellStyle name="Normal 10 4 8 3" xfId="2091" xr:uid="{1D729489-0C3D-477B-B02B-AE6F3B734CAF}"/>
    <cellStyle name="Normal 10 4 8 3 10" xfId="7364" xr:uid="{DD874070-E9CE-4922-99F7-067E83806BB8}"/>
    <cellStyle name="Normal 10 4 8 3 11" xfId="7976" xr:uid="{F1ADC343-72B4-4540-92A4-22D422A4A1AC}"/>
    <cellStyle name="Normal 10 4 8 3 12" xfId="8588" xr:uid="{E32195CA-9553-4A8B-AAED-D337E898FB89}"/>
    <cellStyle name="Normal 10 4 8 3 13" xfId="9200" xr:uid="{A1AEA00F-9960-4457-A0EF-7A4E6BF26A8F}"/>
    <cellStyle name="Normal 10 4 8 3 14" xfId="9812" xr:uid="{51DFA683-6B8A-435F-8B07-127C40919566}"/>
    <cellStyle name="Normal 10 4 8 3 15" xfId="10424" xr:uid="{817CBBB3-E81B-4D00-AFD7-26903A8F308D}"/>
    <cellStyle name="Normal 10 4 8 3 16" xfId="11036" xr:uid="{ADCC6EEF-17BE-4CBF-9BFD-9DE5545C2791}"/>
    <cellStyle name="Normal 10 4 8 3 17" xfId="11648" xr:uid="{18B4B39C-346F-43DC-B6AE-6808855B96B1}"/>
    <cellStyle name="Normal 10 4 8 3 18" xfId="12260" xr:uid="{25C49906-BA66-4A94-BDCA-20CB652E12E2}"/>
    <cellStyle name="Normal 10 4 8 3 19" xfId="12872" xr:uid="{3F6BF8C1-B9AB-4832-ABD2-A472B5AB374F}"/>
    <cellStyle name="Normal 10 4 8 3 2" xfId="2472" xr:uid="{0563CA16-B8C4-4D9E-B572-7C439E99289A}"/>
    <cellStyle name="Normal 10 4 8 3 2 2" xfId="18767" xr:uid="{36448C97-4DDD-47A9-BB28-93071FE5CFE0}"/>
    <cellStyle name="Normal 10 4 8 3 2 3" xfId="22821" xr:uid="{E55EEE37-D2B3-48E4-BEEA-01852BCCEF6D}"/>
    <cellStyle name="Normal 10 4 8 3 2 4" xfId="17535" xr:uid="{1241E43A-714B-4036-AFB8-BF484A8586CD}"/>
    <cellStyle name="Normal 10 4 8 3 20" xfId="13484" xr:uid="{8317ECFF-F055-4A8E-9EE8-571B30E86E01}"/>
    <cellStyle name="Normal 10 4 8 3 21" xfId="14096" xr:uid="{82D3B6DF-B393-49EC-9ED9-7B57CA074A41}"/>
    <cellStyle name="Normal 10 4 8 3 22" xfId="14708" xr:uid="{B1458729-13A1-4568-B69D-1567AB708886}"/>
    <cellStyle name="Normal 10 4 8 3 23" xfId="15320" xr:uid="{9FF42D10-95C7-4F78-BBA1-6E4F053A7AA5}"/>
    <cellStyle name="Normal 10 4 8 3 24" xfId="15932" xr:uid="{8C193EF9-96DF-47BE-95C5-CD704ADB4868}"/>
    <cellStyle name="Normal 10 4 8 3 25" xfId="26492" xr:uid="{C2E85C5C-8471-43E6-B6A7-4D0FA0F76099}"/>
    <cellStyle name="Normal 10 4 8 3 3" xfId="3081" xr:uid="{1F097F9A-CE34-493F-BB8E-7203AD47CDBD}"/>
    <cellStyle name="Normal 10 4 8 3 3 2" xfId="19379" xr:uid="{CA5E87CB-57FE-4985-B163-FC3A551DC05D}"/>
    <cellStyle name="Normal 10 4 8 3 3 3" xfId="23432" xr:uid="{669AFFC7-35A7-4AF7-B2FF-D004F1716096}"/>
    <cellStyle name="Normal 10 4 8 3 3 4" xfId="17912" xr:uid="{27C655A9-60F4-4001-AC47-1308690E4166}"/>
    <cellStyle name="Normal 10 4 8 3 4" xfId="3692" xr:uid="{C1ABF44B-6289-485C-83A3-07F20160BE45}"/>
    <cellStyle name="Normal 10 4 8 3 4 2" xfId="24044" xr:uid="{DDBA12E0-37CC-44C4-8460-5527F49B917B}"/>
    <cellStyle name="Normal 10 4 8 3 4 3" xfId="19991" xr:uid="{9C595960-DBEC-4389-8CA5-33804B47F9BD}"/>
    <cellStyle name="Normal 10 4 8 3 5" xfId="4304" xr:uid="{12C04EA2-83E8-44C1-BF56-FABA16E8186C}"/>
    <cellStyle name="Normal 10 4 8 3 5 2" xfId="24656" xr:uid="{368E0CFB-B634-488C-BF60-F280CE72FA75}"/>
    <cellStyle name="Normal 10 4 8 3 5 3" xfId="20603" xr:uid="{7A597AF4-3D44-41FC-B737-AE175B0985CA}"/>
    <cellStyle name="Normal 10 4 8 3 6" xfId="4916" xr:uid="{8B2E4787-AD61-4B6A-8D8D-628022C1117E}"/>
    <cellStyle name="Normal 10 4 8 3 6 2" xfId="25268" xr:uid="{BE11A3B4-8CF3-485A-BBA3-212EDE9972D2}"/>
    <cellStyle name="Normal 10 4 8 3 6 3" xfId="21215" xr:uid="{41E4B266-C769-4832-8E83-AA65D22B3E51}"/>
    <cellStyle name="Normal 10 4 8 3 7" xfId="5528" xr:uid="{75470136-7862-4942-9DAD-EC00F8EFDEE7}"/>
    <cellStyle name="Normal 10 4 8 3 7 2" xfId="25880" xr:uid="{526FA13F-35A0-4B6B-930C-CCEFFA5513DE}"/>
    <cellStyle name="Normal 10 4 8 3 7 3" xfId="21827" xr:uid="{DE612426-A151-4865-A520-91D19DBA0C69}"/>
    <cellStyle name="Normal 10 4 8 3 8" xfId="6140" xr:uid="{B4AFD886-D789-4820-BD34-3583EC51184E}"/>
    <cellStyle name="Normal 10 4 8 3 8 2" xfId="18386" xr:uid="{3654ED5B-5EB6-42CF-A1EC-09BA52BF5B27}"/>
    <cellStyle name="Normal 10 4 8 3 9" xfId="6752" xr:uid="{06B24CA9-1A15-491E-845F-F4E3E0C2191A}"/>
    <cellStyle name="Normal 10 4 8 3 9 2" xfId="22439" xr:uid="{8B523A8B-63D8-4516-9CEA-6E6DB4C1738A}"/>
    <cellStyle name="Normal 10 4 8 4" xfId="2281" xr:uid="{0EB2986C-FD62-485C-B71E-CEE84C85A403}"/>
    <cellStyle name="Normal 10 4 8 4 2" xfId="18576" xr:uid="{EFD93634-2298-48BB-B97B-39E94F6C26EF}"/>
    <cellStyle name="Normal 10 4 8 4 3" xfId="22630" xr:uid="{1B25A1ED-BF0B-4F7E-A556-11756C673030}"/>
    <cellStyle name="Normal 10 4 8 4 4" xfId="16348" xr:uid="{AA524E24-0F92-4AB0-9B55-36ED91222084}"/>
    <cellStyle name="Normal 10 4 8 5" xfId="2890" xr:uid="{4086D234-381A-4FAA-A32B-89B456D86BF0}"/>
    <cellStyle name="Normal 10 4 8 5 2" xfId="19188" xr:uid="{E97A97F9-72DD-46AD-892F-98990A434CB6}"/>
    <cellStyle name="Normal 10 4 8 5 3" xfId="23241" xr:uid="{F9BA2806-A154-4173-9FDE-24DEE3473F0C}"/>
    <cellStyle name="Normal 10 4 8 5 4" xfId="16517" xr:uid="{04EA4C67-8558-4433-A16D-31F58D231802}"/>
    <cellStyle name="Normal 10 4 8 6" xfId="3501" xr:uid="{6AEA48D7-C3F0-4CCA-BD64-76A05B9C4D83}"/>
    <cellStyle name="Normal 10 4 8 6 2" xfId="19800" xr:uid="{91288677-C10C-4835-BE7B-D4B8DFAFDC6C}"/>
    <cellStyle name="Normal 10 4 8 6 3" xfId="23853" xr:uid="{6D23FB66-6767-45A7-942F-B6996DF4AE6F}"/>
    <cellStyle name="Normal 10 4 8 6 4" xfId="16686" xr:uid="{03DBEB8A-F27F-4434-8D78-541F144BC293}"/>
    <cellStyle name="Normal 10 4 8 7" xfId="4113" xr:uid="{7B77FDE8-F9A7-4CB9-8C09-376058236B24}"/>
    <cellStyle name="Normal 10 4 8 7 2" xfId="20412" xr:uid="{9835A514-83D2-444D-88DC-10408B40F092}"/>
    <cellStyle name="Normal 10 4 8 7 3" xfId="24465" xr:uid="{E70764C5-2D88-4B06-9E00-7A9413711736}"/>
    <cellStyle name="Normal 10 4 8 7 4" xfId="16855" xr:uid="{F2A159F1-AE7B-43A1-AA7F-6B4833445F5F}"/>
    <cellStyle name="Normal 10 4 8 8" xfId="4725" xr:uid="{1502881F-7262-4C47-B791-BF10823358B8}"/>
    <cellStyle name="Normal 10 4 8 8 2" xfId="21024" xr:uid="{992CB34F-728F-4064-A957-0A03AEB9A963}"/>
    <cellStyle name="Normal 10 4 8 8 3" xfId="25077" xr:uid="{A5947357-2C67-4F81-903E-0B9B3BDCFB87}"/>
    <cellStyle name="Normal 10 4 8 8 4" xfId="17024" xr:uid="{1B644EC3-A052-444D-9B28-7E25B33A50C9}"/>
    <cellStyle name="Normal 10 4 8 9" xfId="5337" xr:uid="{AB234391-C481-4144-88E8-F1874DD67AC1}"/>
    <cellStyle name="Normal 10 4 8 9 2" xfId="21636" xr:uid="{17189F83-65A9-44C2-8061-7A51CA378E61}"/>
    <cellStyle name="Normal 10 4 8 9 3" xfId="25689" xr:uid="{C978F923-A716-4344-B90E-8F2284FA71EB}"/>
    <cellStyle name="Normal 10 4 8 9 4" xfId="17193" xr:uid="{E778E474-0B49-48C3-9BC5-A980B3544B6D}"/>
    <cellStyle name="Normal 10 4 9" xfId="1910" xr:uid="{8234DBD4-26C3-4590-B090-FC4730B9530F}"/>
    <cellStyle name="Normal 10 4 9 10" xfId="5958" xr:uid="{479CA791-F730-41DD-8D2B-0A00C780D13B}"/>
    <cellStyle name="Normal 10 4 9 10 2" xfId="17374" xr:uid="{CD2E8312-F0ED-4794-8C0E-3BC0F7379FE5}"/>
    <cellStyle name="Normal 10 4 9 11" xfId="6570" xr:uid="{DE474B10-2B42-43D0-B5FD-2584C98C487F}"/>
    <cellStyle name="Normal 10 4 9 11 2" xfId="17730" xr:uid="{164CBC1F-9B63-4294-8C5A-58467B232600}"/>
    <cellStyle name="Normal 10 4 9 12" xfId="7182" xr:uid="{0C009AAB-26C2-410F-B408-4B09BA833BBC}"/>
    <cellStyle name="Normal 10 4 9 12 2" xfId="18204" xr:uid="{859E0B7B-6430-4747-A807-8BC430CCFE68}"/>
    <cellStyle name="Normal 10 4 9 13" xfId="7794" xr:uid="{C88D0573-CC23-4933-8511-96AD4AD0D666}"/>
    <cellStyle name="Normal 10 4 9 13 2" xfId="22257" xr:uid="{D372E73E-DED5-4E93-A0A2-89CC2DF47BEE}"/>
    <cellStyle name="Normal 10 4 9 14" xfId="8406" xr:uid="{A6852423-2357-4F89-83FC-44D468B50AC9}"/>
    <cellStyle name="Normal 10 4 9 15" xfId="9018" xr:uid="{87AE48DF-6DDB-4C4A-9E0D-50E1AA287CDA}"/>
    <cellStyle name="Normal 10 4 9 16" xfId="9630" xr:uid="{BACC70BC-58F5-4C3C-852C-B4BB2285D280}"/>
    <cellStyle name="Normal 10 4 9 17" xfId="10242" xr:uid="{C41B9EBC-4764-4CCF-9B5D-81EDFE10E4EE}"/>
    <cellStyle name="Normal 10 4 9 18" xfId="10854" xr:uid="{F78DB49D-B3FF-48CE-87E5-AE99FC211613}"/>
    <cellStyle name="Normal 10 4 9 19" xfId="11466" xr:uid="{E68E16C6-9BDB-4FE7-A7D7-19EB6883E067}"/>
    <cellStyle name="Normal 10 4 9 2" xfId="2015" xr:uid="{9FA1ABB4-88F7-414C-92D2-122605896261}"/>
    <cellStyle name="Normal 10 4 9 2 10" xfId="6677" xr:uid="{6DF3008F-5696-4AF7-BBBE-BA4ED4FF1F45}"/>
    <cellStyle name="Normal 10 4 9 2 10 2" xfId="17837" xr:uid="{F8E1F9D7-D220-481D-A893-9C6A6B214BB8}"/>
    <cellStyle name="Normal 10 4 9 2 11" xfId="7289" xr:uid="{19DE0E5A-5EEB-47A1-9A6A-83B9361C1081}"/>
    <cellStyle name="Normal 10 4 9 2 11 2" xfId="18311" xr:uid="{A744F5EB-3650-491A-9C9A-4768237B16DB}"/>
    <cellStyle name="Normal 10 4 9 2 12" xfId="7901" xr:uid="{58C59CF8-6499-48E5-9534-9304335ACCC8}"/>
    <cellStyle name="Normal 10 4 9 2 12 2" xfId="22364" xr:uid="{6FEFEA8D-BC58-467E-9281-F0C797A60334}"/>
    <cellStyle name="Normal 10 4 9 2 13" xfId="8513" xr:uid="{040614E6-357D-4BF4-BCF7-9FE98F0EF4C1}"/>
    <cellStyle name="Normal 10 4 9 2 14" xfId="9125" xr:uid="{64C8B2F9-032F-46BD-8B30-81DBAE9AF9E9}"/>
    <cellStyle name="Normal 10 4 9 2 15" xfId="9737" xr:uid="{95CD7B87-C482-4653-A6AD-682CF56EBD53}"/>
    <cellStyle name="Normal 10 4 9 2 16" xfId="10349" xr:uid="{3A307738-A48A-43FE-A704-2BEE03ED60C7}"/>
    <cellStyle name="Normal 10 4 9 2 17" xfId="10961" xr:uid="{AC569EA3-C828-4D5A-BF47-E779C5DA8756}"/>
    <cellStyle name="Normal 10 4 9 2 18" xfId="11573" xr:uid="{01AAC48E-8264-4A5C-9E6D-D07560CB6CAE}"/>
    <cellStyle name="Normal 10 4 9 2 19" xfId="12185" xr:uid="{FBC1429D-1DA1-4FC0-B75F-710E702E91F3}"/>
    <cellStyle name="Normal 10 4 9 2 2" xfId="2207" xr:uid="{77AE77A4-3B51-4EB5-952E-4E1E5773CCD4}"/>
    <cellStyle name="Normal 10 4 9 2 2 10" xfId="7480" xr:uid="{9ABA2755-3758-4B73-BB6F-BECA3462816F}"/>
    <cellStyle name="Normal 10 4 9 2 2 11" xfId="8092" xr:uid="{210FF31E-6E44-41F2-8942-C38B633E6056}"/>
    <cellStyle name="Normal 10 4 9 2 2 12" xfId="8704" xr:uid="{0BC8F897-3966-458B-A4EE-D3BA9ABCAA95}"/>
    <cellStyle name="Normal 10 4 9 2 2 13" xfId="9316" xr:uid="{AAAE607B-05E1-4304-9D88-A03ADE14A54E}"/>
    <cellStyle name="Normal 10 4 9 2 2 14" xfId="9928" xr:uid="{ECC8EAD8-299E-4DE4-A0D6-1962B4D804CC}"/>
    <cellStyle name="Normal 10 4 9 2 2 15" xfId="10540" xr:uid="{E81F91A2-367F-4BA5-8911-AE7D2BBD6A11}"/>
    <cellStyle name="Normal 10 4 9 2 2 16" xfId="11152" xr:uid="{168F4AA2-EA19-4A75-BFA1-C3EA3A418C15}"/>
    <cellStyle name="Normal 10 4 9 2 2 17" xfId="11764" xr:uid="{55C4585B-AB4C-472A-85FA-D89A243CBF77}"/>
    <cellStyle name="Normal 10 4 9 2 2 18" xfId="12376" xr:uid="{741FF269-F082-4070-9B78-C5A97C314BC0}"/>
    <cellStyle name="Normal 10 4 9 2 2 19" xfId="12988" xr:uid="{22DBFEF0-8F48-486D-9565-0307DCF03648}"/>
    <cellStyle name="Normal 10 4 9 2 2 2" xfId="2587" xr:uid="{8F5B9C92-DD4A-4D8B-AC58-9ED0C35229BC}"/>
    <cellStyle name="Normal 10 4 9 2 2 2 2" xfId="18883" xr:uid="{702443E4-6D52-449C-B063-7C096B7961ED}"/>
    <cellStyle name="Normal 10 4 9 2 2 2 3" xfId="22937" xr:uid="{7345F8CD-88B7-4C6F-B352-BF4EE05D59BB}"/>
    <cellStyle name="Normal 10 4 9 2 2 2 4" xfId="17647" xr:uid="{E79E9047-1CF1-4469-9A0B-F90F694B6687}"/>
    <cellStyle name="Normal 10 4 9 2 2 20" xfId="13600" xr:uid="{1439CF19-28DF-41A4-BC78-37695BEE35C0}"/>
    <cellStyle name="Normal 10 4 9 2 2 21" xfId="14212" xr:uid="{34CA0105-3B01-49D4-9F26-3BAE30011889}"/>
    <cellStyle name="Normal 10 4 9 2 2 22" xfId="14824" xr:uid="{4091AD69-BDB2-4894-870B-54968ED6000B}"/>
    <cellStyle name="Normal 10 4 9 2 2 23" xfId="15436" xr:uid="{2A06E16F-B38B-45AF-95DE-0B286E530538}"/>
    <cellStyle name="Normal 10 4 9 2 2 24" xfId="16048" xr:uid="{765032B9-B68A-4351-8573-F43F77E52D6D}"/>
    <cellStyle name="Normal 10 4 9 2 2 25" xfId="26608" xr:uid="{AFA4E730-9CDB-4B41-94DE-16AC2C856BAC}"/>
    <cellStyle name="Normal 10 4 9 2 2 3" xfId="3197" xr:uid="{EED30CBD-7796-4243-97CA-75CEEB3DAB67}"/>
    <cellStyle name="Normal 10 4 9 2 2 3 2" xfId="19495" xr:uid="{1BFDA8EA-3E9E-49AB-A074-0DE7F66AD234}"/>
    <cellStyle name="Normal 10 4 9 2 2 3 3" xfId="23548" xr:uid="{326B4ADB-39FF-4363-93BC-3BB0EECCB8AA}"/>
    <cellStyle name="Normal 10 4 9 2 2 3 4" xfId="18028" xr:uid="{E301E074-DFFD-4829-8BE0-61C3CDBA8AFC}"/>
    <cellStyle name="Normal 10 4 9 2 2 4" xfId="3808" xr:uid="{89E45658-038E-4341-A11F-25EBA5E8F80E}"/>
    <cellStyle name="Normal 10 4 9 2 2 4 2" xfId="24160" xr:uid="{E50C1915-5EEF-4DEA-8FF0-199B644E61BE}"/>
    <cellStyle name="Normal 10 4 9 2 2 4 3" xfId="20107" xr:uid="{F732AAAC-6D15-421A-A1D9-8A24FD503D3B}"/>
    <cellStyle name="Normal 10 4 9 2 2 5" xfId="4420" xr:uid="{1859E9CF-2199-4211-8B6D-405DB3BCBBD8}"/>
    <cellStyle name="Normal 10 4 9 2 2 5 2" xfId="24772" xr:uid="{1D15AE53-6B39-4FD1-BF37-7C9C5857F6F9}"/>
    <cellStyle name="Normal 10 4 9 2 2 5 3" xfId="20719" xr:uid="{49FB8A1B-5907-4435-9E16-91A06D010345}"/>
    <cellStyle name="Normal 10 4 9 2 2 6" xfId="5032" xr:uid="{22D9ADFB-3FF5-4EB2-96A9-6C3881B6C4D6}"/>
    <cellStyle name="Normal 10 4 9 2 2 6 2" xfId="25384" xr:uid="{5F0783EB-5A12-4CFB-B67D-0EAF334794F6}"/>
    <cellStyle name="Normal 10 4 9 2 2 6 3" xfId="21331" xr:uid="{1EE21EEA-947A-430A-A92A-0ABBEBBE6CDC}"/>
    <cellStyle name="Normal 10 4 9 2 2 7" xfId="5644" xr:uid="{74D3E9EA-5D30-40CC-A187-ACC5435F0C8F}"/>
    <cellStyle name="Normal 10 4 9 2 2 7 2" xfId="25996" xr:uid="{1A65B941-27F4-4747-B056-4C43D3EB3192}"/>
    <cellStyle name="Normal 10 4 9 2 2 7 3" xfId="21943" xr:uid="{3934C92A-790D-4B1A-AFDC-443A81346E73}"/>
    <cellStyle name="Normal 10 4 9 2 2 8" xfId="6256" xr:uid="{85B51748-CFEE-49EE-8EBC-F036338B5BEE}"/>
    <cellStyle name="Normal 10 4 9 2 2 8 2" xfId="18502" xr:uid="{4C148EB2-C5E1-41B5-A07B-89F7C4221C1D}"/>
    <cellStyle name="Normal 10 4 9 2 2 9" xfId="6868" xr:uid="{BB9CB4D5-B0F5-4532-A911-E1CFBEB44200}"/>
    <cellStyle name="Normal 10 4 9 2 2 9 2" xfId="22555" xr:uid="{224C997B-FCA5-4B31-A265-33E492FD9948}"/>
    <cellStyle name="Normal 10 4 9 2 20" xfId="12797" xr:uid="{CC0BCF06-2283-46F1-9228-78DFDCC24103}"/>
    <cellStyle name="Normal 10 4 9 2 21" xfId="13409" xr:uid="{3DD2E55A-E401-4493-8008-1FD7F71CDA57}"/>
    <cellStyle name="Normal 10 4 9 2 22" xfId="14021" xr:uid="{0F0B4DA7-2FF8-4787-A0CD-AB516C8E462E}"/>
    <cellStyle name="Normal 10 4 9 2 23" xfId="14633" xr:uid="{2CA9CE3D-C497-4E4B-A519-5064BEEA6419}"/>
    <cellStyle name="Normal 10 4 9 2 24" xfId="15245" xr:uid="{CE9835FE-E105-406F-AC90-50053A9A43ED}"/>
    <cellStyle name="Normal 10 4 9 2 25" xfId="15857" xr:uid="{497D5095-D405-4381-8547-1B7A0EEDF3EA}"/>
    <cellStyle name="Normal 10 4 9 2 26" xfId="26417" xr:uid="{DC91CFBE-D296-4462-94FD-10B284009A97}"/>
    <cellStyle name="Normal 10 4 9 2 3" xfId="2397" xr:uid="{58BF1B00-2E54-4400-955D-4F15A161D700}"/>
    <cellStyle name="Normal 10 4 9 2 3 2" xfId="18692" xr:uid="{98B4710F-9841-4459-A95E-5C815CE712AB}"/>
    <cellStyle name="Normal 10 4 9 2 3 3" xfId="22746" xr:uid="{AB9CF112-04E3-44DD-96D3-439A078C0640}"/>
    <cellStyle name="Normal 10 4 9 2 3 4" xfId="16448" xr:uid="{7BBEA41B-8410-4DE2-A1B6-5C43BEF37025}"/>
    <cellStyle name="Normal 10 4 9 2 4" xfId="3006" xr:uid="{114DF20C-088E-4F11-9F14-BFFEE4DCD5B0}"/>
    <cellStyle name="Normal 10 4 9 2 4 2" xfId="19304" xr:uid="{A71DB324-6719-40CD-A79C-392B43A4DAF0}"/>
    <cellStyle name="Normal 10 4 9 2 4 3" xfId="23357" xr:uid="{4C4F8798-C44C-417F-A057-9E276571592C}"/>
    <cellStyle name="Normal 10 4 9 2 4 4" xfId="16617" xr:uid="{CFA27C99-F181-4CAB-9BCF-4A6E9E59263E}"/>
    <cellStyle name="Normal 10 4 9 2 5" xfId="3617" xr:uid="{1FB96466-AF42-452A-B1DE-8C3E03B36907}"/>
    <cellStyle name="Normal 10 4 9 2 5 2" xfId="19916" xr:uid="{A096D0DF-8E91-4F63-B65F-38777A460124}"/>
    <cellStyle name="Normal 10 4 9 2 5 3" xfId="23969" xr:uid="{7708C972-CB8B-4869-B8BA-320F7CF51EBB}"/>
    <cellStyle name="Normal 10 4 9 2 5 4" xfId="16786" xr:uid="{EAAB4E4D-79B7-483A-BC38-724A4A7C6473}"/>
    <cellStyle name="Normal 10 4 9 2 6" xfId="4229" xr:uid="{546E4317-D746-4CE1-8009-AC3793A2D0D0}"/>
    <cellStyle name="Normal 10 4 9 2 6 2" xfId="20528" xr:uid="{F3358F5B-BBE7-4C17-BEA2-B55A231B528F}"/>
    <cellStyle name="Normal 10 4 9 2 6 3" xfId="24581" xr:uid="{DA957AB2-11FA-4A51-83CA-B2382C041269}"/>
    <cellStyle name="Normal 10 4 9 2 6 4" xfId="16955" xr:uid="{F8A9C8C2-F441-4AE6-8B76-989B6DD5A52E}"/>
    <cellStyle name="Normal 10 4 9 2 7" xfId="4841" xr:uid="{DD5147C6-D730-4B38-9E68-0769825085DA}"/>
    <cellStyle name="Normal 10 4 9 2 7 2" xfId="21140" xr:uid="{ACE1C909-FE1E-4B39-8156-A0A67BB13F70}"/>
    <cellStyle name="Normal 10 4 9 2 7 3" xfId="25193" xr:uid="{C44C3464-2837-43AF-95F4-F2D3381063FF}"/>
    <cellStyle name="Normal 10 4 9 2 7 4" xfId="17124" xr:uid="{9F0E2F7D-E622-40B1-96C8-D237D4778127}"/>
    <cellStyle name="Normal 10 4 9 2 8" xfId="5453" xr:uid="{D0D895E0-99BF-4C14-ADDE-EF81B4A635EC}"/>
    <cellStyle name="Normal 10 4 9 2 8 2" xfId="21752" xr:uid="{F8EB49AB-A332-40E8-BF48-0BD7E713947E}"/>
    <cellStyle name="Normal 10 4 9 2 8 3" xfId="25805" xr:uid="{DECEFBAC-C1F9-4E28-8763-2D7E5F6C815A}"/>
    <cellStyle name="Normal 10 4 9 2 8 4" xfId="17293" xr:uid="{CE6FD7BC-32E5-4245-B268-937A0882DAF5}"/>
    <cellStyle name="Normal 10 4 9 2 9" xfId="6065" xr:uid="{EBF32F34-53AE-4002-A70C-1FF72B8D417A}"/>
    <cellStyle name="Normal 10 4 9 2 9 2" xfId="17466" xr:uid="{631DC5A1-2734-4703-B35A-80CEFF1AFE91}"/>
    <cellStyle name="Normal 10 4 9 20" xfId="12078" xr:uid="{8FF6FA26-4E75-4AEF-8E5C-B71B67235796}"/>
    <cellStyle name="Normal 10 4 9 21" xfId="12690" xr:uid="{7074D72F-B92C-4682-A196-3252F1FE06EB}"/>
    <cellStyle name="Normal 10 4 9 22" xfId="13302" xr:uid="{F421861D-0246-4D89-9283-98DAE9580357}"/>
    <cellStyle name="Normal 10 4 9 23" xfId="13914" xr:uid="{67EB6AD9-1E5B-464D-87C7-F25A1700BE46}"/>
    <cellStyle name="Normal 10 4 9 24" xfId="14526" xr:uid="{E99661E4-5DFA-4516-8D90-CA8C820CE256}"/>
    <cellStyle name="Normal 10 4 9 25" xfId="15138" xr:uid="{3FA47D65-4F1A-4943-85E1-3ECED116CB38}"/>
    <cellStyle name="Normal 10 4 9 26" xfId="15750" xr:uid="{9762D92E-7FCA-444A-AA96-F739AED1793E}"/>
    <cellStyle name="Normal 10 4 9 27" xfId="26310" xr:uid="{7E47D18D-679C-49ED-A254-B0AF8D792BED}"/>
    <cellStyle name="Normal 10 4 9 3" xfId="2100" xr:uid="{A46F98D5-0626-4D00-A429-11B5BDD7652A}"/>
    <cellStyle name="Normal 10 4 9 3 10" xfId="7373" xr:uid="{5566FE4C-A5EA-4BC1-8361-E7381965345E}"/>
    <cellStyle name="Normal 10 4 9 3 11" xfId="7985" xr:uid="{EA7C0CA8-1352-4A46-9FA0-7E25A6E277A4}"/>
    <cellStyle name="Normal 10 4 9 3 12" xfId="8597" xr:uid="{4B7E0930-8432-4CA4-8FCE-437A71A89BB3}"/>
    <cellStyle name="Normal 10 4 9 3 13" xfId="9209" xr:uid="{04895E85-8F11-4750-ABA3-34EE78E55BC5}"/>
    <cellStyle name="Normal 10 4 9 3 14" xfId="9821" xr:uid="{56397F7E-CBE6-4D4C-BECB-2B2F8866A812}"/>
    <cellStyle name="Normal 10 4 9 3 15" xfId="10433" xr:uid="{7EAAFED1-D054-434D-B06C-9F1E0270A444}"/>
    <cellStyle name="Normal 10 4 9 3 16" xfId="11045" xr:uid="{D31D61B5-291C-4384-82F0-B516832FAC29}"/>
    <cellStyle name="Normal 10 4 9 3 17" xfId="11657" xr:uid="{12C7B659-DDE2-4010-A8F6-CE48284B2F3B}"/>
    <cellStyle name="Normal 10 4 9 3 18" xfId="12269" xr:uid="{0838E0DB-112D-4DA8-ABB9-1D4DE97BD71D}"/>
    <cellStyle name="Normal 10 4 9 3 19" xfId="12881" xr:uid="{F9E94707-9836-490A-8914-072D4F468543}"/>
    <cellStyle name="Normal 10 4 9 3 2" xfId="2481" xr:uid="{8E88ED69-92DC-4211-A5C4-4CCA120C9501}"/>
    <cellStyle name="Normal 10 4 9 3 2 2" xfId="18776" xr:uid="{E17F712D-8E20-4AA1-87FB-BB81205C190E}"/>
    <cellStyle name="Normal 10 4 9 3 2 3" xfId="22830" xr:uid="{503BBBE9-44BA-4EDF-B227-1BC8808FE6D5}"/>
    <cellStyle name="Normal 10 4 9 3 2 4" xfId="17544" xr:uid="{AF983D53-06F9-4DCF-82AF-A3F9F7C69FD4}"/>
    <cellStyle name="Normal 10 4 9 3 20" xfId="13493" xr:uid="{6564487F-26C9-44AA-9955-A33BF7617ECF}"/>
    <cellStyle name="Normal 10 4 9 3 21" xfId="14105" xr:uid="{B17A880E-2B55-44FB-8500-D9B716C205D6}"/>
    <cellStyle name="Normal 10 4 9 3 22" xfId="14717" xr:uid="{BD35B9F1-F1C9-4BCD-9172-C351FB77EF96}"/>
    <cellStyle name="Normal 10 4 9 3 23" xfId="15329" xr:uid="{1C419AF2-9ECC-458B-8BFD-DAD30B6D8066}"/>
    <cellStyle name="Normal 10 4 9 3 24" xfId="15941" xr:uid="{4D91B652-43F8-4575-AF06-C894999DB265}"/>
    <cellStyle name="Normal 10 4 9 3 25" xfId="26501" xr:uid="{DDE46F5A-B5EA-46A7-84DA-7207C1A96020}"/>
    <cellStyle name="Normal 10 4 9 3 3" xfId="3090" xr:uid="{05A08003-4738-47F9-89A0-EB07A2BAA83F}"/>
    <cellStyle name="Normal 10 4 9 3 3 2" xfId="19388" xr:uid="{240974B3-10D1-4C7B-9780-AB3DA2CB66BF}"/>
    <cellStyle name="Normal 10 4 9 3 3 3" xfId="23441" xr:uid="{5C840315-1B65-449D-B2AE-FE3A4C54C3D3}"/>
    <cellStyle name="Normal 10 4 9 3 3 4" xfId="17921" xr:uid="{F90973B7-37BD-4492-B9C0-647F11E9B0E0}"/>
    <cellStyle name="Normal 10 4 9 3 4" xfId="3701" xr:uid="{D98F13C1-10F0-4184-8E0E-768202090FB3}"/>
    <cellStyle name="Normal 10 4 9 3 4 2" xfId="24053" xr:uid="{8857FE91-B3A5-4FBD-958A-E5A754380334}"/>
    <cellStyle name="Normal 10 4 9 3 4 3" xfId="20000" xr:uid="{A871ED88-E0D0-4EBF-A1C7-84F533237B33}"/>
    <cellStyle name="Normal 10 4 9 3 5" xfId="4313" xr:uid="{84FB7FDA-B31A-48A4-8374-34DC820785DB}"/>
    <cellStyle name="Normal 10 4 9 3 5 2" xfId="24665" xr:uid="{F173A8B4-148B-4D19-9EAF-EA7B43F7A0E4}"/>
    <cellStyle name="Normal 10 4 9 3 5 3" xfId="20612" xr:uid="{4F62B281-E340-40F7-B45D-94342303A82E}"/>
    <cellStyle name="Normal 10 4 9 3 6" xfId="4925" xr:uid="{912CFE34-0EB6-4A41-B471-A47D433D0F24}"/>
    <cellStyle name="Normal 10 4 9 3 6 2" xfId="25277" xr:uid="{479364EA-D99C-4D48-A517-DE82AFF2E931}"/>
    <cellStyle name="Normal 10 4 9 3 6 3" xfId="21224" xr:uid="{F41CE6C9-2F85-48E1-8F1E-64B02A4BA671}"/>
    <cellStyle name="Normal 10 4 9 3 7" xfId="5537" xr:uid="{12A6CCF3-3C4A-4A69-BF0B-C573D7CC4804}"/>
    <cellStyle name="Normal 10 4 9 3 7 2" xfId="25889" xr:uid="{4035134E-47D2-4B94-87EC-5973585E82A7}"/>
    <cellStyle name="Normal 10 4 9 3 7 3" xfId="21836" xr:uid="{B4205A82-35CE-4525-A114-09D42E35DA2C}"/>
    <cellStyle name="Normal 10 4 9 3 8" xfId="6149" xr:uid="{83701C26-11C4-4469-BF6C-179CE2B4318A}"/>
    <cellStyle name="Normal 10 4 9 3 8 2" xfId="18395" xr:uid="{47F92D6B-D7B4-442C-9399-0C1AB6706C07}"/>
    <cellStyle name="Normal 10 4 9 3 9" xfId="6761" xr:uid="{F6A0EDC8-E1A8-4D9D-8409-559B9EF9DA9B}"/>
    <cellStyle name="Normal 10 4 9 3 9 2" xfId="22448" xr:uid="{09F85E65-7E91-4490-A15D-FBC76244EC83}"/>
    <cellStyle name="Normal 10 4 9 4" xfId="2290" xr:uid="{257CA5B8-E153-4827-8194-27A57D0C5192}"/>
    <cellStyle name="Normal 10 4 9 4 2" xfId="18585" xr:uid="{D3548351-002A-4892-B90D-5FC736DEB583}"/>
    <cellStyle name="Normal 10 4 9 4 3" xfId="22639" xr:uid="{F4337E52-66FA-455B-BCA7-31BD28D91BF4}"/>
    <cellStyle name="Normal 10 4 9 4 4" xfId="16357" xr:uid="{E4BE2A88-500C-4416-AAF1-19A6CC97B021}"/>
    <cellStyle name="Normal 10 4 9 5" xfId="2899" xr:uid="{589B5295-4D0B-46FC-8E4C-234D5C9A9E1E}"/>
    <cellStyle name="Normal 10 4 9 5 2" xfId="19197" xr:uid="{78CB206D-5C34-4035-BA3D-81F8958B0AF1}"/>
    <cellStyle name="Normal 10 4 9 5 3" xfId="23250" xr:uid="{9C53F346-09E0-43EA-B392-2DBFB2183B7C}"/>
    <cellStyle name="Normal 10 4 9 5 4" xfId="16526" xr:uid="{64B592EF-B1F7-4E9C-9057-B16E71183309}"/>
    <cellStyle name="Normal 10 4 9 6" xfId="3510" xr:uid="{037F684C-62F5-4E5E-BD3E-E6231EC5F139}"/>
    <cellStyle name="Normal 10 4 9 6 2" xfId="19809" xr:uid="{09FB27BB-A215-45AB-98C5-220AF973F95B}"/>
    <cellStyle name="Normal 10 4 9 6 3" xfId="23862" xr:uid="{A43EB451-3548-499C-BB82-87B971D73C95}"/>
    <cellStyle name="Normal 10 4 9 6 4" xfId="16695" xr:uid="{7EA39633-77FA-4758-9EF6-4BA3B605F5D2}"/>
    <cellStyle name="Normal 10 4 9 7" xfId="4122" xr:uid="{F0A7687E-FD11-4776-A23F-63B8694F7CCD}"/>
    <cellStyle name="Normal 10 4 9 7 2" xfId="20421" xr:uid="{3DCE442E-C903-422B-84DA-D023340681BF}"/>
    <cellStyle name="Normal 10 4 9 7 3" xfId="24474" xr:uid="{834843BA-DAC3-4826-A676-769DE434C11D}"/>
    <cellStyle name="Normal 10 4 9 7 4" xfId="16864" xr:uid="{D7C6D5AF-089C-4687-9E68-A4F7E762F05E}"/>
    <cellStyle name="Normal 10 4 9 8" xfId="4734" xr:uid="{A17AE3CB-AB78-4370-AFE9-C49F914444BD}"/>
    <cellStyle name="Normal 10 4 9 8 2" xfId="21033" xr:uid="{E51630DF-C75C-4213-ADC6-F438E3C8C260}"/>
    <cellStyle name="Normal 10 4 9 8 3" xfId="25086" xr:uid="{D10339AD-A653-40DD-ACF5-7BD66D6BBB91}"/>
    <cellStyle name="Normal 10 4 9 8 4" xfId="17033" xr:uid="{1D68D0F3-8DC5-435C-9D0A-43FA865A7B99}"/>
    <cellStyle name="Normal 10 4 9 9" xfId="5346" xr:uid="{8AE65A60-1320-4AD7-BD30-3DFC8B4F5EA6}"/>
    <cellStyle name="Normal 10 4 9 9 2" xfId="21645" xr:uid="{248CA028-476B-42BF-9F89-52D41DBE53D2}"/>
    <cellStyle name="Normal 10 4 9 9 3" xfId="25698" xr:uid="{8B0E70CF-32C8-42F8-A2A0-2C3A85E9757E}"/>
    <cellStyle name="Normal 10 4 9 9 4" xfId="17202" xr:uid="{1DE37872-6238-40CB-9430-83A90DECF464}"/>
    <cellStyle name="Normal 10 40" xfId="26864" xr:uid="{55487C11-52C1-42E4-89D3-A9DA1CB0C9D3}"/>
    <cellStyle name="Normal 10 41" xfId="26876" xr:uid="{75E07B7D-4E31-46E2-A2AD-410CEF21835A}"/>
    <cellStyle name="Normal 10 42" xfId="28914" xr:uid="{6C93AA8D-91C2-4C9E-A689-B40FC14E9E56}"/>
    <cellStyle name="Normal 10 5" xfId="1845" xr:uid="{35D89199-0F08-4C75-85FC-42E2B3ADEF17}"/>
    <cellStyle name="Normal 10 5 10" xfId="2039" xr:uid="{ACF80DF0-1175-4D5F-958C-3AA2C0A50E72}"/>
    <cellStyle name="Normal 10 5 10 10" xfId="7312" xr:uid="{70A12A78-17AE-41F6-9807-0834A5C794BD}"/>
    <cellStyle name="Normal 10 5 10 11" xfId="7924" xr:uid="{FDAB0F3D-CCB8-442D-99AE-8FDC7F37FA49}"/>
    <cellStyle name="Normal 10 5 10 12" xfId="8536" xr:uid="{0ECB323A-16CB-43ED-8E96-4C446C562957}"/>
    <cellStyle name="Normal 10 5 10 13" xfId="9148" xr:uid="{2AA93E3F-4089-4DA3-AA18-EBA1A3A5583B}"/>
    <cellStyle name="Normal 10 5 10 14" xfId="9760" xr:uid="{2B344AF1-BBDE-44B0-8678-86EDA86DF249}"/>
    <cellStyle name="Normal 10 5 10 15" xfId="10372" xr:uid="{1DDF6B16-FE27-4619-87A7-A678C864C85F}"/>
    <cellStyle name="Normal 10 5 10 16" xfId="10984" xr:uid="{9FAE4EC3-AF50-47D9-81AC-7EBFC4A4F762}"/>
    <cellStyle name="Normal 10 5 10 17" xfId="11596" xr:uid="{D8FA248A-8197-499D-92C2-277A5D7B6DFB}"/>
    <cellStyle name="Normal 10 5 10 18" xfId="12208" xr:uid="{9110A3B1-D726-474F-B533-757C6D2B9D50}"/>
    <cellStyle name="Normal 10 5 10 19" xfId="12820" xr:uid="{E017302E-6768-48F5-81F7-8D4B3F60AC22}"/>
    <cellStyle name="Normal 10 5 10 2" xfId="2420" xr:uid="{AF2EF1D5-783B-491C-B447-10AD373351AE}"/>
    <cellStyle name="Normal 10 5 10 2 2" xfId="18715" xr:uid="{293F96E3-6AF2-4130-9339-282F12AF200B}"/>
    <cellStyle name="Normal 10 5 10 2 3" xfId="22769" xr:uid="{516FF732-06E6-41D7-A1DD-0B2366154C6E}"/>
    <cellStyle name="Normal 10 5 10 2 4" xfId="17483" xr:uid="{5064C479-3055-4CF9-BEBB-FF4234150DB0}"/>
    <cellStyle name="Normal 10 5 10 20" xfId="13432" xr:uid="{ED7BD3B5-61ED-40F8-A0AC-E7E603DE0CFD}"/>
    <cellStyle name="Normal 10 5 10 21" xfId="14044" xr:uid="{CD8894B4-BDA2-4782-8F21-04CC4C98F058}"/>
    <cellStyle name="Normal 10 5 10 22" xfId="14656" xr:uid="{28587EF9-4E60-4C4D-B888-2077D2383318}"/>
    <cellStyle name="Normal 10 5 10 23" xfId="15268" xr:uid="{72C2348A-5C97-40FA-8B69-853AD2B4032B}"/>
    <cellStyle name="Normal 10 5 10 24" xfId="15880" xr:uid="{9D9A520D-0D02-401D-90DE-53E4A084014F}"/>
    <cellStyle name="Normal 10 5 10 25" xfId="26440" xr:uid="{3A6FC0AD-7113-4014-A3DD-E0698C07CBA6}"/>
    <cellStyle name="Normal 10 5 10 3" xfId="3029" xr:uid="{72EF7B80-DFA9-48D1-B185-7C268EAD2C52}"/>
    <cellStyle name="Normal 10 5 10 3 2" xfId="19327" xr:uid="{893C2370-8B65-4EB2-8628-7CE0457B8DD0}"/>
    <cellStyle name="Normal 10 5 10 3 3" xfId="23380" xr:uid="{E1C9DDFF-5634-4A66-BFBB-9245E0D6552A}"/>
    <cellStyle name="Normal 10 5 10 3 4" xfId="17860" xr:uid="{34CB87C9-9E79-4B43-A328-E360C4F82D94}"/>
    <cellStyle name="Normal 10 5 10 4" xfId="3640" xr:uid="{EADB744C-A546-4DF9-A4BE-8E28255469A0}"/>
    <cellStyle name="Normal 10 5 10 4 2" xfId="23992" xr:uid="{73385884-AC73-4072-944A-86F7108C3736}"/>
    <cellStyle name="Normal 10 5 10 4 3" xfId="19939" xr:uid="{1E81E992-77CE-4DA9-9019-A9B016E2C1AA}"/>
    <cellStyle name="Normal 10 5 10 5" xfId="4252" xr:uid="{2882D2A9-D18D-40E1-929F-1E3A3475FB78}"/>
    <cellStyle name="Normal 10 5 10 5 2" xfId="24604" xr:uid="{D214C6FF-3976-4EEF-ACAE-2B772724B1E6}"/>
    <cellStyle name="Normal 10 5 10 5 3" xfId="20551" xr:uid="{A335B50E-7D6B-444D-AF38-B234C4E2DB25}"/>
    <cellStyle name="Normal 10 5 10 6" xfId="4864" xr:uid="{77BF1875-F5BD-4D0E-A259-D4A336596E3B}"/>
    <cellStyle name="Normal 10 5 10 6 2" xfId="25216" xr:uid="{25A98E4D-4398-4D9A-9D73-4C74AC075028}"/>
    <cellStyle name="Normal 10 5 10 6 3" xfId="21163" xr:uid="{613A0005-34F6-4827-AC6B-060CD9E49762}"/>
    <cellStyle name="Normal 10 5 10 7" xfId="5476" xr:uid="{F00668C7-79A6-4B2F-8712-04216D0E187B}"/>
    <cellStyle name="Normal 10 5 10 7 2" xfId="25828" xr:uid="{1D505D0B-96C6-46FB-B1B2-8A4A53581363}"/>
    <cellStyle name="Normal 10 5 10 7 3" xfId="21775" xr:uid="{E7DABDD4-7EBB-4F55-9409-62AE996F8C79}"/>
    <cellStyle name="Normal 10 5 10 8" xfId="6088" xr:uid="{D97B64CD-3A76-4E94-AE60-6F85C667271B}"/>
    <cellStyle name="Normal 10 5 10 8 2" xfId="18334" xr:uid="{0B1DDC46-0293-4244-B319-B71A553BEF0C}"/>
    <cellStyle name="Normal 10 5 10 9" xfId="6700" xr:uid="{7BBC9F15-5242-4C47-A333-1EC579B21080}"/>
    <cellStyle name="Normal 10 5 10 9 2" xfId="22387" xr:uid="{A42A645C-826A-4D21-ACAF-A4EB2C0DC92A}"/>
    <cellStyle name="Normal 10 5 11" xfId="2229" xr:uid="{C70E5458-4B7D-4793-8C35-81B46612D49B}"/>
    <cellStyle name="Normal 10 5 11 2" xfId="18524" xr:uid="{3C6C1504-71D7-40E9-9DAC-C027B86B51D7}"/>
    <cellStyle name="Normal 10 5 11 3" xfId="22578" xr:uid="{2F486F0B-F63A-44AA-B26C-BA47C9481D30}"/>
    <cellStyle name="Normal 10 5 11 4" xfId="16296" xr:uid="{DA4658C9-ABEA-4169-91DC-27B7B154FDDC}"/>
    <cellStyle name="Normal 10 5 12" xfId="2838" xr:uid="{D6F79AF8-A353-4CF4-BB6E-0E94439C2BAE}"/>
    <cellStyle name="Normal 10 5 12 2" xfId="19136" xr:uid="{1488C042-CEFE-4E42-A0B4-E59D75699459}"/>
    <cellStyle name="Normal 10 5 12 3" xfId="23189" xr:uid="{9B26B838-F108-4D8F-A4E1-964EE49801AD}"/>
    <cellStyle name="Normal 10 5 12 4" xfId="16465" xr:uid="{696F0B0A-C40B-498A-9C1E-61AC076AC9DB}"/>
    <cellStyle name="Normal 10 5 13" xfId="3449" xr:uid="{ABFD8678-6EC2-4BEE-B4AE-158C1CC35AD6}"/>
    <cellStyle name="Normal 10 5 13 2" xfId="19748" xr:uid="{91D85567-3D34-4D52-85C6-B612C49DA6F2}"/>
    <cellStyle name="Normal 10 5 13 3" xfId="23801" xr:uid="{F350C403-02D6-4844-AE77-0A3285E2AE28}"/>
    <cellStyle name="Normal 10 5 13 4" xfId="16634" xr:uid="{57FEBC24-2683-4B71-9D71-D3BCEE58BCC6}"/>
    <cellStyle name="Normal 10 5 14" xfId="4061" xr:uid="{EEE99ABB-10E3-492A-915E-1AD74B8EA0B8}"/>
    <cellStyle name="Normal 10 5 14 2" xfId="20360" xr:uid="{0A271796-A2C5-4031-8CD3-1F8396D199FE}"/>
    <cellStyle name="Normal 10 5 14 3" xfId="24413" xr:uid="{ABA3D5D6-3DBB-47A8-A6F4-6BD785D35DD4}"/>
    <cellStyle name="Normal 10 5 14 4" xfId="16803" xr:uid="{68E41648-4D57-4664-83B6-1844BD559173}"/>
    <cellStyle name="Normal 10 5 15" xfId="4673" xr:uid="{2965CF37-7DFE-40D0-85F1-4B9E0CECD0B5}"/>
    <cellStyle name="Normal 10 5 15 2" xfId="20972" xr:uid="{6C41B498-D6AB-4C19-BDCD-6F279FA66F25}"/>
    <cellStyle name="Normal 10 5 15 3" xfId="25025" xr:uid="{1CCF43B0-44F4-4511-A7CC-59587F30E523}"/>
    <cellStyle name="Normal 10 5 15 4" xfId="16972" xr:uid="{8D878C71-52BC-43FC-8BB3-096A0AB8B002}"/>
    <cellStyle name="Normal 10 5 16" xfId="5285" xr:uid="{A3DDE530-F010-4A3F-85E2-36668C75E281}"/>
    <cellStyle name="Normal 10 5 16 2" xfId="21584" xr:uid="{45C14237-FE8B-4513-9FA7-06DE01E46825}"/>
    <cellStyle name="Normal 10 5 16 3" xfId="25637" xr:uid="{BAA81655-477D-47D6-AA6D-44228E3C8152}"/>
    <cellStyle name="Normal 10 5 16 4" xfId="17141" xr:uid="{FD2D7C01-819B-4831-A6F1-9C9B309D9CB4}"/>
    <cellStyle name="Normal 10 5 17" xfId="5897" xr:uid="{69C9EC40-5618-4C39-B5D9-DF22E3F486DA}"/>
    <cellStyle name="Normal 10 5 17 2" xfId="17313" xr:uid="{97FC5B8C-71DB-40C6-82D3-1B2DDE10474F}"/>
    <cellStyle name="Normal 10 5 18" xfId="6509" xr:uid="{A5C38F53-2E82-413E-9DD6-9311AC9AEE30}"/>
    <cellStyle name="Normal 10 5 18 2" xfId="17669" xr:uid="{52959DDA-4AC1-42F5-98FB-1114CEA40510}"/>
    <cellStyle name="Normal 10 5 19" xfId="7121" xr:uid="{46E73DE2-DC49-4E66-916E-053323711C5E}"/>
    <cellStyle name="Normal 10 5 19 2" xfId="18143" xr:uid="{4CB4A6E4-CF53-43E0-8AD2-B7C2ABB4B44F}"/>
    <cellStyle name="Normal 10 5 2" xfId="1857" xr:uid="{72748B2F-1E6E-4C0D-8951-5BCDDA6A5E26}"/>
    <cellStyle name="Normal 10 5 2 10" xfId="5906" xr:uid="{81BA53D4-4582-4EBB-87B3-7675369F8CE9}"/>
    <cellStyle name="Normal 10 5 2 10 2" xfId="17322" xr:uid="{A1C78BF5-580A-4485-A4DB-3847A6FF92E6}"/>
    <cellStyle name="Normal 10 5 2 11" xfId="6518" xr:uid="{269859E1-7B8F-46AD-B206-8E9B310D4587}"/>
    <cellStyle name="Normal 10 5 2 11 2" xfId="17678" xr:uid="{AEC5907C-14D7-4176-9AB8-F3CB317CDFBB}"/>
    <cellStyle name="Normal 10 5 2 12" xfId="7130" xr:uid="{E602E925-B33B-40A7-93BE-F4AA521E270E}"/>
    <cellStyle name="Normal 10 5 2 12 2" xfId="18152" xr:uid="{31B7389D-AB57-40DF-987A-97E151A5F0D5}"/>
    <cellStyle name="Normal 10 5 2 13" xfId="7742" xr:uid="{21EDE181-34CA-481D-803C-C6BC5C6BF163}"/>
    <cellStyle name="Normal 10 5 2 13 2" xfId="22205" xr:uid="{764E33CE-660E-4209-AE2A-99E8822D730D}"/>
    <cellStyle name="Normal 10 5 2 14" xfId="8354" xr:uid="{500FDB0B-2272-4A9B-B0C2-672AFCB5A07A}"/>
    <cellStyle name="Normal 10 5 2 15" xfId="8966" xr:uid="{F0D59C12-7A23-46DC-9320-1130BFF6BBFB}"/>
    <cellStyle name="Normal 10 5 2 16" xfId="9578" xr:uid="{A10A786B-3834-41CF-B77B-74B3FD22569D}"/>
    <cellStyle name="Normal 10 5 2 17" xfId="10190" xr:uid="{8DDC1BB4-FAE2-41C2-B246-5254A7B4A35A}"/>
    <cellStyle name="Normal 10 5 2 18" xfId="10802" xr:uid="{2BDC91CA-E39E-4016-8754-B7DCB4E99C05}"/>
    <cellStyle name="Normal 10 5 2 19" xfId="11414" xr:uid="{65E9AA7D-DD6D-4A54-8A3A-F2BE1FF3A3D3}"/>
    <cellStyle name="Normal 10 5 2 2" xfId="1963" xr:uid="{5AF5C33F-8A80-402F-B658-070C48927FC9}"/>
    <cellStyle name="Normal 10 5 2 2 10" xfId="6625" xr:uid="{9ABF6246-40DF-49ED-821E-DF1EFBE41141}"/>
    <cellStyle name="Normal 10 5 2 2 10 2" xfId="17785" xr:uid="{4354BFEF-B6F9-4664-9549-87D44A0415F3}"/>
    <cellStyle name="Normal 10 5 2 2 11" xfId="7237" xr:uid="{D8C482C4-5E73-4616-A1FE-A2A40D00E2D4}"/>
    <cellStyle name="Normal 10 5 2 2 11 2" xfId="18259" xr:uid="{B9C62C0E-7C3F-4BB4-94B9-103F54D16866}"/>
    <cellStyle name="Normal 10 5 2 2 12" xfId="7849" xr:uid="{C5CB4346-1B48-4C5C-938A-E881462F845E}"/>
    <cellStyle name="Normal 10 5 2 2 12 2" xfId="22312" xr:uid="{3BF3AE40-7639-4171-96C8-BC4F990FD4C4}"/>
    <cellStyle name="Normal 10 5 2 2 13" xfId="8461" xr:uid="{C1810208-EA73-4F70-97D3-D533B161BD85}"/>
    <cellStyle name="Normal 10 5 2 2 14" xfId="9073" xr:uid="{6F871F2E-562C-486A-990A-B1CB592724B9}"/>
    <cellStyle name="Normal 10 5 2 2 15" xfId="9685" xr:uid="{E7DD8A0D-869B-408E-9A70-44F9CBEB2A63}"/>
    <cellStyle name="Normal 10 5 2 2 16" xfId="10297" xr:uid="{AAF56833-C965-4E8A-A900-D67636D7E33F}"/>
    <cellStyle name="Normal 10 5 2 2 17" xfId="10909" xr:uid="{3DF11DC5-E7B3-42A2-9534-894E7A7AD031}"/>
    <cellStyle name="Normal 10 5 2 2 18" xfId="11521" xr:uid="{DB49E707-BAB5-4B95-AA82-56CB2D8BF1A1}"/>
    <cellStyle name="Normal 10 5 2 2 19" xfId="12133" xr:uid="{7DE3768C-A5C9-4553-9EEB-F6D1F7AA6671}"/>
    <cellStyle name="Normal 10 5 2 2 2" xfId="2155" xr:uid="{66D073B8-AD9E-4EB7-9EED-360B68DF3616}"/>
    <cellStyle name="Normal 10 5 2 2 2 10" xfId="7428" xr:uid="{65D1E948-18BE-4CDD-B0DB-454E2D0FD99A}"/>
    <cellStyle name="Normal 10 5 2 2 2 11" xfId="8040" xr:uid="{169E0B36-7C8B-4343-895A-1B2CE547E2D2}"/>
    <cellStyle name="Normal 10 5 2 2 2 12" xfId="8652" xr:uid="{C566C70B-207A-4B4B-9015-A4A603C007C1}"/>
    <cellStyle name="Normal 10 5 2 2 2 13" xfId="9264" xr:uid="{F38C34DA-1B61-4E74-9634-B45C948B0ABE}"/>
    <cellStyle name="Normal 10 5 2 2 2 14" xfId="9876" xr:uid="{9C873C7E-1DF1-4873-9553-2A38AE2CAFE5}"/>
    <cellStyle name="Normal 10 5 2 2 2 15" xfId="10488" xr:uid="{6F32421B-D087-4C1B-8764-DBD6FBC2BF65}"/>
    <cellStyle name="Normal 10 5 2 2 2 16" xfId="11100" xr:uid="{F415DEDA-673C-469F-AE1D-15DB1A86F24D}"/>
    <cellStyle name="Normal 10 5 2 2 2 17" xfId="11712" xr:uid="{E6657C52-CAE7-4CE0-A52B-4B0DE101474F}"/>
    <cellStyle name="Normal 10 5 2 2 2 18" xfId="12324" xr:uid="{C5553097-FB5A-424B-80B7-DD2D42D3381B}"/>
    <cellStyle name="Normal 10 5 2 2 2 19" xfId="12936" xr:uid="{74209325-E0B8-4DCF-AFD8-8F32417FD3AA}"/>
    <cellStyle name="Normal 10 5 2 2 2 2" xfId="2535" xr:uid="{BFD0A709-3C0A-41FD-A481-BF2779B67939}"/>
    <cellStyle name="Normal 10 5 2 2 2 2 2" xfId="18831" xr:uid="{5814B8A0-C15B-4A92-A1D7-7DB4A0A83A92}"/>
    <cellStyle name="Normal 10 5 2 2 2 2 3" xfId="22885" xr:uid="{34FB0B38-88C3-4EF8-8A67-85E947EA4D4B}"/>
    <cellStyle name="Normal 10 5 2 2 2 2 4" xfId="17595" xr:uid="{6B1C2C5D-EF44-45A0-AFC4-31042F826173}"/>
    <cellStyle name="Normal 10 5 2 2 2 20" xfId="13548" xr:uid="{62C53F4F-F038-4BC5-B121-9126CEB5C024}"/>
    <cellStyle name="Normal 10 5 2 2 2 21" xfId="14160" xr:uid="{EC3E139B-4786-4249-8DA7-9BD15C303D54}"/>
    <cellStyle name="Normal 10 5 2 2 2 22" xfId="14772" xr:uid="{1B25F56E-0F40-486D-B8E5-3C72C8E65201}"/>
    <cellStyle name="Normal 10 5 2 2 2 23" xfId="15384" xr:uid="{B8E35CBB-A7A9-43F1-A165-E50DC01CBB2E}"/>
    <cellStyle name="Normal 10 5 2 2 2 24" xfId="15996" xr:uid="{EF687EAE-30B6-4956-9BA8-A3CABD9D06C3}"/>
    <cellStyle name="Normal 10 5 2 2 2 25" xfId="26556" xr:uid="{BCABFF35-9809-4F97-AAB0-03759999C642}"/>
    <cellStyle name="Normal 10 5 2 2 2 3" xfId="3145" xr:uid="{8457341A-0D3C-4DEB-AC3B-CF136D29E69B}"/>
    <cellStyle name="Normal 10 5 2 2 2 3 2" xfId="19443" xr:uid="{95C36F90-21F8-4DF7-A737-9F86ECEE13FE}"/>
    <cellStyle name="Normal 10 5 2 2 2 3 3" xfId="23496" xr:uid="{AC51C376-C8B0-4FA6-9C54-4BE88704FE22}"/>
    <cellStyle name="Normal 10 5 2 2 2 3 4" xfId="17976" xr:uid="{312F217E-335A-44E3-819C-9CE7B23427D9}"/>
    <cellStyle name="Normal 10 5 2 2 2 4" xfId="3756" xr:uid="{556F1D36-81F3-4082-B384-A452BB160C76}"/>
    <cellStyle name="Normal 10 5 2 2 2 4 2" xfId="24108" xr:uid="{82883557-98F1-4D95-BD5B-24AF761D7F7B}"/>
    <cellStyle name="Normal 10 5 2 2 2 4 3" xfId="20055" xr:uid="{22271073-3A0B-4C8D-8E08-1878429AC44E}"/>
    <cellStyle name="Normal 10 5 2 2 2 5" xfId="4368" xr:uid="{485B6334-0806-42BB-9128-ED7C50FBE93A}"/>
    <cellStyle name="Normal 10 5 2 2 2 5 2" xfId="24720" xr:uid="{076D5A66-7024-41B6-BE49-53A81D0AFD14}"/>
    <cellStyle name="Normal 10 5 2 2 2 5 3" xfId="20667" xr:uid="{F836ECC8-9762-4501-A3F8-B979476C6BCA}"/>
    <cellStyle name="Normal 10 5 2 2 2 6" xfId="4980" xr:uid="{D6F31E37-6D4F-49B2-A7AA-736F8984F181}"/>
    <cellStyle name="Normal 10 5 2 2 2 6 2" xfId="25332" xr:uid="{85B850E2-EB93-4775-8648-ADDAE37EBC9E}"/>
    <cellStyle name="Normal 10 5 2 2 2 6 3" xfId="21279" xr:uid="{4252E9F6-046E-4C03-8911-48CDE5FBEF2A}"/>
    <cellStyle name="Normal 10 5 2 2 2 7" xfId="5592" xr:uid="{F0DE08F7-8B26-43D2-816E-4483C82C26D4}"/>
    <cellStyle name="Normal 10 5 2 2 2 7 2" xfId="25944" xr:uid="{7F98E091-A95D-4077-A5CE-B30B9F272AC9}"/>
    <cellStyle name="Normal 10 5 2 2 2 7 3" xfId="21891" xr:uid="{FA2CCF24-781C-40C9-94AA-2365969B4917}"/>
    <cellStyle name="Normal 10 5 2 2 2 8" xfId="6204" xr:uid="{DFBC0C20-E33A-48C6-A95F-07FA1882C597}"/>
    <cellStyle name="Normal 10 5 2 2 2 8 2" xfId="18450" xr:uid="{4EB39960-D910-4A16-9A2B-13E7518E7C71}"/>
    <cellStyle name="Normal 10 5 2 2 2 9" xfId="6816" xr:uid="{C194543A-7925-4188-89DD-2F247AF38473}"/>
    <cellStyle name="Normal 10 5 2 2 2 9 2" xfId="22503" xr:uid="{B707F35A-C0D1-45B0-ACCE-B537DA5366DC}"/>
    <cellStyle name="Normal 10 5 2 2 20" xfId="12745" xr:uid="{669AB283-968D-48E1-BDEF-2AC2EE4EAB36}"/>
    <cellStyle name="Normal 10 5 2 2 21" xfId="13357" xr:uid="{89C5182F-55D8-478D-8637-9422BF6FE2C0}"/>
    <cellStyle name="Normal 10 5 2 2 22" xfId="13969" xr:uid="{790F69AC-9A83-4DE3-88C4-6767295479EF}"/>
    <cellStyle name="Normal 10 5 2 2 23" xfId="14581" xr:uid="{83E79D36-366C-490F-8079-EC38A9F8173C}"/>
    <cellStyle name="Normal 10 5 2 2 24" xfId="15193" xr:uid="{BFDCFB2D-BC33-4F43-82ED-862B43E3950D}"/>
    <cellStyle name="Normal 10 5 2 2 25" xfId="15805" xr:uid="{7E53B850-0156-4F7A-A032-A1A1610FA3EB}"/>
    <cellStyle name="Normal 10 5 2 2 26" xfId="26365" xr:uid="{BD58D4A9-0460-468A-957E-E55027CDD6F5}"/>
    <cellStyle name="Normal 10 5 2 2 3" xfId="2345" xr:uid="{E8FA731F-7358-4C77-8386-EEDEE1C54946}"/>
    <cellStyle name="Normal 10 5 2 2 3 2" xfId="18640" xr:uid="{785D6D89-54A1-4C2C-A3E1-3FCF5DADBAB4}"/>
    <cellStyle name="Normal 10 5 2 2 3 3" xfId="22694" xr:uid="{1B86F604-64DD-4527-B35E-215288C678CF}"/>
    <cellStyle name="Normal 10 5 2 2 3 4" xfId="16396" xr:uid="{7F39C96E-DF23-453D-8A34-618BA6B85F5E}"/>
    <cellStyle name="Normal 10 5 2 2 4" xfId="2954" xr:uid="{34B2CC35-D359-4BC8-A6D9-F4BAF5939BEE}"/>
    <cellStyle name="Normal 10 5 2 2 4 2" xfId="19252" xr:uid="{8197BBC7-1ED9-4A4B-B440-A7A3419E67A6}"/>
    <cellStyle name="Normal 10 5 2 2 4 3" xfId="23305" xr:uid="{4F848DB2-08EC-491E-A621-1598A5B288FB}"/>
    <cellStyle name="Normal 10 5 2 2 4 4" xfId="16565" xr:uid="{AF5285FB-BB54-411D-B7D1-04EE0BE04920}"/>
    <cellStyle name="Normal 10 5 2 2 5" xfId="3565" xr:uid="{A546CB1A-24A6-4D55-A683-114E1561DCF6}"/>
    <cellStyle name="Normal 10 5 2 2 5 2" xfId="19864" xr:uid="{78D7C761-3F0B-4B6D-91CC-6CE2DD20161E}"/>
    <cellStyle name="Normal 10 5 2 2 5 3" xfId="23917" xr:uid="{22A76ACF-FE6F-48CA-85F9-C44C4B707FDA}"/>
    <cellStyle name="Normal 10 5 2 2 5 4" xfId="16734" xr:uid="{C4B3C989-A4C6-4307-9BC0-7E90977FC3AA}"/>
    <cellStyle name="Normal 10 5 2 2 6" xfId="4177" xr:uid="{2A86E3E6-96C3-4123-BED6-A1830294B474}"/>
    <cellStyle name="Normal 10 5 2 2 6 2" xfId="20476" xr:uid="{375B3295-A0FF-4714-8E51-562A4E9B3FEA}"/>
    <cellStyle name="Normal 10 5 2 2 6 3" xfId="24529" xr:uid="{04AD10FA-4080-456C-882A-CC3C9D39DE27}"/>
    <cellStyle name="Normal 10 5 2 2 6 4" xfId="16903" xr:uid="{BC9C383B-5EC8-4F76-A663-C3721D69525F}"/>
    <cellStyle name="Normal 10 5 2 2 7" xfId="4789" xr:uid="{03570231-E619-472D-8CC7-2211D8FA9DE2}"/>
    <cellStyle name="Normal 10 5 2 2 7 2" xfId="21088" xr:uid="{2586A964-C948-4C7E-AFD2-E9AAFA2D06CE}"/>
    <cellStyle name="Normal 10 5 2 2 7 3" xfId="25141" xr:uid="{341FC5AA-5379-4E9F-B87A-B742A8542D85}"/>
    <cellStyle name="Normal 10 5 2 2 7 4" xfId="17072" xr:uid="{B5E968BD-7D90-4123-906D-4C11473249A0}"/>
    <cellStyle name="Normal 10 5 2 2 8" xfId="5401" xr:uid="{9895F19F-62DF-46CA-8243-57CC786928AA}"/>
    <cellStyle name="Normal 10 5 2 2 8 2" xfId="21700" xr:uid="{22A7384B-F8BD-49BE-B0AE-9E94CD7BBC37}"/>
    <cellStyle name="Normal 10 5 2 2 8 3" xfId="25753" xr:uid="{931AEDB1-8D2E-45A7-BE97-9012D4EFF232}"/>
    <cellStyle name="Normal 10 5 2 2 8 4" xfId="17241" xr:uid="{B116648B-7692-46C5-8A81-D6D93267AA8B}"/>
    <cellStyle name="Normal 10 5 2 2 9" xfId="6013" xr:uid="{DB26918E-E139-422B-AB8C-BA3AE8A1F6B5}"/>
    <cellStyle name="Normal 10 5 2 2 9 2" xfId="17414" xr:uid="{E557D470-1162-4A0A-B14E-29357F43289F}"/>
    <cellStyle name="Normal 10 5 2 20" xfId="12026" xr:uid="{97E73240-4322-4EF3-858F-79DAC1115B93}"/>
    <cellStyle name="Normal 10 5 2 21" xfId="12638" xr:uid="{ED74B0D2-202B-4FCE-8456-A58255A1C304}"/>
    <cellStyle name="Normal 10 5 2 22" xfId="13250" xr:uid="{0795CDAA-5794-437C-92D5-17F31764807D}"/>
    <cellStyle name="Normal 10 5 2 23" xfId="13862" xr:uid="{BA29B9AA-3975-4DA9-B5FF-461EBAD723F0}"/>
    <cellStyle name="Normal 10 5 2 24" xfId="14474" xr:uid="{93FDFE1F-AE2B-4AC0-A0FC-3A5E55AE986D}"/>
    <cellStyle name="Normal 10 5 2 25" xfId="15086" xr:uid="{11BDB513-8409-44F5-9A49-4F8082397166}"/>
    <cellStyle name="Normal 10 5 2 26" xfId="15698" xr:uid="{0BBDD779-A6DD-4BAA-814A-5C3D7B9F374A}"/>
    <cellStyle name="Normal 10 5 2 27" xfId="26258" xr:uid="{06B0AD5A-28E4-4208-8BA4-4C1495E32721}"/>
    <cellStyle name="Normal 10 5 2 3" xfId="2048" xr:uid="{5B35AE76-5BA8-475E-9939-6C4A0D3E7E95}"/>
    <cellStyle name="Normal 10 5 2 3 10" xfId="7321" xr:uid="{7999A3E8-E253-4D6F-8530-6F4DC672445F}"/>
    <cellStyle name="Normal 10 5 2 3 11" xfId="7933" xr:uid="{C139FD0C-FAD8-4819-8DC7-1CE719639009}"/>
    <cellStyle name="Normal 10 5 2 3 12" xfId="8545" xr:uid="{C53281EB-B571-423D-AA63-9CADEA8BD989}"/>
    <cellStyle name="Normal 10 5 2 3 13" xfId="9157" xr:uid="{B1BE49F0-CD39-4492-A915-3140AA0BF357}"/>
    <cellStyle name="Normal 10 5 2 3 14" xfId="9769" xr:uid="{BFDE2C64-2A75-431B-B679-6A0D4E235659}"/>
    <cellStyle name="Normal 10 5 2 3 15" xfId="10381" xr:uid="{B5FD74AA-ED1B-4148-989A-A0C72782DD23}"/>
    <cellStyle name="Normal 10 5 2 3 16" xfId="10993" xr:uid="{0969B777-A6E1-4C0D-9526-2E0C5D92945C}"/>
    <cellStyle name="Normal 10 5 2 3 17" xfId="11605" xr:uid="{00A8475B-8C9E-49DD-ACE0-74082FCA8F67}"/>
    <cellStyle name="Normal 10 5 2 3 18" xfId="12217" xr:uid="{96188A54-78B8-4F73-A426-FA9E2BC9F59E}"/>
    <cellStyle name="Normal 10 5 2 3 19" xfId="12829" xr:uid="{8FBCD678-01C8-47F4-AAB3-634DA95C528D}"/>
    <cellStyle name="Normal 10 5 2 3 2" xfId="2429" xr:uid="{5048185E-736A-423B-8D46-E64F8C72D510}"/>
    <cellStyle name="Normal 10 5 2 3 2 2" xfId="18724" xr:uid="{FF66D19F-A9D0-40DA-9DEC-461D4D4DA6B9}"/>
    <cellStyle name="Normal 10 5 2 3 2 3" xfId="22778" xr:uid="{997F754F-1EA6-4942-A2FF-E95EF39518ED}"/>
    <cellStyle name="Normal 10 5 2 3 2 4" xfId="17492" xr:uid="{A003EA45-8287-4999-B133-4A70BF3AD602}"/>
    <cellStyle name="Normal 10 5 2 3 20" xfId="13441" xr:uid="{037744D5-39B1-49C3-9CFE-4483C1A5898A}"/>
    <cellStyle name="Normal 10 5 2 3 21" xfId="14053" xr:uid="{28888F89-F647-44A5-941F-47F9953D591E}"/>
    <cellStyle name="Normal 10 5 2 3 22" xfId="14665" xr:uid="{FD594CE7-7D0A-4B23-8C1F-BC99A1227B6A}"/>
    <cellStyle name="Normal 10 5 2 3 23" xfId="15277" xr:uid="{112D2996-83E1-4442-BBB5-2DE865CE0758}"/>
    <cellStyle name="Normal 10 5 2 3 24" xfId="15889" xr:uid="{644A1472-13AF-48C8-B67B-5057606756E8}"/>
    <cellStyle name="Normal 10 5 2 3 25" xfId="26449" xr:uid="{B267F583-54D4-464E-8A02-7EB2F9959131}"/>
    <cellStyle name="Normal 10 5 2 3 3" xfId="3038" xr:uid="{EB221A18-AE6F-45A8-887E-2E7ECF10A0DE}"/>
    <cellStyle name="Normal 10 5 2 3 3 2" xfId="19336" xr:uid="{530A4520-0001-4E46-9EE6-F537604B7D62}"/>
    <cellStyle name="Normal 10 5 2 3 3 3" xfId="23389" xr:uid="{BE56889D-5F4F-428D-ACE3-AA9D3DAD2B71}"/>
    <cellStyle name="Normal 10 5 2 3 3 4" xfId="17869" xr:uid="{0A1725D3-D4DA-471D-9AAF-24798010CE68}"/>
    <cellStyle name="Normal 10 5 2 3 4" xfId="3649" xr:uid="{0DA58399-DB27-4D64-83A1-9CAD6250B820}"/>
    <cellStyle name="Normal 10 5 2 3 4 2" xfId="24001" xr:uid="{62C86454-AAC0-4042-B8DE-A5FC1D51D03A}"/>
    <cellStyle name="Normal 10 5 2 3 4 3" xfId="19948" xr:uid="{E332351C-D656-4BDB-9C7A-0C1C4A3FCF2F}"/>
    <cellStyle name="Normal 10 5 2 3 5" xfId="4261" xr:uid="{6623A5C1-E0CB-4674-A155-2280D51FF858}"/>
    <cellStyle name="Normal 10 5 2 3 5 2" xfId="24613" xr:uid="{5A3FA978-05C9-4F35-9007-B1F21C303514}"/>
    <cellStyle name="Normal 10 5 2 3 5 3" xfId="20560" xr:uid="{8D553D12-9B46-4443-9B6E-2D25C0162819}"/>
    <cellStyle name="Normal 10 5 2 3 6" xfId="4873" xr:uid="{5CD459F1-15AE-47A8-8B40-412829A76549}"/>
    <cellStyle name="Normal 10 5 2 3 6 2" xfId="25225" xr:uid="{DB531E48-0F7C-4E00-8745-51C64789DDFB}"/>
    <cellStyle name="Normal 10 5 2 3 6 3" xfId="21172" xr:uid="{ECB3F9F9-B23B-4D09-A4CA-D1EB4477B421}"/>
    <cellStyle name="Normal 10 5 2 3 7" xfId="5485" xr:uid="{8C32B5BF-4DD5-4315-B1CF-3F0B00172465}"/>
    <cellStyle name="Normal 10 5 2 3 7 2" xfId="25837" xr:uid="{15A52370-B410-4175-8C0D-DC6B378A1351}"/>
    <cellStyle name="Normal 10 5 2 3 7 3" xfId="21784" xr:uid="{9A039BAC-F4A7-4544-991C-2761C92C9F80}"/>
    <cellStyle name="Normal 10 5 2 3 8" xfId="6097" xr:uid="{F57040AF-0355-46E5-86F9-7A679EE6D7C8}"/>
    <cellStyle name="Normal 10 5 2 3 8 2" xfId="18343" xr:uid="{92ABD54E-6D8E-45AE-BBC3-A1A036BC6229}"/>
    <cellStyle name="Normal 10 5 2 3 9" xfId="6709" xr:uid="{9FCCD139-2AC7-4962-8628-3C37DB5D5719}"/>
    <cellStyle name="Normal 10 5 2 3 9 2" xfId="22396" xr:uid="{597CD6CF-3011-46C1-8EF7-C48AADD4C976}"/>
    <cellStyle name="Normal 10 5 2 4" xfId="2238" xr:uid="{6B15871A-8889-4DC5-8E55-F9749CE6D68B}"/>
    <cellStyle name="Normal 10 5 2 4 2" xfId="18533" xr:uid="{93D3D2B7-1B56-4D5D-B0D1-339F7225C528}"/>
    <cellStyle name="Normal 10 5 2 4 3" xfId="22587" xr:uid="{19617F46-1A14-4A0F-BA9C-F81E85748316}"/>
    <cellStyle name="Normal 10 5 2 4 4" xfId="16305" xr:uid="{1172E922-BBE5-4A79-B19C-A7421B36A562}"/>
    <cellStyle name="Normal 10 5 2 5" xfId="2847" xr:uid="{4F731DEC-C4DE-40FB-ACB9-E2117CBEA91E}"/>
    <cellStyle name="Normal 10 5 2 5 2" xfId="19145" xr:uid="{B3299D1C-B44C-46EE-8B17-D453315DEAB4}"/>
    <cellStyle name="Normal 10 5 2 5 3" xfId="23198" xr:uid="{97B6B9F8-EA7D-45D3-BCB4-B981D2E8817D}"/>
    <cellStyle name="Normal 10 5 2 5 4" xfId="16474" xr:uid="{1A0AAA74-1A24-48DC-9407-C74F876864CF}"/>
    <cellStyle name="Normal 10 5 2 6" xfId="3458" xr:uid="{24F43D99-9C81-4945-A93B-6B4D01EFF57A}"/>
    <cellStyle name="Normal 10 5 2 6 2" xfId="19757" xr:uid="{BEAF1186-52D4-473B-90FA-56A1D7FED153}"/>
    <cellStyle name="Normal 10 5 2 6 3" xfId="23810" xr:uid="{CEC98A80-29FF-43B3-BAF9-C623162B7AFB}"/>
    <cellStyle name="Normal 10 5 2 6 4" xfId="16643" xr:uid="{EB43EF2C-D20D-429E-BA2E-4EA4AD89C5E8}"/>
    <cellStyle name="Normal 10 5 2 7" xfId="4070" xr:uid="{5794BB6C-5F3E-43A1-BA74-9862B30B05A2}"/>
    <cellStyle name="Normal 10 5 2 7 2" xfId="20369" xr:uid="{1E327C30-F901-4C13-88E6-84F75366E485}"/>
    <cellStyle name="Normal 10 5 2 7 3" xfId="24422" xr:uid="{8B13E68B-0E12-4CFE-A226-F0AE2483EDE6}"/>
    <cellStyle name="Normal 10 5 2 7 4" xfId="16812" xr:uid="{5D793347-CBAA-452B-9082-9C7430C25658}"/>
    <cellStyle name="Normal 10 5 2 8" xfId="4682" xr:uid="{5D8C7E25-72A4-47E9-AF75-1F136F6A8C1A}"/>
    <cellStyle name="Normal 10 5 2 8 2" xfId="20981" xr:uid="{DDFD9E88-DD2A-402E-9C78-B553E972E323}"/>
    <cellStyle name="Normal 10 5 2 8 3" xfId="25034" xr:uid="{3861DEB7-CCDA-4DE5-8DE8-582CFD670247}"/>
    <cellStyle name="Normal 10 5 2 8 4" xfId="16981" xr:uid="{BF9933C6-EE67-497A-8A71-877BCDF337DB}"/>
    <cellStyle name="Normal 10 5 2 9" xfId="5294" xr:uid="{985B690E-554A-4F3B-9618-16CD25FB5814}"/>
    <cellStyle name="Normal 10 5 2 9 2" xfId="21593" xr:uid="{4FA85219-AC11-4338-90F2-437610A173BF}"/>
    <cellStyle name="Normal 10 5 2 9 3" xfId="25646" xr:uid="{66FFBDBF-534A-4E69-885B-B44D2A8ECD45}"/>
    <cellStyle name="Normal 10 5 2 9 4" xfId="17150" xr:uid="{0BD48BBC-5BA3-45D5-AA0E-288DF521EC0D}"/>
    <cellStyle name="Normal 10 5 20" xfId="7733" xr:uid="{5046788A-9541-490B-B668-52D51C482BC2}"/>
    <cellStyle name="Normal 10 5 20 2" xfId="22196" xr:uid="{CB944BDE-25D1-435E-987E-415CC72286BB}"/>
    <cellStyle name="Normal 10 5 21" xfId="8345" xr:uid="{B468567A-9F29-47F4-8CA6-8BBD4C0B264B}"/>
    <cellStyle name="Normal 10 5 22" xfId="8957" xr:uid="{1F93DBD1-2237-48D2-8BE8-6B9EADBE30C7}"/>
    <cellStyle name="Normal 10 5 23" xfId="9569" xr:uid="{95CF5D60-9F68-407D-9507-BE0328966CAE}"/>
    <cellStyle name="Normal 10 5 24" xfId="10181" xr:uid="{13997723-11F1-498E-84B8-BEF92DA80F5D}"/>
    <cellStyle name="Normal 10 5 25" xfId="10793" xr:uid="{24D8DED4-ECD1-4389-9D76-BE3E10974709}"/>
    <cellStyle name="Normal 10 5 26" xfId="11405" xr:uid="{C2E99BFA-1E09-49D7-877C-433E679528E7}"/>
    <cellStyle name="Normal 10 5 27" xfId="12017" xr:uid="{1C4BA2D9-721D-4AD0-8BCC-4986880D1231}"/>
    <cellStyle name="Normal 10 5 28" xfId="12629" xr:uid="{D72C7E70-75B7-4295-8FE6-84843CD47EAC}"/>
    <cellStyle name="Normal 10 5 29" xfId="13241" xr:uid="{F1236D30-3D88-46F2-A778-222D93728AB0}"/>
    <cellStyle name="Normal 10 5 3" xfId="1866" xr:uid="{A3C78378-B12A-4AE5-91BE-2AD15F5A2FAA}"/>
    <cellStyle name="Normal 10 5 3 10" xfId="5915" xr:uid="{8C3FC19D-1994-4D76-84DF-F6EEEF38EEA3}"/>
    <cellStyle name="Normal 10 5 3 10 2" xfId="17331" xr:uid="{C13FA6E4-865A-4233-AD74-BE4C237C7365}"/>
    <cellStyle name="Normal 10 5 3 11" xfId="6527" xr:uid="{B3FC02FC-4D4C-46A9-9E7A-5129A098A302}"/>
    <cellStyle name="Normal 10 5 3 11 2" xfId="17687" xr:uid="{F75E320F-DA24-4757-AA87-8275168E9753}"/>
    <cellStyle name="Normal 10 5 3 12" xfId="7139" xr:uid="{610205C6-ED07-48BE-BF79-946E0F66484C}"/>
    <cellStyle name="Normal 10 5 3 12 2" xfId="18161" xr:uid="{C0594B7E-8F8D-450A-B951-D56F0E03D2C6}"/>
    <cellStyle name="Normal 10 5 3 13" xfId="7751" xr:uid="{802687B0-A2C3-4ACE-8FED-C824571003AB}"/>
    <cellStyle name="Normal 10 5 3 13 2" xfId="22214" xr:uid="{C4FC9E1E-6F85-4FD9-88CA-CE82F00353BA}"/>
    <cellStyle name="Normal 10 5 3 14" xfId="8363" xr:uid="{4AB83A23-0769-4C08-8EAA-9ABB89363831}"/>
    <cellStyle name="Normal 10 5 3 15" xfId="8975" xr:uid="{EAA5DC7A-AA49-428E-AD89-8E3F072C7E9E}"/>
    <cellStyle name="Normal 10 5 3 16" xfId="9587" xr:uid="{AB2AE51D-2FB8-40B1-9089-ADCE126A5C9A}"/>
    <cellStyle name="Normal 10 5 3 17" xfId="10199" xr:uid="{A03EF7F6-1DAA-4E4D-8982-A4050D8151E8}"/>
    <cellStyle name="Normal 10 5 3 18" xfId="10811" xr:uid="{24EE7F82-3240-4436-A686-2AE9A43E60B1}"/>
    <cellStyle name="Normal 10 5 3 19" xfId="11423" xr:uid="{CDDD39AD-4700-4053-A385-9A7CDA751E81}"/>
    <cellStyle name="Normal 10 5 3 2" xfId="1972" xr:uid="{702A2A0F-86AA-42CD-9436-28764FECCA1E}"/>
    <cellStyle name="Normal 10 5 3 2 10" xfId="6634" xr:uid="{DE3180AA-17AA-4798-AA95-574FDCF6FAFA}"/>
    <cellStyle name="Normal 10 5 3 2 10 2" xfId="17794" xr:uid="{F963BC16-CBEF-4D94-B783-981D621FAF73}"/>
    <cellStyle name="Normal 10 5 3 2 11" xfId="7246" xr:uid="{FB82A1B4-F1CC-4319-8CFA-7279558585FE}"/>
    <cellStyle name="Normal 10 5 3 2 11 2" xfId="18268" xr:uid="{B8D08260-D505-4995-A0C2-AD074B20881C}"/>
    <cellStyle name="Normal 10 5 3 2 12" xfId="7858" xr:uid="{8E89F00D-E5E0-484D-9934-B753E08BD02C}"/>
    <cellStyle name="Normal 10 5 3 2 12 2" xfId="22321" xr:uid="{B90BA7A2-643A-4E36-9293-181A748B9C2E}"/>
    <cellStyle name="Normal 10 5 3 2 13" xfId="8470" xr:uid="{9E7E7D3E-B05C-4F3E-AF60-D8963F597393}"/>
    <cellStyle name="Normal 10 5 3 2 14" xfId="9082" xr:uid="{EB7FD95C-C995-4BF2-A753-CD3B840762D4}"/>
    <cellStyle name="Normal 10 5 3 2 15" xfId="9694" xr:uid="{6CC88D00-04C4-4043-B730-540C7F90202A}"/>
    <cellStyle name="Normal 10 5 3 2 16" xfId="10306" xr:uid="{AAE85E85-CEC1-4B2B-9F3A-D058059B4A55}"/>
    <cellStyle name="Normal 10 5 3 2 17" xfId="10918" xr:uid="{0BB79AE1-4602-4283-84CC-6F64F07AF904}"/>
    <cellStyle name="Normal 10 5 3 2 18" xfId="11530" xr:uid="{E1F927E8-10A1-49C8-8F18-FBDCF7E3EFE7}"/>
    <cellStyle name="Normal 10 5 3 2 19" xfId="12142" xr:uid="{0F6A9EF2-755E-4FD3-9DAF-248D4B441782}"/>
    <cellStyle name="Normal 10 5 3 2 2" xfId="2164" xr:uid="{28226571-0BDD-4D74-B526-04EBBAA0C5A1}"/>
    <cellStyle name="Normal 10 5 3 2 2 10" xfId="7437" xr:uid="{7DEB4A87-312C-4F2C-B9BB-081DF532A6BA}"/>
    <cellStyle name="Normal 10 5 3 2 2 11" xfId="8049" xr:uid="{C850D92F-222B-4D13-8F56-89F884099DA3}"/>
    <cellStyle name="Normal 10 5 3 2 2 12" xfId="8661" xr:uid="{9C940600-C278-4C0B-A409-32C812E9041F}"/>
    <cellStyle name="Normal 10 5 3 2 2 13" xfId="9273" xr:uid="{DF19D212-82AF-41F4-B901-2D4232A0A042}"/>
    <cellStyle name="Normal 10 5 3 2 2 14" xfId="9885" xr:uid="{25B9496F-07F9-46E9-B335-076D89A2E6E4}"/>
    <cellStyle name="Normal 10 5 3 2 2 15" xfId="10497" xr:uid="{D7A4D331-6D98-472F-BAEA-6F3AB5009F70}"/>
    <cellStyle name="Normal 10 5 3 2 2 16" xfId="11109" xr:uid="{1FB46E6F-CBBD-4B91-8580-0DEEA6087E06}"/>
    <cellStyle name="Normal 10 5 3 2 2 17" xfId="11721" xr:uid="{521C03B8-90CC-46A5-A6B2-162E9F69756E}"/>
    <cellStyle name="Normal 10 5 3 2 2 18" xfId="12333" xr:uid="{7EE2CC0D-EA5F-44A8-A703-8690A65E683C}"/>
    <cellStyle name="Normal 10 5 3 2 2 19" xfId="12945" xr:uid="{DF714B27-2512-47D0-851A-56922D4B9F6C}"/>
    <cellStyle name="Normal 10 5 3 2 2 2" xfId="2544" xr:uid="{3C81D294-9956-47F1-9B36-A3A2727351A7}"/>
    <cellStyle name="Normal 10 5 3 2 2 2 2" xfId="18840" xr:uid="{8518171B-64DA-461E-B136-A9D03B6DFC86}"/>
    <cellStyle name="Normal 10 5 3 2 2 2 3" xfId="22894" xr:uid="{6F79BD2D-2235-4DEB-A9A5-E3A818260F13}"/>
    <cellStyle name="Normal 10 5 3 2 2 2 4" xfId="17604" xr:uid="{13914FA0-833E-42C5-B893-B041433D9C41}"/>
    <cellStyle name="Normal 10 5 3 2 2 20" xfId="13557" xr:uid="{2E02CC35-2C4F-4E07-B168-66A7C12C2803}"/>
    <cellStyle name="Normal 10 5 3 2 2 21" xfId="14169" xr:uid="{EC5B7F75-4EC4-48C4-8835-0E6F6AFAC236}"/>
    <cellStyle name="Normal 10 5 3 2 2 22" xfId="14781" xr:uid="{8B78B865-1DD5-4B42-89F8-B40DDCFEA700}"/>
    <cellStyle name="Normal 10 5 3 2 2 23" xfId="15393" xr:uid="{ABD0D56F-0E56-4CCC-8BD7-7AB6C6392208}"/>
    <cellStyle name="Normal 10 5 3 2 2 24" xfId="16005" xr:uid="{5C37F7E6-0FD4-44CE-9A45-E25963A7E73E}"/>
    <cellStyle name="Normal 10 5 3 2 2 25" xfId="26565" xr:uid="{17195031-92A0-4A6B-A57B-17598A0C9435}"/>
    <cellStyle name="Normal 10 5 3 2 2 3" xfId="3154" xr:uid="{C7485AE9-E8E6-4EFD-BD77-5FE8CEAB0880}"/>
    <cellStyle name="Normal 10 5 3 2 2 3 2" xfId="19452" xr:uid="{1544ED56-880B-42D9-A633-64D5B8FC5543}"/>
    <cellStyle name="Normal 10 5 3 2 2 3 3" xfId="23505" xr:uid="{F1603E80-90A1-4C2C-A973-A63C011C31AC}"/>
    <cellStyle name="Normal 10 5 3 2 2 3 4" xfId="17985" xr:uid="{807E2B16-BA1F-4804-93CA-DF843F84ED89}"/>
    <cellStyle name="Normal 10 5 3 2 2 4" xfId="3765" xr:uid="{938BDF67-6F16-4BDA-A7C5-FA4F154D790F}"/>
    <cellStyle name="Normal 10 5 3 2 2 4 2" xfId="24117" xr:uid="{169B8D19-9D8E-49AF-8EAD-942890E3B8EE}"/>
    <cellStyle name="Normal 10 5 3 2 2 4 3" xfId="20064" xr:uid="{73BB4CB0-152C-4E72-8A80-1A10844FB33A}"/>
    <cellStyle name="Normal 10 5 3 2 2 5" xfId="4377" xr:uid="{63162BA3-7CF6-415A-AC63-7F8B4B80449B}"/>
    <cellStyle name="Normal 10 5 3 2 2 5 2" xfId="24729" xr:uid="{D73C2372-FB5E-46D9-9449-3509FEC669D8}"/>
    <cellStyle name="Normal 10 5 3 2 2 5 3" xfId="20676" xr:uid="{0FB90CFD-6ECC-4AED-A2F8-6B6EF950D4CF}"/>
    <cellStyle name="Normal 10 5 3 2 2 6" xfId="4989" xr:uid="{F767BD9E-2B2E-4796-A0F0-0512030EB94F}"/>
    <cellStyle name="Normal 10 5 3 2 2 6 2" xfId="25341" xr:uid="{C1FF0AEB-78F9-4834-B409-7D27C608EE9A}"/>
    <cellStyle name="Normal 10 5 3 2 2 6 3" xfId="21288" xr:uid="{047D1978-74E9-4BBA-B1F4-0BDBEBFCB088}"/>
    <cellStyle name="Normal 10 5 3 2 2 7" xfId="5601" xr:uid="{459056E9-986D-4623-A220-6D40CD713702}"/>
    <cellStyle name="Normal 10 5 3 2 2 7 2" xfId="25953" xr:uid="{69812402-DB1E-422F-8F3D-D1DDDD681121}"/>
    <cellStyle name="Normal 10 5 3 2 2 7 3" xfId="21900" xr:uid="{15D87182-8D4D-4988-A908-B40E3D45C3E0}"/>
    <cellStyle name="Normal 10 5 3 2 2 8" xfId="6213" xr:uid="{98A4050B-A86C-413C-AF73-71478D5489CD}"/>
    <cellStyle name="Normal 10 5 3 2 2 8 2" xfId="18459" xr:uid="{D91EABB1-9D36-4367-B155-6A3BF952FE66}"/>
    <cellStyle name="Normal 10 5 3 2 2 9" xfId="6825" xr:uid="{29CFA524-24B5-40A6-A52D-42A3B1CAD962}"/>
    <cellStyle name="Normal 10 5 3 2 2 9 2" xfId="22512" xr:uid="{6E30902A-221C-4C2D-90C6-3F9BA5350B70}"/>
    <cellStyle name="Normal 10 5 3 2 20" xfId="12754" xr:uid="{FC52088F-3BB7-40A2-B7F3-8DBE3EFE3CB4}"/>
    <cellStyle name="Normal 10 5 3 2 21" xfId="13366" xr:uid="{9ACBCD63-A364-479C-840B-5EA043F89E22}"/>
    <cellStyle name="Normal 10 5 3 2 22" xfId="13978" xr:uid="{B5B966DD-1D42-423B-91F9-91CF127B74E2}"/>
    <cellStyle name="Normal 10 5 3 2 23" xfId="14590" xr:uid="{16E498A5-E81E-438A-B2DE-B68AF7A57460}"/>
    <cellStyle name="Normal 10 5 3 2 24" xfId="15202" xr:uid="{D63BF3EA-7EF6-4348-B6FE-C8DDFD971265}"/>
    <cellStyle name="Normal 10 5 3 2 25" xfId="15814" xr:uid="{3A239641-28D8-4419-B311-DF0246778F22}"/>
    <cellStyle name="Normal 10 5 3 2 26" xfId="26374" xr:uid="{56CEC683-2BE9-4A5B-8581-383A61EA0EA8}"/>
    <cellStyle name="Normal 10 5 3 2 3" xfId="2354" xr:uid="{1AEED31E-7756-4111-83ED-297D13B9E5EF}"/>
    <cellStyle name="Normal 10 5 3 2 3 2" xfId="18649" xr:uid="{945C996B-BA29-4D26-940A-ACF0B3A31361}"/>
    <cellStyle name="Normal 10 5 3 2 3 3" xfId="22703" xr:uid="{F968E73A-52BE-44CA-BFFF-96C27203B60B}"/>
    <cellStyle name="Normal 10 5 3 2 3 4" xfId="16405" xr:uid="{A5410177-E758-4C41-BD4C-DCD12751E25D}"/>
    <cellStyle name="Normal 10 5 3 2 4" xfId="2963" xr:uid="{B4C3C7AB-DDF0-46F6-A41F-C2B40863D36F}"/>
    <cellStyle name="Normal 10 5 3 2 4 2" xfId="19261" xr:uid="{958922B7-9A61-419F-B5A0-8EF6FC413427}"/>
    <cellStyle name="Normal 10 5 3 2 4 3" xfId="23314" xr:uid="{3AB5319F-1B58-4358-AA03-3C38F8123518}"/>
    <cellStyle name="Normal 10 5 3 2 4 4" xfId="16574" xr:uid="{116B1861-C70E-44B9-ADAB-3DEC031BD443}"/>
    <cellStyle name="Normal 10 5 3 2 5" xfId="3574" xr:uid="{74776300-2DB7-4437-A000-51A4C8B22F74}"/>
    <cellStyle name="Normal 10 5 3 2 5 2" xfId="19873" xr:uid="{E0949B3D-71E6-4F1E-9077-197580EB87E4}"/>
    <cellStyle name="Normal 10 5 3 2 5 3" xfId="23926" xr:uid="{2D6DDE15-AB4B-4AD4-BFD5-592579BA1F6E}"/>
    <cellStyle name="Normal 10 5 3 2 5 4" xfId="16743" xr:uid="{7CAE54A0-8643-480E-920D-3D20467B7B0B}"/>
    <cellStyle name="Normal 10 5 3 2 6" xfId="4186" xr:uid="{36AF53F3-C8D0-43E3-A37B-4E8C325D8538}"/>
    <cellStyle name="Normal 10 5 3 2 6 2" xfId="20485" xr:uid="{DDF42392-938C-41C2-8EA3-573AAF78DB27}"/>
    <cellStyle name="Normal 10 5 3 2 6 3" xfId="24538" xr:uid="{275ABA69-2C61-41C6-8F43-F5361E6C435D}"/>
    <cellStyle name="Normal 10 5 3 2 6 4" xfId="16912" xr:uid="{D04EBCE4-A64B-499F-A38F-7AD8C3BCB89B}"/>
    <cellStyle name="Normal 10 5 3 2 7" xfId="4798" xr:uid="{1357475A-190A-4597-A149-90CED7183E83}"/>
    <cellStyle name="Normal 10 5 3 2 7 2" xfId="21097" xr:uid="{BB5C94C1-46AC-4738-AC01-A56811FFF680}"/>
    <cellStyle name="Normal 10 5 3 2 7 3" xfId="25150" xr:uid="{5148EAE2-707E-4050-88FA-86B7C698E851}"/>
    <cellStyle name="Normal 10 5 3 2 7 4" xfId="17081" xr:uid="{B23ECF89-1886-4872-B8F0-43EF91FDED2E}"/>
    <cellStyle name="Normal 10 5 3 2 8" xfId="5410" xr:uid="{081A3E06-F7CE-4E85-9CA4-394D7E231820}"/>
    <cellStyle name="Normal 10 5 3 2 8 2" xfId="21709" xr:uid="{1723CEA2-3377-4EC7-BEFB-E50109CE918D}"/>
    <cellStyle name="Normal 10 5 3 2 8 3" xfId="25762" xr:uid="{76F9227F-29AE-4A12-ABB8-438145FED333}"/>
    <cellStyle name="Normal 10 5 3 2 8 4" xfId="17250" xr:uid="{354B5B6C-C14A-4D7D-B954-6A08C41576BB}"/>
    <cellStyle name="Normal 10 5 3 2 9" xfId="6022" xr:uid="{91E0CEAC-929F-4895-8BA0-C83FC2BB6028}"/>
    <cellStyle name="Normal 10 5 3 2 9 2" xfId="17423" xr:uid="{86F74715-0D61-4B5E-A649-6485E7EB038C}"/>
    <cellStyle name="Normal 10 5 3 20" xfId="12035" xr:uid="{81F342CC-F428-42AA-AA35-9B09BE0D8C72}"/>
    <cellStyle name="Normal 10 5 3 21" xfId="12647" xr:uid="{A9226083-32FD-4134-AB64-B16C7EFA81E1}"/>
    <cellStyle name="Normal 10 5 3 22" xfId="13259" xr:uid="{869A7717-AE5B-4968-ADF4-F49C5B169F78}"/>
    <cellStyle name="Normal 10 5 3 23" xfId="13871" xr:uid="{1168C903-C0A8-4C27-91B6-6832FB91C49A}"/>
    <cellStyle name="Normal 10 5 3 24" xfId="14483" xr:uid="{CFA8EF84-96EC-4CF8-A48A-5625D4198424}"/>
    <cellStyle name="Normal 10 5 3 25" xfId="15095" xr:uid="{4E10D4A5-9925-4D90-B483-4FD5AD166D3F}"/>
    <cellStyle name="Normal 10 5 3 26" xfId="15707" xr:uid="{340840BA-02C4-4550-B022-3261D8650B2F}"/>
    <cellStyle name="Normal 10 5 3 27" xfId="26267" xr:uid="{6039D968-F188-4C95-B6AF-9D933F718495}"/>
    <cellStyle name="Normal 10 5 3 3" xfId="2057" xr:uid="{527A0AB9-7977-48DF-A1B6-CD9215FDB80C}"/>
    <cellStyle name="Normal 10 5 3 3 10" xfId="7330" xr:uid="{62FC6994-6514-4550-8810-781F1F3FA5C6}"/>
    <cellStyle name="Normal 10 5 3 3 11" xfId="7942" xr:uid="{3B1452DC-F3ED-4698-AFA9-7E484CA8A0F5}"/>
    <cellStyle name="Normal 10 5 3 3 12" xfId="8554" xr:uid="{AB96B293-73EB-4EBD-AFB3-5EF6BA42A623}"/>
    <cellStyle name="Normal 10 5 3 3 13" xfId="9166" xr:uid="{8552A0BC-7AD9-4266-AA95-1375FA07ACB3}"/>
    <cellStyle name="Normal 10 5 3 3 14" xfId="9778" xr:uid="{7799400D-FBAD-441F-8F7C-1CE6FC2DD9BE}"/>
    <cellStyle name="Normal 10 5 3 3 15" xfId="10390" xr:uid="{A88F5A27-97BB-4B7D-8A5B-937CB4CCC6DC}"/>
    <cellStyle name="Normal 10 5 3 3 16" xfId="11002" xr:uid="{23C6B80D-92A3-4E45-9184-0AB00C57801D}"/>
    <cellStyle name="Normal 10 5 3 3 17" xfId="11614" xr:uid="{0EEB44A5-84D2-4B9F-86B4-0F279B52B540}"/>
    <cellStyle name="Normal 10 5 3 3 18" xfId="12226" xr:uid="{AB1E585C-DA42-4DB0-A960-C6D242A8EE8B}"/>
    <cellStyle name="Normal 10 5 3 3 19" xfId="12838" xr:uid="{6ECD18DF-1E52-4C27-A258-AB3A86FB00FA}"/>
    <cellStyle name="Normal 10 5 3 3 2" xfId="2438" xr:uid="{A204599B-63D2-4A2E-8478-56F18D02A490}"/>
    <cellStyle name="Normal 10 5 3 3 2 2" xfId="18733" xr:uid="{F00EC6F9-663E-49E5-90A6-B4687F4E00FB}"/>
    <cellStyle name="Normal 10 5 3 3 2 3" xfId="22787" xr:uid="{84C69B9A-74D5-472A-916C-C6C664E24C41}"/>
    <cellStyle name="Normal 10 5 3 3 2 4" xfId="17501" xr:uid="{9202BEBF-17D3-46A6-8B54-30119C13B6C4}"/>
    <cellStyle name="Normal 10 5 3 3 20" xfId="13450" xr:uid="{8B3F70A2-0451-4FC3-8D12-AFFA58566E50}"/>
    <cellStyle name="Normal 10 5 3 3 21" xfId="14062" xr:uid="{EABE1104-7961-4FDB-B188-548120A8E3DE}"/>
    <cellStyle name="Normal 10 5 3 3 22" xfId="14674" xr:uid="{2DC6572F-277E-4025-BB5E-BBCFC3030FD2}"/>
    <cellStyle name="Normal 10 5 3 3 23" xfId="15286" xr:uid="{04471171-A494-48A5-AEB5-7C92FBBB1532}"/>
    <cellStyle name="Normal 10 5 3 3 24" xfId="15898" xr:uid="{4A688543-39F7-47B4-8B24-2969005171D9}"/>
    <cellStyle name="Normal 10 5 3 3 25" xfId="26458" xr:uid="{38A0BF1B-1B8A-412E-8B91-7E313FDB072D}"/>
    <cellStyle name="Normal 10 5 3 3 3" xfId="3047" xr:uid="{358FBEE2-F999-4994-87AE-F70DA34FDD25}"/>
    <cellStyle name="Normal 10 5 3 3 3 2" xfId="19345" xr:uid="{8BA4780F-3F0A-41DD-B3F0-BDC826417815}"/>
    <cellStyle name="Normal 10 5 3 3 3 3" xfId="23398" xr:uid="{D11C6088-AF14-4D93-9D8B-B1E15CCAACBF}"/>
    <cellStyle name="Normal 10 5 3 3 3 4" xfId="17878" xr:uid="{37CACFB7-81E4-4079-92A4-BDC96E0D23DE}"/>
    <cellStyle name="Normal 10 5 3 3 4" xfId="3658" xr:uid="{7C0D885B-A7A9-47B0-A296-4E76DB4A19F5}"/>
    <cellStyle name="Normal 10 5 3 3 4 2" xfId="24010" xr:uid="{DBC01802-B112-4887-98CD-7F56DB9BFB41}"/>
    <cellStyle name="Normal 10 5 3 3 4 3" xfId="19957" xr:uid="{94A4B1F0-FC26-49A8-9D27-E2FE48A9BA66}"/>
    <cellStyle name="Normal 10 5 3 3 5" xfId="4270" xr:uid="{DB72B910-8C8C-4A59-A7C3-1B2153D2BC88}"/>
    <cellStyle name="Normal 10 5 3 3 5 2" xfId="24622" xr:uid="{D503EAC3-B90C-4BBE-BCDF-E85AB4516EFD}"/>
    <cellStyle name="Normal 10 5 3 3 5 3" xfId="20569" xr:uid="{417B81F2-079C-4EEC-A47B-F20F6D0E48EA}"/>
    <cellStyle name="Normal 10 5 3 3 6" xfId="4882" xr:uid="{29F7E7C4-59CB-471D-916B-641502B3D1E8}"/>
    <cellStyle name="Normal 10 5 3 3 6 2" xfId="25234" xr:uid="{B78C39E7-83B4-4BA1-98AE-684E53F72F71}"/>
    <cellStyle name="Normal 10 5 3 3 6 3" xfId="21181" xr:uid="{0A585B88-BC3F-4145-84DF-63D3E05F4964}"/>
    <cellStyle name="Normal 10 5 3 3 7" xfId="5494" xr:uid="{DCE7472C-9EE0-4FFE-AA32-DA0CAD11C7B2}"/>
    <cellStyle name="Normal 10 5 3 3 7 2" xfId="25846" xr:uid="{FBBB59E3-A51D-4082-BA85-0526DE4D0F19}"/>
    <cellStyle name="Normal 10 5 3 3 7 3" xfId="21793" xr:uid="{64A231CD-47E5-4550-A8F0-E46937936C61}"/>
    <cellStyle name="Normal 10 5 3 3 8" xfId="6106" xr:uid="{6FC5563A-840B-4ABB-9901-C078B1D30889}"/>
    <cellStyle name="Normal 10 5 3 3 8 2" xfId="18352" xr:uid="{082B5927-84B5-4A92-9BF0-B299FAD6D44B}"/>
    <cellStyle name="Normal 10 5 3 3 9" xfId="6718" xr:uid="{920D5968-EC7F-4725-8267-E6058E29CF80}"/>
    <cellStyle name="Normal 10 5 3 3 9 2" xfId="22405" xr:uid="{0D5853E1-F707-4E3C-BD41-D19EBDCA0063}"/>
    <cellStyle name="Normal 10 5 3 4" xfId="2247" xr:uid="{0985D82F-6B1F-4031-BF9B-0BFFEB3DD238}"/>
    <cellStyle name="Normal 10 5 3 4 2" xfId="18542" xr:uid="{D4405483-E2AA-4EA7-BB93-1FE5E23016DE}"/>
    <cellStyle name="Normal 10 5 3 4 3" xfId="22596" xr:uid="{1CE8450E-2326-424F-B5D7-08DE92FAF128}"/>
    <cellStyle name="Normal 10 5 3 4 4" xfId="16314" xr:uid="{2337B1DC-4A34-492A-8C8A-F2725EB752CB}"/>
    <cellStyle name="Normal 10 5 3 5" xfId="2856" xr:uid="{0AA7153D-D0F4-4BC0-BD89-21FFE874800C}"/>
    <cellStyle name="Normal 10 5 3 5 2" xfId="19154" xr:uid="{68EB65BC-6A4E-49C0-AD5C-6C2AEF84F4A7}"/>
    <cellStyle name="Normal 10 5 3 5 3" xfId="23207" xr:uid="{8D63A960-BD6A-45DD-82DB-61ECA8FB3646}"/>
    <cellStyle name="Normal 10 5 3 5 4" xfId="16483" xr:uid="{02A1CF2A-14FF-4350-9B7B-EA8B32B8ED57}"/>
    <cellStyle name="Normal 10 5 3 6" xfId="3467" xr:uid="{09733419-0A5E-451A-BB45-160A771BC022}"/>
    <cellStyle name="Normal 10 5 3 6 2" xfId="19766" xr:uid="{DE1F1C3C-508D-4E2D-94C7-4C22FE4C32EA}"/>
    <cellStyle name="Normal 10 5 3 6 3" xfId="23819" xr:uid="{A585AECE-67C2-4945-963B-C29114293CDE}"/>
    <cellStyle name="Normal 10 5 3 6 4" xfId="16652" xr:uid="{E8987142-A0C4-4597-83DB-5F8B187158BE}"/>
    <cellStyle name="Normal 10 5 3 7" xfId="4079" xr:uid="{451C9262-AA41-4432-B26E-82846CC94391}"/>
    <cellStyle name="Normal 10 5 3 7 2" xfId="20378" xr:uid="{0FD59711-748F-4051-BFE3-D4DB515C98D7}"/>
    <cellStyle name="Normal 10 5 3 7 3" xfId="24431" xr:uid="{0F25C8F4-788B-4FEE-80E0-B2E46C06EE91}"/>
    <cellStyle name="Normal 10 5 3 7 4" xfId="16821" xr:uid="{330D93CF-7946-4581-8E1D-19FCC795BBF8}"/>
    <cellStyle name="Normal 10 5 3 8" xfId="4691" xr:uid="{1F0F611D-252F-4498-BB2F-AEE907BB67FF}"/>
    <cellStyle name="Normal 10 5 3 8 2" xfId="20990" xr:uid="{B1FACA99-CFB4-40F2-8781-BFD3CD9E5382}"/>
    <cellStyle name="Normal 10 5 3 8 3" xfId="25043" xr:uid="{12B57C8E-F333-4D7F-8B48-0E3E8FA5548A}"/>
    <cellStyle name="Normal 10 5 3 8 4" xfId="16990" xr:uid="{7F63FEB3-F766-4C66-8B2A-674F9E5AE46B}"/>
    <cellStyle name="Normal 10 5 3 9" xfId="5303" xr:uid="{A6FC7967-ADE8-44AC-ABB0-129BDAA886BD}"/>
    <cellStyle name="Normal 10 5 3 9 2" xfId="21602" xr:uid="{347EA4E6-2E7C-4739-8EB0-78E7531DFDB1}"/>
    <cellStyle name="Normal 10 5 3 9 3" xfId="25655" xr:uid="{07F29E78-493D-4081-88CA-79777044CFD1}"/>
    <cellStyle name="Normal 10 5 3 9 4" xfId="17159" xr:uid="{FE10A396-98F7-4176-87FE-3358AC75F461}"/>
    <cellStyle name="Normal 10 5 30" xfId="13853" xr:uid="{964EDC4C-3F7E-43B1-AC39-E4A5E735B9C0}"/>
    <cellStyle name="Normal 10 5 31" xfId="14465" xr:uid="{F112DBC7-A2AA-405F-A1BF-9027DAEA5605}"/>
    <cellStyle name="Normal 10 5 32" xfId="15077" xr:uid="{6E9F6C52-22DE-48C5-BFBC-57A8B8D75948}"/>
    <cellStyle name="Normal 10 5 33" xfId="15689" xr:uid="{E2E23B3B-3D55-4F04-A0AF-992FF8CB92CE}"/>
    <cellStyle name="Normal 10 5 34" xfId="26249" xr:uid="{93670408-2B42-4F1C-BD63-E43CB94761A7}"/>
    <cellStyle name="Normal 10 5 35" xfId="33438" xr:uid="{A40960DB-A33E-407C-AF7F-0C2D7F2FF1DC}"/>
    <cellStyle name="Normal 10 5 4" xfId="1875" xr:uid="{1852F08B-0030-446E-8597-F82DB7261D3F}"/>
    <cellStyle name="Normal 10 5 4 10" xfId="5924" xr:uid="{61D356C3-5846-4435-BF9D-72B0E4F2A9B0}"/>
    <cellStyle name="Normal 10 5 4 10 2" xfId="17340" xr:uid="{546C91A7-773E-4F45-AD3D-BB57FF4E899B}"/>
    <cellStyle name="Normal 10 5 4 11" xfId="6536" xr:uid="{496BBCBA-1BB4-45FF-9087-93F241593D3B}"/>
    <cellStyle name="Normal 10 5 4 11 2" xfId="17696" xr:uid="{113779B8-C6FC-4F69-ADDA-4223A7C692D7}"/>
    <cellStyle name="Normal 10 5 4 12" xfId="7148" xr:uid="{7394C839-EA14-41B7-A6A1-1DF9540FF9B0}"/>
    <cellStyle name="Normal 10 5 4 12 2" xfId="18170" xr:uid="{C3A6103E-4591-439C-BE46-60C7348CF1BA}"/>
    <cellStyle name="Normal 10 5 4 13" xfId="7760" xr:uid="{51BBFBF2-C98E-4FF9-A5EA-EE552D7692F7}"/>
    <cellStyle name="Normal 10 5 4 13 2" xfId="22223" xr:uid="{4D5DB0E1-C149-457B-9095-0E450E7B004D}"/>
    <cellStyle name="Normal 10 5 4 14" xfId="8372" xr:uid="{71573DBF-84CE-46CC-A467-2E9A874A77A6}"/>
    <cellStyle name="Normal 10 5 4 15" xfId="8984" xr:uid="{DC6F08D7-7B3D-4830-9CD8-13817AAA9199}"/>
    <cellStyle name="Normal 10 5 4 16" xfId="9596" xr:uid="{1B2E79D8-D029-46C1-AA95-576AA7DB8FD8}"/>
    <cellStyle name="Normal 10 5 4 17" xfId="10208" xr:uid="{B3ACDDA3-BD0F-4034-ADAD-381240E5558B}"/>
    <cellStyle name="Normal 10 5 4 18" xfId="10820" xr:uid="{4FDA35DF-0CE5-4D87-A31E-7AC3B87E39ED}"/>
    <cellStyle name="Normal 10 5 4 19" xfId="11432" xr:uid="{187EBD1A-5160-4A20-A37E-D65B77510025}"/>
    <cellStyle name="Normal 10 5 4 2" xfId="1981" xr:uid="{8200B257-40FF-4CBC-BD21-F8AC73776E6B}"/>
    <cellStyle name="Normal 10 5 4 2 10" xfId="6643" xr:uid="{F88034E9-D1A3-4C5D-A578-0DE4D25AA86C}"/>
    <cellStyle name="Normal 10 5 4 2 10 2" xfId="17803" xr:uid="{C6970098-41AB-412D-9DDF-B3BEC87A4122}"/>
    <cellStyle name="Normal 10 5 4 2 11" xfId="7255" xr:uid="{9A9C0E4B-EB2E-4130-A3F6-A03F6F275D80}"/>
    <cellStyle name="Normal 10 5 4 2 11 2" xfId="18277" xr:uid="{50DCD6F3-27A3-4E6F-8A82-8D55ACCB9FFB}"/>
    <cellStyle name="Normal 10 5 4 2 12" xfId="7867" xr:uid="{C2139E91-3FF9-4FCD-8081-0C903A7FF1B4}"/>
    <cellStyle name="Normal 10 5 4 2 12 2" xfId="22330" xr:uid="{F7859F23-089F-4E94-A316-C3FE5F2BBCCF}"/>
    <cellStyle name="Normal 10 5 4 2 13" xfId="8479" xr:uid="{7C576368-4ED2-4A3E-80D3-4FFCD2916D64}"/>
    <cellStyle name="Normal 10 5 4 2 14" xfId="9091" xr:uid="{9C14A2E5-9D3F-4D00-A089-0A7AD13BD806}"/>
    <cellStyle name="Normal 10 5 4 2 15" xfId="9703" xr:uid="{5413D797-827E-4224-97DD-2993CB13D06D}"/>
    <cellStyle name="Normal 10 5 4 2 16" xfId="10315" xr:uid="{7CC8C02B-EB39-481C-880B-355A5D02F2A7}"/>
    <cellStyle name="Normal 10 5 4 2 17" xfId="10927" xr:uid="{6EA2F4B4-7CFF-4DBA-B2AA-6B86A787BA55}"/>
    <cellStyle name="Normal 10 5 4 2 18" xfId="11539" xr:uid="{07474B57-DAD7-45E6-B712-9246C3489917}"/>
    <cellStyle name="Normal 10 5 4 2 19" xfId="12151" xr:uid="{B2932EDD-7B98-4624-8EC6-0B9DDC6812B1}"/>
    <cellStyle name="Normal 10 5 4 2 2" xfId="2173" xr:uid="{6CA25B3E-BA96-49D6-843C-A1DD2ACE2B39}"/>
    <cellStyle name="Normal 10 5 4 2 2 10" xfId="7446" xr:uid="{E508A365-B8F2-40CD-B17F-5B988A0EE9F1}"/>
    <cellStyle name="Normal 10 5 4 2 2 11" xfId="8058" xr:uid="{765E7398-613D-4675-8E6F-2666E63F9803}"/>
    <cellStyle name="Normal 10 5 4 2 2 12" xfId="8670" xr:uid="{451334A7-5711-4E9A-86FA-B5E0BFA84EFD}"/>
    <cellStyle name="Normal 10 5 4 2 2 13" xfId="9282" xr:uid="{88E1EE2E-6B12-4E95-97A3-FA3F3B7ED6C0}"/>
    <cellStyle name="Normal 10 5 4 2 2 14" xfId="9894" xr:uid="{6D3C259E-54A4-48C7-8D0C-EBA1E74AB99E}"/>
    <cellStyle name="Normal 10 5 4 2 2 15" xfId="10506" xr:uid="{D5F92951-2CF9-4416-A5AE-CA29419BA60F}"/>
    <cellStyle name="Normal 10 5 4 2 2 16" xfId="11118" xr:uid="{C2335BFE-58C3-4B55-925D-8DAA3D0CCD88}"/>
    <cellStyle name="Normal 10 5 4 2 2 17" xfId="11730" xr:uid="{B6E71253-03FF-4D1B-84E0-233CF8370AFE}"/>
    <cellStyle name="Normal 10 5 4 2 2 18" xfId="12342" xr:uid="{BD9D79AD-531E-4C74-9039-A11BAE563763}"/>
    <cellStyle name="Normal 10 5 4 2 2 19" xfId="12954" xr:uid="{62AE6CAB-4A14-4F4E-B9E5-5AEC9EFD49A3}"/>
    <cellStyle name="Normal 10 5 4 2 2 2" xfId="2553" xr:uid="{DF58ED22-23B1-4E9B-B8BE-3638256201AD}"/>
    <cellStyle name="Normal 10 5 4 2 2 2 2" xfId="18849" xr:uid="{26609874-E530-493A-9141-14E95F065257}"/>
    <cellStyle name="Normal 10 5 4 2 2 2 3" xfId="22903" xr:uid="{FE365C03-CF13-42FB-B21B-8B73F28E1657}"/>
    <cellStyle name="Normal 10 5 4 2 2 2 4" xfId="17613" xr:uid="{0427E169-7D34-4175-8246-7DD39C5B13C7}"/>
    <cellStyle name="Normal 10 5 4 2 2 20" xfId="13566" xr:uid="{C5A5DABB-22EF-4DDA-A522-BCB24DBADE9D}"/>
    <cellStyle name="Normal 10 5 4 2 2 21" xfId="14178" xr:uid="{8D9C4014-44BC-4D14-8F09-3BAEE07522ED}"/>
    <cellStyle name="Normal 10 5 4 2 2 22" xfId="14790" xr:uid="{E23BCBC8-AB00-4E9D-92FF-17144BDBABB7}"/>
    <cellStyle name="Normal 10 5 4 2 2 23" xfId="15402" xr:uid="{753B7D93-C297-48B6-B75D-E579793E2E37}"/>
    <cellStyle name="Normal 10 5 4 2 2 24" xfId="16014" xr:uid="{70B8E48C-46EA-41B1-9CC4-BCE17B5F7757}"/>
    <cellStyle name="Normal 10 5 4 2 2 25" xfId="26574" xr:uid="{47F30F39-C04B-407D-B802-D91E68799186}"/>
    <cellStyle name="Normal 10 5 4 2 2 3" xfId="3163" xr:uid="{C721689B-AE25-451A-8C0B-1C10B5FC16AB}"/>
    <cellStyle name="Normal 10 5 4 2 2 3 2" xfId="19461" xr:uid="{E94C3D86-E785-4900-B3B8-4F3172054EFC}"/>
    <cellStyle name="Normal 10 5 4 2 2 3 3" xfId="23514" xr:uid="{CA67B849-E592-4C25-8E10-42C3C6099C55}"/>
    <cellStyle name="Normal 10 5 4 2 2 3 4" xfId="17994" xr:uid="{774741A8-9D58-4183-9B16-69EB4AEC3247}"/>
    <cellStyle name="Normal 10 5 4 2 2 4" xfId="3774" xr:uid="{C8116229-DCEE-4CD9-ACB8-65A7A5538CE9}"/>
    <cellStyle name="Normal 10 5 4 2 2 4 2" xfId="24126" xr:uid="{361A1C6F-4BBF-4D7D-8E32-2F26DCE0034A}"/>
    <cellStyle name="Normal 10 5 4 2 2 4 3" xfId="20073" xr:uid="{28303123-597C-465E-AA0B-62721E8ECF0D}"/>
    <cellStyle name="Normal 10 5 4 2 2 5" xfId="4386" xr:uid="{4B8C0CF9-A97F-49A4-9CC6-836D4B6B76D0}"/>
    <cellStyle name="Normal 10 5 4 2 2 5 2" xfId="24738" xr:uid="{4ABC109E-968A-47A5-BF65-37017C312A7E}"/>
    <cellStyle name="Normal 10 5 4 2 2 5 3" xfId="20685" xr:uid="{27B1A107-5603-4D8F-A412-977703E3A731}"/>
    <cellStyle name="Normal 10 5 4 2 2 6" xfId="4998" xr:uid="{900EB723-D791-4CE3-A91A-0E34627EF0EE}"/>
    <cellStyle name="Normal 10 5 4 2 2 6 2" xfId="25350" xr:uid="{5715A229-E28F-4D38-B135-C6D16B269A5B}"/>
    <cellStyle name="Normal 10 5 4 2 2 6 3" xfId="21297" xr:uid="{4AFBEE3A-C122-4D5D-A899-ECB8ABF1E740}"/>
    <cellStyle name="Normal 10 5 4 2 2 7" xfId="5610" xr:uid="{8543FDC0-87CA-4D5C-AA00-0E8135E9AAB0}"/>
    <cellStyle name="Normal 10 5 4 2 2 7 2" xfId="25962" xr:uid="{EB535057-C6A6-4FE8-B2B1-5F1424181E4C}"/>
    <cellStyle name="Normal 10 5 4 2 2 7 3" xfId="21909" xr:uid="{56AF376A-6571-4C79-BCC0-FAC7CC18E3BF}"/>
    <cellStyle name="Normal 10 5 4 2 2 8" xfId="6222" xr:uid="{35BE49A0-A635-458E-819C-0BB326BFBB1B}"/>
    <cellStyle name="Normal 10 5 4 2 2 8 2" xfId="18468" xr:uid="{8C7DC36E-BD06-49C4-BD28-A4B9A7619248}"/>
    <cellStyle name="Normal 10 5 4 2 2 9" xfId="6834" xr:uid="{058689CB-FE02-4343-A908-CE2D6B3C4922}"/>
    <cellStyle name="Normal 10 5 4 2 2 9 2" xfId="22521" xr:uid="{96203C49-9E2E-456D-B924-ACB4D1356CD2}"/>
    <cellStyle name="Normal 10 5 4 2 20" xfId="12763" xr:uid="{68532EAF-4DAE-4F2E-AD97-08A083379C20}"/>
    <cellStyle name="Normal 10 5 4 2 21" xfId="13375" xr:uid="{C1001D90-85EE-43C6-810D-7D33E4C2EF88}"/>
    <cellStyle name="Normal 10 5 4 2 22" xfId="13987" xr:uid="{31F5CAA9-E40A-48F0-88EF-A51DD288A790}"/>
    <cellStyle name="Normal 10 5 4 2 23" xfId="14599" xr:uid="{82E66282-3DAC-4523-8635-66B95AF3D61B}"/>
    <cellStyle name="Normal 10 5 4 2 24" xfId="15211" xr:uid="{A2D64A7E-B795-470D-9B3D-2741EA9F8FEB}"/>
    <cellStyle name="Normal 10 5 4 2 25" xfId="15823" xr:uid="{D33E79A4-D268-45B0-847F-6FA505376198}"/>
    <cellStyle name="Normal 10 5 4 2 26" xfId="26383" xr:uid="{00B063BC-54DF-42A6-8799-6FCD36440522}"/>
    <cellStyle name="Normal 10 5 4 2 3" xfId="2363" xr:uid="{2925A31D-84B4-44F8-84FE-B78BCE24E3D9}"/>
    <cellStyle name="Normal 10 5 4 2 3 2" xfId="18658" xr:uid="{7E997C51-32C2-41DB-9E07-04B6D58F9E5D}"/>
    <cellStyle name="Normal 10 5 4 2 3 3" xfId="22712" xr:uid="{5E60F9C8-6C03-4195-9A23-FE4D76E434A5}"/>
    <cellStyle name="Normal 10 5 4 2 3 4" xfId="16414" xr:uid="{D5E4DE5C-FA5C-4808-B143-6B8061A24ED9}"/>
    <cellStyle name="Normal 10 5 4 2 4" xfId="2972" xr:uid="{836BF28F-F2D3-4311-AF44-880AE1C99FC4}"/>
    <cellStyle name="Normal 10 5 4 2 4 2" xfId="19270" xr:uid="{D76B7A67-9751-47C8-90AF-5175067BDD32}"/>
    <cellStyle name="Normal 10 5 4 2 4 3" xfId="23323" xr:uid="{327D5329-D94D-47DA-9F94-4D46441C8FC7}"/>
    <cellStyle name="Normal 10 5 4 2 4 4" xfId="16583" xr:uid="{30D7ACCF-A498-4760-9FE6-746448F3E77A}"/>
    <cellStyle name="Normal 10 5 4 2 5" xfId="3583" xr:uid="{43C12DE7-001B-45AC-8975-C0F1604AFA90}"/>
    <cellStyle name="Normal 10 5 4 2 5 2" xfId="19882" xr:uid="{8930CC8D-6233-44EC-B3F2-A21181AECFE9}"/>
    <cellStyle name="Normal 10 5 4 2 5 3" xfId="23935" xr:uid="{CC5D3A43-09D2-4A36-AC92-02D308AAE0F2}"/>
    <cellStyle name="Normal 10 5 4 2 5 4" xfId="16752" xr:uid="{01C1E832-532A-4783-8349-9C14873E9764}"/>
    <cellStyle name="Normal 10 5 4 2 6" xfId="4195" xr:uid="{0DE75511-0B5B-4B3D-8C04-EEEB429F0A31}"/>
    <cellStyle name="Normal 10 5 4 2 6 2" xfId="20494" xr:uid="{E2673365-57DA-4EFD-A7B6-FC823CF92D8E}"/>
    <cellStyle name="Normal 10 5 4 2 6 3" xfId="24547" xr:uid="{EB4EE966-D037-47C2-9157-A193803E20B2}"/>
    <cellStyle name="Normal 10 5 4 2 6 4" xfId="16921" xr:uid="{97ECB914-791E-48D2-BE3B-5977314B6103}"/>
    <cellStyle name="Normal 10 5 4 2 7" xfId="4807" xr:uid="{E8F9D940-92F0-4B53-9F2B-D31AC0543F8E}"/>
    <cellStyle name="Normal 10 5 4 2 7 2" xfId="21106" xr:uid="{638C6410-6CCE-42AE-84D4-8D1EAA61B68D}"/>
    <cellStyle name="Normal 10 5 4 2 7 3" xfId="25159" xr:uid="{CE0CEDF4-F0C3-4C9D-B38B-C96534CEC8AD}"/>
    <cellStyle name="Normal 10 5 4 2 7 4" xfId="17090" xr:uid="{E8E5A904-389A-48C9-A79F-9DBF564D1858}"/>
    <cellStyle name="Normal 10 5 4 2 8" xfId="5419" xr:uid="{69C4400D-75EA-4801-B527-F48EEF9D9B87}"/>
    <cellStyle name="Normal 10 5 4 2 8 2" xfId="21718" xr:uid="{EACD129A-A9D9-4070-9145-3BFFA62D04EC}"/>
    <cellStyle name="Normal 10 5 4 2 8 3" xfId="25771" xr:uid="{63EE3838-69F2-44F0-BF70-31110936096D}"/>
    <cellStyle name="Normal 10 5 4 2 8 4" xfId="17259" xr:uid="{1074B11B-D46B-47FF-B301-3ACE5CF8BAF8}"/>
    <cellStyle name="Normal 10 5 4 2 9" xfId="6031" xr:uid="{E2420680-01A9-4FEE-8483-5502B90AF73F}"/>
    <cellStyle name="Normal 10 5 4 2 9 2" xfId="17432" xr:uid="{42CBC45E-C3A2-49D1-A9D6-F196ED879E9F}"/>
    <cellStyle name="Normal 10 5 4 20" xfId="12044" xr:uid="{0D7B8588-905E-4D82-9CD4-FE60B52152F0}"/>
    <cellStyle name="Normal 10 5 4 21" xfId="12656" xr:uid="{A7009AE3-1918-4226-8F53-F9162AC3024A}"/>
    <cellStyle name="Normal 10 5 4 22" xfId="13268" xr:uid="{8E9D3884-1059-4B1B-836F-1092C8809127}"/>
    <cellStyle name="Normal 10 5 4 23" xfId="13880" xr:uid="{1726EB7B-EF80-48F3-A1DA-DC92E79997D7}"/>
    <cellStyle name="Normal 10 5 4 24" xfId="14492" xr:uid="{2B0CF494-6EF1-40DD-B295-58ADE57EE8CF}"/>
    <cellStyle name="Normal 10 5 4 25" xfId="15104" xr:uid="{6C2E42D3-04CE-497C-91DE-BD626203D97B}"/>
    <cellStyle name="Normal 10 5 4 26" xfId="15716" xr:uid="{B15D5296-2802-46D0-AA76-A8F1EF75D719}"/>
    <cellStyle name="Normal 10 5 4 27" xfId="26276" xr:uid="{1FB46AA0-6CD2-4B15-98F9-60153DA62769}"/>
    <cellStyle name="Normal 10 5 4 3" xfId="2066" xr:uid="{04C80AA6-97AC-48CA-9999-40B07A9992C8}"/>
    <cellStyle name="Normal 10 5 4 3 10" xfId="7339" xr:uid="{4E5ADEAE-8B9C-4E45-9770-D67FEADD0AA7}"/>
    <cellStyle name="Normal 10 5 4 3 11" xfId="7951" xr:uid="{35E3AAFF-C22D-4CB7-9A10-3C77BA16958D}"/>
    <cellStyle name="Normal 10 5 4 3 12" xfId="8563" xr:uid="{260116C9-D5BD-460D-BCD4-A12026C01144}"/>
    <cellStyle name="Normal 10 5 4 3 13" xfId="9175" xr:uid="{AAE3747F-C1C5-4CFF-A3BA-7134B9350717}"/>
    <cellStyle name="Normal 10 5 4 3 14" xfId="9787" xr:uid="{005D7E1A-A7C1-44FF-B2F2-5D7C9993B7FB}"/>
    <cellStyle name="Normal 10 5 4 3 15" xfId="10399" xr:uid="{BA44C787-A117-4B0C-BB0F-2DEB69CE72BD}"/>
    <cellStyle name="Normal 10 5 4 3 16" xfId="11011" xr:uid="{7C477A94-6966-4134-B75A-AD196239D570}"/>
    <cellStyle name="Normal 10 5 4 3 17" xfId="11623" xr:uid="{12006395-AABA-4FE0-8535-7ABA502F5B68}"/>
    <cellStyle name="Normal 10 5 4 3 18" xfId="12235" xr:uid="{782399BA-B892-4684-B3A9-7FF668F43516}"/>
    <cellStyle name="Normal 10 5 4 3 19" xfId="12847" xr:uid="{893D73D2-72F0-4F4A-A62C-35CDEADDE9A1}"/>
    <cellStyle name="Normal 10 5 4 3 2" xfId="2447" xr:uid="{CE9D3DEB-C3A3-42F0-A304-87469D6F52A6}"/>
    <cellStyle name="Normal 10 5 4 3 2 2" xfId="18742" xr:uid="{F9D90F17-F94E-4BDF-B197-4102E751015C}"/>
    <cellStyle name="Normal 10 5 4 3 2 3" xfId="22796" xr:uid="{408151A0-E560-4FCC-B4B5-277BAAD05C0E}"/>
    <cellStyle name="Normal 10 5 4 3 2 4" xfId="17510" xr:uid="{229C5538-CF58-4B52-A723-92626E0D7FDC}"/>
    <cellStyle name="Normal 10 5 4 3 20" xfId="13459" xr:uid="{5DED2452-CEDD-4CE6-AA1D-DBA9845A023D}"/>
    <cellStyle name="Normal 10 5 4 3 21" xfId="14071" xr:uid="{A863BD35-6104-43F1-AEBD-3D8570EED48D}"/>
    <cellStyle name="Normal 10 5 4 3 22" xfId="14683" xr:uid="{275CA110-29F7-4047-B163-0EE9A647A4AB}"/>
    <cellStyle name="Normal 10 5 4 3 23" xfId="15295" xr:uid="{F8FF05CC-8D28-4852-9DAC-9855D5246F07}"/>
    <cellStyle name="Normal 10 5 4 3 24" xfId="15907" xr:uid="{9143218F-B43E-49D8-BABA-F9CCC70ADBA3}"/>
    <cellStyle name="Normal 10 5 4 3 25" xfId="26467" xr:uid="{16B27F8F-53C2-4C1F-A975-CB0DB250A921}"/>
    <cellStyle name="Normal 10 5 4 3 3" xfId="3056" xr:uid="{C961BDAD-28C6-42BC-B99B-99CBB21D8991}"/>
    <cellStyle name="Normal 10 5 4 3 3 2" xfId="19354" xr:uid="{795EB293-B675-4498-81A5-F66CC603D6AE}"/>
    <cellStyle name="Normal 10 5 4 3 3 3" xfId="23407" xr:uid="{C53B802D-2766-499C-AB45-E138791CB469}"/>
    <cellStyle name="Normal 10 5 4 3 3 4" xfId="17887" xr:uid="{BF746079-72D0-49E7-A4E7-8C3F557DCD4A}"/>
    <cellStyle name="Normal 10 5 4 3 4" xfId="3667" xr:uid="{2F43CB60-CB2A-4244-987A-66729949722E}"/>
    <cellStyle name="Normal 10 5 4 3 4 2" xfId="24019" xr:uid="{DB6BC07D-9E06-475A-AEBC-1B963F82EAFF}"/>
    <cellStyle name="Normal 10 5 4 3 4 3" xfId="19966" xr:uid="{BF75450B-D37E-4D42-AF67-26065588C2BB}"/>
    <cellStyle name="Normal 10 5 4 3 5" xfId="4279" xr:uid="{EEBB5BA3-BADD-406A-83E4-247CEB109566}"/>
    <cellStyle name="Normal 10 5 4 3 5 2" xfId="24631" xr:uid="{684BE87F-CAC2-488C-A769-94395B172CFF}"/>
    <cellStyle name="Normal 10 5 4 3 5 3" xfId="20578" xr:uid="{7DD51C01-FA2F-474F-BBAA-5E54600B99A7}"/>
    <cellStyle name="Normal 10 5 4 3 6" xfId="4891" xr:uid="{383BBD87-76FA-4A2C-A69C-605D6248C476}"/>
    <cellStyle name="Normal 10 5 4 3 6 2" xfId="25243" xr:uid="{A5F2D49A-049B-4BCD-96DA-A19DACBF4DE2}"/>
    <cellStyle name="Normal 10 5 4 3 6 3" xfId="21190" xr:uid="{F9CF672C-595E-421A-8C2B-12FA2EBEE38A}"/>
    <cellStyle name="Normal 10 5 4 3 7" xfId="5503" xr:uid="{1FD61B25-5D43-4D98-8F9A-CB93F44A1DBB}"/>
    <cellStyle name="Normal 10 5 4 3 7 2" xfId="25855" xr:uid="{4F7387EA-E2DC-458D-BE34-6880D6D08120}"/>
    <cellStyle name="Normal 10 5 4 3 7 3" xfId="21802" xr:uid="{CF9E2763-AE18-4F2B-A7B7-8D958A64557E}"/>
    <cellStyle name="Normal 10 5 4 3 8" xfId="6115" xr:uid="{ADA90CA0-E101-419C-967D-83BFAF66A665}"/>
    <cellStyle name="Normal 10 5 4 3 8 2" xfId="18361" xr:uid="{27C18B9E-17C8-496B-8900-7F5B5CEC2F4E}"/>
    <cellStyle name="Normal 10 5 4 3 9" xfId="6727" xr:uid="{B439A9A6-CF5D-4818-9AA4-ADA0C03C839C}"/>
    <cellStyle name="Normal 10 5 4 3 9 2" xfId="22414" xr:uid="{D50BA71B-2F99-43AD-B47A-3F08A903CA79}"/>
    <cellStyle name="Normal 10 5 4 4" xfId="2256" xr:uid="{C9ADFD84-21F8-41F4-ABEE-ECDE001ADFEE}"/>
    <cellStyle name="Normal 10 5 4 4 2" xfId="18551" xr:uid="{D996B388-8CB2-478D-9CD1-DEB8AA8DFD21}"/>
    <cellStyle name="Normal 10 5 4 4 3" xfId="22605" xr:uid="{54A7EA0B-A4D1-435E-B7DD-329003291EF7}"/>
    <cellStyle name="Normal 10 5 4 4 4" xfId="16323" xr:uid="{3EBFA11D-6593-419E-A9CA-396342E7ACA8}"/>
    <cellStyle name="Normal 10 5 4 5" xfId="2865" xr:uid="{D26736E9-A4EF-4A47-A0B3-EFBB9243E8BB}"/>
    <cellStyle name="Normal 10 5 4 5 2" xfId="19163" xr:uid="{F37B3E75-761D-4E46-9C05-D064507CC538}"/>
    <cellStyle name="Normal 10 5 4 5 3" xfId="23216" xr:uid="{93D90A7D-295B-4CA4-B5D2-7599C3A4C0A5}"/>
    <cellStyle name="Normal 10 5 4 5 4" xfId="16492" xr:uid="{168B76A3-EDCA-4F16-A8E9-358197AE7847}"/>
    <cellStyle name="Normal 10 5 4 6" xfId="3476" xr:uid="{140EE211-F3D6-440D-824A-770DA28FCA5E}"/>
    <cellStyle name="Normal 10 5 4 6 2" xfId="19775" xr:uid="{90A90CE7-FD28-47FC-BE7E-4BB97AD6B5C2}"/>
    <cellStyle name="Normal 10 5 4 6 3" xfId="23828" xr:uid="{84F616AA-4BED-47FA-B6AE-D50387E03E9A}"/>
    <cellStyle name="Normal 10 5 4 6 4" xfId="16661" xr:uid="{983CDFA3-4ABA-4D49-B020-26740D42B49F}"/>
    <cellStyle name="Normal 10 5 4 7" xfId="4088" xr:uid="{96E2DE4B-C9DD-4CBD-B38E-FA21EAB0B5EA}"/>
    <cellStyle name="Normal 10 5 4 7 2" xfId="20387" xr:uid="{ED86DB16-9586-4891-87A8-40EFB32A0C24}"/>
    <cellStyle name="Normal 10 5 4 7 3" xfId="24440" xr:uid="{7F219BB5-02B1-449E-914C-6229F1905296}"/>
    <cellStyle name="Normal 10 5 4 7 4" xfId="16830" xr:uid="{241BCB99-7CFF-476D-B7E4-8928B0E4A586}"/>
    <cellStyle name="Normal 10 5 4 8" xfId="4700" xr:uid="{EE2CBE87-66FD-48CA-AAC3-1BAFC3D0C16C}"/>
    <cellStyle name="Normal 10 5 4 8 2" xfId="20999" xr:uid="{A26D7586-37EF-4BF6-8176-611F1CA2FFD7}"/>
    <cellStyle name="Normal 10 5 4 8 3" xfId="25052" xr:uid="{ACE03994-A634-430E-9271-19A3BD9BA180}"/>
    <cellStyle name="Normal 10 5 4 8 4" xfId="16999" xr:uid="{0DCD111C-62FA-4D59-B93E-D8154465F703}"/>
    <cellStyle name="Normal 10 5 4 9" xfId="5312" xr:uid="{411A1757-EE42-4EE0-9207-104BF085F567}"/>
    <cellStyle name="Normal 10 5 4 9 2" xfId="21611" xr:uid="{2FE52C84-68AB-46F6-A82B-C8765F413B5C}"/>
    <cellStyle name="Normal 10 5 4 9 3" xfId="25664" xr:uid="{749C815F-2243-40D4-90B1-6BE756CCF5BC}"/>
    <cellStyle name="Normal 10 5 4 9 4" xfId="17168" xr:uid="{1C99441C-779E-4E0A-80A9-875DD5CED689}"/>
    <cellStyle name="Normal 10 5 5" xfId="1885" xr:uid="{EC050021-06C6-46FE-B869-90A758A52BD8}"/>
    <cellStyle name="Normal 10 5 5 10" xfId="5933" xr:uid="{4998C365-9586-4263-AB8A-66C4673A6AA9}"/>
    <cellStyle name="Normal 10 5 5 10 2" xfId="17349" xr:uid="{A0C1BC80-BA59-4780-A0C4-7C9AF1A30F10}"/>
    <cellStyle name="Normal 10 5 5 11" xfId="6545" xr:uid="{145AE45A-C514-49B6-B8A7-61FFE46304F7}"/>
    <cellStyle name="Normal 10 5 5 11 2" xfId="17705" xr:uid="{51040103-FDB1-43DF-BD82-17C2FCBA3CE5}"/>
    <cellStyle name="Normal 10 5 5 12" xfId="7157" xr:uid="{89D7205B-F580-4195-B5E9-378B15817651}"/>
    <cellStyle name="Normal 10 5 5 12 2" xfId="18179" xr:uid="{79B56E23-0219-4646-9B45-9D9478BB4EF6}"/>
    <cellStyle name="Normal 10 5 5 13" xfId="7769" xr:uid="{18BEC7D7-FE03-423D-807B-8452B0016A15}"/>
    <cellStyle name="Normal 10 5 5 13 2" xfId="22232" xr:uid="{477B9E95-1CDE-4D48-97C9-F5EEA522386D}"/>
    <cellStyle name="Normal 10 5 5 14" xfId="8381" xr:uid="{CEDE8E11-B746-4A7A-9142-3F14777B3091}"/>
    <cellStyle name="Normal 10 5 5 15" xfId="8993" xr:uid="{2B15CBC3-D2A9-4A4D-8990-F06518025CA7}"/>
    <cellStyle name="Normal 10 5 5 16" xfId="9605" xr:uid="{1D169180-C5A9-4280-A7E1-24B5592A9818}"/>
    <cellStyle name="Normal 10 5 5 17" xfId="10217" xr:uid="{FFFADAA8-B17B-48AF-BBB9-C13BF4D0B157}"/>
    <cellStyle name="Normal 10 5 5 18" xfId="10829" xr:uid="{ABB2CD61-5836-4B9E-91D5-15D6EFA6EB7A}"/>
    <cellStyle name="Normal 10 5 5 19" xfId="11441" xr:uid="{C9462B66-4BF7-4675-9EDC-9BB29920FA03}"/>
    <cellStyle name="Normal 10 5 5 2" xfId="1990" xr:uid="{3933D866-CA2D-4325-A04D-46C5F9F4E778}"/>
    <cellStyle name="Normal 10 5 5 2 10" xfId="6652" xr:uid="{9B289F16-75A7-4742-8D77-C58CF3D3E8E3}"/>
    <cellStyle name="Normal 10 5 5 2 10 2" xfId="17812" xr:uid="{6410970F-8551-4AE9-80DA-D1DFD8CDE4FC}"/>
    <cellStyle name="Normal 10 5 5 2 11" xfId="7264" xr:uid="{2FE72223-809F-40C6-BADA-624E0A8E8796}"/>
    <cellStyle name="Normal 10 5 5 2 11 2" xfId="18286" xr:uid="{247FF887-1B84-4E98-9E1F-292A44022837}"/>
    <cellStyle name="Normal 10 5 5 2 12" xfId="7876" xr:uid="{5ECD62D9-CA05-4AA5-B58B-DD72964261E6}"/>
    <cellStyle name="Normal 10 5 5 2 12 2" xfId="22339" xr:uid="{F5BDC252-CDB7-46E5-BDE6-5CAB5F8AF330}"/>
    <cellStyle name="Normal 10 5 5 2 13" xfId="8488" xr:uid="{26B6AC98-09C7-4C13-A5C4-6ACB4DBA42DE}"/>
    <cellStyle name="Normal 10 5 5 2 14" xfId="9100" xr:uid="{1021E72F-36CA-4D10-A324-DAD7C958121D}"/>
    <cellStyle name="Normal 10 5 5 2 15" xfId="9712" xr:uid="{26CFCA40-1D5C-438A-93FF-7390FDDB096B}"/>
    <cellStyle name="Normal 10 5 5 2 16" xfId="10324" xr:uid="{FB5D1DDD-5759-4146-907D-1C75198F3F8A}"/>
    <cellStyle name="Normal 10 5 5 2 17" xfId="10936" xr:uid="{DED6D2D1-825E-4C99-AF18-F27CA38CD3CA}"/>
    <cellStyle name="Normal 10 5 5 2 18" xfId="11548" xr:uid="{58B7394B-F563-4DA6-9399-03E166EBD658}"/>
    <cellStyle name="Normal 10 5 5 2 19" xfId="12160" xr:uid="{2176FE5E-C9F6-4064-B5B8-DD8030CE41EC}"/>
    <cellStyle name="Normal 10 5 5 2 2" xfId="2182" xr:uid="{31F6CB9A-9931-4611-A400-7BD2DE2F2A3A}"/>
    <cellStyle name="Normal 10 5 5 2 2 10" xfId="7455" xr:uid="{4A2291E2-F055-4337-BE1C-42AC0EBDD4C9}"/>
    <cellStyle name="Normal 10 5 5 2 2 11" xfId="8067" xr:uid="{0202DD47-B33A-4FFF-A730-F9C114BA4272}"/>
    <cellStyle name="Normal 10 5 5 2 2 12" xfId="8679" xr:uid="{8DFB4F0C-D96F-4886-96A6-56215EC7BB50}"/>
    <cellStyle name="Normal 10 5 5 2 2 13" xfId="9291" xr:uid="{0809098D-1D8F-4F31-B7FB-594D4DE221DD}"/>
    <cellStyle name="Normal 10 5 5 2 2 14" xfId="9903" xr:uid="{4A6F6D2B-8FFB-4AA9-A905-12676D75A11D}"/>
    <cellStyle name="Normal 10 5 5 2 2 15" xfId="10515" xr:uid="{E00E81D7-4E8B-4778-AFB4-A932AD325904}"/>
    <cellStyle name="Normal 10 5 5 2 2 16" xfId="11127" xr:uid="{86850064-EB09-4946-866A-F10E9D59FC44}"/>
    <cellStyle name="Normal 10 5 5 2 2 17" xfId="11739" xr:uid="{BF3FF70F-2C35-46C8-A863-2EFAB7A91901}"/>
    <cellStyle name="Normal 10 5 5 2 2 18" xfId="12351" xr:uid="{8203D522-3CAE-4E6E-97B7-61CE34AB76A1}"/>
    <cellStyle name="Normal 10 5 5 2 2 19" xfId="12963" xr:uid="{808B7826-3770-4296-8BE1-CA443FC97056}"/>
    <cellStyle name="Normal 10 5 5 2 2 2" xfId="2562" xr:uid="{A6DC37FD-047A-4B79-A8AE-7014D13D7AC2}"/>
    <cellStyle name="Normal 10 5 5 2 2 2 2" xfId="18858" xr:uid="{A4D42AE7-97A5-4A82-981D-6520E435620C}"/>
    <cellStyle name="Normal 10 5 5 2 2 2 3" xfId="22912" xr:uid="{ECF982F5-FE15-4441-ACA1-FEDF42A7BD6E}"/>
    <cellStyle name="Normal 10 5 5 2 2 2 4" xfId="17622" xr:uid="{050B6F93-5F4D-48AF-8ACD-58CC4FA5B54B}"/>
    <cellStyle name="Normal 10 5 5 2 2 20" xfId="13575" xr:uid="{B6F08409-4907-41AB-8DBD-958BBB6F8CB5}"/>
    <cellStyle name="Normal 10 5 5 2 2 21" xfId="14187" xr:uid="{19B763E1-760F-4C3F-8FF5-4CA74E55A979}"/>
    <cellStyle name="Normal 10 5 5 2 2 22" xfId="14799" xr:uid="{F520DED8-0079-475F-B2DB-3BF4F196408D}"/>
    <cellStyle name="Normal 10 5 5 2 2 23" xfId="15411" xr:uid="{1CEE0437-E782-476A-BBCA-226A5610B075}"/>
    <cellStyle name="Normal 10 5 5 2 2 24" xfId="16023" xr:uid="{78F0FB9B-B5EC-4F07-A264-E652383FC5D9}"/>
    <cellStyle name="Normal 10 5 5 2 2 25" xfId="26583" xr:uid="{DA352A50-A095-4EE2-83D6-3C418F3C3276}"/>
    <cellStyle name="Normal 10 5 5 2 2 3" xfId="3172" xr:uid="{D35E28DD-DBEC-48ED-BC62-50D33EB04CFA}"/>
    <cellStyle name="Normal 10 5 5 2 2 3 2" xfId="19470" xr:uid="{B8032C71-271D-4B2F-ABAA-76D9E9439A2B}"/>
    <cellStyle name="Normal 10 5 5 2 2 3 3" xfId="23523" xr:uid="{38B8989D-981B-4189-8EAB-341794CB5678}"/>
    <cellStyle name="Normal 10 5 5 2 2 3 4" xfId="18003" xr:uid="{1B4122C4-F5E1-4605-B144-D52B565F3D70}"/>
    <cellStyle name="Normal 10 5 5 2 2 4" xfId="3783" xr:uid="{6139600E-FF84-42F8-924F-3A4247818AFD}"/>
    <cellStyle name="Normal 10 5 5 2 2 4 2" xfId="24135" xr:uid="{4DD07F9D-BA9D-4466-87A7-51D732D8B27E}"/>
    <cellStyle name="Normal 10 5 5 2 2 4 3" xfId="20082" xr:uid="{5DE9C94A-9D15-40CD-9E0C-8AE2780F6FBD}"/>
    <cellStyle name="Normal 10 5 5 2 2 5" xfId="4395" xr:uid="{81E15224-F180-4E94-8EAB-D420F762E933}"/>
    <cellStyle name="Normal 10 5 5 2 2 5 2" xfId="24747" xr:uid="{9AA2E6AF-463D-4877-B94F-841F99A605ED}"/>
    <cellStyle name="Normal 10 5 5 2 2 5 3" xfId="20694" xr:uid="{4BFC9C62-184C-4327-AC54-F151C97B1B49}"/>
    <cellStyle name="Normal 10 5 5 2 2 6" xfId="5007" xr:uid="{A6A65A3F-7346-4689-99D9-B735516A33DE}"/>
    <cellStyle name="Normal 10 5 5 2 2 6 2" xfId="25359" xr:uid="{17678FBC-D2BD-4BB0-86C6-6F227F4C6F90}"/>
    <cellStyle name="Normal 10 5 5 2 2 6 3" xfId="21306" xr:uid="{90D81E40-48A6-4ECE-BCFC-F587D9377636}"/>
    <cellStyle name="Normal 10 5 5 2 2 7" xfId="5619" xr:uid="{24BE0184-3CE0-4823-954C-35F2931A2A64}"/>
    <cellStyle name="Normal 10 5 5 2 2 7 2" xfId="25971" xr:uid="{62BA49FA-3310-4FD3-BA8F-BC42DE405B52}"/>
    <cellStyle name="Normal 10 5 5 2 2 7 3" xfId="21918" xr:uid="{CCB1C639-9B1B-4A0E-B837-8A69579B789B}"/>
    <cellStyle name="Normal 10 5 5 2 2 8" xfId="6231" xr:uid="{E38C3571-46AE-40D3-8A5D-F025F838B3F9}"/>
    <cellStyle name="Normal 10 5 5 2 2 8 2" xfId="18477" xr:uid="{2B1EC1D4-0605-46C1-B2A3-BB328FC7CFC1}"/>
    <cellStyle name="Normal 10 5 5 2 2 9" xfId="6843" xr:uid="{604902DE-D2D2-42ED-95C2-212DF001880F}"/>
    <cellStyle name="Normal 10 5 5 2 2 9 2" xfId="22530" xr:uid="{88789176-FA0F-480D-B87D-C64BC9001A2E}"/>
    <cellStyle name="Normal 10 5 5 2 20" xfId="12772" xr:uid="{6011BB15-00A1-44C6-9025-65DD76BCC3AF}"/>
    <cellStyle name="Normal 10 5 5 2 21" xfId="13384" xr:uid="{6BAB60C9-4C5F-4B67-89E3-0FA5D9394273}"/>
    <cellStyle name="Normal 10 5 5 2 22" xfId="13996" xr:uid="{1CAD15DD-16D5-4664-A79F-9D6397573E62}"/>
    <cellStyle name="Normal 10 5 5 2 23" xfId="14608" xr:uid="{849FE860-816B-44C5-859C-CE391895C03A}"/>
    <cellStyle name="Normal 10 5 5 2 24" xfId="15220" xr:uid="{5C6E9C72-05FB-4291-9208-20C12F8C18E2}"/>
    <cellStyle name="Normal 10 5 5 2 25" xfId="15832" xr:uid="{0891E104-AD9E-4E2D-ABA0-986D06F3FD1A}"/>
    <cellStyle name="Normal 10 5 5 2 26" xfId="26392" xr:uid="{97D442F8-08A0-476C-B8CA-480664AF23AB}"/>
    <cellStyle name="Normal 10 5 5 2 3" xfId="2372" xr:uid="{9CA0FB61-886F-485B-BF66-375CE1E20093}"/>
    <cellStyle name="Normal 10 5 5 2 3 2" xfId="18667" xr:uid="{56037DC6-E7E2-402F-B945-94B8AF09562F}"/>
    <cellStyle name="Normal 10 5 5 2 3 3" xfId="22721" xr:uid="{A954A0A4-6C20-4107-9612-1BAC5F14A58C}"/>
    <cellStyle name="Normal 10 5 5 2 3 4" xfId="16423" xr:uid="{E5E0276B-465C-45ED-87A4-A5697136EE8B}"/>
    <cellStyle name="Normal 10 5 5 2 4" xfId="2981" xr:uid="{5937E792-74DC-476A-9812-0FB65E9F226F}"/>
    <cellStyle name="Normal 10 5 5 2 4 2" xfId="19279" xr:uid="{D2CB7763-2A13-4F1A-A32D-2AA5E8468C60}"/>
    <cellStyle name="Normal 10 5 5 2 4 3" xfId="23332" xr:uid="{BE5C885D-AEA0-44AD-BCA3-39052B02BD70}"/>
    <cellStyle name="Normal 10 5 5 2 4 4" xfId="16592" xr:uid="{C78E4C1E-65CF-4FB4-B0F1-659BFF6F6D2D}"/>
    <cellStyle name="Normal 10 5 5 2 5" xfId="3592" xr:uid="{2A941113-9B04-4081-AA3A-3E0FA2B4BE1B}"/>
    <cellStyle name="Normal 10 5 5 2 5 2" xfId="19891" xr:uid="{5A0ACF0E-2571-4489-A261-1B083C207A3E}"/>
    <cellStyle name="Normal 10 5 5 2 5 3" xfId="23944" xr:uid="{EFFCD0CA-9467-4F4B-B4F4-D8F4526C3085}"/>
    <cellStyle name="Normal 10 5 5 2 5 4" xfId="16761" xr:uid="{3DB6397E-61F7-4E29-AD17-20F6ABB4C59F}"/>
    <cellStyle name="Normal 10 5 5 2 6" xfId="4204" xr:uid="{6E58F2AA-A33B-4716-8073-3074D63A8BA6}"/>
    <cellStyle name="Normal 10 5 5 2 6 2" xfId="20503" xr:uid="{95BD2F74-7B47-4A4B-864C-B322B63AAB2D}"/>
    <cellStyle name="Normal 10 5 5 2 6 3" xfId="24556" xr:uid="{A146595F-1650-4CB7-8F5A-AEA94717AFC5}"/>
    <cellStyle name="Normal 10 5 5 2 6 4" xfId="16930" xr:uid="{08879060-2BFA-4AC0-9A27-4961D0181599}"/>
    <cellStyle name="Normal 10 5 5 2 7" xfId="4816" xr:uid="{F17EC4D2-1489-443A-BE13-A1F8697933F6}"/>
    <cellStyle name="Normal 10 5 5 2 7 2" xfId="21115" xr:uid="{33C81768-775F-42A9-AF25-ED51D1C0A4C2}"/>
    <cellStyle name="Normal 10 5 5 2 7 3" xfId="25168" xr:uid="{8D66B5FE-D56E-4AE2-9A8E-8998D2F85706}"/>
    <cellStyle name="Normal 10 5 5 2 7 4" xfId="17099" xr:uid="{896DB7A6-5F3E-491F-A71D-D2C38C6C216A}"/>
    <cellStyle name="Normal 10 5 5 2 8" xfId="5428" xr:uid="{739625D5-6A59-4E04-93E3-5D6C9D865FBF}"/>
    <cellStyle name="Normal 10 5 5 2 8 2" xfId="21727" xr:uid="{7D0FBDE1-08ED-473A-8112-F2FE9DB8E92A}"/>
    <cellStyle name="Normal 10 5 5 2 8 3" xfId="25780" xr:uid="{0DE2EE81-3A8A-48A5-BE5B-129F7AAE51E4}"/>
    <cellStyle name="Normal 10 5 5 2 8 4" xfId="17268" xr:uid="{30CB808E-13DE-4A32-93AF-F00A436F27F2}"/>
    <cellStyle name="Normal 10 5 5 2 9" xfId="6040" xr:uid="{B6A67003-1981-4D65-B108-3C80F36857B1}"/>
    <cellStyle name="Normal 10 5 5 2 9 2" xfId="17441" xr:uid="{E02968D0-3DAE-4401-B8CC-52B504F2EFD7}"/>
    <cellStyle name="Normal 10 5 5 20" xfId="12053" xr:uid="{1144950B-61DF-4D2D-837D-40037B154658}"/>
    <cellStyle name="Normal 10 5 5 21" xfId="12665" xr:uid="{4782B2B4-DDB2-4680-93D9-1A7D2F2C20BA}"/>
    <cellStyle name="Normal 10 5 5 22" xfId="13277" xr:uid="{59801F2B-29CF-4055-BD48-FE09D88B7A55}"/>
    <cellStyle name="Normal 10 5 5 23" xfId="13889" xr:uid="{FDD89D8F-BE14-4D90-B6BF-46D8316FC8B1}"/>
    <cellStyle name="Normal 10 5 5 24" xfId="14501" xr:uid="{1B9F5E1C-5C89-4622-8AA3-4E8065091D24}"/>
    <cellStyle name="Normal 10 5 5 25" xfId="15113" xr:uid="{A7CC49BA-0DB7-4549-AAD7-F0F165FC25DC}"/>
    <cellStyle name="Normal 10 5 5 26" xfId="15725" xr:uid="{3A2B70FD-BCE9-4B83-82B4-095776360E00}"/>
    <cellStyle name="Normal 10 5 5 27" xfId="26285" xr:uid="{F52F4943-DF9E-4993-B68A-0E557DA33E11}"/>
    <cellStyle name="Normal 10 5 5 3" xfId="2075" xr:uid="{E44C8699-5B61-45AD-9986-196C4AB62B2F}"/>
    <cellStyle name="Normal 10 5 5 3 10" xfId="7348" xr:uid="{E4DE21CF-9BB2-463E-8AEA-5818232F60BA}"/>
    <cellStyle name="Normal 10 5 5 3 11" xfId="7960" xr:uid="{3C5890FA-B53E-4550-8E60-62AFBED6C892}"/>
    <cellStyle name="Normal 10 5 5 3 12" xfId="8572" xr:uid="{C50FF85B-EAD1-4DF2-B0BF-0B907E561852}"/>
    <cellStyle name="Normal 10 5 5 3 13" xfId="9184" xr:uid="{A1BEAEC6-12F6-4724-A55D-F0DB358695E6}"/>
    <cellStyle name="Normal 10 5 5 3 14" xfId="9796" xr:uid="{BFA136E4-2A51-4486-BD35-635881AC804D}"/>
    <cellStyle name="Normal 10 5 5 3 15" xfId="10408" xr:uid="{3B897E67-FADE-411D-9549-0E1F4E86B1A6}"/>
    <cellStyle name="Normal 10 5 5 3 16" xfId="11020" xr:uid="{D5A81EB5-51E4-469A-8D79-831681F27A08}"/>
    <cellStyle name="Normal 10 5 5 3 17" xfId="11632" xr:uid="{13B84E78-5177-4695-B660-C024557ADE1C}"/>
    <cellStyle name="Normal 10 5 5 3 18" xfId="12244" xr:uid="{17F4F07B-4871-4147-92D5-85B3153B472E}"/>
    <cellStyle name="Normal 10 5 5 3 19" xfId="12856" xr:uid="{96430DCB-B7DC-4B84-A17F-E15EF58FDBFF}"/>
    <cellStyle name="Normal 10 5 5 3 2" xfId="2456" xr:uid="{D6F4529E-EEC5-4029-92D3-2A83F56783FB}"/>
    <cellStyle name="Normal 10 5 5 3 2 2" xfId="18751" xr:uid="{56C56188-6765-475F-A31C-BDF49AD26B1A}"/>
    <cellStyle name="Normal 10 5 5 3 2 3" xfId="22805" xr:uid="{9577DE6D-6DA5-4AAB-939C-A3F98AF5C810}"/>
    <cellStyle name="Normal 10 5 5 3 2 4" xfId="17519" xr:uid="{2195E926-F9B7-4D8D-BB02-889441A004FA}"/>
    <cellStyle name="Normal 10 5 5 3 20" xfId="13468" xr:uid="{BCCE0E56-831D-4A6C-BAB3-CB527AF7C2B0}"/>
    <cellStyle name="Normal 10 5 5 3 21" xfId="14080" xr:uid="{B0D4E545-14F1-4CE7-9E82-1DD28EC83098}"/>
    <cellStyle name="Normal 10 5 5 3 22" xfId="14692" xr:uid="{74A06634-25CB-46EA-9DCE-5FBADE61E435}"/>
    <cellStyle name="Normal 10 5 5 3 23" xfId="15304" xr:uid="{12DD12CA-77B9-4706-AF7E-E4F3B933A3BD}"/>
    <cellStyle name="Normal 10 5 5 3 24" xfId="15916" xr:uid="{E746471A-F673-491E-91B2-806C92F68945}"/>
    <cellStyle name="Normal 10 5 5 3 25" xfId="26476" xr:uid="{71F6D698-B737-443A-8E18-A91F899F3EEE}"/>
    <cellStyle name="Normal 10 5 5 3 3" xfId="3065" xr:uid="{6C6FA261-6AB3-4218-8611-DBBB6A06AD35}"/>
    <cellStyle name="Normal 10 5 5 3 3 2" xfId="19363" xr:uid="{F30141DF-AAC8-4E00-9D5C-A95C10A754FF}"/>
    <cellStyle name="Normal 10 5 5 3 3 3" xfId="23416" xr:uid="{C019ED1C-4FEE-4A04-9BF3-0FC3E1BDA176}"/>
    <cellStyle name="Normal 10 5 5 3 3 4" xfId="17896" xr:uid="{51116778-37CE-410C-B115-02336F76B32E}"/>
    <cellStyle name="Normal 10 5 5 3 4" xfId="3676" xr:uid="{949C1D52-4A99-4E73-B20D-860950FE361B}"/>
    <cellStyle name="Normal 10 5 5 3 4 2" xfId="24028" xr:uid="{E66E10E8-3163-47C8-8D90-27A37584036B}"/>
    <cellStyle name="Normal 10 5 5 3 4 3" xfId="19975" xr:uid="{544AE05E-EE73-4DD1-B737-5E7AC5D25B6E}"/>
    <cellStyle name="Normal 10 5 5 3 5" xfId="4288" xr:uid="{52276FFB-DB0A-48B2-BFF3-71783F0DD009}"/>
    <cellStyle name="Normal 10 5 5 3 5 2" xfId="24640" xr:uid="{53ECC133-A8E0-4FAE-A0C8-161A3F137B20}"/>
    <cellStyle name="Normal 10 5 5 3 5 3" xfId="20587" xr:uid="{D859807D-47FB-4A6F-90E4-7DF7AD1DDA91}"/>
    <cellStyle name="Normal 10 5 5 3 6" xfId="4900" xr:uid="{71172F81-4763-4F7E-AD3E-91546F750594}"/>
    <cellStyle name="Normal 10 5 5 3 6 2" xfId="25252" xr:uid="{5598A9DD-BEEE-43C4-9985-8982C0429230}"/>
    <cellStyle name="Normal 10 5 5 3 6 3" xfId="21199" xr:uid="{14620442-CB4C-42DD-96BD-B3A0BC0C655E}"/>
    <cellStyle name="Normal 10 5 5 3 7" xfId="5512" xr:uid="{0CF70DC8-1A63-436E-B8C1-2D628DDA90C4}"/>
    <cellStyle name="Normal 10 5 5 3 7 2" xfId="25864" xr:uid="{B0D7ABFA-737F-487F-A0C4-A7E0E05BACFB}"/>
    <cellStyle name="Normal 10 5 5 3 7 3" xfId="21811" xr:uid="{738A03BA-6962-4006-A8EF-39913D287ADC}"/>
    <cellStyle name="Normal 10 5 5 3 8" xfId="6124" xr:uid="{BBA12B1D-8A81-43EB-95E9-14C39200F104}"/>
    <cellStyle name="Normal 10 5 5 3 8 2" xfId="18370" xr:uid="{656D1BF4-3265-4027-AB2B-1D9E149EB8F1}"/>
    <cellStyle name="Normal 10 5 5 3 9" xfId="6736" xr:uid="{2EB6EE90-D46E-4BB8-A356-0F181174B3D9}"/>
    <cellStyle name="Normal 10 5 5 3 9 2" xfId="22423" xr:uid="{DB5EB6C1-EF46-44C8-B81D-9791AA661CB5}"/>
    <cellStyle name="Normal 10 5 5 4" xfId="2265" xr:uid="{FB6143E2-D53B-4095-A584-D23DE4F5B349}"/>
    <cellStyle name="Normal 10 5 5 4 2" xfId="18560" xr:uid="{FAF3C741-23FF-4824-81BF-FDD991E07C1D}"/>
    <cellStyle name="Normal 10 5 5 4 3" xfId="22614" xr:uid="{06C1FAF9-6DC6-4899-A6E5-8969EFDC9A77}"/>
    <cellStyle name="Normal 10 5 5 4 4" xfId="16332" xr:uid="{FC7EF7EC-51BC-4258-B12B-C90307FD2123}"/>
    <cellStyle name="Normal 10 5 5 5" xfId="2874" xr:uid="{0C6DA6AC-44F6-4593-A908-F4CB81F048A6}"/>
    <cellStyle name="Normal 10 5 5 5 2" xfId="19172" xr:uid="{DD0B73DF-941D-4C42-8468-EE50E5BF21C3}"/>
    <cellStyle name="Normal 10 5 5 5 3" xfId="23225" xr:uid="{DB7EF425-C2F4-4873-BFBC-C043EABDF4C8}"/>
    <cellStyle name="Normal 10 5 5 5 4" xfId="16501" xr:uid="{05A5E171-F135-432F-8998-9EAC72C5451C}"/>
    <cellStyle name="Normal 10 5 5 6" xfId="3485" xr:uid="{447C1F6D-09B4-47C8-A236-1B808EBFF951}"/>
    <cellStyle name="Normal 10 5 5 6 2" xfId="19784" xr:uid="{CD318CCB-4487-4FF6-9305-ED3957249DB9}"/>
    <cellStyle name="Normal 10 5 5 6 3" xfId="23837" xr:uid="{3F648D1D-850E-4B35-B05C-BF8C9B71D0BA}"/>
    <cellStyle name="Normal 10 5 5 6 4" xfId="16670" xr:uid="{6ADCCBAF-0004-4378-BE9E-29B7846662BC}"/>
    <cellStyle name="Normal 10 5 5 7" xfId="4097" xr:uid="{715BE821-82B7-4179-81D0-98B3930ECDE6}"/>
    <cellStyle name="Normal 10 5 5 7 2" xfId="20396" xr:uid="{CB6BAA7A-1DED-4B78-9ADD-E88AD9421D34}"/>
    <cellStyle name="Normal 10 5 5 7 3" xfId="24449" xr:uid="{26AB32FB-682C-4C21-885B-C81E1B12E7F3}"/>
    <cellStyle name="Normal 10 5 5 7 4" xfId="16839" xr:uid="{6FE0C6CA-3FC5-46EC-9759-8F12FD26E72F}"/>
    <cellStyle name="Normal 10 5 5 8" xfId="4709" xr:uid="{CB047DB6-E8D6-4EB0-BBB6-EA0BBCAAD3BE}"/>
    <cellStyle name="Normal 10 5 5 8 2" xfId="21008" xr:uid="{F837B768-85DD-477B-BEF2-20A5C46C7936}"/>
    <cellStyle name="Normal 10 5 5 8 3" xfId="25061" xr:uid="{961A2544-B637-4870-B9A0-73CA344ED39C}"/>
    <cellStyle name="Normal 10 5 5 8 4" xfId="17008" xr:uid="{9C0918B3-91F3-42F1-BC62-77ABB2E3E026}"/>
    <cellStyle name="Normal 10 5 5 9" xfId="5321" xr:uid="{21DCDC02-F7A8-499A-86FF-BB04A359B366}"/>
    <cellStyle name="Normal 10 5 5 9 2" xfId="21620" xr:uid="{5B17EC51-762A-4AA9-BAB8-EA65A58F74BD}"/>
    <cellStyle name="Normal 10 5 5 9 3" xfId="25673" xr:uid="{AE4F1652-B7B4-426C-B42A-5238C4573F67}"/>
    <cellStyle name="Normal 10 5 5 9 4" xfId="17177" xr:uid="{B858EA29-B1FF-439D-A166-B9DEAB4F31E5}"/>
    <cellStyle name="Normal 10 5 6" xfId="1894" xr:uid="{9A068BDA-8657-4BE4-9D9D-FE45D35E2A9A}"/>
    <cellStyle name="Normal 10 5 6 10" xfId="5942" xr:uid="{7FF9EF04-B487-4900-91ED-C0333A80D323}"/>
    <cellStyle name="Normal 10 5 6 10 2" xfId="17358" xr:uid="{704C473E-9A32-4AC2-BC91-A2DAFEF4E401}"/>
    <cellStyle name="Normal 10 5 6 11" xfId="6554" xr:uid="{9404302B-7D9E-451E-A6DC-9F62C499489F}"/>
    <cellStyle name="Normal 10 5 6 11 2" xfId="17714" xr:uid="{B6A85F02-9A12-4325-8D90-D6D79557DA34}"/>
    <cellStyle name="Normal 10 5 6 12" xfId="7166" xr:uid="{925BE21E-8545-4839-853A-97F63978E548}"/>
    <cellStyle name="Normal 10 5 6 12 2" xfId="18188" xr:uid="{EE24C0F9-4995-4FEC-A277-E21932C41F1F}"/>
    <cellStyle name="Normal 10 5 6 13" xfId="7778" xr:uid="{F63E544A-E8ED-4FCF-8999-D942204633F9}"/>
    <cellStyle name="Normal 10 5 6 13 2" xfId="22241" xr:uid="{901B1F61-6A9C-4F26-A793-29F2A67C998F}"/>
    <cellStyle name="Normal 10 5 6 14" xfId="8390" xr:uid="{02B11F83-75F7-4A4F-A3F0-9D143F75FFC3}"/>
    <cellStyle name="Normal 10 5 6 15" xfId="9002" xr:uid="{31BB4F53-D79B-49C3-91C5-87E19CCDE82E}"/>
    <cellStyle name="Normal 10 5 6 16" xfId="9614" xr:uid="{573741E9-A8D8-4681-B311-F31DDCDF5369}"/>
    <cellStyle name="Normal 10 5 6 17" xfId="10226" xr:uid="{021F3E12-4B66-427F-846E-E5CD00B414A9}"/>
    <cellStyle name="Normal 10 5 6 18" xfId="10838" xr:uid="{18A67D5E-F1AF-4E36-AE2C-1E12C264462F}"/>
    <cellStyle name="Normal 10 5 6 19" xfId="11450" xr:uid="{808665E1-0746-4E1A-A86F-0852F6E4E2F5}"/>
    <cellStyle name="Normal 10 5 6 2" xfId="1999" xr:uid="{F403D6DA-EECD-48C9-B859-6E836212FF7A}"/>
    <cellStyle name="Normal 10 5 6 2 10" xfId="6661" xr:uid="{56510528-EC71-438D-B102-B9F05945D741}"/>
    <cellStyle name="Normal 10 5 6 2 10 2" xfId="17821" xr:uid="{2640F26C-03CE-48EE-9E1E-CAD72EDD0290}"/>
    <cellStyle name="Normal 10 5 6 2 11" xfId="7273" xr:uid="{51754921-5295-42CB-9C8D-C10F91F8D7C1}"/>
    <cellStyle name="Normal 10 5 6 2 11 2" xfId="18295" xr:uid="{CD0F2710-DFCC-4B81-84FB-5271D2200E6B}"/>
    <cellStyle name="Normal 10 5 6 2 12" xfId="7885" xr:uid="{7000D059-8791-4E74-AD16-D8915DB911ED}"/>
    <cellStyle name="Normal 10 5 6 2 12 2" xfId="22348" xr:uid="{358FCCF6-6D86-443E-93E1-E5235237BFB9}"/>
    <cellStyle name="Normal 10 5 6 2 13" xfId="8497" xr:uid="{62E80171-2415-44A4-BC31-5A92380EBF53}"/>
    <cellStyle name="Normal 10 5 6 2 14" xfId="9109" xr:uid="{BFAD23C5-CA68-45B6-82C6-AAECE03A6032}"/>
    <cellStyle name="Normal 10 5 6 2 15" xfId="9721" xr:uid="{B9C72D97-B84C-4C45-B37A-B3A59DF18AF0}"/>
    <cellStyle name="Normal 10 5 6 2 16" xfId="10333" xr:uid="{FA4241B8-5160-4424-BFFC-85BE6494141D}"/>
    <cellStyle name="Normal 10 5 6 2 17" xfId="10945" xr:uid="{D6A96065-0E90-43FB-BFC2-3AA3CBC5C9F1}"/>
    <cellStyle name="Normal 10 5 6 2 18" xfId="11557" xr:uid="{26BB3BDB-61BB-4446-83D7-6E0CC0E86C38}"/>
    <cellStyle name="Normal 10 5 6 2 19" xfId="12169" xr:uid="{DC9C1720-0108-42C8-AD0B-2049897FE38A}"/>
    <cellStyle name="Normal 10 5 6 2 2" xfId="2191" xr:uid="{FED36473-4609-41FA-BE13-4F947542CCEE}"/>
    <cellStyle name="Normal 10 5 6 2 2 10" xfId="7464" xr:uid="{78AD965D-17BA-47DF-B025-05E5EA6D584D}"/>
    <cellStyle name="Normal 10 5 6 2 2 11" xfId="8076" xr:uid="{2B1AABB8-51DD-4351-9E67-7F9D2E7F0383}"/>
    <cellStyle name="Normal 10 5 6 2 2 12" xfId="8688" xr:uid="{C035D16F-903F-49D9-A679-228A62A82828}"/>
    <cellStyle name="Normal 10 5 6 2 2 13" xfId="9300" xr:uid="{8F5A7562-5F6B-493B-A1EA-E4C7DFB7589D}"/>
    <cellStyle name="Normal 10 5 6 2 2 14" xfId="9912" xr:uid="{C525FC0A-0D0F-447C-86AC-884CA434E4EF}"/>
    <cellStyle name="Normal 10 5 6 2 2 15" xfId="10524" xr:uid="{C532E12A-79D9-45E6-8C01-E320CB1CBE1B}"/>
    <cellStyle name="Normal 10 5 6 2 2 16" xfId="11136" xr:uid="{A7A05105-95B8-4BF9-B222-D4B4D8A0BDF6}"/>
    <cellStyle name="Normal 10 5 6 2 2 17" xfId="11748" xr:uid="{7586A93B-1E7C-4796-8A3A-D80191D25488}"/>
    <cellStyle name="Normal 10 5 6 2 2 18" xfId="12360" xr:uid="{FAB4B611-A7EF-4C8C-90AA-87441E08F7EC}"/>
    <cellStyle name="Normal 10 5 6 2 2 19" xfId="12972" xr:uid="{B3313533-DB1E-491B-9BD7-2E48DF42E6E5}"/>
    <cellStyle name="Normal 10 5 6 2 2 2" xfId="2571" xr:uid="{EC67FC9E-6F02-4D35-8220-E8B9B0082AC0}"/>
    <cellStyle name="Normal 10 5 6 2 2 2 2" xfId="18867" xr:uid="{B0E53A4F-B6BD-43CA-AE60-A3C54537B618}"/>
    <cellStyle name="Normal 10 5 6 2 2 2 3" xfId="22921" xr:uid="{3C5A5EEE-C42B-4782-BDF3-61B1095505F2}"/>
    <cellStyle name="Normal 10 5 6 2 2 2 4" xfId="17631" xr:uid="{56636E9E-E717-489D-B7FB-E78D516CDDE0}"/>
    <cellStyle name="Normal 10 5 6 2 2 20" xfId="13584" xr:uid="{336F49E8-AAB0-48F8-9F33-4D34F6269525}"/>
    <cellStyle name="Normal 10 5 6 2 2 21" xfId="14196" xr:uid="{3FB3FF04-5808-42D5-9153-1F5F9FAB0A21}"/>
    <cellStyle name="Normal 10 5 6 2 2 22" xfId="14808" xr:uid="{736437CA-B13B-469E-BA3F-1E926781AAF8}"/>
    <cellStyle name="Normal 10 5 6 2 2 23" xfId="15420" xr:uid="{9B845A94-661F-46C6-BFD9-FEBE01A959F2}"/>
    <cellStyle name="Normal 10 5 6 2 2 24" xfId="16032" xr:uid="{5E0B1862-7076-43E4-A2DC-6E8EFD57D754}"/>
    <cellStyle name="Normal 10 5 6 2 2 25" xfId="26592" xr:uid="{E8E6E516-543A-489B-89DE-9F01E76C5E4F}"/>
    <cellStyle name="Normal 10 5 6 2 2 3" xfId="3181" xr:uid="{B39D4188-FD27-4E8E-8CC2-5091CCF4AE27}"/>
    <cellStyle name="Normal 10 5 6 2 2 3 2" xfId="19479" xr:uid="{470B07FD-061D-4F6C-80DF-8593854CDD19}"/>
    <cellStyle name="Normal 10 5 6 2 2 3 3" xfId="23532" xr:uid="{C60BE4C3-CDE1-43FD-9FD3-B20A4B43AC08}"/>
    <cellStyle name="Normal 10 5 6 2 2 3 4" xfId="18012" xr:uid="{FFB2CF5D-397B-4015-9E84-4F8E5C9FFE1B}"/>
    <cellStyle name="Normal 10 5 6 2 2 4" xfId="3792" xr:uid="{3B454831-9057-4341-8DE1-AEDA3094B932}"/>
    <cellStyle name="Normal 10 5 6 2 2 4 2" xfId="24144" xr:uid="{C743B662-B984-492F-A496-5FB84ABA0739}"/>
    <cellStyle name="Normal 10 5 6 2 2 4 3" xfId="20091" xr:uid="{562DF9D8-F467-44C4-ABB3-276C903D9278}"/>
    <cellStyle name="Normal 10 5 6 2 2 5" xfId="4404" xr:uid="{697A9E35-E505-424B-81F5-67018A91DE7C}"/>
    <cellStyle name="Normal 10 5 6 2 2 5 2" xfId="24756" xr:uid="{0634DCE2-D7DA-464C-A346-732FF04E9E59}"/>
    <cellStyle name="Normal 10 5 6 2 2 5 3" xfId="20703" xr:uid="{78439A54-D2D0-49FE-BB61-D44C5EB3C795}"/>
    <cellStyle name="Normal 10 5 6 2 2 6" xfId="5016" xr:uid="{F3DC96AD-DA68-4C50-8809-5A49BA02FBF0}"/>
    <cellStyle name="Normal 10 5 6 2 2 6 2" xfId="25368" xr:uid="{2DB324F9-FDBB-4841-9D16-C023311EF8C7}"/>
    <cellStyle name="Normal 10 5 6 2 2 6 3" xfId="21315" xr:uid="{94ED9141-896C-4F72-8ED5-9CAAA1F36A4B}"/>
    <cellStyle name="Normal 10 5 6 2 2 7" xfId="5628" xr:uid="{8F259E21-E288-4A9E-820D-D0F7023F514C}"/>
    <cellStyle name="Normal 10 5 6 2 2 7 2" xfId="25980" xr:uid="{7319292B-1EFC-4EDC-9B8B-C3DFD6D8024E}"/>
    <cellStyle name="Normal 10 5 6 2 2 7 3" xfId="21927" xr:uid="{30CFC457-213D-4EC7-AC71-F672A109DF73}"/>
    <cellStyle name="Normal 10 5 6 2 2 8" xfId="6240" xr:uid="{E271DBBE-BAA2-482C-B613-52EB8C9C4EB5}"/>
    <cellStyle name="Normal 10 5 6 2 2 8 2" xfId="18486" xr:uid="{88DBD795-7404-4885-AACD-E35ABC529897}"/>
    <cellStyle name="Normal 10 5 6 2 2 9" xfId="6852" xr:uid="{7FC49221-04ED-4265-9A6A-38DC331728C4}"/>
    <cellStyle name="Normal 10 5 6 2 2 9 2" xfId="22539" xr:uid="{0C3A94D9-9AAF-4A3C-B4C9-226E9BA73A73}"/>
    <cellStyle name="Normal 10 5 6 2 20" xfId="12781" xr:uid="{5DC1ECDF-393C-414D-9F3F-14F552396454}"/>
    <cellStyle name="Normal 10 5 6 2 21" xfId="13393" xr:uid="{26F08F2E-1B75-44A6-9244-8A4C761B794B}"/>
    <cellStyle name="Normal 10 5 6 2 22" xfId="14005" xr:uid="{CFD5DA34-F387-4E71-93A4-5AA2D0378A89}"/>
    <cellStyle name="Normal 10 5 6 2 23" xfId="14617" xr:uid="{3EBEFA00-49A2-4ADC-9F1D-47BD1BA533D3}"/>
    <cellStyle name="Normal 10 5 6 2 24" xfId="15229" xr:uid="{AD74816B-6574-44F0-8A0C-34A6F46239D0}"/>
    <cellStyle name="Normal 10 5 6 2 25" xfId="15841" xr:uid="{794A319C-930B-4864-81F1-5ED1EBD5F4F5}"/>
    <cellStyle name="Normal 10 5 6 2 26" xfId="26401" xr:uid="{A63EA361-4898-4C62-AF23-B5417F871ED1}"/>
    <cellStyle name="Normal 10 5 6 2 3" xfId="2381" xr:uid="{FD2EF992-3BB1-41B9-92F2-DB80E05A9A26}"/>
    <cellStyle name="Normal 10 5 6 2 3 2" xfId="18676" xr:uid="{09DF602D-C275-4F03-8BCD-6ADE8BE349B8}"/>
    <cellStyle name="Normal 10 5 6 2 3 3" xfId="22730" xr:uid="{EE21E5B3-5108-430A-9A06-A8AEB9A515E4}"/>
    <cellStyle name="Normal 10 5 6 2 3 4" xfId="16432" xr:uid="{71282F01-1C48-4979-8A0E-80032E9A6FAB}"/>
    <cellStyle name="Normal 10 5 6 2 4" xfId="2990" xr:uid="{BC382167-6039-4A72-8079-167B04E31BF2}"/>
    <cellStyle name="Normal 10 5 6 2 4 2" xfId="19288" xr:uid="{54CE5F02-F8E7-4EB3-82B0-179C9415C0FE}"/>
    <cellStyle name="Normal 10 5 6 2 4 3" xfId="23341" xr:uid="{2991DEC2-2359-4D47-B9FE-B4543AF83309}"/>
    <cellStyle name="Normal 10 5 6 2 4 4" xfId="16601" xr:uid="{0973D20C-64F5-4958-9B6A-CED903427EC4}"/>
    <cellStyle name="Normal 10 5 6 2 5" xfId="3601" xr:uid="{17A1DDEF-B1F5-4BE3-B88F-7464752E4DEC}"/>
    <cellStyle name="Normal 10 5 6 2 5 2" xfId="19900" xr:uid="{D89D5302-4F92-4F2A-A18A-88CC6CB0E45D}"/>
    <cellStyle name="Normal 10 5 6 2 5 3" xfId="23953" xr:uid="{A1A0A7DC-D25D-4190-A4CA-C98114CBE9C5}"/>
    <cellStyle name="Normal 10 5 6 2 5 4" xfId="16770" xr:uid="{ED478B9E-ED48-4133-B01E-15A232A4D0EE}"/>
    <cellStyle name="Normal 10 5 6 2 6" xfId="4213" xr:uid="{E295C504-F305-4B72-A069-E2395B916F33}"/>
    <cellStyle name="Normal 10 5 6 2 6 2" xfId="20512" xr:uid="{A8C146A1-1BCE-4BDF-B6C1-7020B482657F}"/>
    <cellStyle name="Normal 10 5 6 2 6 3" xfId="24565" xr:uid="{AFED80A6-A3E8-4C21-AED4-C861BC672DD3}"/>
    <cellStyle name="Normal 10 5 6 2 6 4" xfId="16939" xr:uid="{8CE68F18-2DC2-4283-9B0B-73134E463F3A}"/>
    <cellStyle name="Normal 10 5 6 2 7" xfId="4825" xr:uid="{1BF6F837-4319-42DC-9E9F-EBBAD8B94DB3}"/>
    <cellStyle name="Normal 10 5 6 2 7 2" xfId="21124" xr:uid="{45F59D00-5305-4623-BCCA-FABCF0AE8D9C}"/>
    <cellStyle name="Normal 10 5 6 2 7 3" xfId="25177" xr:uid="{106EEAAB-8D3C-4464-96F1-4BB21877B357}"/>
    <cellStyle name="Normal 10 5 6 2 7 4" xfId="17108" xr:uid="{9C278137-9AA3-4870-B4AE-0F9C6CED31DB}"/>
    <cellStyle name="Normal 10 5 6 2 8" xfId="5437" xr:uid="{BD9E8F21-FE15-41F5-BB91-323F7E0B422E}"/>
    <cellStyle name="Normal 10 5 6 2 8 2" xfId="21736" xr:uid="{C86D3B4B-7AEC-447C-8F91-7C75D8ABAE61}"/>
    <cellStyle name="Normal 10 5 6 2 8 3" xfId="25789" xr:uid="{87A16B08-D019-48B9-959A-6AFAB0F48541}"/>
    <cellStyle name="Normal 10 5 6 2 8 4" xfId="17277" xr:uid="{B8EC8FE7-02B8-4E34-B9E1-530EA26ACA2F}"/>
    <cellStyle name="Normal 10 5 6 2 9" xfId="6049" xr:uid="{9EA3AFE0-C5B1-4FA7-B0F8-E8BB798183A0}"/>
    <cellStyle name="Normal 10 5 6 2 9 2" xfId="17450" xr:uid="{11403D96-A7C7-443A-A629-AA9577F45F47}"/>
    <cellStyle name="Normal 10 5 6 20" xfId="12062" xr:uid="{CCF7B1A5-CE1C-4EE0-8802-550319C84572}"/>
    <cellStyle name="Normal 10 5 6 21" xfId="12674" xr:uid="{FCECED6C-2C4C-42E3-B7C7-2E591D493987}"/>
    <cellStyle name="Normal 10 5 6 22" xfId="13286" xr:uid="{FF653EA0-B8DC-4C9F-9F22-B797F73D99DB}"/>
    <cellStyle name="Normal 10 5 6 23" xfId="13898" xr:uid="{075F597F-F265-4D75-B34D-9B95E867E28B}"/>
    <cellStyle name="Normal 10 5 6 24" xfId="14510" xr:uid="{1D8E3702-EF5E-4138-8CE2-2F5DB9151E40}"/>
    <cellStyle name="Normal 10 5 6 25" xfId="15122" xr:uid="{C97763CA-DB2B-46C4-B522-5048B6FB5B9A}"/>
    <cellStyle name="Normal 10 5 6 26" xfId="15734" xr:uid="{1EBD98FB-66E7-4265-8C3F-528C0F2B7C6C}"/>
    <cellStyle name="Normal 10 5 6 27" xfId="26294" xr:uid="{743C7379-5EEE-49E7-A1D7-9FF3482EE8F4}"/>
    <cellStyle name="Normal 10 5 6 3" xfId="2084" xr:uid="{600B235E-500E-40C6-AEFF-72829A7EC2E7}"/>
    <cellStyle name="Normal 10 5 6 3 10" xfId="7357" xr:uid="{9C2220B5-6D90-4687-AC72-8B9770600778}"/>
    <cellStyle name="Normal 10 5 6 3 11" xfId="7969" xr:uid="{288DF390-6F04-4609-999D-ED254226A86E}"/>
    <cellStyle name="Normal 10 5 6 3 12" xfId="8581" xr:uid="{5A5F1B30-23C2-4691-9A65-AFF9FB26B2EB}"/>
    <cellStyle name="Normal 10 5 6 3 13" xfId="9193" xr:uid="{0878C7FB-4774-4962-928D-CC7F58F30028}"/>
    <cellStyle name="Normal 10 5 6 3 14" xfId="9805" xr:uid="{8AADAC4D-4916-4F4D-BEA5-2E48608BE31B}"/>
    <cellStyle name="Normal 10 5 6 3 15" xfId="10417" xr:uid="{E4D13C6F-25A4-46DE-B9CE-0EF862504900}"/>
    <cellStyle name="Normal 10 5 6 3 16" xfId="11029" xr:uid="{4025FDA9-1648-4993-B3F1-4816CD484D32}"/>
    <cellStyle name="Normal 10 5 6 3 17" xfId="11641" xr:uid="{0CF6709F-732C-4B46-918B-1C6E95DF2D97}"/>
    <cellStyle name="Normal 10 5 6 3 18" xfId="12253" xr:uid="{D25F7F2D-5EAF-43F0-8112-B146A7B2821A}"/>
    <cellStyle name="Normal 10 5 6 3 19" xfId="12865" xr:uid="{D1ABDB13-266D-4023-BD4C-17E243B9B61F}"/>
    <cellStyle name="Normal 10 5 6 3 2" xfId="2465" xr:uid="{1B04D8C9-C35B-4D5E-B5AB-DD13E9AD6E8B}"/>
    <cellStyle name="Normal 10 5 6 3 2 2" xfId="18760" xr:uid="{BEB58CB2-2231-43C7-8154-47518C352DDC}"/>
    <cellStyle name="Normal 10 5 6 3 2 3" xfId="22814" xr:uid="{67AE76E8-8C78-41FE-9C77-9F6F5541EF54}"/>
    <cellStyle name="Normal 10 5 6 3 2 4" xfId="17528" xr:uid="{29B7AB31-58ED-4353-BC3E-528DFB19ADC6}"/>
    <cellStyle name="Normal 10 5 6 3 20" xfId="13477" xr:uid="{50F8F084-C9A7-4202-91D5-3B514B68BD9F}"/>
    <cellStyle name="Normal 10 5 6 3 21" xfId="14089" xr:uid="{795D4BBC-78FB-47A7-8400-26FC92C341A1}"/>
    <cellStyle name="Normal 10 5 6 3 22" xfId="14701" xr:uid="{F14CDD1E-7BFA-4CFD-BA1A-CD3903F4401D}"/>
    <cellStyle name="Normal 10 5 6 3 23" xfId="15313" xr:uid="{68004141-3A82-4B93-9E13-4B8AB03A83D1}"/>
    <cellStyle name="Normal 10 5 6 3 24" xfId="15925" xr:uid="{5683993B-D849-49A0-9AA8-61C0ADF99962}"/>
    <cellStyle name="Normal 10 5 6 3 25" xfId="26485" xr:uid="{535AE49D-450A-4DC5-BEFB-B71DB11876CA}"/>
    <cellStyle name="Normal 10 5 6 3 3" xfId="3074" xr:uid="{FCA1CC8E-AC18-4C25-A1E1-510D6957B87B}"/>
    <cellStyle name="Normal 10 5 6 3 3 2" xfId="19372" xr:uid="{524C725B-AF0E-4448-B883-EF0E6A5D8241}"/>
    <cellStyle name="Normal 10 5 6 3 3 3" xfId="23425" xr:uid="{B4778DAA-B2FE-4192-A90C-563BAF8523D4}"/>
    <cellStyle name="Normal 10 5 6 3 3 4" xfId="17905" xr:uid="{077AD27A-764F-402B-BFF2-181C0F1C8AC0}"/>
    <cellStyle name="Normal 10 5 6 3 4" xfId="3685" xr:uid="{38DE6492-D50B-4BB0-BD62-D6B076EEC9AE}"/>
    <cellStyle name="Normal 10 5 6 3 4 2" xfId="24037" xr:uid="{E270EAB9-56F6-499C-8B37-B2010E719A91}"/>
    <cellStyle name="Normal 10 5 6 3 4 3" xfId="19984" xr:uid="{B426AD67-971E-41F8-A1BE-BBEA0F74B7C4}"/>
    <cellStyle name="Normal 10 5 6 3 5" xfId="4297" xr:uid="{0CA443C8-05C7-4580-AC7B-2A2F194118FE}"/>
    <cellStyle name="Normal 10 5 6 3 5 2" xfId="24649" xr:uid="{559D65AA-0981-47B4-BCC1-56B27303075A}"/>
    <cellStyle name="Normal 10 5 6 3 5 3" xfId="20596" xr:uid="{CADB81A1-D460-45E1-A8D0-B3BA1FB94DD4}"/>
    <cellStyle name="Normal 10 5 6 3 6" xfId="4909" xr:uid="{64932F6A-CAB1-4F67-B71C-5298E046B030}"/>
    <cellStyle name="Normal 10 5 6 3 6 2" xfId="25261" xr:uid="{FE72B098-B74A-41A3-9702-00B8809C93DD}"/>
    <cellStyle name="Normal 10 5 6 3 6 3" xfId="21208" xr:uid="{BAE5DCA2-7018-4DC1-B320-665311C601E2}"/>
    <cellStyle name="Normal 10 5 6 3 7" xfId="5521" xr:uid="{81D955AC-890A-467B-A080-44622B10C23F}"/>
    <cellStyle name="Normal 10 5 6 3 7 2" xfId="25873" xr:uid="{339FBA03-CAFF-4DAA-A82B-FD67EFF6CD2A}"/>
    <cellStyle name="Normal 10 5 6 3 7 3" xfId="21820" xr:uid="{791BF37E-5946-4EB9-83B7-543B9DFE244B}"/>
    <cellStyle name="Normal 10 5 6 3 8" xfId="6133" xr:uid="{007AD64B-5710-44EB-B075-B7BDFEA85A5D}"/>
    <cellStyle name="Normal 10 5 6 3 8 2" xfId="18379" xr:uid="{DE90A89F-9C29-4A3F-9440-DACB09A01B2B}"/>
    <cellStyle name="Normal 10 5 6 3 9" xfId="6745" xr:uid="{AB2F9652-0D68-4295-AB27-C170F965FA53}"/>
    <cellStyle name="Normal 10 5 6 3 9 2" xfId="22432" xr:uid="{7CBB7803-7214-4301-AA27-69BBE490754B}"/>
    <cellStyle name="Normal 10 5 6 4" xfId="2274" xr:uid="{B5472CD0-E9D3-4A89-84AD-BB8C4118ECB4}"/>
    <cellStyle name="Normal 10 5 6 4 2" xfId="18569" xr:uid="{62FC0C21-32F3-471F-B2ED-39610B5DAE21}"/>
    <cellStyle name="Normal 10 5 6 4 3" xfId="22623" xr:uid="{6A8DC651-4AFA-412A-B649-C665D8207921}"/>
    <cellStyle name="Normal 10 5 6 4 4" xfId="16341" xr:uid="{E152ABDB-DA45-4877-B443-7B0D4E7BFA51}"/>
    <cellStyle name="Normal 10 5 6 5" xfId="2883" xr:uid="{A5D77ED2-04B0-4A08-BDAA-9DAFA0AF4B56}"/>
    <cellStyle name="Normal 10 5 6 5 2" xfId="19181" xr:uid="{0B4694E4-BC09-4408-ADC0-F7803963BAB3}"/>
    <cellStyle name="Normal 10 5 6 5 3" xfId="23234" xr:uid="{74892295-40CF-47DA-9251-449FB416B5A5}"/>
    <cellStyle name="Normal 10 5 6 5 4" xfId="16510" xr:uid="{0CF892B7-ABBD-4FA2-BC39-3ABF9EEEC7AC}"/>
    <cellStyle name="Normal 10 5 6 6" xfId="3494" xr:uid="{C415E791-CF48-4BC1-832D-B06D15686DEC}"/>
    <cellStyle name="Normal 10 5 6 6 2" xfId="19793" xr:uid="{9AA5CE91-C3D7-48E7-B747-C0F724EBECCB}"/>
    <cellStyle name="Normal 10 5 6 6 3" xfId="23846" xr:uid="{DC2E5E6B-3B38-4E81-9A22-3E8CB3251F3B}"/>
    <cellStyle name="Normal 10 5 6 6 4" xfId="16679" xr:uid="{5B152C89-F2F6-40A5-B170-67ECF15D6A61}"/>
    <cellStyle name="Normal 10 5 6 7" xfId="4106" xr:uid="{024A4E5C-1580-4695-B275-8B228DD1A08B}"/>
    <cellStyle name="Normal 10 5 6 7 2" xfId="20405" xr:uid="{2C62DF25-D627-428B-B6F4-1B496683D1E2}"/>
    <cellStyle name="Normal 10 5 6 7 3" xfId="24458" xr:uid="{F66E984C-424D-4D44-B082-A8747E2F41FE}"/>
    <cellStyle name="Normal 10 5 6 7 4" xfId="16848" xr:uid="{ED60C9CF-53A5-4E0A-AED3-6F750B56DEFE}"/>
    <cellStyle name="Normal 10 5 6 8" xfId="4718" xr:uid="{FB4C25C5-AEAC-4ED2-99AF-69EE3AD82298}"/>
    <cellStyle name="Normal 10 5 6 8 2" xfId="21017" xr:uid="{D661BE73-25D3-4169-AD4A-77C5F9B91A12}"/>
    <cellStyle name="Normal 10 5 6 8 3" xfId="25070" xr:uid="{D3A0ACE2-ACA1-406C-8562-0EA297AB4A29}"/>
    <cellStyle name="Normal 10 5 6 8 4" xfId="17017" xr:uid="{4DB4749C-71BF-4F2E-A73B-BE8F555AE537}"/>
    <cellStyle name="Normal 10 5 6 9" xfId="5330" xr:uid="{417C04D8-1E0C-488F-AD7E-7EA8B53E7E38}"/>
    <cellStyle name="Normal 10 5 6 9 2" xfId="21629" xr:uid="{E769D6D3-E2BF-4DEB-9829-92EE539584D4}"/>
    <cellStyle name="Normal 10 5 6 9 3" xfId="25682" xr:uid="{0A9283D6-D78B-4650-9CC0-08FDC09541A8}"/>
    <cellStyle name="Normal 10 5 6 9 4" xfId="17186" xr:uid="{2D29BA33-012A-4747-BD74-DAA8C8BAC1DE}"/>
    <cellStyle name="Normal 10 5 7" xfId="1903" xr:uid="{BF70DBA4-4AEE-4C7D-9CC9-13877629AA6D}"/>
    <cellStyle name="Normal 10 5 7 10" xfId="5951" xr:uid="{A0F35658-A353-448F-BD65-281E14AC3EF6}"/>
    <cellStyle name="Normal 10 5 7 10 2" xfId="17367" xr:uid="{A6611E60-BFA6-47A0-B5A5-C0F5EC2C1A17}"/>
    <cellStyle name="Normal 10 5 7 11" xfId="6563" xr:uid="{458D2867-499F-4F4A-8195-F73E66A1265A}"/>
    <cellStyle name="Normal 10 5 7 11 2" xfId="17723" xr:uid="{A6E62008-BFCE-45B5-8A76-43D5D44D4B3B}"/>
    <cellStyle name="Normal 10 5 7 12" xfId="7175" xr:uid="{68F79C69-4E03-4016-92C7-689905904A60}"/>
    <cellStyle name="Normal 10 5 7 12 2" xfId="18197" xr:uid="{D6E45C07-CE95-427E-A1B9-86ACE85EFC09}"/>
    <cellStyle name="Normal 10 5 7 13" xfId="7787" xr:uid="{87AB9056-8F45-461C-A941-7E508D377E0E}"/>
    <cellStyle name="Normal 10 5 7 13 2" xfId="22250" xr:uid="{AEA397C3-E40F-4FC6-8422-1E4A5B1C18F2}"/>
    <cellStyle name="Normal 10 5 7 14" xfId="8399" xr:uid="{AF9EA009-C342-44FA-94A9-742BE2F508D5}"/>
    <cellStyle name="Normal 10 5 7 15" xfId="9011" xr:uid="{CEC635E7-74C4-4B3B-A3CE-DAC0125B769E}"/>
    <cellStyle name="Normal 10 5 7 16" xfId="9623" xr:uid="{B4FB6BDE-5E00-4023-9689-E8F4A549067D}"/>
    <cellStyle name="Normal 10 5 7 17" xfId="10235" xr:uid="{E40C1B0B-BC61-4884-87E3-59986700D270}"/>
    <cellStyle name="Normal 10 5 7 18" xfId="10847" xr:uid="{086A7652-F0B4-48E4-9A15-A284BE2E1C58}"/>
    <cellStyle name="Normal 10 5 7 19" xfId="11459" xr:uid="{8F3D728B-453E-44EC-8B10-0ABA61F18994}"/>
    <cellStyle name="Normal 10 5 7 2" xfId="2008" xr:uid="{974B2821-4905-4F40-B925-B31EC9D3260E}"/>
    <cellStyle name="Normal 10 5 7 2 10" xfId="6670" xr:uid="{DA2D9382-5073-4D7D-B8AF-1808B9B2FB41}"/>
    <cellStyle name="Normal 10 5 7 2 10 2" xfId="17830" xr:uid="{86C6BD72-2C5B-45CB-B2FD-592F7AA8B866}"/>
    <cellStyle name="Normal 10 5 7 2 11" xfId="7282" xr:uid="{284450D6-BDD8-4673-BEAA-7A01B08B6CFC}"/>
    <cellStyle name="Normal 10 5 7 2 11 2" xfId="18304" xr:uid="{B77E3981-59C3-408A-BBA7-FBDDD92E8BA2}"/>
    <cellStyle name="Normal 10 5 7 2 12" xfId="7894" xr:uid="{565F3A60-270B-4870-8829-18BD07B0FEBE}"/>
    <cellStyle name="Normal 10 5 7 2 12 2" xfId="22357" xr:uid="{F9FF3CC0-26FA-46A8-AA91-A6F58F9F3669}"/>
    <cellStyle name="Normal 10 5 7 2 13" xfId="8506" xr:uid="{8AB4800A-36C0-4E4A-85CC-24EC702CB3B3}"/>
    <cellStyle name="Normal 10 5 7 2 14" xfId="9118" xr:uid="{66BFFD16-DAC8-4CC4-A451-545429C215FB}"/>
    <cellStyle name="Normal 10 5 7 2 15" xfId="9730" xr:uid="{FADE44FA-9CDC-443B-851E-4563AFC5B6A2}"/>
    <cellStyle name="Normal 10 5 7 2 16" xfId="10342" xr:uid="{AF4BF656-21C2-419F-827D-68B816A7FEE4}"/>
    <cellStyle name="Normal 10 5 7 2 17" xfId="10954" xr:uid="{310B4810-D642-4782-8A0F-3D5843488F8D}"/>
    <cellStyle name="Normal 10 5 7 2 18" xfId="11566" xr:uid="{C89E29C4-2094-4DCF-A66A-193657619CDB}"/>
    <cellStyle name="Normal 10 5 7 2 19" xfId="12178" xr:uid="{9ED635E7-075B-419E-80ED-CDC09D05F7F3}"/>
    <cellStyle name="Normal 10 5 7 2 2" xfId="2200" xr:uid="{C73D49F9-C894-43AC-8F54-E6C535546578}"/>
    <cellStyle name="Normal 10 5 7 2 2 10" xfId="7473" xr:uid="{3A222271-771C-4093-9CCC-7C9EDB488BD4}"/>
    <cellStyle name="Normal 10 5 7 2 2 11" xfId="8085" xr:uid="{D0DB988F-76A1-4318-A115-A90A8E68FB64}"/>
    <cellStyle name="Normal 10 5 7 2 2 12" xfId="8697" xr:uid="{3F4B4EB2-E5FC-4A97-AEBA-BC46F01D9234}"/>
    <cellStyle name="Normal 10 5 7 2 2 13" xfId="9309" xr:uid="{0992D239-2856-41EB-B974-89612AF5D1EA}"/>
    <cellStyle name="Normal 10 5 7 2 2 14" xfId="9921" xr:uid="{531AC203-2163-426F-959B-F5B57C280F25}"/>
    <cellStyle name="Normal 10 5 7 2 2 15" xfId="10533" xr:uid="{4D7BFE2C-0FE8-4F97-941E-3D34A1139C15}"/>
    <cellStyle name="Normal 10 5 7 2 2 16" xfId="11145" xr:uid="{B572344F-2B22-4C4D-B156-B91168214E99}"/>
    <cellStyle name="Normal 10 5 7 2 2 17" xfId="11757" xr:uid="{00A13501-2A0D-4055-A1F6-C0801CF95865}"/>
    <cellStyle name="Normal 10 5 7 2 2 18" xfId="12369" xr:uid="{D465CD2B-9F28-416F-AC3F-3E3B63B9B8A6}"/>
    <cellStyle name="Normal 10 5 7 2 2 19" xfId="12981" xr:uid="{EE46AAD6-D8E0-4E82-9236-C25B1443B609}"/>
    <cellStyle name="Normal 10 5 7 2 2 2" xfId="2580" xr:uid="{9AEC8E65-6669-479D-B1E5-C5EF59046399}"/>
    <cellStyle name="Normal 10 5 7 2 2 2 2" xfId="18876" xr:uid="{A70A60BE-3F83-4F95-A719-98D20BFCA567}"/>
    <cellStyle name="Normal 10 5 7 2 2 2 3" xfId="22930" xr:uid="{4EB32316-ECF4-4050-A282-BCDC4734E1D4}"/>
    <cellStyle name="Normal 10 5 7 2 2 2 4" xfId="17640" xr:uid="{33D8D4C3-8CD5-4B10-BAF4-26EB693C064B}"/>
    <cellStyle name="Normal 10 5 7 2 2 20" xfId="13593" xr:uid="{37100B61-AC9E-4393-86EB-875241F146E0}"/>
    <cellStyle name="Normal 10 5 7 2 2 21" xfId="14205" xr:uid="{32BC9548-F439-430D-869E-D0FC64710B64}"/>
    <cellStyle name="Normal 10 5 7 2 2 22" xfId="14817" xr:uid="{5EE2E1AA-6BCF-47A1-B874-7205DCB53E8B}"/>
    <cellStyle name="Normal 10 5 7 2 2 23" xfId="15429" xr:uid="{8D0ECB1E-F10B-4328-A918-B95268A2339D}"/>
    <cellStyle name="Normal 10 5 7 2 2 24" xfId="16041" xr:uid="{D629587D-8DB7-4DE2-A9FD-2A4E655088F1}"/>
    <cellStyle name="Normal 10 5 7 2 2 25" xfId="26601" xr:uid="{B2A0AADC-CC01-43DB-B9E2-F7A1FED9369B}"/>
    <cellStyle name="Normal 10 5 7 2 2 3" xfId="3190" xr:uid="{784E4E1D-C7DA-480E-AF8B-EF4BD6973821}"/>
    <cellStyle name="Normal 10 5 7 2 2 3 2" xfId="19488" xr:uid="{43007E1F-03AC-46B0-AFA0-1650D3F16C38}"/>
    <cellStyle name="Normal 10 5 7 2 2 3 3" xfId="23541" xr:uid="{17349872-1370-459D-A7DC-6310E8CC3102}"/>
    <cellStyle name="Normal 10 5 7 2 2 3 4" xfId="18021" xr:uid="{F5747E5F-C8F1-4747-9118-E93251FA0F13}"/>
    <cellStyle name="Normal 10 5 7 2 2 4" xfId="3801" xr:uid="{21BE7C6A-82AF-4A29-A22D-DBF2984D27D3}"/>
    <cellStyle name="Normal 10 5 7 2 2 4 2" xfId="24153" xr:uid="{EBAFBC2D-616D-4DAD-823E-04D9BC27E3FD}"/>
    <cellStyle name="Normal 10 5 7 2 2 4 3" xfId="20100" xr:uid="{820A28A4-52A1-44D8-9181-7A7D633114BD}"/>
    <cellStyle name="Normal 10 5 7 2 2 5" xfId="4413" xr:uid="{22EF4863-05CA-49A3-90D8-BBF9B7D914C2}"/>
    <cellStyle name="Normal 10 5 7 2 2 5 2" xfId="24765" xr:uid="{BD8B1FB0-2935-4A25-B3CF-78B68C6E5637}"/>
    <cellStyle name="Normal 10 5 7 2 2 5 3" xfId="20712" xr:uid="{2CD029C6-E856-4ACB-A380-2AFACF57CB48}"/>
    <cellStyle name="Normal 10 5 7 2 2 6" xfId="5025" xr:uid="{B9EAD1F0-EAF3-4496-8814-75F1B506A031}"/>
    <cellStyle name="Normal 10 5 7 2 2 6 2" xfId="25377" xr:uid="{D631248D-EA46-401F-9639-DC75CF84A21B}"/>
    <cellStyle name="Normal 10 5 7 2 2 6 3" xfId="21324" xr:uid="{F22F6275-12F8-4B11-A37C-F28908CE58B6}"/>
    <cellStyle name="Normal 10 5 7 2 2 7" xfId="5637" xr:uid="{757467A6-82F1-4FA5-9B19-364824AB9C33}"/>
    <cellStyle name="Normal 10 5 7 2 2 7 2" xfId="25989" xr:uid="{41321741-A2B3-4D95-9192-99200D8449DC}"/>
    <cellStyle name="Normal 10 5 7 2 2 7 3" xfId="21936" xr:uid="{519A0A21-EAD0-400B-AD41-885EF0BC6299}"/>
    <cellStyle name="Normal 10 5 7 2 2 8" xfId="6249" xr:uid="{833A9F3D-C5FF-49F3-842F-2D7D316463E6}"/>
    <cellStyle name="Normal 10 5 7 2 2 8 2" xfId="18495" xr:uid="{580D867B-FC99-47CF-8A40-70D06D66F2A4}"/>
    <cellStyle name="Normal 10 5 7 2 2 9" xfId="6861" xr:uid="{DF97D0C2-5E22-40D6-89D7-503A95FE8B85}"/>
    <cellStyle name="Normal 10 5 7 2 2 9 2" xfId="22548" xr:uid="{DCD3FD44-E433-4628-A60A-9FDC6A3764EE}"/>
    <cellStyle name="Normal 10 5 7 2 20" xfId="12790" xr:uid="{4606C4CD-B401-41D8-8B07-2A4318C2B7D6}"/>
    <cellStyle name="Normal 10 5 7 2 21" xfId="13402" xr:uid="{80C53E99-E4AB-4B74-BDF7-2EF794266F4A}"/>
    <cellStyle name="Normal 10 5 7 2 22" xfId="14014" xr:uid="{2DEF7D21-722E-4D8F-BE9A-8E72ACD6D649}"/>
    <cellStyle name="Normal 10 5 7 2 23" xfId="14626" xr:uid="{F8E98D79-50C5-4570-ABC4-560DD8D5B9AC}"/>
    <cellStyle name="Normal 10 5 7 2 24" xfId="15238" xr:uid="{A1D9CD06-C1F6-4280-A646-F57B30C9EB01}"/>
    <cellStyle name="Normal 10 5 7 2 25" xfId="15850" xr:uid="{98873DA8-B93B-4C58-8C25-B6BDBED3ED06}"/>
    <cellStyle name="Normal 10 5 7 2 26" xfId="26410" xr:uid="{DF1FD6E9-DC7A-4C0A-96FC-7B40E2DE9535}"/>
    <cellStyle name="Normal 10 5 7 2 3" xfId="2390" xr:uid="{2B5F8FEE-23C8-4530-BFDA-1581E76DD861}"/>
    <cellStyle name="Normal 10 5 7 2 3 2" xfId="18685" xr:uid="{BED6C641-FEA4-42F8-A047-7538B9887BBA}"/>
    <cellStyle name="Normal 10 5 7 2 3 3" xfId="22739" xr:uid="{4634294B-B1D0-4711-ADD9-4B01E4B8B2AD}"/>
    <cellStyle name="Normal 10 5 7 2 3 4" xfId="16441" xr:uid="{B8829B3B-DE8C-4827-817B-63BE369868A8}"/>
    <cellStyle name="Normal 10 5 7 2 4" xfId="2999" xr:uid="{39A6BFBA-EEEE-433E-8D5F-8BCD0E3D003D}"/>
    <cellStyle name="Normal 10 5 7 2 4 2" xfId="19297" xr:uid="{94D1AAC3-8015-4528-8365-373164CE06D1}"/>
    <cellStyle name="Normal 10 5 7 2 4 3" xfId="23350" xr:uid="{FCB9E06A-0D1B-42E2-B7EF-CEF838BB82FF}"/>
    <cellStyle name="Normal 10 5 7 2 4 4" xfId="16610" xr:uid="{56C3480A-546C-48AA-B51D-EF8461311F72}"/>
    <cellStyle name="Normal 10 5 7 2 5" xfId="3610" xr:uid="{4C9B92F8-748B-4EB2-8221-861778A63C48}"/>
    <cellStyle name="Normal 10 5 7 2 5 2" xfId="19909" xr:uid="{4646D65C-F550-4CDC-911E-CD01D0DE96C2}"/>
    <cellStyle name="Normal 10 5 7 2 5 3" xfId="23962" xr:uid="{90FF2182-5479-4958-9712-B6EE45403864}"/>
    <cellStyle name="Normal 10 5 7 2 5 4" xfId="16779" xr:uid="{732A8636-D00F-4305-92BC-CA5820D34098}"/>
    <cellStyle name="Normal 10 5 7 2 6" xfId="4222" xr:uid="{A58687C6-B0F6-4880-B222-1D192A18E778}"/>
    <cellStyle name="Normal 10 5 7 2 6 2" xfId="20521" xr:uid="{155186A6-B81F-4E02-B9CD-516D9FD1E3C4}"/>
    <cellStyle name="Normal 10 5 7 2 6 3" xfId="24574" xr:uid="{E8D8AA77-9F49-48B8-BE5D-CF61DF6E354E}"/>
    <cellStyle name="Normal 10 5 7 2 6 4" xfId="16948" xr:uid="{EF2C1CE2-139F-43B7-9655-854207A65B22}"/>
    <cellStyle name="Normal 10 5 7 2 7" xfId="4834" xr:uid="{D94D7EBE-B5A0-42A2-AF02-0BA70624089D}"/>
    <cellStyle name="Normal 10 5 7 2 7 2" xfId="21133" xr:uid="{97A5ADCE-5711-4E16-8601-996334B2FEC7}"/>
    <cellStyle name="Normal 10 5 7 2 7 3" xfId="25186" xr:uid="{3FB97E2F-5A33-477B-8CDF-4EE5B6D84876}"/>
    <cellStyle name="Normal 10 5 7 2 7 4" xfId="17117" xr:uid="{F5294AAC-8666-4E7F-9141-E826F0E908CC}"/>
    <cellStyle name="Normal 10 5 7 2 8" xfId="5446" xr:uid="{AEED2FA3-B916-463D-9DEB-A026B27222A8}"/>
    <cellStyle name="Normal 10 5 7 2 8 2" xfId="21745" xr:uid="{AB776E88-D699-423F-BA62-9AB164695385}"/>
    <cellStyle name="Normal 10 5 7 2 8 3" xfId="25798" xr:uid="{AC1A5A38-5F98-430B-AB36-CDECA503E208}"/>
    <cellStyle name="Normal 10 5 7 2 8 4" xfId="17286" xr:uid="{25EB3EF3-0317-4DEC-98F6-06E280C3C5BD}"/>
    <cellStyle name="Normal 10 5 7 2 9" xfId="6058" xr:uid="{FBC99533-E239-4448-9F56-779E7195722C}"/>
    <cellStyle name="Normal 10 5 7 2 9 2" xfId="17459" xr:uid="{B641E1EC-811B-4345-927D-3FA965C2F8F3}"/>
    <cellStyle name="Normal 10 5 7 20" xfId="12071" xr:uid="{6E48A9E6-5F41-402F-9DC8-5C23D9F963E2}"/>
    <cellStyle name="Normal 10 5 7 21" xfId="12683" xr:uid="{F3DC8019-D851-4F6B-BC5E-3B92C5B12507}"/>
    <cellStyle name="Normal 10 5 7 22" xfId="13295" xr:uid="{682351B8-CC6F-470C-80F4-86BF34D1B6A3}"/>
    <cellStyle name="Normal 10 5 7 23" xfId="13907" xr:uid="{E127C5D2-07BC-412F-9249-D061388CADCC}"/>
    <cellStyle name="Normal 10 5 7 24" xfId="14519" xr:uid="{E6F59D73-43B3-4907-B9DE-0DAD8E2AAF98}"/>
    <cellStyle name="Normal 10 5 7 25" xfId="15131" xr:uid="{B1237410-726A-4551-82B7-6F3C9E6BE778}"/>
    <cellStyle name="Normal 10 5 7 26" xfId="15743" xr:uid="{C7C01DD9-17A0-492A-8154-467C6FBA9C0E}"/>
    <cellStyle name="Normal 10 5 7 27" xfId="26303" xr:uid="{4855B526-25BD-4D08-BE5F-A564091D4657}"/>
    <cellStyle name="Normal 10 5 7 3" xfId="2093" xr:uid="{36855082-13B5-4E61-B453-54323A6329B9}"/>
    <cellStyle name="Normal 10 5 7 3 10" xfId="7366" xr:uid="{19CD536C-3872-452B-B370-F4DC897866D4}"/>
    <cellStyle name="Normal 10 5 7 3 11" xfId="7978" xr:uid="{A49D11BE-D5D1-42E3-88D9-2BD6B8B8B688}"/>
    <cellStyle name="Normal 10 5 7 3 12" xfId="8590" xr:uid="{F899634E-9192-459C-91CC-54CF627F90F8}"/>
    <cellStyle name="Normal 10 5 7 3 13" xfId="9202" xr:uid="{93CBFE3F-ACA5-47D1-A84C-82E2DE74B2C2}"/>
    <cellStyle name="Normal 10 5 7 3 14" xfId="9814" xr:uid="{6216E62D-75B9-4A82-9660-9E76D76EE810}"/>
    <cellStyle name="Normal 10 5 7 3 15" xfId="10426" xr:uid="{495965DD-DA45-4F81-8DFE-32AABD741646}"/>
    <cellStyle name="Normal 10 5 7 3 16" xfId="11038" xr:uid="{627023FA-01B7-4E8C-BFCB-E2AB0E6D187F}"/>
    <cellStyle name="Normal 10 5 7 3 17" xfId="11650" xr:uid="{87949F24-378E-4203-BDF8-DE92E7C90AA8}"/>
    <cellStyle name="Normal 10 5 7 3 18" xfId="12262" xr:uid="{F9A23B83-2BA7-4210-AB41-6264BAC6558D}"/>
    <cellStyle name="Normal 10 5 7 3 19" xfId="12874" xr:uid="{52C56A27-C4E6-4C3A-9391-896B2783E489}"/>
    <cellStyle name="Normal 10 5 7 3 2" xfId="2474" xr:uid="{077E86BE-65E6-4F3E-BBE4-62504A487415}"/>
    <cellStyle name="Normal 10 5 7 3 2 2" xfId="18769" xr:uid="{C68A84FE-6505-416E-A97B-B38659A6CDFD}"/>
    <cellStyle name="Normal 10 5 7 3 2 3" xfId="22823" xr:uid="{2C67DCB2-9777-4F30-AE47-D24879FD02B3}"/>
    <cellStyle name="Normal 10 5 7 3 2 4" xfId="17537" xr:uid="{5D1A6097-7D90-48C1-A64E-731F55552D35}"/>
    <cellStyle name="Normal 10 5 7 3 20" xfId="13486" xr:uid="{321FCF4F-85E5-4D7C-A578-AC3D4B5AB14E}"/>
    <cellStyle name="Normal 10 5 7 3 21" xfId="14098" xr:uid="{215F2708-FFCD-4053-95D4-F7C1E34A2D1B}"/>
    <cellStyle name="Normal 10 5 7 3 22" xfId="14710" xr:uid="{A19CC5E0-BF27-465D-AE33-8CB382BCDEFF}"/>
    <cellStyle name="Normal 10 5 7 3 23" xfId="15322" xr:uid="{E9EF5500-F9D7-47B4-8272-1329F6F827BB}"/>
    <cellStyle name="Normal 10 5 7 3 24" xfId="15934" xr:uid="{25AD0162-EE00-45BE-A859-B6AB7CCDD75C}"/>
    <cellStyle name="Normal 10 5 7 3 25" xfId="26494" xr:uid="{915028CC-B3DA-4767-A9DF-2ABE2EF7C150}"/>
    <cellStyle name="Normal 10 5 7 3 3" xfId="3083" xr:uid="{4900F1B1-DFEB-42CB-BB84-FB39327C3747}"/>
    <cellStyle name="Normal 10 5 7 3 3 2" xfId="19381" xr:uid="{0E7D3862-4F6A-47B0-B50E-3D72A1857AD8}"/>
    <cellStyle name="Normal 10 5 7 3 3 3" xfId="23434" xr:uid="{C43E30EA-86A2-4951-B1D5-D098771C6838}"/>
    <cellStyle name="Normal 10 5 7 3 3 4" xfId="17914" xr:uid="{88ED59D0-80C4-4EC6-A1FA-2E6FB068B68D}"/>
    <cellStyle name="Normal 10 5 7 3 4" xfId="3694" xr:uid="{8CCC6C98-DC34-4EA7-B599-F87EEE4CB462}"/>
    <cellStyle name="Normal 10 5 7 3 4 2" xfId="24046" xr:uid="{816C39B9-31E6-48B7-AE57-33E16450B6C9}"/>
    <cellStyle name="Normal 10 5 7 3 4 3" xfId="19993" xr:uid="{4D8B0802-DEB5-41A0-8BB9-758DB6219DD7}"/>
    <cellStyle name="Normal 10 5 7 3 5" xfId="4306" xr:uid="{FDA0AC0F-D451-4760-B03D-D386940F2300}"/>
    <cellStyle name="Normal 10 5 7 3 5 2" xfId="24658" xr:uid="{85C5778E-F7A8-4762-AE15-A3F46232F4B1}"/>
    <cellStyle name="Normal 10 5 7 3 5 3" xfId="20605" xr:uid="{AD511478-ACB0-4684-9913-7F5A831CDA1D}"/>
    <cellStyle name="Normal 10 5 7 3 6" xfId="4918" xr:uid="{76A3F694-9082-4E6C-9AF6-8C1446CA27EE}"/>
    <cellStyle name="Normal 10 5 7 3 6 2" xfId="25270" xr:uid="{00652856-0ECD-4803-8B7D-8C7BEDFF6311}"/>
    <cellStyle name="Normal 10 5 7 3 6 3" xfId="21217" xr:uid="{EA3B56DA-67C4-4215-80E1-A3FB0FEC1EFC}"/>
    <cellStyle name="Normal 10 5 7 3 7" xfId="5530" xr:uid="{8A36847C-504A-4BA7-8B3F-BA1B45306765}"/>
    <cellStyle name="Normal 10 5 7 3 7 2" xfId="25882" xr:uid="{A6AD7199-449D-4BD7-8B93-67755B5B3748}"/>
    <cellStyle name="Normal 10 5 7 3 7 3" xfId="21829" xr:uid="{FEEE7724-48B4-484D-86AD-07AEAFA1D50D}"/>
    <cellStyle name="Normal 10 5 7 3 8" xfId="6142" xr:uid="{F57B6DF0-2519-4F37-AF4A-AD4D3C43E08E}"/>
    <cellStyle name="Normal 10 5 7 3 8 2" xfId="18388" xr:uid="{E9D9F6BD-5F37-4D12-A210-784ED4B4EF29}"/>
    <cellStyle name="Normal 10 5 7 3 9" xfId="6754" xr:uid="{F80B0134-30B0-4D50-90F1-425C0D8494D3}"/>
    <cellStyle name="Normal 10 5 7 3 9 2" xfId="22441" xr:uid="{39666276-0199-413B-8F56-874702575030}"/>
    <cellStyle name="Normal 10 5 7 4" xfId="2283" xr:uid="{9126BE52-D4E0-4E00-9C9B-3A176D0CA6CA}"/>
    <cellStyle name="Normal 10 5 7 4 2" xfId="18578" xr:uid="{670C6438-1AB8-4D7C-BE44-03F444B92300}"/>
    <cellStyle name="Normal 10 5 7 4 3" xfId="22632" xr:uid="{D477DD75-7588-4C86-8549-31466D8F01EC}"/>
    <cellStyle name="Normal 10 5 7 4 4" xfId="16350" xr:uid="{9926934C-6B07-4D10-B014-8ED39D3733F2}"/>
    <cellStyle name="Normal 10 5 7 5" xfId="2892" xr:uid="{C3838101-5AC0-492F-A304-D1FE7B3C6C75}"/>
    <cellStyle name="Normal 10 5 7 5 2" xfId="19190" xr:uid="{6AD65306-FC14-4CFD-8C0B-708F5BC299A1}"/>
    <cellStyle name="Normal 10 5 7 5 3" xfId="23243" xr:uid="{A64312A1-A51F-4C70-A2C2-646859AFEDB3}"/>
    <cellStyle name="Normal 10 5 7 5 4" xfId="16519" xr:uid="{4B77D0D3-D6F8-485D-9FBF-EB4BC6AF87E0}"/>
    <cellStyle name="Normal 10 5 7 6" xfId="3503" xr:uid="{E57F42D3-1749-4D3D-9C18-5DD837B1C595}"/>
    <cellStyle name="Normal 10 5 7 6 2" xfId="19802" xr:uid="{49748710-B024-4947-8CBB-221C414537EB}"/>
    <cellStyle name="Normal 10 5 7 6 3" xfId="23855" xr:uid="{E6F14D0F-5928-4A20-B692-BEF18B47BB4C}"/>
    <cellStyle name="Normal 10 5 7 6 4" xfId="16688" xr:uid="{ACCFAC2F-D60F-4450-81F2-9BE054C1F83A}"/>
    <cellStyle name="Normal 10 5 7 7" xfId="4115" xr:uid="{C888BF28-080C-4285-9489-25ACD06E27B1}"/>
    <cellStyle name="Normal 10 5 7 7 2" xfId="20414" xr:uid="{0FC451B6-ACED-4764-8EAB-F173EA6D1857}"/>
    <cellStyle name="Normal 10 5 7 7 3" xfId="24467" xr:uid="{7F662ED4-F244-46B8-A875-94F5A8A83816}"/>
    <cellStyle name="Normal 10 5 7 7 4" xfId="16857" xr:uid="{DF90ADA8-06F4-4E15-954B-3CB91C62D6F0}"/>
    <cellStyle name="Normal 10 5 7 8" xfId="4727" xr:uid="{EC512750-6426-400C-BDF1-6997F7F06243}"/>
    <cellStyle name="Normal 10 5 7 8 2" xfId="21026" xr:uid="{0E44F8B9-E5C8-4C5D-A6B7-51ACD329F64F}"/>
    <cellStyle name="Normal 10 5 7 8 3" xfId="25079" xr:uid="{1A3D74A8-E637-43AF-B8E8-2C88D3039316}"/>
    <cellStyle name="Normal 10 5 7 8 4" xfId="17026" xr:uid="{C374BA06-540C-4FCD-855D-7556F824E8F8}"/>
    <cellStyle name="Normal 10 5 7 9" xfId="5339" xr:uid="{DC8FBAD3-A56D-4010-8510-1897B8E877F7}"/>
    <cellStyle name="Normal 10 5 7 9 2" xfId="21638" xr:uid="{237FC48D-571A-4685-B743-C28DA695CC13}"/>
    <cellStyle name="Normal 10 5 7 9 3" xfId="25691" xr:uid="{FA655AFB-2CCB-4E6B-B50C-89488B1F5D36}"/>
    <cellStyle name="Normal 10 5 7 9 4" xfId="17195" xr:uid="{A8022680-D850-4EA5-BA33-7C046627E498}"/>
    <cellStyle name="Normal 10 5 8" xfId="1912" xr:uid="{5CCB032E-379D-4B68-B366-25BD2BCB3D9C}"/>
    <cellStyle name="Normal 10 5 8 10" xfId="5960" xr:uid="{B4F57FA4-CCCB-4F63-B2C1-8606DF5DA974}"/>
    <cellStyle name="Normal 10 5 8 10 2" xfId="17376" xr:uid="{F1B2154C-D201-49E6-8F7B-D679E77C83C3}"/>
    <cellStyle name="Normal 10 5 8 11" xfId="6572" xr:uid="{F3804B9F-63A8-48F2-81AD-E31D1BAE38D6}"/>
    <cellStyle name="Normal 10 5 8 11 2" xfId="17732" xr:uid="{EC0E221B-9E9A-4938-A84A-53BB9E04C856}"/>
    <cellStyle name="Normal 10 5 8 12" xfId="7184" xr:uid="{7B449001-E832-4D46-B82B-D70D27360247}"/>
    <cellStyle name="Normal 10 5 8 12 2" xfId="18206" xr:uid="{EB610FDB-064D-4F1F-8C74-0E860420ED30}"/>
    <cellStyle name="Normal 10 5 8 13" xfId="7796" xr:uid="{AFA032B9-A7F8-4FA6-9AED-577A5EFCD107}"/>
    <cellStyle name="Normal 10 5 8 13 2" xfId="22259" xr:uid="{108A6C96-6637-44F5-A7CA-8107EA9412E0}"/>
    <cellStyle name="Normal 10 5 8 14" xfId="8408" xr:uid="{F75CE8CF-FA6A-4C26-8D36-1A41C6ED87F0}"/>
    <cellStyle name="Normal 10 5 8 15" xfId="9020" xr:uid="{E6FA7D60-5574-49DD-B544-0253129422A5}"/>
    <cellStyle name="Normal 10 5 8 16" xfId="9632" xr:uid="{7252CF54-536D-4BFF-8160-3702CC20A7F0}"/>
    <cellStyle name="Normal 10 5 8 17" xfId="10244" xr:uid="{995E1D00-76D6-47C5-BCFD-802FFABEB456}"/>
    <cellStyle name="Normal 10 5 8 18" xfId="10856" xr:uid="{DA028B94-7477-4ED6-B433-33B5C1D4EC85}"/>
    <cellStyle name="Normal 10 5 8 19" xfId="11468" xr:uid="{C6AAC83C-458B-4ECE-AEC7-B386E86F5D88}"/>
    <cellStyle name="Normal 10 5 8 2" xfId="2017" xr:uid="{8D97FE88-D68A-4571-A109-F1EF529B9BBD}"/>
    <cellStyle name="Normal 10 5 8 2 10" xfId="6679" xr:uid="{E8B3C62B-8A7D-4638-B642-BADC218CDDE0}"/>
    <cellStyle name="Normal 10 5 8 2 10 2" xfId="17839" xr:uid="{B2AD8A8F-5833-477C-BEA6-A1E2DBC61FF6}"/>
    <cellStyle name="Normal 10 5 8 2 11" xfId="7291" xr:uid="{87685A5F-160C-4863-88C4-BD21A2A7D352}"/>
    <cellStyle name="Normal 10 5 8 2 11 2" xfId="18313" xr:uid="{E32AACCB-043B-4CCD-8470-C91E2EAA077E}"/>
    <cellStyle name="Normal 10 5 8 2 12" xfId="7903" xr:uid="{67EB8880-2F97-48C0-806D-76D7A9030215}"/>
    <cellStyle name="Normal 10 5 8 2 12 2" xfId="22366" xr:uid="{DD3C0F24-F1FB-4F55-B84E-1BF60AA980CD}"/>
    <cellStyle name="Normal 10 5 8 2 13" xfId="8515" xr:uid="{5EC00564-DC7C-4366-A2BA-AE3E74E85D6B}"/>
    <cellStyle name="Normal 10 5 8 2 14" xfId="9127" xr:uid="{8F146E47-FF24-4FCA-B76E-69B1FA75EBDF}"/>
    <cellStyle name="Normal 10 5 8 2 15" xfId="9739" xr:uid="{AFE51D2C-209E-43A6-ADF9-365170AE96D8}"/>
    <cellStyle name="Normal 10 5 8 2 16" xfId="10351" xr:uid="{D6B24554-D864-465B-8664-58FA45F28886}"/>
    <cellStyle name="Normal 10 5 8 2 17" xfId="10963" xr:uid="{EEC6487B-5DBE-4BE9-A4DD-C28FE7868CB6}"/>
    <cellStyle name="Normal 10 5 8 2 18" xfId="11575" xr:uid="{8A16847B-9B3B-43FF-81B0-5D42907AD432}"/>
    <cellStyle name="Normal 10 5 8 2 19" xfId="12187" xr:uid="{FF703B0A-6B6D-4622-B658-9343DA4AB49C}"/>
    <cellStyle name="Normal 10 5 8 2 2" xfId="2209" xr:uid="{0FB894ED-9653-4BD1-B915-3FD5D0EABFCC}"/>
    <cellStyle name="Normal 10 5 8 2 2 10" xfId="7482" xr:uid="{F23C6265-108A-4F5D-B080-0B2D24867F26}"/>
    <cellStyle name="Normal 10 5 8 2 2 11" xfId="8094" xr:uid="{F52B0083-095F-4C3D-B1BA-DA9263B180EA}"/>
    <cellStyle name="Normal 10 5 8 2 2 12" xfId="8706" xr:uid="{97272CCE-D2CB-4F03-B9E6-F85DAB7367FF}"/>
    <cellStyle name="Normal 10 5 8 2 2 13" xfId="9318" xr:uid="{1BC0122D-2C5B-4D41-89A2-0D2BDCCA49FD}"/>
    <cellStyle name="Normal 10 5 8 2 2 14" xfId="9930" xr:uid="{840B11A2-936C-4E31-8CEC-2EA451767EC2}"/>
    <cellStyle name="Normal 10 5 8 2 2 15" xfId="10542" xr:uid="{DB10AB5B-13BB-4A8E-89B0-BD2240FA22E1}"/>
    <cellStyle name="Normal 10 5 8 2 2 16" xfId="11154" xr:uid="{1651BB74-C7FA-4BC6-80D5-19343B0DAF66}"/>
    <cellStyle name="Normal 10 5 8 2 2 17" xfId="11766" xr:uid="{BA4F568C-B36B-4122-8E00-99179CEC7F59}"/>
    <cellStyle name="Normal 10 5 8 2 2 18" xfId="12378" xr:uid="{051320D1-E88C-483E-A9D2-81BB3F26B8A0}"/>
    <cellStyle name="Normal 10 5 8 2 2 19" xfId="12990" xr:uid="{624CE231-391D-42F0-9BA3-9DBFCD6E4ADD}"/>
    <cellStyle name="Normal 10 5 8 2 2 2" xfId="2589" xr:uid="{893C9119-E3E2-4C44-AA59-22E9A143FB1D}"/>
    <cellStyle name="Normal 10 5 8 2 2 2 2" xfId="18885" xr:uid="{9B48F88B-619F-4395-B900-5CE4E1D7B4C4}"/>
    <cellStyle name="Normal 10 5 8 2 2 2 3" xfId="22939" xr:uid="{2BDFF702-D64B-49EE-9D05-533C00A92C9C}"/>
    <cellStyle name="Normal 10 5 8 2 2 2 4" xfId="17649" xr:uid="{FE901CB0-7C92-4AEC-8715-824A05F363BE}"/>
    <cellStyle name="Normal 10 5 8 2 2 20" xfId="13602" xr:uid="{FE3517C8-5D86-4FBE-9F57-93B5829F10BB}"/>
    <cellStyle name="Normal 10 5 8 2 2 21" xfId="14214" xr:uid="{DA3A2267-DC7D-4F1D-95F5-F73C715356A4}"/>
    <cellStyle name="Normal 10 5 8 2 2 22" xfId="14826" xr:uid="{09CE59F0-88EC-434C-A5BD-3C00B32B0B50}"/>
    <cellStyle name="Normal 10 5 8 2 2 23" xfId="15438" xr:uid="{A97016FA-9E1D-421E-8B90-053FB3AA3C71}"/>
    <cellStyle name="Normal 10 5 8 2 2 24" xfId="16050" xr:uid="{CFE83330-A208-40D9-A1C5-EC1273D8E254}"/>
    <cellStyle name="Normal 10 5 8 2 2 25" xfId="26610" xr:uid="{A972F79A-8990-4883-8AA0-62F0ECDC2DFA}"/>
    <cellStyle name="Normal 10 5 8 2 2 3" xfId="3199" xr:uid="{5E91379E-0294-4BDB-9680-7C7EED7072A9}"/>
    <cellStyle name="Normal 10 5 8 2 2 3 2" xfId="19497" xr:uid="{C0874C98-01AA-4872-A9CE-C0446BEA83D9}"/>
    <cellStyle name="Normal 10 5 8 2 2 3 3" xfId="23550" xr:uid="{88C1F640-A99C-43F8-905A-75380040853D}"/>
    <cellStyle name="Normal 10 5 8 2 2 3 4" xfId="18030" xr:uid="{BC03E776-746B-4271-8488-82B70C0171E7}"/>
    <cellStyle name="Normal 10 5 8 2 2 4" xfId="3810" xr:uid="{8C4FD1F3-F6BA-4C03-88F0-02593BDD3F1C}"/>
    <cellStyle name="Normal 10 5 8 2 2 4 2" xfId="24162" xr:uid="{276A3304-95CD-4146-89C0-272134778825}"/>
    <cellStyle name="Normal 10 5 8 2 2 4 3" xfId="20109" xr:uid="{FB8D4BB7-9D62-4D76-AA74-A68813E54A6E}"/>
    <cellStyle name="Normal 10 5 8 2 2 5" xfId="4422" xr:uid="{662A0509-C326-4DE1-B097-F13E2C9DE184}"/>
    <cellStyle name="Normal 10 5 8 2 2 5 2" xfId="24774" xr:uid="{71B503B9-58A3-4F3A-BE25-8FF3C46F6A26}"/>
    <cellStyle name="Normal 10 5 8 2 2 5 3" xfId="20721" xr:uid="{16B7DE97-FB85-4C03-A723-2D6C8A5E7C09}"/>
    <cellStyle name="Normal 10 5 8 2 2 6" xfId="5034" xr:uid="{C9F41964-7C80-4C60-9B8A-3378AF544394}"/>
    <cellStyle name="Normal 10 5 8 2 2 6 2" xfId="25386" xr:uid="{53A746B7-F6F9-481D-A7DD-2E564404B0F0}"/>
    <cellStyle name="Normal 10 5 8 2 2 6 3" xfId="21333" xr:uid="{B49EFE6C-3D3E-4679-930B-BA94268744BB}"/>
    <cellStyle name="Normal 10 5 8 2 2 7" xfId="5646" xr:uid="{F576651D-9E79-4370-ABDE-D384895D9E09}"/>
    <cellStyle name="Normal 10 5 8 2 2 7 2" xfId="25998" xr:uid="{F6963103-677D-4333-BB0D-3DA0357B07C8}"/>
    <cellStyle name="Normal 10 5 8 2 2 7 3" xfId="21945" xr:uid="{FE3D6B77-9F5E-4C00-A50F-C213BBF606FD}"/>
    <cellStyle name="Normal 10 5 8 2 2 8" xfId="6258" xr:uid="{FA69FEE5-035F-46FA-AF56-12C20D02698E}"/>
    <cellStyle name="Normal 10 5 8 2 2 8 2" xfId="18504" xr:uid="{054A77B7-D39D-4CAE-88DD-1AB6C8ADDE46}"/>
    <cellStyle name="Normal 10 5 8 2 2 9" xfId="6870" xr:uid="{DE515F41-1918-4339-93C6-15BDCD9A1B7E}"/>
    <cellStyle name="Normal 10 5 8 2 2 9 2" xfId="22557" xr:uid="{94B80614-F865-4635-B319-2535A8979686}"/>
    <cellStyle name="Normal 10 5 8 2 20" xfId="12799" xr:uid="{6EDC9E2B-18B7-445B-A7D2-E76A87261C6C}"/>
    <cellStyle name="Normal 10 5 8 2 21" xfId="13411" xr:uid="{44A51400-1693-49D6-806F-9F251F82E48C}"/>
    <cellStyle name="Normal 10 5 8 2 22" xfId="14023" xr:uid="{03C31361-947A-4E81-8604-98B2165D9CA9}"/>
    <cellStyle name="Normal 10 5 8 2 23" xfId="14635" xr:uid="{9C6D3626-C610-40BD-ADDF-87A1D3199B97}"/>
    <cellStyle name="Normal 10 5 8 2 24" xfId="15247" xr:uid="{48DAD1E1-F560-4CFD-B795-9CF417993020}"/>
    <cellStyle name="Normal 10 5 8 2 25" xfId="15859" xr:uid="{EBE60D3A-A1BA-4234-A230-970D91FB704C}"/>
    <cellStyle name="Normal 10 5 8 2 26" xfId="26419" xr:uid="{58E84DC0-445C-4C2B-9A10-B813E1BCC224}"/>
    <cellStyle name="Normal 10 5 8 2 3" xfId="2399" xr:uid="{9624FA93-1785-478E-AA72-CE187E7FC6EF}"/>
    <cellStyle name="Normal 10 5 8 2 3 2" xfId="18694" xr:uid="{26311A5B-0D56-4E1A-9001-1AF916D2E701}"/>
    <cellStyle name="Normal 10 5 8 2 3 3" xfId="22748" xr:uid="{6882BBB0-E6D4-48D5-81CC-78749B35B953}"/>
    <cellStyle name="Normal 10 5 8 2 3 4" xfId="16450" xr:uid="{704B3FA7-357F-419B-938A-37AC0D3C6A28}"/>
    <cellStyle name="Normal 10 5 8 2 4" xfId="3008" xr:uid="{0E1B9244-4450-4C7F-BE03-E0254EAAC8E0}"/>
    <cellStyle name="Normal 10 5 8 2 4 2" xfId="19306" xr:uid="{9FA52F08-AEC6-43A9-BB96-B98506094C7D}"/>
    <cellStyle name="Normal 10 5 8 2 4 3" xfId="23359" xr:uid="{E20404CF-9F1B-40B5-91E8-CB603803AF07}"/>
    <cellStyle name="Normal 10 5 8 2 4 4" xfId="16619" xr:uid="{38431B5F-6A49-41C9-BC45-E2A2D9B42874}"/>
    <cellStyle name="Normal 10 5 8 2 5" xfId="3619" xr:uid="{41FCFB05-3D9D-44DE-A7BF-11481B18B94E}"/>
    <cellStyle name="Normal 10 5 8 2 5 2" xfId="19918" xr:uid="{2C0B1C34-A06A-4874-8306-960958EEE9EC}"/>
    <cellStyle name="Normal 10 5 8 2 5 3" xfId="23971" xr:uid="{EF31C617-FFB5-4A94-842E-EFB5C9462F3F}"/>
    <cellStyle name="Normal 10 5 8 2 5 4" xfId="16788" xr:uid="{597394AB-AE62-4ED6-82A6-29C4AA37463D}"/>
    <cellStyle name="Normal 10 5 8 2 6" xfId="4231" xr:uid="{9E7853AE-313A-422D-ABB3-B8C35B13CF57}"/>
    <cellStyle name="Normal 10 5 8 2 6 2" xfId="20530" xr:uid="{F163D3C6-6ACB-40E2-AD51-25C43424D99B}"/>
    <cellStyle name="Normal 10 5 8 2 6 3" xfId="24583" xr:uid="{19C55030-1627-487D-AB82-022F1DCB8714}"/>
    <cellStyle name="Normal 10 5 8 2 6 4" xfId="16957" xr:uid="{7A29E125-9215-4A01-B757-4588713A2D77}"/>
    <cellStyle name="Normal 10 5 8 2 7" xfId="4843" xr:uid="{A5F95CDF-4028-42AD-BD6E-41CA4286189C}"/>
    <cellStyle name="Normal 10 5 8 2 7 2" xfId="21142" xr:uid="{1B256C9E-9053-4C06-B868-4A5595BDE04B}"/>
    <cellStyle name="Normal 10 5 8 2 7 3" xfId="25195" xr:uid="{E4D49313-C1C7-4DB6-8B81-702208971434}"/>
    <cellStyle name="Normal 10 5 8 2 7 4" xfId="17126" xr:uid="{01324B5F-010C-447B-88C8-A84599207659}"/>
    <cellStyle name="Normal 10 5 8 2 8" xfId="5455" xr:uid="{7607D042-AE37-47A4-B677-83046AB0563F}"/>
    <cellStyle name="Normal 10 5 8 2 8 2" xfId="21754" xr:uid="{7A5CF9AA-B2B4-4A6B-AF18-84097A2BB51D}"/>
    <cellStyle name="Normal 10 5 8 2 8 3" xfId="25807" xr:uid="{56DA19FE-4E8D-4FEF-BE7B-FB71C477A936}"/>
    <cellStyle name="Normal 10 5 8 2 8 4" xfId="17295" xr:uid="{85D35133-F7A8-4624-8A57-C9112315DDE4}"/>
    <cellStyle name="Normal 10 5 8 2 9" xfId="6067" xr:uid="{684E7DB4-C2F7-4025-B400-4A4D8406A75C}"/>
    <cellStyle name="Normal 10 5 8 2 9 2" xfId="17468" xr:uid="{D41C5543-9EA0-400C-B81D-EDADA0673E3A}"/>
    <cellStyle name="Normal 10 5 8 20" xfId="12080" xr:uid="{37627E70-EAC6-4C63-ACEA-824C877F7ACB}"/>
    <cellStyle name="Normal 10 5 8 21" xfId="12692" xr:uid="{796D3A5B-4C80-48CE-82F8-5BCB71A7B742}"/>
    <cellStyle name="Normal 10 5 8 22" xfId="13304" xr:uid="{6DD64D67-0B95-4645-9695-3BB62206E898}"/>
    <cellStyle name="Normal 10 5 8 23" xfId="13916" xr:uid="{C5C27B42-0BEC-4849-A32B-CC776E980C53}"/>
    <cellStyle name="Normal 10 5 8 24" xfId="14528" xr:uid="{781E88E0-B253-41B8-8D7D-15D2628BB000}"/>
    <cellStyle name="Normal 10 5 8 25" xfId="15140" xr:uid="{D5C9EF0F-219B-4D38-856D-A75786CEEDF0}"/>
    <cellStyle name="Normal 10 5 8 26" xfId="15752" xr:uid="{BC89DB09-F109-4CA3-A10E-059E58E0ACCB}"/>
    <cellStyle name="Normal 10 5 8 27" xfId="26312" xr:uid="{7D2B7284-2992-4CF6-B747-A1BE64E0750D}"/>
    <cellStyle name="Normal 10 5 8 3" xfId="2102" xr:uid="{2E68AF9D-B417-4F84-AE41-BCA6256F16AF}"/>
    <cellStyle name="Normal 10 5 8 3 10" xfId="7375" xr:uid="{C2E08CF3-B088-4A99-A900-AF42553414D4}"/>
    <cellStyle name="Normal 10 5 8 3 11" xfId="7987" xr:uid="{EA01496B-EC60-4F7A-AA30-B8B118713856}"/>
    <cellStyle name="Normal 10 5 8 3 12" xfId="8599" xr:uid="{D000D17D-49CF-48B4-B985-D5A66F8B7046}"/>
    <cellStyle name="Normal 10 5 8 3 13" xfId="9211" xr:uid="{20597DE1-084A-40E2-A82B-7313A1FEB315}"/>
    <cellStyle name="Normal 10 5 8 3 14" xfId="9823" xr:uid="{D6AC488B-EBEC-4785-9A63-28860FACD5C6}"/>
    <cellStyle name="Normal 10 5 8 3 15" xfId="10435" xr:uid="{FD1DE685-B5F6-45C1-B808-5FE707E0AD30}"/>
    <cellStyle name="Normal 10 5 8 3 16" xfId="11047" xr:uid="{00C338A6-D8FE-4C4C-AF61-A6B704D170A1}"/>
    <cellStyle name="Normal 10 5 8 3 17" xfId="11659" xr:uid="{C03708A3-4D23-40B9-B706-1DCCBC60D03D}"/>
    <cellStyle name="Normal 10 5 8 3 18" xfId="12271" xr:uid="{C064A2B6-8F65-4B2E-8AF3-7ADB085E9515}"/>
    <cellStyle name="Normal 10 5 8 3 19" xfId="12883" xr:uid="{968056AB-9491-4888-AE68-6EE973A157BD}"/>
    <cellStyle name="Normal 10 5 8 3 2" xfId="2483" xr:uid="{BAFD42FB-57C6-4362-A845-3E8D7C3E63A0}"/>
    <cellStyle name="Normal 10 5 8 3 2 2" xfId="18778" xr:uid="{29066FAE-A1DA-410C-8F7C-A92F96B12218}"/>
    <cellStyle name="Normal 10 5 8 3 2 3" xfId="22832" xr:uid="{55615012-3C91-4772-B37F-6487A511E66E}"/>
    <cellStyle name="Normal 10 5 8 3 2 4" xfId="17546" xr:uid="{3F09E9F8-4DDD-4F36-9070-3D2E0A48748C}"/>
    <cellStyle name="Normal 10 5 8 3 20" xfId="13495" xr:uid="{ECE81439-E94C-45E0-B388-42BD9A116148}"/>
    <cellStyle name="Normal 10 5 8 3 21" xfId="14107" xr:uid="{C300BAFF-21FC-4246-A8FC-B53FABF44F65}"/>
    <cellStyle name="Normal 10 5 8 3 22" xfId="14719" xr:uid="{84B49249-CA11-49F3-B8E0-8FCE9253A071}"/>
    <cellStyle name="Normal 10 5 8 3 23" xfId="15331" xr:uid="{3F2D76BC-DD9B-43F4-8FBD-24DA27CB2EE9}"/>
    <cellStyle name="Normal 10 5 8 3 24" xfId="15943" xr:uid="{0C1ADAA5-066D-446C-87A8-7AE506DA647B}"/>
    <cellStyle name="Normal 10 5 8 3 25" xfId="26503" xr:uid="{178BC108-095F-45C7-9103-02A839D75D8D}"/>
    <cellStyle name="Normal 10 5 8 3 3" xfId="3092" xr:uid="{4D6F054E-1C5B-4694-8350-B7B08C3541EA}"/>
    <cellStyle name="Normal 10 5 8 3 3 2" xfId="19390" xr:uid="{7B53AC08-5689-4C3B-8CF0-C890395E2B2A}"/>
    <cellStyle name="Normal 10 5 8 3 3 3" xfId="23443" xr:uid="{A22C355A-493C-41E9-8E85-054E382CD9C1}"/>
    <cellStyle name="Normal 10 5 8 3 3 4" xfId="17923" xr:uid="{123AB284-A019-4A78-B04A-9C1F17CCFA40}"/>
    <cellStyle name="Normal 10 5 8 3 4" xfId="3703" xr:uid="{CE0ADD9F-0F4F-4BDC-A135-7FE00EED36BA}"/>
    <cellStyle name="Normal 10 5 8 3 4 2" xfId="24055" xr:uid="{A3A12EE6-08B7-4B6C-80EB-1CEDE4F4882D}"/>
    <cellStyle name="Normal 10 5 8 3 4 3" xfId="20002" xr:uid="{62D8C310-AE0E-4A31-807F-FBB1D463CE0E}"/>
    <cellStyle name="Normal 10 5 8 3 5" xfId="4315" xr:uid="{AE77621F-2620-46F9-B029-EF8F92A1C01F}"/>
    <cellStyle name="Normal 10 5 8 3 5 2" xfId="24667" xr:uid="{49B3E065-78CF-48AA-AAB9-7000C2AF2ACB}"/>
    <cellStyle name="Normal 10 5 8 3 5 3" xfId="20614" xr:uid="{5CBF3761-53B0-4EE3-8873-EC85880FCBB1}"/>
    <cellStyle name="Normal 10 5 8 3 6" xfId="4927" xr:uid="{B1DC0EB5-DCE5-4895-9629-39529C8296AA}"/>
    <cellStyle name="Normal 10 5 8 3 6 2" xfId="25279" xr:uid="{12A2F29E-DAD1-4700-8B01-25B679C0BD9B}"/>
    <cellStyle name="Normal 10 5 8 3 6 3" xfId="21226" xr:uid="{5DF8370B-AD76-4B38-9A52-AF615E1252E4}"/>
    <cellStyle name="Normal 10 5 8 3 7" xfId="5539" xr:uid="{BEB106A9-B891-475B-B0B6-978CF6E9A9B0}"/>
    <cellStyle name="Normal 10 5 8 3 7 2" xfId="25891" xr:uid="{6BAA046F-5950-4372-AFD2-C45117795EF5}"/>
    <cellStyle name="Normal 10 5 8 3 7 3" xfId="21838" xr:uid="{7C178EB6-2498-481C-A4B7-4609A883FBB7}"/>
    <cellStyle name="Normal 10 5 8 3 8" xfId="6151" xr:uid="{F2F38DBF-F91F-4069-BA7C-274CEB7F8D39}"/>
    <cellStyle name="Normal 10 5 8 3 8 2" xfId="18397" xr:uid="{757B0874-853F-44B3-A9FC-D7892128F26F}"/>
    <cellStyle name="Normal 10 5 8 3 9" xfId="6763" xr:uid="{6C68938F-FF18-48D8-9DE0-2C3703208F55}"/>
    <cellStyle name="Normal 10 5 8 3 9 2" xfId="22450" xr:uid="{6C67E519-5365-49BA-A51D-9BC3EE52CA58}"/>
    <cellStyle name="Normal 10 5 8 4" xfId="2292" xr:uid="{C3517FCF-67D1-4BA5-AD27-A0EE28D36430}"/>
    <cellStyle name="Normal 10 5 8 4 2" xfId="18587" xr:uid="{36D1A7AC-6C8C-4058-BE94-B96C83CC3509}"/>
    <cellStyle name="Normal 10 5 8 4 3" xfId="22641" xr:uid="{B9B86112-A384-41DC-BD71-F34F0DBFCFD7}"/>
    <cellStyle name="Normal 10 5 8 4 4" xfId="16359" xr:uid="{C4B0EE62-8DF2-4A6F-AB8F-D629765A4E75}"/>
    <cellStyle name="Normal 10 5 8 5" xfId="2901" xr:uid="{BCA31190-8A34-4C12-90E7-BFF6BDEECD25}"/>
    <cellStyle name="Normal 10 5 8 5 2" xfId="19199" xr:uid="{1C254F69-7194-415A-9F99-144C24EAB0FE}"/>
    <cellStyle name="Normal 10 5 8 5 3" xfId="23252" xr:uid="{FA3A9D13-4E65-40D9-9537-594E5E9D3C50}"/>
    <cellStyle name="Normal 10 5 8 5 4" xfId="16528" xr:uid="{BBB3F0B7-E1C7-4799-8AD2-4B695F997E53}"/>
    <cellStyle name="Normal 10 5 8 6" xfId="3512" xr:uid="{AD776E03-96C3-4A89-B02E-CB5990B01DBF}"/>
    <cellStyle name="Normal 10 5 8 6 2" xfId="19811" xr:uid="{D9EC9667-177D-474C-A0DE-B2E623BF4648}"/>
    <cellStyle name="Normal 10 5 8 6 3" xfId="23864" xr:uid="{6ABDBCBA-4B72-4CCC-8784-D024D0FEE140}"/>
    <cellStyle name="Normal 10 5 8 6 4" xfId="16697" xr:uid="{84A254A1-20E9-43FA-8ADF-FB864EE4097B}"/>
    <cellStyle name="Normal 10 5 8 7" xfId="4124" xr:uid="{098FE2FD-1AFA-4A0A-B088-F3A207755CF5}"/>
    <cellStyle name="Normal 10 5 8 7 2" xfId="20423" xr:uid="{D97917CC-ED30-4FAF-8256-7DC0FE168443}"/>
    <cellStyle name="Normal 10 5 8 7 3" xfId="24476" xr:uid="{72E6A093-439D-48EE-8CDD-DC878680EAFF}"/>
    <cellStyle name="Normal 10 5 8 7 4" xfId="16866" xr:uid="{30DB0EAA-2A3F-4222-9699-87C601B04017}"/>
    <cellStyle name="Normal 10 5 8 8" xfId="4736" xr:uid="{72B65885-1F83-4723-BEE1-BF557BC06B71}"/>
    <cellStyle name="Normal 10 5 8 8 2" xfId="21035" xr:uid="{81AE8C5B-B577-45A7-A9B9-DFE398DBD235}"/>
    <cellStyle name="Normal 10 5 8 8 3" xfId="25088" xr:uid="{192093A4-0349-4486-A1A4-C06311DDBA65}"/>
    <cellStyle name="Normal 10 5 8 8 4" xfId="17035" xr:uid="{513C777B-9B45-436B-8A95-999C68B0CE1F}"/>
    <cellStyle name="Normal 10 5 8 9" xfId="5348" xr:uid="{7890CC6A-B022-4D0E-A27C-0100227176CA}"/>
    <cellStyle name="Normal 10 5 8 9 2" xfId="21647" xr:uid="{BE189E8D-D32E-4A24-A08A-90F4E100643C}"/>
    <cellStyle name="Normal 10 5 8 9 3" xfId="25700" xr:uid="{40B72C55-290D-4B8A-8C43-11F6B03EA6A1}"/>
    <cellStyle name="Normal 10 5 8 9 4" xfId="17204" xr:uid="{904D5A27-CD72-45B2-920D-FBB08DD20D3E}"/>
    <cellStyle name="Normal 10 5 9" xfId="1954" xr:uid="{DD16359A-3C67-4CC4-86CC-DBDCB0FFA918}"/>
    <cellStyle name="Normal 10 5 9 10" xfId="6616" xr:uid="{84B2B527-1A14-4002-A930-57F67DA3F413}"/>
    <cellStyle name="Normal 10 5 9 10 2" xfId="17776" xr:uid="{7459C905-89AA-422B-96AE-96FDD2D854A2}"/>
    <cellStyle name="Normal 10 5 9 11" xfId="7228" xr:uid="{F6E1FB58-164A-4E26-8AA4-85FD3462E6EB}"/>
    <cellStyle name="Normal 10 5 9 11 2" xfId="18250" xr:uid="{1B719208-71DE-4AB7-A11F-5A85B6C93ED9}"/>
    <cellStyle name="Normal 10 5 9 12" xfId="7840" xr:uid="{E74A8CAD-354D-4994-B7B1-22E532E8010F}"/>
    <cellStyle name="Normal 10 5 9 12 2" xfId="22303" xr:uid="{0AA0ADEB-F978-4481-8A87-56C66FB5DE5F}"/>
    <cellStyle name="Normal 10 5 9 13" xfId="8452" xr:uid="{92298A65-35F5-46DF-8F30-45F69DC4E0CC}"/>
    <cellStyle name="Normal 10 5 9 14" xfId="9064" xr:uid="{9859F136-046A-49DA-B296-B9F22AA7A6C0}"/>
    <cellStyle name="Normal 10 5 9 15" xfId="9676" xr:uid="{D52384C3-0D20-4685-A710-E69EBC5956B9}"/>
    <cellStyle name="Normal 10 5 9 16" xfId="10288" xr:uid="{BD4540C8-5291-4801-B03A-670A8119B5B7}"/>
    <cellStyle name="Normal 10 5 9 17" xfId="10900" xr:uid="{9D80B688-F682-4CBF-B55D-540D0CE69159}"/>
    <cellStyle name="Normal 10 5 9 18" xfId="11512" xr:uid="{A2E7F76E-246D-466A-9E85-225480730CF2}"/>
    <cellStyle name="Normal 10 5 9 19" xfId="12124" xr:uid="{A2489478-AABB-469B-9FD8-688A1E58D198}"/>
    <cellStyle name="Normal 10 5 9 2" xfId="2146" xr:uid="{F0E8A2E2-7FF2-4D35-9E9B-BAB8B42C4875}"/>
    <cellStyle name="Normal 10 5 9 2 10" xfId="7419" xr:uid="{890B41BA-48E9-4C53-9175-0B09B49DE053}"/>
    <cellStyle name="Normal 10 5 9 2 11" xfId="8031" xr:uid="{BD6262C1-2073-4A92-ACC4-3540CC8B7D37}"/>
    <cellStyle name="Normal 10 5 9 2 12" xfId="8643" xr:uid="{7D850A2D-1CF3-498B-9F1C-246E199EC70F}"/>
    <cellStyle name="Normal 10 5 9 2 13" xfId="9255" xr:uid="{18BC0136-E992-428D-AFDF-0150287D2144}"/>
    <cellStyle name="Normal 10 5 9 2 14" xfId="9867" xr:uid="{7DCB05C6-F132-48AD-9F12-56CEEFAB2E9D}"/>
    <cellStyle name="Normal 10 5 9 2 15" xfId="10479" xr:uid="{13BD0983-2D1C-48A6-8541-9A1D75BE9EBC}"/>
    <cellStyle name="Normal 10 5 9 2 16" xfId="11091" xr:uid="{F9E797B8-9939-4E4F-82EB-93B2D78BD80B}"/>
    <cellStyle name="Normal 10 5 9 2 17" xfId="11703" xr:uid="{015AEC21-B07C-4F91-A100-7914701E3B19}"/>
    <cellStyle name="Normal 10 5 9 2 18" xfId="12315" xr:uid="{6C0FBC7B-7431-45AC-ADF9-3C2709376CC8}"/>
    <cellStyle name="Normal 10 5 9 2 19" xfId="12927" xr:uid="{57B2429C-1E77-4402-A8EC-354A55EAA4E6}"/>
    <cellStyle name="Normal 10 5 9 2 2" xfId="2526" xr:uid="{C4FE683A-08B7-43D5-9B1C-F538A28F0F7E}"/>
    <cellStyle name="Normal 10 5 9 2 2 2" xfId="18822" xr:uid="{0BDF0C3D-9D64-4F9B-B09B-89DF1DA8E893}"/>
    <cellStyle name="Normal 10 5 9 2 2 3" xfId="22876" xr:uid="{42090FF8-6B35-4581-90D4-F51648D09099}"/>
    <cellStyle name="Normal 10 5 9 2 2 4" xfId="17586" xr:uid="{4356EAD6-9A0C-497B-9220-E76A0725BFF1}"/>
    <cellStyle name="Normal 10 5 9 2 20" xfId="13539" xr:uid="{BDACD4F3-AA74-405C-BC5C-9EAAC18D650C}"/>
    <cellStyle name="Normal 10 5 9 2 21" xfId="14151" xr:uid="{C6C59C7E-1019-4FEA-940E-999559EF638C}"/>
    <cellStyle name="Normal 10 5 9 2 22" xfId="14763" xr:uid="{248E2252-DADF-424A-B4FF-725535A86E74}"/>
    <cellStyle name="Normal 10 5 9 2 23" xfId="15375" xr:uid="{DD7DB402-78A4-4345-9B16-893469A1D5BF}"/>
    <cellStyle name="Normal 10 5 9 2 24" xfId="15987" xr:uid="{AD0916F7-E761-47CC-BD06-EC51BF8E96EA}"/>
    <cellStyle name="Normal 10 5 9 2 25" xfId="26547" xr:uid="{2ACE29C0-B251-4442-82F4-B7F736E2E769}"/>
    <cellStyle name="Normal 10 5 9 2 3" xfId="3136" xr:uid="{1665F8C6-4121-46EE-9DBE-0062D25CD268}"/>
    <cellStyle name="Normal 10 5 9 2 3 2" xfId="19434" xr:uid="{0BC7AEB1-83F3-4886-B121-AD4211B8F592}"/>
    <cellStyle name="Normal 10 5 9 2 3 3" xfId="23487" xr:uid="{C1D7670F-877A-4AFA-8812-AD71F92C5E0D}"/>
    <cellStyle name="Normal 10 5 9 2 3 4" xfId="17967" xr:uid="{DCDBB648-A93D-4384-AC0D-ABF14A60A336}"/>
    <cellStyle name="Normal 10 5 9 2 4" xfId="3747" xr:uid="{E619A4A3-FFB9-4D4A-8761-964C941A85D6}"/>
    <cellStyle name="Normal 10 5 9 2 4 2" xfId="24099" xr:uid="{8E5BB3DB-6A98-499B-AF0F-D91D0280F9B8}"/>
    <cellStyle name="Normal 10 5 9 2 4 3" xfId="20046" xr:uid="{13397E62-136C-4B38-9E72-16613F37B1FE}"/>
    <cellStyle name="Normal 10 5 9 2 5" xfId="4359" xr:uid="{7D71163F-99CD-4E7E-A753-9B9FD3A785D7}"/>
    <cellStyle name="Normal 10 5 9 2 5 2" xfId="24711" xr:uid="{9EA9B0E4-9AE1-4B4D-AEFC-C520138B2E3C}"/>
    <cellStyle name="Normal 10 5 9 2 5 3" xfId="20658" xr:uid="{4FE0311A-5C54-41E3-B7E0-B0C18FCBFD6D}"/>
    <cellStyle name="Normal 10 5 9 2 6" xfId="4971" xr:uid="{FDD83D25-2555-4C55-B615-73D81FBD152F}"/>
    <cellStyle name="Normal 10 5 9 2 6 2" xfId="25323" xr:uid="{E492ADEE-B96D-428E-A6C5-4C42360A122F}"/>
    <cellStyle name="Normal 10 5 9 2 6 3" xfId="21270" xr:uid="{8BBE69A9-0790-4D04-A33D-BF30F6CDCEB3}"/>
    <cellStyle name="Normal 10 5 9 2 7" xfId="5583" xr:uid="{1F6A3775-E325-4DE6-B5D5-010FD163566C}"/>
    <cellStyle name="Normal 10 5 9 2 7 2" xfId="25935" xr:uid="{0C6D42A6-6C40-43E6-801E-6E4C04D81AB9}"/>
    <cellStyle name="Normal 10 5 9 2 7 3" xfId="21882" xr:uid="{3F19F669-5890-46A1-B533-205405EDB3D9}"/>
    <cellStyle name="Normal 10 5 9 2 8" xfId="6195" xr:uid="{099B27A5-71C7-4D6B-B36F-BD12A948EE05}"/>
    <cellStyle name="Normal 10 5 9 2 8 2" xfId="18441" xr:uid="{269AA11B-D7E0-44F3-9129-621A6EF4C374}"/>
    <cellStyle name="Normal 10 5 9 2 9" xfId="6807" xr:uid="{029D3EB7-862C-4766-9757-805A1D14DD59}"/>
    <cellStyle name="Normal 10 5 9 2 9 2" xfId="22494" xr:uid="{01F9A38E-4B7C-43CD-BC8B-884B196A4F02}"/>
    <cellStyle name="Normal 10 5 9 20" xfId="12736" xr:uid="{53726FAF-D450-4FB8-8F32-29309CEAC6AD}"/>
    <cellStyle name="Normal 10 5 9 21" xfId="13348" xr:uid="{43F7BE9A-2743-4081-A650-14C4066CA7C1}"/>
    <cellStyle name="Normal 10 5 9 22" xfId="13960" xr:uid="{31515056-C833-41DD-A046-8B11317A8D53}"/>
    <cellStyle name="Normal 10 5 9 23" xfId="14572" xr:uid="{9FBF37A2-5451-46C7-911A-A39B9E5C10B8}"/>
    <cellStyle name="Normal 10 5 9 24" xfId="15184" xr:uid="{F1100949-AC09-4722-9BFF-7523F3285074}"/>
    <cellStyle name="Normal 10 5 9 25" xfId="15796" xr:uid="{7D060154-CECB-4CA8-935D-60CF4BE37348}"/>
    <cellStyle name="Normal 10 5 9 26" xfId="26356" xr:uid="{C1A2CCB7-50D1-4A42-83C9-EF3DFDEF6181}"/>
    <cellStyle name="Normal 10 5 9 3" xfId="2336" xr:uid="{C544EC9E-D233-4028-98F8-6F4CE3CE1E49}"/>
    <cellStyle name="Normal 10 5 9 3 2" xfId="18631" xr:uid="{1B56E315-BC4E-42C8-A12B-2B582CB1B898}"/>
    <cellStyle name="Normal 10 5 9 3 3" xfId="22685" xr:uid="{BD05D70B-3915-4FCE-9325-994A33737E91}"/>
    <cellStyle name="Normal 10 5 9 3 4" xfId="16387" xr:uid="{83CFB799-AF99-40C8-9056-86A922233E0E}"/>
    <cellStyle name="Normal 10 5 9 4" xfId="2945" xr:uid="{79A968A3-9A26-451A-BF47-31CFE5739BD1}"/>
    <cellStyle name="Normal 10 5 9 4 2" xfId="19243" xr:uid="{E7D9B927-3D08-4D35-BE1A-FF2A5CF7467F}"/>
    <cellStyle name="Normal 10 5 9 4 3" xfId="23296" xr:uid="{7BDB556A-9D01-4716-A6EC-AB749E46442F}"/>
    <cellStyle name="Normal 10 5 9 4 4" xfId="16556" xr:uid="{4CD6BE11-3D15-464F-AC70-11BA358B39BE}"/>
    <cellStyle name="Normal 10 5 9 5" xfId="3556" xr:uid="{50D71E24-C59D-41F3-B09C-33494CC45CE6}"/>
    <cellStyle name="Normal 10 5 9 5 2" xfId="19855" xr:uid="{15599BE4-F874-41AD-A3E7-22596338F0F1}"/>
    <cellStyle name="Normal 10 5 9 5 3" xfId="23908" xr:uid="{9A0AAE06-B860-4822-9B52-9594436EDEF2}"/>
    <cellStyle name="Normal 10 5 9 5 4" xfId="16725" xr:uid="{EBA3C238-FE9A-4D9C-97C3-906CE393190A}"/>
    <cellStyle name="Normal 10 5 9 6" xfId="4168" xr:uid="{9C09E441-E023-401E-AE7A-E9B5902C88D1}"/>
    <cellStyle name="Normal 10 5 9 6 2" xfId="20467" xr:uid="{271FD159-F77C-4E1B-816C-A1F1798B5186}"/>
    <cellStyle name="Normal 10 5 9 6 3" xfId="24520" xr:uid="{8207E5B6-FF07-4775-B4BB-F077DC86087C}"/>
    <cellStyle name="Normal 10 5 9 6 4" xfId="16894" xr:uid="{FD12503C-64C2-41B4-92A6-2EA4058BC80A}"/>
    <cellStyle name="Normal 10 5 9 7" xfId="4780" xr:uid="{8A2E312E-2A08-42CC-A8C2-3595434C1BA1}"/>
    <cellStyle name="Normal 10 5 9 7 2" xfId="21079" xr:uid="{DE737A00-D67B-4DAD-A78C-91055F8BB512}"/>
    <cellStyle name="Normal 10 5 9 7 3" xfId="25132" xr:uid="{5303FDAB-22FA-4B74-808F-1084B63FB15A}"/>
    <cellStyle name="Normal 10 5 9 7 4" xfId="17063" xr:uid="{A36F9334-4303-4A0A-9938-E5D25C66EFDF}"/>
    <cellStyle name="Normal 10 5 9 8" xfId="5392" xr:uid="{F2DB70A9-AD82-469C-B33A-6C0DCFA233C9}"/>
    <cellStyle name="Normal 10 5 9 8 2" xfId="21691" xr:uid="{132352FE-FEE2-4A71-9326-841D33A03D79}"/>
    <cellStyle name="Normal 10 5 9 8 3" xfId="25744" xr:uid="{E2BE00F5-62E7-4C21-B91A-C99A2430C351}"/>
    <cellStyle name="Normal 10 5 9 8 4" xfId="17232" xr:uid="{2380D8A6-06A5-4BEA-A9B4-26E922ACD2E5}"/>
    <cellStyle name="Normal 10 5 9 9" xfId="6004" xr:uid="{33435507-C37B-4053-AE22-4B069E299009}"/>
    <cellStyle name="Normal 10 5 9 9 2" xfId="17405" xr:uid="{83F57CF2-6623-42AA-82F9-EB9773FAEE8C}"/>
    <cellStyle name="Normal 10 6" xfId="1852" xr:uid="{AF1DC061-BC13-4F36-A212-274279C21760}"/>
    <cellStyle name="Normal 10 6 10" xfId="5901" xr:uid="{EE51A8BD-B72C-498E-B330-7D6C07E73F4A}"/>
    <cellStyle name="Normal 10 6 10 2" xfId="17317" xr:uid="{B8E776E6-A2D9-49BB-BBBD-A73258BAE38D}"/>
    <cellStyle name="Normal 10 6 11" xfId="6513" xr:uid="{7B24276C-C7F9-4908-92E6-7055CE48BB1A}"/>
    <cellStyle name="Normal 10 6 11 2" xfId="17673" xr:uid="{3FFCD2B9-25D5-4853-8D1E-5B82E89DF90A}"/>
    <cellStyle name="Normal 10 6 12" xfId="7125" xr:uid="{F2EE3AEA-419A-44AE-AC92-9C22B8D70180}"/>
    <cellStyle name="Normal 10 6 12 2" xfId="18147" xr:uid="{C82C9446-2BDA-43A3-8601-9E6326FD2224}"/>
    <cellStyle name="Normal 10 6 13" xfId="7737" xr:uid="{DFA522CF-7759-4E4A-B2E9-427921429023}"/>
    <cellStyle name="Normal 10 6 13 2" xfId="22200" xr:uid="{3A24DEB8-A761-4471-BCE7-1DF78AFEAF87}"/>
    <cellStyle name="Normal 10 6 14" xfId="8349" xr:uid="{4508EC64-80B0-4F42-A4E9-03819D294F80}"/>
    <cellStyle name="Normal 10 6 15" xfId="8961" xr:uid="{A8B338FC-4D7E-4F7F-AACA-A51B9BDE436E}"/>
    <cellStyle name="Normal 10 6 16" xfId="9573" xr:uid="{941241D1-4BA8-4270-AA4B-8817B80C6B84}"/>
    <cellStyle name="Normal 10 6 17" xfId="10185" xr:uid="{F18E0EB2-5F0E-445D-B9CA-8B679EB2829C}"/>
    <cellStyle name="Normal 10 6 18" xfId="10797" xr:uid="{A07D46A5-E9DB-4111-9E64-741B9A7D20D5}"/>
    <cellStyle name="Normal 10 6 19" xfId="11409" xr:uid="{F4C2BAB5-AD4E-4D06-BAE1-44040F43AAD2}"/>
    <cellStyle name="Normal 10 6 2" xfId="1958" xr:uid="{7E3C24D0-E6D3-4D37-BC11-EDF380016F08}"/>
    <cellStyle name="Normal 10 6 2 10" xfId="6620" xr:uid="{C7C6A817-A59C-4D9A-80E5-89A95BE64F58}"/>
    <cellStyle name="Normal 10 6 2 10 2" xfId="17780" xr:uid="{2251D414-4870-4142-B6E8-AC5536B9B1EF}"/>
    <cellStyle name="Normal 10 6 2 11" xfId="7232" xr:uid="{FB7F43C0-244A-49C9-80CC-58B098A42C81}"/>
    <cellStyle name="Normal 10 6 2 11 2" xfId="18254" xr:uid="{C6E3DC61-67DF-4967-906C-56CA0C9362D5}"/>
    <cellStyle name="Normal 10 6 2 12" xfId="7844" xr:uid="{3E3B3DF9-EE1F-4AEE-A3FB-7792A21B997A}"/>
    <cellStyle name="Normal 10 6 2 12 2" xfId="22307" xr:uid="{DBA96A3E-DFA4-42C5-88D8-2D7F9F159046}"/>
    <cellStyle name="Normal 10 6 2 13" xfId="8456" xr:uid="{603BDC3D-1CAC-4B42-9C0D-3E94ABF0547E}"/>
    <cellStyle name="Normal 10 6 2 14" xfId="9068" xr:uid="{9E7ECF6A-BB17-426A-8EA7-A77A75EEFB41}"/>
    <cellStyle name="Normal 10 6 2 15" xfId="9680" xr:uid="{7E483782-B545-44DF-847F-30BFDE20E8A9}"/>
    <cellStyle name="Normal 10 6 2 16" xfId="10292" xr:uid="{4A22D344-1F2B-4DA5-BCA7-5FD1F1EC1742}"/>
    <cellStyle name="Normal 10 6 2 17" xfId="10904" xr:uid="{3E92621F-9CFF-49FA-8E36-C84B7FE466C4}"/>
    <cellStyle name="Normal 10 6 2 18" xfId="11516" xr:uid="{C348FBAB-E6FA-4A64-88ED-8C94F82FC8BD}"/>
    <cellStyle name="Normal 10 6 2 19" xfId="12128" xr:uid="{1E1DA8FF-5764-4F37-A5DF-370554FC1447}"/>
    <cellStyle name="Normal 10 6 2 2" xfId="2150" xr:uid="{F91D1264-375C-4849-8F99-CEE6E564EE3A}"/>
    <cellStyle name="Normal 10 6 2 2 10" xfId="7423" xr:uid="{B10B2F6E-FD63-42F8-8985-FC2FB816E7D1}"/>
    <cellStyle name="Normal 10 6 2 2 11" xfId="8035" xr:uid="{E82CCF72-13AD-449F-9056-47E6BAB52453}"/>
    <cellStyle name="Normal 10 6 2 2 12" xfId="8647" xr:uid="{F7BDC838-1881-4035-8A40-B6C53885977F}"/>
    <cellStyle name="Normal 10 6 2 2 13" xfId="9259" xr:uid="{F181DFFE-73E3-4ED6-81D0-C10FEC9BA8D9}"/>
    <cellStyle name="Normal 10 6 2 2 14" xfId="9871" xr:uid="{A833126B-970B-4F2C-AB44-4A5CDFB89F83}"/>
    <cellStyle name="Normal 10 6 2 2 15" xfId="10483" xr:uid="{C3302499-A957-4549-ABAA-B21246A94970}"/>
    <cellStyle name="Normal 10 6 2 2 16" xfId="11095" xr:uid="{62CE3A0E-C783-4922-B5F4-E3FA62B0306A}"/>
    <cellStyle name="Normal 10 6 2 2 17" xfId="11707" xr:uid="{FAFDE0E4-1209-424C-B414-5732168CA0BE}"/>
    <cellStyle name="Normal 10 6 2 2 18" xfId="12319" xr:uid="{CBEB5544-16FA-49E6-AB8C-F4276E0B15B1}"/>
    <cellStyle name="Normal 10 6 2 2 19" xfId="12931" xr:uid="{D25D9EC3-566F-4CE3-A0B6-447B0AD3AF54}"/>
    <cellStyle name="Normal 10 6 2 2 2" xfId="2530" xr:uid="{DBA3D6F0-68F9-4401-84B6-6685DF1E9AF5}"/>
    <cellStyle name="Normal 10 6 2 2 2 2" xfId="18826" xr:uid="{42E5B1F1-F7AD-46D2-B8BF-97685A2C1DD6}"/>
    <cellStyle name="Normal 10 6 2 2 2 3" xfId="22880" xr:uid="{D5BFE992-FA5C-4751-A5D5-4A557D0D24EA}"/>
    <cellStyle name="Normal 10 6 2 2 2 4" xfId="17590" xr:uid="{AB8C5F5C-AC68-4294-BEFD-0F338C4EAE2F}"/>
    <cellStyle name="Normal 10 6 2 2 20" xfId="13543" xr:uid="{4C4ED5F3-E53A-46F0-8272-D1628C0050C6}"/>
    <cellStyle name="Normal 10 6 2 2 21" xfId="14155" xr:uid="{0F6731D5-E18B-4F9E-BA49-CB116BD01BA0}"/>
    <cellStyle name="Normal 10 6 2 2 22" xfId="14767" xr:uid="{9E21B3E0-63A4-4E9A-8887-F1C94EEFCF9D}"/>
    <cellStyle name="Normal 10 6 2 2 23" xfId="15379" xr:uid="{B292DB88-F2CB-4B8F-880B-939BFB4FCD5A}"/>
    <cellStyle name="Normal 10 6 2 2 24" xfId="15991" xr:uid="{7091444B-67CF-47F5-89A8-02C860748546}"/>
    <cellStyle name="Normal 10 6 2 2 25" xfId="26551" xr:uid="{8313C9CA-7641-4D97-ACAA-B6741917B190}"/>
    <cellStyle name="Normal 10 6 2 2 3" xfId="3140" xr:uid="{3609D0AA-C7EA-4866-A435-B987F13069D9}"/>
    <cellStyle name="Normal 10 6 2 2 3 2" xfId="19438" xr:uid="{DA7951E6-1B76-407A-9E8F-D76A6B231C07}"/>
    <cellStyle name="Normal 10 6 2 2 3 3" xfId="23491" xr:uid="{23AE62B9-1C97-4405-9440-77AF49D80479}"/>
    <cellStyle name="Normal 10 6 2 2 3 4" xfId="17971" xr:uid="{C2D3DD50-6FD7-41B2-91D4-B2F08EB537A8}"/>
    <cellStyle name="Normal 10 6 2 2 4" xfId="3751" xr:uid="{90D3CFDA-63FF-43CC-AD76-C5A03B6353C7}"/>
    <cellStyle name="Normal 10 6 2 2 4 2" xfId="24103" xr:uid="{CF59D8E0-5C67-45DC-A541-4C5467E82875}"/>
    <cellStyle name="Normal 10 6 2 2 4 3" xfId="20050" xr:uid="{188F13EB-6A22-4328-9D34-3A0115F6EBC6}"/>
    <cellStyle name="Normal 10 6 2 2 5" xfId="4363" xr:uid="{596949A1-C092-4663-968F-010EA6BC9E84}"/>
    <cellStyle name="Normal 10 6 2 2 5 2" xfId="24715" xr:uid="{1365A39B-5A37-4287-82D2-D0D30301B4FE}"/>
    <cellStyle name="Normal 10 6 2 2 5 3" xfId="20662" xr:uid="{B50E38B2-5B60-44C3-A3AA-5430D3C8F87F}"/>
    <cellStyle name="Normal 10 6 2 2 6" xfId="4975" xr:uid="{2BC2C871-32AC-48C4-93ED-6CAC4F17FBF2}"/>
    <cellStyle name="Normal 10 6 2 2 6 2" xfId="25327" xr:uid="{D2C9295B-4C3E-42E2-9A2B-A8C2224BEBEB}"/>
    <cellStyle name="Normal 10 6 2 2 6 3" xfId="21274" xr:uid="{D88D4055-0A41-449B-A152-57918AFB6DED}"/>
    <cellStyle name="Normal 10 6 2 2 7" xfId="5587" xr:uid="{40103696-EB3D-483D-BC48-43398E707921}"/>
    <cellStyle name="Normal 10 6 2 2 7 2" xfId="25939" xr:uid="{D3C05D7D-7074-48CC-BF72-51C22D6AD24B}"/>
    <cellStyle name="Normal 10 6 2 2 7 3" xfId="21886" xr:uid="{1EB979A9-4934-401C-A0ED-3B6E22773869}"/>
    <cellStyle name="Normal 10 6 2 2 8" xfId="6199" xr:uid="{2F6844EC-222A-4D7D-8023-FDAECFCE5601}"/>
    <cellStyle name="Normal 10 6 2 2 8 2" xfId="18445" xr:uid="{3AF2C108-FB69-401E-822B-80EA62FA9DD8}"/>
    <cellStyle name="Normal 10 6 2 2 9" xfId="6811" xr:uid="{D3C57941-9A32-42DE-BD22-702AE53E1853}"/>
    <cellStyle name="Normal 10 6 2 2 9 2" xfId="22498" xr:uid="{B1E35873-30E6-41E2-BAB6-E88E12978C1C}"/>
    <cellStyle name="Normal 10 6 2 20" xfId="12740" xr:uid="{B100897C-8EBC-4B52-B9DD-DB8A1B9050D0}"/>
    <cellStyle name="Normal 10 6 2 21" xfId="13352" xr:uid="{3F081DBC-BD2B-4493-99C6-15F313235370}"/>
    <cellStyle name="Normal 10 6 2 22" xfId="13964" xr:uid="{50FD11FE-B539-42E3-AE30-CD83B402EB5E}"/>
    <cellStyle name="Normal 10 6 2 23" xfId="14576" xr:uid="{E98C756D-E826-402B-97ED-AFF4851922BC}"/>
    <cellStyle name="Normal 10 6 2 24" xfId="15188" xr:uid="{0933AF70-CF2F-469F-8F5B-050CA103025E}"/>
    <cellStyle name="Normal 10 6 2 25" xfId="15800" xr:uid="{B6B79476-0F60-4426-B477-5377AF3CB6A8}"/>
    <cellStyle name="Normal 10 6 2 26" xfId="26360" xr:uid="{8F1A1C70-53CC-4160-B765-75B89C0D3B18}"/>
    <cellStyle name="Normal 10 6 2 3" xfId="2340" xr:uid="{599BCFAA-49C0-4569-B8C6-C08602388880}"/>
    <cellStyle name="Normal 10 6 2 3 2" xfId="18635" xr:uid="{E32CC701-DC6D-4466-AFCA-0BADD77B4A77}"/>
    <cellStyle name="Normal 10 6 2 3 3" xfId="22689" xr:uid="{BEA6D7E8-405B-4FD5-A2FC-107206E03F9C}"/>
    <cellStyle name="Normal 10 6 2 3 4" xfId="16391" xr:uid="{9DDBC7C1-9EDD-496D-B70C-07303BE79C98}"/>
    <cellStyle name="Normal 10 6 2 4" xfId="2949" xr:uid="{DFC9A0C4-E89D-4C6B-991E-6DCB027E90F6}"/>
    <cellStyle name="Normal 10 6 2 4 2" xfId="19247" xr:uid="{351FA85B-FF19-4604-AC2A-174533700F55}"/>
    <cellStyle name="Normal 10 6 2 4 3" xfId="23300" xr:uid="{8F360721-6EF8-4A28-97AC-B17704850C9F}"/>
    <cellStyle name="Normal 10 6 2 4 4" xfId="16560" xr:uid="{028CB09D-5C0E-40D8-BECA-3C142B610606}"/>
    <cellStyle name="Normal 10 6 2 5" xfId="3560" xr:uid="{F039BE0C-3AEC-44F8-8F6D-6461CCF9F9A5}"/>
    <cellStyle name="Normal 10 6 2 5 2" xfId="19859" xr:uid="{000F1DA3-FF99-4474-8305-DF9CED569699}"/>
    <cellStyle name="Normal 10 6 2 5 3" xfId="23912" xr:uid="{80A68FD8-B6DF-4AD9-A109-C126FE356A97}"/>
    <cellStyle name="Normal 10 6 2 5 4" xfId="16729" xr:uid="{5245B8B7-315E-439A-B022-519D8245C8DC}"/>
    <cellStyle name="Normal 10 6 2 6" xfId="4172" xr:uid="{951E2AE4-A9A5-4DDC-ABCF-9994D461C8AE}"/>
    <cellStyle name="Normal 10 6 2 6 2" xfId="20471" xr:uid="{356661F2-A2C5-4BA7-A662-3E57090F9320}"/>
    <cellStyle name="Normal 10 6 2 6 3" xfId="24524" xr:uid="{2D4B02A9-8E34-405B-92E3-A263DE41336F}"/>
    <cellStyle name="Normal 10 6 2 6 4" xfId="16898" xr:uid="{D0030F1C-A570-4A52-B3AA-EC6CE8174646}"/>
    <cellStyle name="Normal 10 6 2 7" xfId="4784" xr:uid="{D99D2505-33CA-49BE-9E81-EB9E11EE105C}"/>
    <cellStyle name="Normal 10 6 2 7 2" xfId="21083" xr:uid="{2DFE390A-2710-4B85-AF30-0C7B33F16CC7}"/>
    <cellStyle name="Normal 10 6 2 7 3" xfId="25136" xr:uid="{2BA06396-B1FE-4878-B1F3-411E32074558}"/>
    <cellStyle name="Normal 10 6 2 7 4" xfId="17067" xr:uid="{791DFFA2-622F-441C-8DFA-76C6AF25C979}"/>
    <cellStyle name="Normal 10 6 2 8" xfId="5396" xr:uid="{0ED74444-ACB2-4C4A-8475-BE239B43830A}"/>
    <cellStyle name="Normal 10 6 2 8 2" xfId="21695" xr:uid="{F566BA30-BA34-4474-966C-0393EAEDE3E5}"/>
    <cellStyle name="Normal 10 6 2 8 3" xfId="25748" xr:uid="{1C2422A5-5EE1-4AFD-9CFB-D32C56F404F5}"/>
    <cellStyle name="Normal 10 6 2 8 4" xfId="17236" xr:uid="{CBCA54DC-8CB0-4E72-94E3-A4EA024CE038}"/>
    <cellStyle name="Normal 10 6 2 9" xfId="6008" xr:uid="{E21495FD-045A-4A56-BAEF-EEFE4990DA0A}"/>
    <cellStyle name="Normal 10 6 2 9 2" xfId="17409" xr:uid="{D2A71585-EF38-48A2-A020-87B00174EF84}"/>
    <cellStyle name="Normal 10 6 20" xfId="12021" xr:uid="{767A526C-F595-4E5D-A1A8-07AC40AAA4A2}"/>
    <cellStyle name="Normal 10 6 21" xfId="12633" xr:uid="{E9D4D01C-F86E-4E52-AB78-598185FEED39}"/>
    <cellStyle name="Normal 10 6 22" xfId="13245" xr:uid="{50FF44A0-3945-45F6-A52A-CD26F676AE53}"/>
    <cellStyle name="Normal 10 6 23" xfId="13857" xr:uid="{0FB34DBA-FF36-49EB-B93D-24A167AF861B}"/>
    <cellStyle name="Normal 10 6 24" xfId="14469" xr:uid="{25823FF0-5823-4040-8AFA-36A171A970A5}"/>
    <cellStyle name="Normal 10 6 25" xfId="15081" xr:uid="{9EE24DDA-164B-4DEC-A3E0-B2A045D1A0AB}"/>
    <cellStyle name="Normal 10 6 26" xfId="15693" xr:uid="{18229F3C-9F62-49CE-B213-FC4E58FB8477}"/>
    <cellStyle name="Normal 10 6 27" xfId="26253" xr:uid="{0998FCBF-CFD2-4BD0-BDFC-988CCE55EAC2}"/>
    <cellStyle name="Normal 10 6 3" xfId="2043" xr:uid="{A10D174F-B0FD-4052-A378-2D9EE13D0DC5}"/>
    <cellStyle name="Normal 10 6 3 10" xfId="7316" xr:uid="{65B77048-DEAA-46AE-BD2D-66298C0E1B6C}"/>
    <cellStyle name="Normal 10 6 3 11" xfId="7928" xr:uid="{3D89C45B-E6B2-4852-84A2-4CDD96804DA2}"/>
    <cellStyle name="Normal 10 6 3 12" xfId="8540" xr:uid="{881F7120-3C8B-4426-972C-ACCEE9740998}"/>
    <cellStyle name="Normal 10 6 3 13" xfId="9152" xr:uid="{FBDF6581-0549-456C-A3B1-D6E0A91C8E01}"/>
    <cellStyle name="Normal 10 6 3 14" xfId="9764" xr:uid="{D7072660-B0F1-4FC7-8C72-D1D65216978C}"/>
    <cellStyle name="Normal 10 6 3 15" xfId="10376" xr:uid="{E2B6387B-666C-43A8-A1A5-402A35953630}"/>
    <cellStyle name="Normal 10 6 3 16" xfId="10988" xr:uid="{5D41EF36-808F-4590-B64F-AD2B47F52539}"/>
    <cellStyle name="Normal 10 6 3 17" xfId="11600" xr:uid="{5269F0E1-051A-4F23-B931-EA079671A75D}"/>
    <cellStyle name="Normal 10 6 3 18" xfId="12212" xr:uid="{45F985D4-93FE-4252-96BE-62D449406195}"/>
    <cellStyle name="Normal 10 6 3 19" xfId="12824" xr:uid="{74A4A0AB-26FF-4134-BB03-17BB3C9AA156}"/>
    <cellStyle name="Normal 10 6 3 2" xfId="2424" xr:uid="{3498A8E7-3FB0-43E1-B3EA-E7F8AA0C1E60}"/>
    <cellStyle name="Normal 10 6 3 2 2" xfId="18719" xr:uid="{499EF711-99B1-480C-9B21-3FFFF0A1EBB4}"/>
    <cellStyle name="Normal 10 6 3 2 3" xfId="22773" xr:uid="{D5C568CC-7969-4FB9-82F0-3EA459CF7F38}"/>
    <cellStyle name="Normal 10 6 3 2 4" xfId="17487" xr:uid="{E0442FEA-9106-4D7F-83AC-34BA41987258}"/>
    <cellStyle name="Normal 10 6 3 20" xfId="13436" xr:uid="{DA8912E0-AAFA-4C0E-9AE8-F7797976FDFF}"/>
    <cellStyle name="Normal 10 6 3 21" xfId="14048" xr:uid="{D1C92B92-7B48-422E-B327-0D5455ACEF55}"/>
    <cellStyle name="Normal 10 6 3 22" xfId="14660" xr:uid="{05F66F8F-79B8-42D9-92DF-84474DDD3D6C}"/>
    <cellStyle name="Normal 10 6 3 23" xfId="15272" xr:uid="{CB869918-BC77-4A8C-9CCE-EC11D349B7E6}"/>
    <cellStyle name="Normal 10 6 3 24" xfId="15884" xr:uid="{FD7B9446-3C3F-425D-A795-4373F5FA6BE5}"/>
    <cellStyle name="Normal 10 6 3 25" xfId="26444" xr:uid="{113C96B0-22A5-4A82-91A4-9F7E7157B954}"/>
    <cellStyle name="Normal 10 6 3 3" xfId="3033" xr:uid="{362D4D19-1092-4065-A445-A00201FBF171}"/>
    <cellStyle name="Normal 10 6 3 3 2" xfId="19331" xr:uid="{BF792A88-513E-4104-A45C-87459AD0A022}"/>
    <cellStyle name="Normal 10 6 3 3 3" xfId="23384" xr:uid="{DC665D3E-EE13-4762-98F4-65860814B368}"/>
    <cellStyle name="Normal 10 6 3 3 4" xfId="17864" xr:uid="{F317222A-3A60-49E0-95AF-6AC631159E5B}"/>
    <cellStyle name="Normal 10 6 3 4" xfId="3644" xr:uid="{1D37B153-7635-4D44-9104-CD4BD8D283D9}"/>
    <cellStyle name="Normal 10 6 3 4 2" xfId="23996" xr:uid="{FDB23FAE-2AB0-41FB-8880-B9263454B64F}"/>
    <cellStyle name="Normal 10 6 3 4 3" xfId="19943" xr:uid="{7DA79FFE-97BB-42E4-B83E-177DFEAC481F}"/>
    <cellStyle name="Normal 10 6 3 5" xfId="4256" xr:uid="{DB4D847D-1D4B-41D9-99B0-87F6B2024EEB}"/>
    <cellStyle name="Normal 10 6 3 5 2" xfId="24608" xr:uid="{1DE7AA3C-6BEA-4983-95CC-2A7C7A7D68C3}"/>
    <cellStyle name="Normal 10 6 3 5 3" xfId="20555" xr:uid="{E3FA1E0C-BB11-4844-BFD6-423BD03F76F1}"/>
    <cellStyle name="Normal 10 6 3 6" xfId="4868" xr:uid="{1407151D-AC32-4C5C-9D89-2B74C5D42A68}"/>
    <cellStyle name="Normal 10 6 3 6 2" xfId="25220" xr:uid="{EA565DF5-296D-4AA8-BB65-3A992375EE22}"/>
    <cellStyle name="Normal 10 6 3 6 3" xfId="21167" xr:uid="{20EB79E8-D4AD-4FE0-AC1B-D4BB23E465D6}"/>
    <cellStyle name="Normal 10 6 3 7" xfId="5480" xr:uid="{7505ACFD-EF8B-4510-B5D0-1B850D9AB7C0}"/>
    <cellStyle name="Normal 10 6 3 7 2" xfId="25832" xr:uid="{2B144E7A-3CD6-41B6-A8AB-0661BB320000}"/>
    <cellStyle name="Normal 10 6 3 7 3" xfId="21779" xr:uid="{0A39DF36-C06D-48D0-88C6-D0A63C10FB79}"/>
    <cellStyle name="Normal 10 6 3 8" xfId="6092" xr:uid="{064881B1-36FC-4B04-96FB-B781EE9AFFC8}"/>
    <cellStyle name="Normal 10 6 3 8 2" xfId="18338" xr:uid="{D46DA1CA-A413-4CE4-9990-CB514F615488}"/>
    <cellStyle name="Normal 10 6 3 9" xfId="6704" xr:uid="{DE7E51FE-6F96-4F61-AAD2-D9467A759FBD}"/>
    <cellStyle name="Normal 10 6 3 9 2" xfId="22391" xr:uid="{456F9E12-DDFD-480F-8D73-3655FE79BED0}"/>
    <cellStyle name="Normal 10 6 4" xfId="2233" xr:uid="{578AADB1-130C-452C-A018-43171CE1F9C1}"/>
    <cellStyle name="Normal 10 6 4 2" xfId="18528" xr:uid="{91C42666-77CE-492A-B686-FB8983595418}"/>
    <cellStyle name="Normal 10 6 4 3" xfId="22582" xr:uid="{1E2BDB1E-C80F-4946-AD40-45A89A218B9D}"/>
    <cellStyle name="Normal 10 6 4 4" xfId="16300" xr:uid="{58D32063-2260-43CA-B718-7F8979BDE323}"/>
    <cellStyle name="Normal 10 6 5" xfId="2842" xr:uid="{E4C25D6D-D5E9-4787-B908-579A1F1CA15B}"/>
    <cellStyle name="Normal 10 6 5 2" xfId="19140" xr:uid="{94175262-9180-4C85-B6D1-AD2C808C6101}"/>
    <cellStyle name="Normal 10 6 5 3" xfId="23193" xr:uid="{F1617134-6C93-4CB4-93D8-896313CEF94F}"/>
    <cellStyle name="Normal 10 6 5 4" xfId="16469" xr:uid="{DD2557F9-A767-44A0-BFE2-8CBD3E91EDD4}"/>
    <cellStyle name="Normal 10 6 6" xfId="3453" xr:uid="{B42197A9-CF83-440B-88AF-DE6D7EABC262}"/>
    <cellStyle name="Normal 10 6 6 2" xfId="19752" xr:uid="{F5C19BDC-6DEA-483F-9754-4C3003836338}"/>
    <cellStyle name="Normal 10 6 6 3" xfId="23805" xr:uid="{FF4872B6-A3E5-4768-8092-238C62DF6772}"/>
    <cellStyle name="Normal 10 6 6 4" xfId="16638" xr:uid="{88CA5F70-49A0-4446-BACD-330B1CEDA47B}"/>
    <cellStyle name="Normal 10 6 7" xfId="4065" xr:uid="{EA3EDEF4-5C0E-44A9-B19F-8A617286FFEA}"/>
    <cellStyle name="Normal 10 6 7 2" xfId="20364" xr:uid="{22914274-B0C7-4D31-A1AB-2283DC7F8511}"/>
    <cellStyle name="Normal 10 6 7 3" xfId="24417" xr:uid="{35FB2BD4-8A86-4D6F-95A6-64CC9DAEB426}"/>
    <cellStyle name="Normal 10 6 7 4" xfId="16807" xr:uid="{B45B0D52-979D-4D31-A490-4A849B4D4D17}"/>
    <cellStyle name="Normal 10 6 8" xfId="4677" xr:uid="{C56C3CBC-9DAD-45D7-8D8B-DBC53006C994}"/>
    <cellStyle name="Normal 10 6 8 2" xfId="20976" xr:uid="{9FDC75DC-9697-432F-8894-B043C5927977}"/>
    <cellStyle name="Normal 10 6 8 3" xfId="25029" xr:uid="{75D811FB-E0BD-4342-A05C-EA837481F82B}"/>
    <cellStyle name="Normal 10 6 8 4" xfId="16976" xr:uid="{C2A1347D-7497-4FEB-8269-D226F8F67898}"/>
    <cellStyle name="Normal 10 6 9" xfId="5289" xr:uid="{630FDEC7-66FF-4B55-A86A-3DCF8CB57365}"/>
    <cellStyle name="Normal 10 6 9 2" xfId="21588" xr:uid="{07CD9E6A-6CDA-44B4-BC7E-18B65D56B42E}"/>
    <cellStyle name="Normal 10 6 9 3" xfId="25641" xr:uid="{34DE2F74-E3F7-404D-ADCA-0D0AA6EC2674}"/>
    <cellStyle name="Normal 10 6 9 4" xfId="17145" xr:uid="{41A520F0-562A-43D8-905F-59A9165C0C18}"/>
    <cellStyle name="Normal 10 7" xfId="1861" xr:uid="{83A1303B-3B3F-4BC3-AE83-8D61EA414BF2}"/>
    <cellStyle name="Normal 10 7 10" xfId="5910" xr:uid="{C4F447D0-FCC1-4E4E-A3A7-86B5D31480E1}"/>
    <cellStyle name="Normal 10 7 10 2" xfId="17326" xr:uid="{BDA2F33F-ADF6-4977-99D1-9773753293B3}"/>
    <cellStyle name="Normal 10 7 11" xfId="6522" xr:uid="{49542DD3-0E9E-46FC-9883-48BB6C8E6971}"/>
    <cellStyle name="Normal 10 7 11 2" xfId="17682" xr:uid="{F14C67EF-A6BC-43BA-832E-E888EA70ECD5}"/>
    <cellStyle name="Normal 10 7 12" xfId="7134" xr:uid="{04E1FF10-E54E-44E7-BAF9-1FC4D4F43707}"/>
    <cellStyle name="Normal 10 7 12 2" xfId="18156" xr:uid="{AD767123-7DDD-45F7-AC6A-52626BF693B8}"/>
    <cellStyle name="Normal 10 7 13" xfId="7746" xr:uid="{9DE0C6F4-1804-4809-A5E7-ECB7640B400B}"/>
    <cellStyle name="Normal 10 7 13 2" xfId="22209" xr:uid="{6EB8AFF6-A915-429F-9285-68C0F3331C9C}"/>
    <cellStyle name="Normal 10 7 14" xfId="8358" xr:uid="{650D4508-1EE9-4F3B-871D-40421CAAE0EE}"/>
    <cellStyle name="Normal 10 7 15" xfId="8970" xr:uid="{A2100299-6702-47A1-896E-B181A53CDFEF}"/>
    <cellStyle name="Normal 10 7 16" xfId="9582" xr:uid="{220DA08C-D403-4240-8B70-AED081F45B2C}"/>
    <cellStyle name="Normal 10 7 17" xfId="10194" xr:uid="{6A97822D-EC95-4F88-ABC9-FCC629F6C854}"/>
    <cellStyle name="Normal 10 7 18" xfId="10806" xr:uid="{70AE8EE8-1CFE-4C0D-8E2B-03E34154DE1C}"/>
    <cellStyle name="Normal 10 7 19" xfId="11418" xr:uid="{24206795-1A40-42DD-86DC-93302517FA88}"/>
    <cellStyle name="Normal 10 7 2" xfId="1967" xr:uid="{9A62B583-6EA6-47C8-AB41-6C09085EA743}"/>
    <cellStyle name="Normal 10 7 2 10" xfId="6629" xr:uid="{7AB5D647-ACDB-45C3-9A5F-2A859F748147}"/>
    <cellStyle name="Normal 10 7 2 10 2" xfId="17789" xr:uid="{9AFE5116-1DAC-4908-8FFC-4FC58C217A3E}"/>
    <cellStyle name="Normal 10 7 2 11" xfId="7241" xr:uid="{72BD9471-CCC5-4C0F-918F-1A3588C3F7EE}"/>
    <cellStyle name="Normal 10 7 2 11 2" xfId="18263" xr:uid="{98FAE70A-2A85-4998-82A2-B9FDD94EFAD4}"/>
    <cellStyle name="Normal 10 7 2 12" xfId="7853" xr:uid="{C4EE42F0-C4BA-4317-B74F-68DB98190AF2}"/>
    <cellStyle name="Normal 10 7 2 12 2" xfId="22316" xr:uid="{6D3A335A-0F42-4F19-A791-9DDCF7290D7E}"/>
    <cellStyle name="Normal 10 7 2 13" xfId="8465" xr:uid="{ED375C74-54A0-418C-BE0E-F128F8650536}"/>
    <cellStyle name="Normal 10 7 2 14" xfId="9077" xr:uid="{A4DD2DD0-21D9-4F39-BD35-DE6A798AD876}"/>
    <cellStyle name="Normal 10 7 2 15" xfId="9689" xr:uid="{19D4C1AB-A531-47C1-822C-C49444D1C791}"/>
    <cellStyle name="Normal 10 7 2 16" xfId="10301" xr:uid="{C9CB5D6C-E364-451E-B5E1-41EB4A7164EF}"/>
    <cellStyle name="Normal 10 7 2 17" xfId="10913" xr:uid="{445D9B12-A0CB-4805-8345-7311E3BF490B}"/>
    <cellStyle name="Normal 10 7 2 18" xfId="11525" xr:uid="{6B22CC5E-D1DC-4EF3-B9EF-BCF6C42CB4F4}"/>
    <cellStyle name="Normal 10 7 2 19" xfId="12137" xr:uid="{05DD9B0B-5C1C-4640-B2FB-5AC0D39D2026}"/>
    <cellStyle name="Normal 10 7 2 2" xfId="2159" xr:uid="{77509986-4F1F-488E-9DF2-BA36EAE50057}"/>
    <cellStyle name="Normal 10 7 2 2 10" xfId="7432" xr:uid="{E92E0778-5780-406C-81BC-01F32D3BE20E}"/>
    <cellStyle name="Normal 10 7 2 2 11" xfId="8044" xr:uid="{89D7E892-1B6D-4CE6-9536-44C131644984}"/>
    <cellStyle name="Normal 10 7 2 2 12" xfId="8656" xr:uid="{8725D8C0-4E1D-46BC-8FFB-DE55DAF1AA40}"/>
    <cellStyle name="Normal 10 7 2 2 13" xfId="9268" xr:uid="{7B9AB97E-EB54-420A-B687-9D143FC5EB78}"/>
    <cellStyle name="Normal 10 7 2 2 14" xfId="9880" xr:uid="{DB858EFE-7A60-4B11-9D9C-0E95B8776CC8}"/>
    <cellStyle name="Normal 10 7 2 2 15" xfId="10492" xr:uid="{445F8F01-E50B-4874-B813-529FC31DF9FB}"/>
    <cellStyle name="Normal 10 7 2 2 16" xfId="11104" xr:uid="{EB3310A9-785E-421E-9F0D-0E18C7B72DC7}"/>
    <cellStyle name="Normal 10 7 2 2 17" xfId="11716" xr:uid="{FD89DCC1-C682-4FDD-9653-0B2FC1FF10DE}"/>
    <cellStyle name="Normal 10 7 2 2 18" xfId="12328" xr:uid="{DC722191-8AAF-4DB9-BEA6-081DC55AAF6A}"/>
    <cellStyle name="Normal 10 7 2 2 19" xfId="12940" xr:uid="{5C15D502-0E71-4319-AF41-5EAC278DE995}"/>
    <cellStyle name="Normal 10 7 2 2 2" xfId="2539" xr:uid="{B69375AD-C0B1-4A38-8462-F3C2D42B3FC6}"/>
    <cellStyle name="Normal 10 7 2 2 2 2" xfId="18835" xr:uid="{39DB863C-F8A8-43F3-8D09-B849E2FF6D6A}"/>
    <cellStyle name="Normal 10 7 2 2 2 3" xfId="22889" xr:uid="{539050C7-BDA9-4B39-B250-38703B8144AC}"/>
    <cellStyle name="Normal 10 7 2 2 2 4" xfId="17599" xr:uid="{DDA25870-BA79-4AE9-BF66-8C338F4E08DA}"/>
    <cellStyle name="Normal 10 7 2 2 20" xfId="13552" xr:uid="{FDD3DAF9-2136-402C-B554-20C3E6E262C1}"/>
    <cellStyle name="Normal 10 7 2 2 21" xfId="14164" xr:uid="{5ECB007A-1207-43A9-966F-FB7B6B7E0F37}"/>
    <cellStyle name="Normal 10 7 2 2 22" xfId="14776" xr:uid="{8A8CF418-7CF7-45D0-9BC0-23406C40278C}"/>
    <cellStyle name="Normal 10 7 2 2 23" xfId="15388" xr:uid="{B98DF63B-8278-494C-8690-DBDA17480E4F}"/>
    <cellStyle name="Normal 10 7 2 2 24" xfId="16000" xr:uid="{62B05EC8-78D2-4BDD-B6B6-C58257D96E8D}"/>
    <cellStyle name="Normal 10 7 2 2 25" xfId="26560" xr:uid="{94B48F4B-AA97-4BF1-B070-B22D423AA36C}"/>
    <cellStyle name="Normal 10 7 2 2 3" xfId="3149" xr:uid="{A58A78BB-9326-48DA-906F-7E205AACB050}"/>
    <cellStyle name="Normal 10 7 2 2 3 2" xfId="19447" xr:uid="{CFE12C82-5F1A-43AA-BD51-644140FFCC31}"/>
    <cellStyle name="Normal 10 7 2 2 3 3" xfId="23500" xr:uid="{62E21A69-5ED6-49BF-80F8-27FB7B715CA1}"/>
    <cellStyle name="Normal 10 7 2 2 3 4" xfId="17980" xr:uid="{A8901E4E-40F8-4892-AE40-65907B83C7EE}"/>
    <cellStyle name="Normal 10 7 2 2 4" xfId="3760" xr:uid="{C280932A-100E-4E41-ABBB-90B9D884E0DF}"/>
    <cellStyle name="Normal 10 7 2 2 4 2" xfId="24112" xr:uid="{3335670D-7695-4FC1-BC6C-079C989C9A63}"/>
    <cellStyle name="Normal 10 7 2 2 4 3" xfId="20059" xr:uid="{C426FAEE-F592-4113-85E3-DA66435A32CA}"/>
    <cellStyle name="Normal 10 7 2 2 5" xfId="4372" xr:uid="{DB8F272D-DA18-4D42-A015-DA0D290489A9}"/>
    <cellStyle name="Normal 10 7 2 2 5 2" xfId="24724" xr:uid="{EE6758EC-A631-49FC-B705-D1F51F5B8097}"/>
    <cellStyle name="Normal 10 7 2 2 5 3" xfId="20671" xr:uid="{01F8CCE4-147F-4CFC-9AA0-02787ABB2CAB}"/>
    <cellStyle name="Normal 10 7 2 2 6" xfId="4984" xr:uid="{932C272C-8292-40FA-B89C-8884619F85DE}"/>
    <cellStyle name="Normal 10 7 2 2 6 2" xfId="25336" xr:uid="{EB4698D0-DDE0-47F5-916B-E87E947631F7}"/>
    <cellStyle name="Normal 10 7 2 2 6 3" xfId="21283" xr:uid="{1117F5F9-76D7-4D18-80E6-D0459020A035}"/>
    <cellStyle name="Normal 10 7 2 2 7" xfId="5596" xr:uid="{49768DD3-4E83-4025-8AD8-475C7268CF53}"/>
    <cellStyle name="Normal 10 7 2 2 7 2" xfId="25948" xr:uid="{DF20B512-A3E9-48ED-84BB-0BA3BEC950C5}"/>
    <cellStyle name="Normal 10 7 2 2 7 3" xfId="21895" xr:uid="{5B95A8F8-C5AE-4AC7-928C-13365F105ACE}"/>
    <cellStyle name="Normal 10 7 2 2 8" xfId="6208" xr:uid="{1E5B3257-6640-41C0-B608-741EA8EBC952}"/>
    <cellStyle name="Normal 10 7 2 2 8 2" xfId="18454" xr:uid="{CB5D26B6-454A-48DA-ADA5-2F31C3F8AB09}"/>
    <cellStyle name="Normal 10 7 2 2 9" xfId="6820" xr:uid="{66B2BB48-82F4-4204-A4E0-5FE0B6DA4713}"/>
    <cellStyle name="Normal 10 7 2 2 9 2" xfId="22507" xr:uid="{3E46618C-1A74-4822-9FBC-3CEEE948CA3C}"/>
    <cellStyle name="Normal 10 7 2 20" xfId="12749" xr:uid="{AC19A836-3360-4C89-9824-D18B9E23B552}"/>
    <cellStyle name="Normal 10 7 2 21" xfId="13361" xr:uid="{2886AFF0-A418-402C-9F9F-63DDF5C01EBC}"/>
    <cellStyle name="Normal 10 7 2 22" xfId="13973" xr:uid="{61B8F2D2-DB43-4FFB-8826-2E501B8072FD}"/>
    <cellStyle name="Normal 10 7 2 23" xfId="14585" xr:uid="{80B5A2CC-A07A-4B18-8150-A573DA81FBC1}"/>
    <cellStyle name="Normal 10 7 2 24" xfId="15197" xr:uid="{99D42BEF-902D-4D07-9D71-B28C570A488D}"/>
    <cellStyle name="Normal 10 7 2 25" xfId="15809" xr:uid="{D1B8BA89-8F04-454D-BF88-8BBCF95DABC9}"/>
    <cellStyle name="Normal 10 7 2 26" xfId="26369" xr:uid="{8A3B6B4C-78C0-43C0-B0D5-F4186ED42A14}"/>
    <cellStyle name="Normal 10 7 2 3" xfId="2349" xr:uid="{0A71E686-F946-4810-960D-228EF800B945}"/>
    <cellStyle name="Normal 10 7 2 3 2" xfId="18644" xr:uid="{686A0795-E68E-4E66-9BE5-FAAA25205207}"/>
    <cellStyle name="Normal 10 7 2 3 3" xfId="22698" xr:uid="{540B9C5B-BB73-4FF5-B75C-0F567B7A09C9}"/>
    <cellStyle name="Normal 10 7 2 3 4" xfId="16400" xr:uid="{594DE2D0-27D6-4F53-8038-B79C398EEA3A}"/>
    <cellStyle name="Normal 10 7 2 4" xfId="2958" xr:uid="{E812BA90-1509-4308-A4FF-58F8F8E3868C}"/>
    <cellStyle name="Normal 10 7 2 4 2" xfId="19256" xr:uid="{4F65BBF6-4E11-4B64-847F-26EE6B19144C}"/>
    <cellStyle name="Normal 10 7 2 4 3" xfId="23309" xr:uid="{3BE2CBB2-0B5F-4CFA-A5C4-4A29EC7DE497}"/>
    <cellStyle name="Normal 10 7 2 4 4" xfId="16569" xr:uid="{51ABC3C6-9C64-4332-B405-19F27E464899}"/>
    <cellStyle name="Normal 10 7 2 5" xfId="3569" xr:uid="{6332B5EF-FFDC-4053-B984-5EAE17EB21AE}"/>
    <cellStyle name="Normal 10 7 2 5 2" xfId="19868" xr:uid="{ED23B57A-410D-42AE-B753-FDB119091B94}"/>
    <cellStyle name="Normal 10 7 2 5 3" xfId="23921" xr:uid="{DD35757E-61FA-421D-985C-42C89C596685}"/>
    <cellStyle name="Normal 10 7 2 5 4" xfId="16738" xr:uid="{A97C38B1-42E7-425F-9D1A-2FB68A947F69}"/>
    <cellStyle name="Normal 10 7 2 6" xfId="4181" xr:uid="{FF5F69EA-5C22-4DED-9197-608CDBAE2234}"/>
    <cellStyle name="Normal 10 7 2 6 2" xfId="20480" xr:uid="{3186C55A-89E9-4292-BAD9-28518363A4B6}"/>
    <cellStyle name="Normal 10 7 2 6 3" xfId="24533" xr:uid="{A3D008E7-6FAD-405D-9C4D-366DCB6EC6D4}"/>
    <cellStyle name="Normal 10 7 2 6 4" xfId="16907" xr:uid="{19F0E2D3-C5F7-4C50-9117-A011280CAFD5}"/>
    <cellStyle name="Normal 10 7 2 7" xfId="4793" xr:uid="{FC16FD0B-C822-43E9-ABEB-4B9E607F5A08}"/>
    <cellStyle name="Normal 10 7 2 7 2" xfId="21092" xr:uid="{78826BD5-41B6-4EDB-8784-21E67C599223}"/>
    <cellStyle name="Normal 10 7 2 7 3" xfId="25145" xr:uid="{BB789761-1CEC-40FC-B4B1-5536962A5D25}"/>
    <cellStyle name="Normal 10 7 2 7 4" xfId="17076" xr:uid="{E282DA16-3745-4005-8C7B-18741C22595C}"/>
    <cellStyle name="Normal 10 7 2 8" xfId="5405" xr:uid="{E6686D82-C2E4-4DAB-BF3F-9C253FDE75BC}"/>
    <cellStyle name="Normal 10 7 2 8 2" xfId="21704" xr:uid="{935F8D48-1523-44C6-85B0-944AA0DA7ADF}"/>
    <cellStyle name="Normal 10 7 2 8 3" xfId="25757" xr:uid="{D8915745-1FBA-4632-976A-D83D78E823B2}"/>
    <cellStyle name="Normal 10 7 2 8 4" xfId="17245" xr:uid="{406F65DE-D83D-4D21-B6CD-A9E3D13C07F2}"/>
    <cellStyle name="Normal 10 7 2 9" xfId="6017" xr:uid="{E69D295A-8287-4DD9-B578-B39996F95BDE}"/>
    <cellStyle name="Normal 10 7 2 9 2" xfId="17418" xr:uid="{921B7B28-9836-411A-AAEA-12BAF7EBDFEC}"/>
    <cellStyle name="Normal 10 7 20" xfId="12030" xr:uid="{668A31E3-AF24-43B5-986C-8DEE32E49AAB}"/>
    <cellStyle name="Normal 10 7 21" xfId="12642" xr:uid="{08879C00-4BCC-4F79-890B-60A93C0DE56B}"/>
    <cellStyle name="Normal 10 7 22" xfId="13254" xr:uid="{84770F9E-F985-42BA-9752-74499E9ADE1B}"/>
    <cellStyle name="Normal 10 7 23" xfId="13866" xr:uid="{9EEB734B-5EDA-43B8-B39E-661AA07FEFDD}"/>
    <cellStyle name="Normal 10 7 24" xfId="14478" xr:uid="{40399F0D-501B-4320-B14B-7784C06C40F5}"/>
    <cellStyle name="Normal 10 7 25" xfId="15090" xr:uid="{A192C710-AE28-4DB0-9874-0623E743F73D}"/>
    <cellStyle name="Normal 10 7 26" xfId="15702" xr:uid="{7C38B1A9-8EA7-4F00-B1DB-33D1EB522C84}"/>
    <cellStyle name="Normal 10 7 27" xfId="26262" xr:uid="{D095C7CB-AE4F-452C-9770-561345640A12}"/>
    <cellStyle name="Normal 10 7 3" xfId="2052" xr:uid="{0E192A52-4FE7-4D17-BD23-7A6658D4EC77}"/>
    <cellStyle name="Normal 10 7 3 10" xfId="7325" xr:uid="{D239A7B1-11BB-4997-A3A5-999C541681E1}"/>
    <cellStyle name="Normal 10 7 3 11" xfId="7937" xr:uid="{3358A646-30C6-4EE2-84C6-531A9EB94C3B}"/>
    <cellStyle name="Normal 10 7 3 12" xfId="8549" xr:uid="{86F0A5FB-5610-45FD-8F89-D660FE71FA4B}"/>
    <cellStyle name="Normal 10 7 3 13" xfId="9161" xr:uid="{5E62A994-5BED-4924-A30B-30B3AC3E6E15}"/>
    <cellStyle name="Normal 10 7 3 14" xfId="9773" xr:uid="{6C2056F1-E127-4F98-87C7-D8A6A48B2CC3}"/>
    <cellStyle name="Normal 10 7 3 15" xfId="10385" xr:uid="{04AFAB96-2577-4191-985C-2FCB1CABCCF5}"/>
    <cellStyle name="Normal 10 7 3 16" xfId="10997" xr:uid="{F73C47A1-D150-453B-82D3-5EBF10E84836}"/>
    <cellStyle name="Normal 10 7 3 17" xfId="11609" xr:uid="{2385D534-4966-4531-902E-D286FE96359F}"/>
    <cellStyle name="Normal 10 7 3 18" xfId="12221" xr:uid="{B3FD7C3E-75FC-41C9-BF07-15261DBE0DD8}"/>
    <cellStyle name="Normal 10 7 3 19" xfId="12833" xr:uid="{0C28D2A9-BD10-4690-9199-98006FFD977E}"/>
    <cellStyle name="Normal 10 7 3 2" xfId="2433" xr:uid="{6A13A02B-D0F7-496C-BE5C-E26DB056C517}"/>
    <cellStyle name="Normal 10 7 3 2 2" xfId="18728" xr:uid="{172E0F9F-1ECE-4A74-8EA7-30B768137AC5}"/>
    <cellStyle name="Normal 10 7 3 2 3" xfId="22782" xr:uid="{C8643C9E-0B87-4E3F-B09C-0B5AC93B0498}"/>
    <cellStyle name="Normal 10 7 3 2 4" xfId="17496" xr:uid="{F311AFB3-6DD2-4855-B5B1-0C685A538709}"/>
    <cellStyle name="Normal 10 7 3 20" xfId="13445" xr:uid="{A9683F86-D433-40D3-A39E-0E379A21A9C7}"/>
    <cellStyle name="Normal 10 7 3 21" xfId="14057" xr:uid="{4291499B-9F8D-4567-9136-E4EAADFFDCDE}"/>
    <cellStyle name="Normal 10 7 3 22" xfId="14669" xr:uid="{DCDB70C1-A5CA-418E-82E1-5E1281479FB1}"/>
    <cellStyle name="Normal 10 7 3 23" xfId="15281" xr:uid="{6E15885A-1A13-4873-8E42-BE112EB90DF5}"/>
    <cellStyle name="Normal 10 7 3 24" xfId="15893" xr:uid="{BD7427AC-F3C5-4C73-B490-EE689D2FF22F}"/>
    <cellStyle name="Normal 10 7 3 25" xfId="26453" xr:uid="{C7DD15EC-D38E-4464-B465-47CDFD99EDAF}"/>
    <cellStyle name="Normal 10 7 3 3" xfId="3042" xr:uid="{00879264-2B9C-44F5-9E7E-71D72E8E9C84}"/>
    <cellStyle name="Normal 10 7 3 3 2" xfId="19340" xr:uid="{DF18D83B-5753-4E45-B0F4-B183A9D3011E}"/>
    <cellStyle name="Normal 10 7 3 3 3" xfId="23393" xr:uid="{30E51F95-CDA9-49AE-8CBB-2B2858C87DCA}"/>
    <cellStyle name="Normal 10 7 3 3 4" xfId="17873" xr:uid="{A6F879CE-1FE7-4484-A485-CABBB0CB5D82}"/>
    <cellStyle name="Normal 10 7 3 4" xfId="3653" xr:uid="{C2E278D2-D949-48BB-AE97-61282FD3FE85}"/>
    <cellStyle name="Normal 10 7 3 4 2" xfId="24005" xr:uid="{93A7417A-507B-4E4C-8DA5-942C070DC76B}"/>
    <cellStyle name="Normal 10 7 3 4 3" xfId="19952" xr:uid="{03D8B36F-A737-409B-969C-F25C950CCC05}"/>
    <cellStyle name="Normal 10 7 3 5" xfId="4265" xr:uid="{20D2B5C6-8377-4825-81C4-DE24E45DEDBD}"/>
    <cellStyle name="Normal 10 7 3 5 2" xfId="24617" xr:uid="{A555A444-6ED8-467C-A8CF-E7923F6AB015}"/>
    <cellStyle name="Normal 10 7 3 5 3" xfId="20564" xr:uid="{FF0A5126-BCD7-4104-9419-A85BE33C4DEA}"/>
    <cellStyle name="Normal 10 7 3 6" xfId="4877" xr:uid="{28D3C6FB-BA08-498C-BE7F-156D51B8110D}"/>
    <cellStyle name="Normal 10 7 3 6 2" xfId="25229" xr:uid="{69AFDD85-8959-42AF-97F1-0F0309AA41F2}"/>
    <cellStyle name="Normal 10 7 3 6 3" xfId="21176" xr:uid="{D824D480-DC96-43A9-850B-3073E58E2C71}"/>
    <cellStyle name="Normal 10 7 3 7" xfId="5489" xr:uid="{73F91946-48B8-4686-95BA-7D3461173A89}"/>
    <cellStyle name="Normal 10 7 3 7 2" xfId="25841" xr:uid="{5CB0DECB-B4A5-4EA2-A4EF-C01CE4D3F032}"/>
    <cellStyle name="Normal 10 7 3 7 3" xfId="21788" xr:uid="{B2B2D591-49F1-41C4-B3ED-E77EC184A2DD}"/>
    <cellStyle name="Normal 10 7 3 8" xfId="6101" xr:uid="{E31EE300-9BF2-4C30-B1E2-E252B98DA694}"/>
    <cellStyle name="Normal 10 7 3 8 2" xfId="18347" xr:uid="{19F2AB11-48FB-4CC2-A945-2DF48F5C24A1}"/>
    <cellStyle name="Normal 10 7 3 9" xfId="6713" xr:uid="{C53BC85F-DD34-4507-A784-DE3DF85AC563}"/>
    <cellStyle name="Normal 10 7 3 9 2" xfId="22400" xr:uid="{851F400B-F55D-4218-B9DA-FE6C0DC3167A}"/>
    <cellStyle name="Normal 10 7 4" xfId="2242" xr:uid="{492497F6-0BE5-46CF-A788-7A946D7C284D}"/>
    <cellStyle name="Normal 10 7 4 2" xfId="18537" xr:uid="{7BE6DCAD-C4FE-46CB-A1D8-B4CFD0033F13}"/>
    <cellStyle name="Normal 10 7 4 3" xfId="22591" xr:uid="{A93E7275-5A78-42A0-A923-B74E9DD811BB}"/>
    <cellStyle name="Normal 10 7 4 4" xfId="16309" xr:uid="{F6BDA170-1D3A-4B3E-A24B-2982CDB2571A}"/>
    <cellStyle name="Normal 10 7 5" xfId="2851" xr:uid="{1CA5DB20-1D4E-4B43-B3E6-51E0A7C17202}"/>
    <cellStyle name="Normal 10 7 5 2" xfId="19149" xr:uid="{2395957D-51BE-4F83-896E-837DFF88B8EA}"/>
    <cellStyle name="Normal 10 7 5 3" xfId="23202" xr:uid="{ECF52787-6A70-43D5-87A8-49A797CEB601}"/>
    <cellStyle name="Normal 10 7 5 4" xfId="16478" xr:uid="{979DB358-5269-4314-9872-FB2092E5A1D8}"/>
    <cellStyle name="Normal 10 7 6" xfId="3462" xr:uid="{660FE2E0-101E-444E-9003-AA02C366DA19}"/>
    <cellStyle name="Normal 10 7 6 2" xfId="19761" xr:uid="{4E337797-1066-4EFE-BF71-37589093EB9B}"/>
    <cellStyle name="Normal 10 7 6 3" xfId="23814" xr:uid="{0E9EA005-E2A7-4823-8676-D98E33A1A2CC}"/>
    <cellStyle name="Normal 10 7 6 4" xfId="16647" xr:uid="{F5C440B3-5237-4206-B0E0-9775DF0E5DDC}"/>
    <cellStyle name="Normal 10 7 7" xfId="4074" xr:uid="{F7BC8263-6824-464E-BEE7-C793B709AD89}"/>
    <cellStyle name="Normal 10 7 7 2" xfId="20373" xr:uid="{1ACC2B2D-5B37-4605-B5B4-D7A90DD2FEB6}"/>
    <cellStyle name="Normal 10 7 7 3" xfId="24426" xr:uid="{88306026-7068-42D9-BF64-D91DFA527152}"/>
    <cellStyle name="Normal 10 7 7 4" xfId="16816" xr:uid="{ADA5FD31-B5F3-4F74-9FD9-1BF478A09804}"/>
    <cellStyle name="Normal 10 7 8" xfId="4686" xr:uid="{DD21DE0C-6114-4923-961A-90EFE9B8B905}"/>
    <cellStyle name="Normal 10 7 8 2" xfId="20985" xr:uid="{E790A5F7-786E-4FA2-AE27-0B6E856B958F}"/>
    <cellStyle name="Normal 10 7 8 3" xfId="25038" xr:uid="{CAB5A29B-8AC5-40B7-9E3D-F15EB45BC53E}"/>
    <cellStyle name="Normal 10 7 8 4" xfId="16985" xr:uid="{1DE6B25E-7833-40A8-ACFA-FE5DD882F23A}"/>
    <cellStyle name="Normal 10 7 9" xfId="5298" xr:uid="{40CF8B8A-882E-4034-A24F-AEF0FD51079C}"/>
    <cellStyle name="Normal 10 7 9 2" xfId="21597" xr:uid="{6800A803-D74B-40B3-8B59-38EC4609681F}"/>
    <cellStyle name="Normal 10 7 9 3" xfId="25650" xr:uid="{A47C7E52-9C2E-4D09-AE82-A75CEDFFA2E0}"/>
    <cellStyle name="Normal 10 7 9 4" xfId="17154" xr:uid="{773811B9-3018-415C-A1BD-4C801AB38193}"/>
    <cellStyle name="Normal 10 8" xfId="1870" xr:uid="{1F00D0FC-D1BE-44BE-A529-B1C8E504830F}"/>
    <cellStyle name="Normal 10 8 10" xfId="5919" xr:uid="{D70FDA32-370A-41D0-B7DC-BBC1722BF8DC}"/>
    <cellStyle name="Normal 10 8 10 2" xfId="17335" xr:uid="{F7566A08-DD57-4D64-B8A4-41806655823F}"/>
    <cellStyle name="Normal 10 8 11" xfId="6531" xr:uid="{D6450719-0FC5-49E0-B25E-87047B39B797}"/>
    <cellStyle name="Normal 10 8 11 2" xfId="17691" xr:uid="{6EC18D0D-646F-4E76-83B0-EBF618021B9F}"/>
    <cellStyle name="Normal 10 8 12" xfId="7143" xr:uid="{6269B43C-1C0E-44B1-B048-048E2A2976F2}"/>
    <cellStyle name="Normal 10 8 12 2" xfId="18165" xr:uid="{07EE43A2-0449-4987-A071-5F83EC02739B}"/>
    <cellStyle name="Normal 10 8 13" xfId="7755" xr:uid="{C778BAC7-6A73-4C90-A5D5-D1769138741D}"/>
    <cellStyle name="Normal 10 8 13 2" xfId="22218" xr:uid="{0FFA96AC-D7E1-4DA9-8EE0-E8C8D127B67A}"/>
    <cellStyle name="Normal 10 8 14" xfId="8367" xr:uid="{EDEF9FD2-DD64-4864-99B4-517777637AA4}"/>
    <cellStyle name="Normal 10 8 15" xfId="8979" xr:uid="{0AF4ADBA-A0E2-46D2-9ACD-D62E8B700B7A}"/>
    <cellStyle name="Normal 10 8 16" xfId="9591" xr:uid="{FCEEAF9A-BBCE-45C2-BE3D-43F7B469EE22}"/>
    <cellStyle name="Normal 10 8 17" xfId="10203" xr:uid="{7A26FB34-3BED-400F-97E5-871EBBF66252}"/>
    <cellStyle name="Normal 10 8 18" xfId="10815" xr:uid="{FC7CD86B-88F4-434F-990A-D4E4201104BE}"/>
    <cellStyle name="Normal 10 8 19" xfId="11427" xr:uid="{2D75BE54-C499-40D2-8928-A48A588A4858}"/>
    <cellStyle name="Normal 10 8 2" xfId="1976" xr:uid="{5573624C-A521-4B53-8280-6A3E105747C1}"/>
    <cellStyle name="Normal 10 8 2 10" xfId="6638" xr:uid="{B778E30D-412F-4281-BD53-C9587A17A5DD}"/>
    <cellStyle name="Normal 10 8 2 10 2" xfId="17798" xr:uid="{5ED62451-5902-4BE9-93C7-2CB957C13FEE}"/>
    <cellStyle name="Normal 10 8 2 11" xfId="7250" xr:uid="{3F8F1FA5-0359-45A9-B19E-59BD4829D57C}"/>
    <cellStyle name="Normal 10 8 2 11 2" xfId="18272" xr:uid="{225DB359-3635-455F-9F60-3E5D1AEDF196}"/>
    <cellStyle name="Normal 10 8 2 12" xfId="7862" xr:uid="{B1FA06C3-126E-4506-B10C-54B54F23F82F}"/>
    <cellStyle name="Normal 10 8 2 12 2" xfId="22325" xr:uid="{9D4773EB-435D-48A1-AF9C-F50A9101995F}"/>
    <cellStyle name="Normal 10 8 2 13" xfId="8474" xr:uid="{D67AE4E3-2E80-442C-9987-EB91488598E6}"/>
    <cellStyle name="Normal 10 8 2 14" xfId="9086" xr:uid="{E8143F2A-8BC6-4C9F-B9FB-48B2FFA38EF8}"/>
    <cellStyle name="Normal 10 8 2 15" xfId="9698" xr:uid="{662F03B0-4CE9-4BD3-A596-68DC2B654E5A}"/>
    <cellStyle name="Normal 10 8 2 16" xfId="10310" xr:uid="{1EC8788F-D33C-4BC6-A8FF-54B281C40639}"/>
    <cellStyle name="Normal 10 8 2 17" xfId="10922" xr:uid="{C10C10FB-1046-4BFB-AF10-F21580EE6785}"/>
    <cellStyle name="Normal 10 8 2 18" xfId="11534" xr:uid="{10651BBB-D428-4E47-A8D9-B178F17D9DAF}"/>
    <cellStyle name="Normal 10 8 2 19" xfId="12146" xr:uid="{4A4FB049-AE87-460F-BF33-EFE791842B23}"/>
    <cellStyle name="Normal 10 8 2 2" xfId="2168" xr:uid="{9C00DB2D-81CA-455B-8EDE-21D2A5AF4E8B}"/>
    <cellStyle name="Normal 10 8 2 2 10" xfId="7441" xr:uid="{1F805357-CE08-4E00-B2CE-F42F410C4C7D}"/>
    <cellStyle name="Normal 10 8 2 2 11" xfId="8053" xr:uid="{9381CB03-8289-4437-85AF-CBE0C1335272}"/>
    <cellStyle name="Normal 10 8 2 2 12" xfId="8665" xr:uid="{231AE7F7-EE11-471F-AB91-0095B184064D}"/>
    <cellStyle name="Normal 10 8 2 2 13" xfId="9277" xr:uid="{A5DC9835-2E2B-4B7E-92A3-AD02A8E12407}"/>
    <cellStyle name="Normal 10 8 2 2 14" xfId="9889" xr:uid="{6CAEACDC-754A-486A-86DB-DA97FA3C874C}"/>
    <cellStyle name="Normal 10 8 2 2 15" xfId="10501" xr:uid="{186A6DFF-0F01-4BAE-B1D9-DDCF6B569B5B}"/>
    <cellStyle name="Normal 10 8 2 2 16" xfId="11113" xr:uid="{7B765D0D-FED0-482E-B876-3F35C9D25FDE}"/>
    <cellStyle name="Normal 10 8 2 2 17" xfId="11725" xr:uid="{4EE70FA3-733A-4BBA-832D-0CA1ACD44C13}"/>
    <cellStyle name="Normal 10 8 2 2 18" xfId="12337" xr:uid="{6CBABAC8-4A26-44E6-A527-EEBAFA5330B0}"/>
    <cellStyle name="Normal 10 8 2 2 19" xfId="12949" xr:uid="{F72E3454-2A42-461B-A7B4-22F723948EEF}"/>
    <cellStyle name="Normal 10 8 2 2 2" xfId="2548" xr:uid="{5D2E2420-8D6A-4B29-B598-CB8D6CD88C8D}"/>
    <cellStyle name="Normal 10 8 2 2 2 2" xfId="18844" xr:uid="{B90A57E0-4025-4388-94B9-19F8F849C09A}"/>
    <cellStyle name="Normal 10 8 2 2 2 3" xfId="22898" xr:uid="{8E039560-3F33-4412-A836-90EB03164906}"/>
    <cellStyle name="Normal 10 8 2 2 2 4" xfId="17608" xr:uid="{C9EC0F6A-66FE-495F-89E7-C303C7C24F95}"/>
    <cellStyle name="Normal 10 8 2 2 20" xfId="13561" xr:uid="{CB88A410-E898-4451-B21D-8BE5404D6BF3}"/>
    <cellStyle name="Normal 10 8 2 2 21" xfId="14173" xr:uid="{AA2D9B64-ED68-40A7-A427-C0E97601B5CA}"/>
    <cellStyle name="Normal 10 8 2 2 22" xfId="14785" xr:uid="{D9F772D6-3601-49F7-9516-529426061CDB}"/>
    <cellStyle name="Normal 10 8 2 2 23" xfId="15397" xr:uid="{BC5104D3-9BA0-425C-91E2-ADFBA85B95E3}"/>
    <cellStyle name="Normal 10 8 2 2 24" xfId="16009" xr:uid="{B43D488A-ABE5-4808-AEA4-C4446A5F3557}"/>
    <cellStyle name="Normal 10 8 2 2 25" xfId="26569" xr:uid="{B1A82242-3FD9-4F11-9C29-87C488BE6DBC}"/>
    <cellStyle name="Normal 10 8 2 2 3" xfId="3158" xr:uid="{BF863BB9-9BCE-4458-B6BE-B2C32D825751}"/>
    <cellStyle name="Normal 10 8 2 2 3 2" xfId="19456" xr:uid="{7C274D53-B075-4091-85DF-3FDAA66A0DE8}"/>
    <cellStyle name="Normal 10 8 2 2 3 3" xfId="23509" xr:uid="{85DB72AC-BE6F-416E-9DEE-D435D3E6F848}"/>
    <cellStyle name="Normal 10 8 2 2 3 4" xfId="17989" xr:uid="{D7D94B87-FFD1-4171-A893-C6E45102D2E3}"/>
    <cellStyle name="Normal 10 8 2 2 4" xfId="3769" xr:uid="{FEB96474-6833-454C-ABDC-1809A9AA19AB}"/>
    <cellStyle name="Normal 10 8 2 2 4 2" xfId="24121" xr:uid="{DA205DFD-AA6A-47AB-A20B-A00070D1022D}"/>
    <cellStyle name="Normal 10 8 2 2 4 3" xfId="20068" xr:uid="{4CB1D6D7-0461-4F01-80EA-40DC7479F8D4}"/>
    <cellStyle name="Normal 10 8 2 2 5" xfId="4381" xr:uid="{4B4DC686-3AC5-4289-84AB-7664EAD90FB2}"/>
    <cellStyle name="Normal 10 8 2 2 5 2" xfId="24733" xr:uid="{080F0D72-D5AB-48F1-B5B4-E7157E40B9DA}"/>
    <cellStyle name="Normal 10 8 2 2 5 3" xfId="20680" xr:uid="{754BD87E-28DD-4055-A9D3-5FB465683185}"/>
    <cellStyle name="Normal 10 8 2 2 6" xfId="4993" xr:uid="{251F66AB-52E0-41CD-AF43-38D438CF994F}"/>
    <cellStyle name="Normal 10 8 2 2 6 2" xfId="25345" xr:uid="{CEDC66C9-6815-4C53-985A-AFA937093067}"/>
    <cellStyle name="Normal 10 8 2 2 6 3" xfId="21292" xr:uid="{FF98CF9D-2443-4A37-B432-87D78B207608}"/>
    <cellStyle name="Normal 10 8 2 2 7" xfId="5605" xr:uid="{144CDCFB-D5E4-49A9-96E3-E158BFD1C3B2}"/>
    <cellStyle name="Normal 10 8 2 2 7 2" xfId="25957" xr:uid="{93B958F4-0F7A-45D6-8A5A-F3646136B57E}"/>
    <cellStyle name="Normal 10 8 2 2 7 3" xfId="21904" xr:uid="{FF31BCE5-1FEB-4B52-A2B2-B156E86BBE7E}"/>
    <cellStyle name="Normal 10 8 2 2 8" xfId="6217" xr:uid="{4EC8DE5F-F25C-4FD5-8AFA-4FF233EF1A08}"/>
    <cellStyle name="Normal 10 8 2 2 8 2" xfId="18463" xr:uid="{C1BF75CD-6671-4E95-AF10-69D892B42045}"/>
    <cellStyle name="Normal 10 8 2 2 9" xfId="6829" xr:uid="{B1436895-232D-41C9-8533-9469B74E0B13}"/>
    <cellStyle name="Normal 10 8 2 2 9 2" xfId="22516" xr:uid="{18D18CF0-23FC-4FF9-A622-F2DA58277658}"/>
    <cellStyle name="Normal 10 8 2 20" xfId="12758" xr:uid="{26F03F24-244E-43A6-AB30-B7609D0B9045}"/>
    <cellStyle name="Normal 10 8 2 21" xfId="13370" xr:uid="{D02FF94D-8D55-4845-83E6-FBC0C89486FC}"/>
    <cellStyle name="Normal 10 8 2 22" xfId="13982" xr:uid="{E7689687-3DA9-471E-B64C-95119A5D262E}"/>
    <cellStyle name="Normal 10 8 2 23" xfId="14594" xr:uid="{4E5940BB-1A4F-4E30-97D9-D61576BBDA76}"/>
    <cellStyle name="Normal 10 8 2 24" xfId="15206" xr:uid="{4367E904-2F32-49B5-89A6-0D3C12195C51}"/>
    <cellStyle name="Normal 10 8 2 25" xfId="15818" xr:uid="{1A6FF502-88BC-44E9-8EFB-95F49A25566E}"/>
    <cellStyle name="Normal 10 8 2 26" xfId="26378" xr:uid="{6175CB55-E791-450A-B3D9-F9FB8015CE2B}"/>
    <cellStyle name="Normal 10 8 2 3" xfId="2358" xr:uid="{EBCCC4FC-6E2D-4905-AFAC-50DF46ED6B5E}"/>
    <cellStyle name="Normal 10 8 2 3 2" xfId="18653" xr:uid="{327D00B0-840C-403C-8B2D-E6AC63EA2451}"/>
    <cellStyle name="Normal 10 8 2 3 3" xfId="22707" xr:uid="{D137FD07-CF32-4564-9EF8-CB16BFDD2BAC}"/>
    <cellStyle name="Normal 10 8 2 3 4" xfId="16409" xr:uid="{F810410E-969B-4C0C-A622-23853C94F54B}"/>
    <cellStyle name="Normal 10 8 2 4" xfId="2967" xr:uid="{DB3965EF-F9BC-4C16-AEF9-864220368420}"/>
    <cellStyle name="Normal 10 8 2 4 2" xfId="19265" xr:uid="{A9BB696D-19E1-47DD-923A-9C4A046699AC}"/>
    <cellStyle name="Normal 10 8 2 4 3" xfId="23318" xr:uid="{6FE9EFA6-F77F-46CC-9766-DC4DC80195AB}"/>
    <cellStyle name="Normal 10 8 2 4 4" xfId="16578" xr:uid="{6CC2C9E4-A4A7-4065-A548-D138B412D889}"/>
    <cellStyle name="Normal 10 8 2 5" xfId="3578" xr:uid="{7E02CF22-E726-4737-AC89-5CBD98657A69}"/>
    <cellStyle name="Normal 10 8 2 5 2" xfId="19877" xr:uid="{8294D5FE-F64D-4EC6-845A-259A6C04C3D3}"/>
    <cellStyle name="Normal 10 8 2 5 3" xfId="23930" xr:uid="{ADD986F8-C7AF-48FE-B126-FA08E2C14486}"/>
    <cellStyle name="Normal 10 8 2 5 4" xfId="16747" xr:uid="{D0CBF764-784B-4BC6-A28F-168155AAA4C7}"/>
    <cellStyle name="Normal 10 8 2 6" xfId="4190" xr:uid="{B7A3FFB4-6EC6-4A38-994B-C06E494C3A6A}"/>
    <cellStyle name="Normal 10 8 2 6 2" xfId="20489" xr:uid="{3AD54BD6-52FB-4F9F-82CA-E2B09D48E0DE}"/>
    <cellStyle name="Normal 10 8 2 6 3" xfId="24542" xr:uid="{3056E373-16A4-4F0B-AE10-C4F39202E621}"/>
    <cellStyle name="Normal 10 8 2 6 4" xfId="16916" xr:uid="{0C13C422-E65F-4113-9C1C-90F22C8A9D52}"/>
    <cellStyle name="Normal 10 8 2 7" xfId="4802" xr:uid="{1F96BB9F-F159-43D0-BB05-E2AD24EA3EEF}"/>
    <cellStyle name="Normal 10 8 2 7 2" xfId="21101" xr:uid="{F6904BFB-9B97-4108-ADD4-B0DC1FA77125}"/>
    <cellStyle name="Normal 10 8 2 7 3" xfId="25154" xr:uid="{29AC4ECB-F008-4794-8475-77986C7B925B}"/>
    <cellStyle name="Normal 10 8 2 7 4" xfId="17085" xr:uid="{4B6C8A97-9D1E-47F5-B288-F884486002E8}"/>
    <cellStyle name="Normal 10 8 2 8" xfId="5414" xr:uid="{3C248D29-5938-4287-9511-DD16932360BD}"/>
    <cellStyle name="Normal 10 8 2 8 2" xfId="21713" xr:uid="{575D8CE8-0E1F-422C-9B21-794D6FA8C99A}"/>
    <cellStyle name="Normal 10 8 2 8 3" xfId="25766" xr:uid="{E2FD83F1-6002-4A59-BB0B-92019D43F1DD}"/>
    <cellStyle name="Normal 10 8 2 8 4" xfId="17254" xr:uid="{16469C34-2137-43E6-8D94-7200D5AFF546}"/>
    <cellStyle name="Normal 10 8 2 9" xfId="6026" xr:uid="{3C0308B7-0E69-4C82-88B9-F716E8C6FFE3}"/>
    <cellStyle name="Normal 10 8 2 9 2" xfId="17427" xr:uid="{5C743E64-13CC-4D7D-87AF-5BB9D6597D03}"/>
    <cellStyle name="Normal 10 8 20" xfId="12039" xr:uid="{13AAB5A5-DBD0-4DF2-B32A-19318379E57C}"/>
    <cellStyle name="Normal 10 8 21" xfId="12651" xr:uid="{697036EF-A5E9-4178-B2DA-A013A4148CEE}"/>
    <cellStyle name="Normal 10 8 22" xfId="13263" xr:uid="{78B843B8-9611-4992-B33D-AD12FC929115}"/>
    <cellStyle name="Normal 10 8 23" xfId="13875" xr:uid="{7CAB7241-1FE0-4081-A4A9-77F67769DFE1}"/>
    <cellStyle name="Normal 10 8 24" xfId="14487" xr:uid="{E9192452-DAB6-46CD-9FCA-6C00BD2185C3}"/>
    <cellStyle name="Normal 10 8 25" xfId="15099" xr:uid="{4FDF3FD9-7BAD-432F-B998-C837464099EC}"/>
    <cellStyle name="Normal 10 8 26" xfId="15711" xr:uid="{2B33DB18-2895-4B28-855C-06B49E9426BE}"/>
    <cellStyle name="Normal 10 8 27" xfId="26271" xr:uid="{36722563-CC59-49F7-BE1E-32C2B10F296B}"/>
    <cellStyle name="Normal 10 8 3" xfId="2061" xr:uid="{B27A52F8-A131-4BA0-9BBF-568C3640E36A}"/>
    <cellStyle name="Normal 10 8 3 10" xfId="7334" xr:uid="{3E46DE32-E476-4E39-AC14-0A9FE709EE4B}"/>
    <cellStyle name="Normal 10 8 3 11" xfId="7946" xr:uid="{8B74B15D-723B-48E5-9F3F-4C66F2614155}"/>
    <cellStyle name="Normal 10 8 3 12" xfId="8558" xr:uid="{940DC240-6E56-48B0-A713-2DCEF0CD6B4F}"/>
    <cellStyle name="Normal 10 8 3 13" xfId="9170" xr:uid="{3DC61587-EE85-4BDA-9E7D-3CC61E7BFC05}"/>
    <cellStyle name="Normal 10 8 3 14" xfId="9782" xr:uid="{EE2C7BA8-A695-416A-93FD-6423458F6287}"/>
    <cellStyle name="Normal 10 8 3 15" xfId="10394" xr:uid="{22EA9040-1878-4D48-B114-CD58A656EDBD}"/>
    <cellStyle name="Normal 10 8 3 16" xfId="11006" xr:uid="{67625606-3E1B-4F71-8F2C-D4CBF4A05AD8}"/>
    <cellStyle name="Normal 10 8 3 17" xfId="11618" xr:uid="{0E8D1110-550A-4DCA-9038-513FB8A86D94}"/>
    <cellStyle name="Normal 10 8 3 18" xfId="12230" xr:uid="{A8AD9F6C-C970-41F2-8644-C4319C57C250}"/>
    <cellStyle name="Normal 10 8 3 19" xfId="12842" xr:uid="{2653FD1D-03A2-4FC6-B804-322782CE64F5}"/>
    <cellStyle name="Normal 10 8 3 2" xfId="2442" xr:uid="{97581BDA-9D8C-4A13-A90C-2CA25E7A3219}"/>
    <cellStyle name="Normal 10 8 3 2 2" xfId="18737" xr:uid="{C75D90E4-ED46-433F-9109-E33DE71C4BC3}"/>
    <cellStyle name="Normal 10 8 3 2 3" xfId="22791" xr:uid="{D2167B62-47C3-4D06-8A1D-20429F59F177}"/>
    <cellStyle name="Normal 10 8 3 2 4" xfId="17505" xr:uid="{6A75B6BB-7A5F-460D-AD1F-ECBD6ECC97AD}"/>
    <cellStyle name="Normal 10 8 3 20" xfId="13454" xr:uid="{FBD79960-3223-4F12-AA4E-A10BA9549612}"/>
    <cellStyle name="Normal 10 8 3 21" xfId="14066" xr:uid="{E932D092-237D-4EEB-AFC2-F2D4D45BF7C1}"/>
    <cellStyle name="Normal 10 8 3 22" xfId="14678" xr:uid="{9CD4D740-45D3-4858-AE1A-B5C532F65F15}"/>
    <cellStyle name="Normal 10 8 3 23" xfId="15290" xr:uid="{67161C33-0A0B-4A27-9673-3F60DA22B53A}"/>
    <cellStyle name="Normal 10 8 3 24" xfId="15902" xr:uid="{0553F477-CFA5-454F-BF4D-FBFA81A724C9}"/>
    <cellStyle name="Normal 10 8 3 25" xfId="26462" xr:uid="{E3D52299-4548-4630-B84C-21C9BCDFF8EB}"/>
    <cellStyle name="Normal 10 8 3 3" xfId="3051" xr:uid="{695EAE04-0148-4BD9-B1EA-901162F23624}"/>
    <cellStyle name="Normal 10 8 3 3 2" xfId="19349" xr:uid="{8A5FF4A1-DA43-460A-BCF6-E2C09CBDE020}"/>
    <cellStyle name="Normal 10 8 3 3 3" xfId="23402" xr:uid="{18917D99-56E6-4798-8BF0-9470FD0E7075}"/>
    <cellStyle name="Normal 10 8 3 3 4" xfId="17882" xr:uid="{D89314AB-56FD-4378-9F47-72461F57687C}"/>
    <cellStyle name="Normal 10 8 3 4" xfId="3662" xr:uid="{9F71BB7C-9719-4E78-90BC-F9FF4819237B}"/>
    <cellStyle name="Normal 10 8 3 4 2" xfId="24014" xr:uid="{9DBECD78-D5D7-4D29-B971-9DF93B43C647}"/>
    <cellStyle name="Normal 10 8 3 4 3" xfId="19961" xr:uid="{FC973689-68DE-4641-9C7A-81927F06D946}"/>
    <cellStyle name="Normal 10 8 3 5" xfId="4274" xr:uid="{9C68F1BB-37F6-4B80-8D91-3C142293789E}"/>
    <cellStyle name="Normal 10 8 3 5 2" xfId="24626" xr:uid="{E2A6B950-FA61-48AD-99F0-6963291AE6E5}"/>
    <cellStyle name="Normal 10 8 3 5 3" xfId="20573" xr:uid="{F024F9AB-E9B8-4C7E-8FEB-0ADCEF3453D5}"/>
    <cellStyle name="Normal 10 8 3 6" xfId="4886" xr:uid="{34ADD237-345E-4A38-A1F4-3EFFDF38ECD1}"/>
    <cellStyle name="Normal 10 8 3 6 2" xfId="25238" xr:uid="{74F48CB8-D09F-4A8E-AD1B-6E97D902035C}"/>
    <cellStyle name="Normal 10 8 3 6 3" xfId="21185" xr:uid="{BFD83ADF-8B75-449D-9CCD-9DDA7BB0F1AF}"/>
    <cellStyle name="Normal 10 8 3 7" xfId="5498" xr:uid="{6DEE9157-C77E-4008-8AB0-338DF7506F1B}"/>
    <cellStyle name="Normal 10 8 3 7 2" xfId="25850" xr:uid="{4C98EEA6-8681-419E-B3CB-359D01B7BED4}"/>
    <cellStyle name="Normal 10 8 3 7 3" xfId="21797" xr:uid="{A3471CCE-72AE-4F38-BD54-77E771536C1A}"/>
    <cellStyle name="Normal 10 8 3 8" xfId="6110" xr:uid="{6EFD2A32-0CB1-4B29-979B-91054B5B1B7E}"/>
    <cellStyle name="Normal 10 8 3 8 2" xfId="18356" xr:uid="{53B19C2C-7FA9-410A-960C-7A94CB1E73C1}"/>
    <cellStyle name="Normal 10 8 3 9" xfId="6722" xr:uid="{BF8D6A5E-79AE-445D-8E1E-01D62289F2DD}"/>
    <cellStyle name="Normal 10 8 3 9 2" xfId="22409" xr:uid="{9517AC4C-DEF3-45C5-B03F-9AC1B961A4C8}"/>
    <cellStyle name="Normal 10 8 4" xfId="2251" xr:uid="{503F2CAD-0902-4BF0-9BE7-85354A307062}"/>
    <cellStyle name="Normal 10 8 4 2" xfId="18546" xr:uid="{FFE76F2B-D6B6-4FDC-A3E3-5F921BA6202C}"/>
    <cellStyle name="Normal 10 8 4 3" xfId="22600" xr:uid="{8D2C5AF3-2628-4E97-AAE4-0A9CE883A4E5}"/>
    <cellStyle name="Normal 10 8 4 4" xfId="16318" xr:uid="{4018913B-ED4E-4FE1-B899-DD67B14504CF}"/>
    <cellStyle name="Normal 10 8 5" xfId="2860" xr:uid="{07D83FFC-9123-4384-9E02-4A9DA83AA7CC}"/>
    <cellStyle name="Normal 10 8 5 2" xfId="19158" xr:uid="{5E8BEF64-81FD-40E1-9C55-E4192D1DFE6E}"/>
    <cellStyle name="Normal 10 8 5 3" xfId="23211" xr:uid="{29E49F75-58A2-47D5-8465-BF83EA8E2894}"/>
    <cellStyle name="Normal 10 8 5 4" xfId="16487" xr:uid="{69557AC4-25DB-4585-AE18-A5137B861D86}"/>
    <cellStyle name="Normal 10 8 6" xfId="3471" xr:uid="{BF9629AC-60F8-4504-9B3B-871FEE91F9DA}"/>
    <cellStyle name="Normal 10 8 6 2" xfId="19770" xr:uid="{C20DD109-59F5-4B80-9592-E0D4330B882C}"/>
    <cellStyle name="Normal 10 8 6 3" xfId="23823" xr:uid="{18C827D7-9D0F-4CE3-AE65-5CD9F26D3F65}"/>
    <cellStyle name="Normal 10 8 6 4" xfId="16656" xr:uid="{65CB53D4-EADA-4F6F-81A4-137853607742}"/>
    <cellStyle name="Normal 10 8 7" xfId="4083" xr:uid="{46CD0100-BBC2-420F-8EE8-7F9B63D4DD1E}"/>
    <cellStyle name="Normal 10 8 7 2" xfId="20382" xr:uid="{81474983-0619-4300-9C73-55ED3297DE85}"/>
    <cellStyle name="Normal 10 8 7 3" xfId="24435" xr:uid="{ADBE5156-0DA8-4EDD-8023-E634916B0773}"/>
    <cellStyle name="Normal 10 8 7 4" xfId="16825" xr:uid="{3E3839F8-3483-4827-9124-10418F676C1E}"/>
    <cellStyle name="Normal 10 8 8" xfId="4695" xr:uid="{7D826A56-94AD-499A-A64B-AAE746D1C48A}"/>
    <cellStyle name="Normal 10 8 8 2" xfId="20994" xr:uid="{9EADDAD2-A2E2-4A4E-BBF9-5828D38F09B7}"/>
    <cellStyle name="Normal 10 8 8 3" xfId="25047" xr:uid="{D95656FC-7E5A-492C-9F83-95CFED5EAB9F}"/>
    <cellStyle name="Normal 10 8 8 4" xfId="16994" xr:uid="{89CBF840-7510-4A4A-8C7D-3C5FB79872AF}"/>
    <cellStyle name="Normal 10 8 9" xfId="5307" xr:uid="{EAD179DC-1D66-4F2D-91CB-ECC315B84EB2}"/>
    <cellStyle name="Normal 10 8 9 2" xfId="21606" xr:uid="{0DEEFECC-3B9C-4EA2-BD61-4329F32B2115}"/>
    <cellStyle name="Normal 10 8 9 3" xfId="25659" xr:uid="{95CB6232-B88A-45D1-8E34-27FEF1460E7A}"/>
    <cellStyle name="Normal 10 8 9 4" xfId="17163" xr:uid="{6961A128-6A2F-4169-9136-FF4B3F3BCB2E}"/>
    <cellStyle name="Normal 10 9" xfId="1880" xr:uid="{E461B3C0-D750-405A-BC37-9ED4E26CAB5E}"/>
    <cellStyle name="Normal 10 9 10" xfId="5928" xr:uid="{ED0A975B-6510-4464-BD9A-86A216C4E90B}"/>
    <cellStyle name="Normal 10 9 10 2" xfId="17344" xr:uid="{CC1540F2-93D9-4D76-8281-D6A85601E417}"/>
    <cellStyle name="Normal 10 9 11" xfId="6540" xr:uid="{119EA6DE-5185-4F65-A8D8-0CB94216E5CE}"/>
    <cellStyle name="Normal 10 9 11 2" xfId="17700" xr:uid="{55FE4069-C59B-4871-91AA-0AE0355C7751}"/>
    <cellStyle name="Normal 10 9 12" xfId="7152" xr:uid="{B5E3969C-22EA-46AB-8D48-FD2CC50785BF}"/>
    <cellStyle name="Normal 10 9 12 2" xfId="18174" xr:uid="{332A6B68-1E67-4C99-B438-3780897FAAD0}"/>
    <cellStyle name="Normal 10 9 13" xfId="7764" xr:uid="{C40E2D70-1631-424F-9FED-5B767F8FD8F9}"/>
    <cellStyle name="Normal 10 9 13 2" xfId="22227" xr:uid="{8982B182-1783-41F6-91FC-BC0E8B215C46}"/>
    <cellStyle name="Normal 10 9 14" xfId="8376" xr:uid="{C12D4227-ABCC-4C31-9B61-DE65341F32E0}"/>
    <cellStyle name="Normal 10 9 15" xfId="8988" xr:uid="{631D7CF8-46F6-4D35-A0A9-75A5C19499EE}"/>
    <cellStyle name="Normal 10 9 16" xfId="9600" xr:uid="{E0118B82-6AE0-432D-9CBF-4C768AE079D9}"/>
    <cellStyle name="Normal 10 9 17" xfId="10212" xr:uid="{9D43E484-1EA6-4303-94C2-D723BAE8F700}"/>
    <cellStyle name="Normal 10 9 18" xfId="10824" xr:uid="{F401B698-6CB3-4E10-BDE0-0FA469D3530B}"/>
    <cellStyle name="Normal 10 9 19" xfId="11436" xr:uid="{F34DFB3B-3306-4252-80F2-8F44715AAA71}"/>
    <cellStyle name="Normal 10 9 2" xfId="1985" xr:uid="{D7E7DEE4-F42A-4515-9C81-83A5CCC438DB}"/>
    <cellStyle name="Normal 10 9 2 10" xfId="6647" xr:uid="{355F8D38-E61A-40C9-AB52-D5FB3ED55EB8}"/>
    <cellStyle name="Normal 10 9 2 10 2" xfId="17807" xr:uid="{50DBD4C8-7FE6-42C6-B93E-A66116D0CB39}"/>
    <cellStyle name="Normal 10 9 2 11" xfId="7259" xr:uid="{F4147740-6AFE-4103-B94F-227908C525DC}"/>
    <cellStyle name="Normal 10 9 2 11 2" xfId="18281" xr:uid="{DB43B0F6-8376-4C47-A404-7378ED913D7C}"/>
    <cellStyle name="Normal 10 9 2 12" xfId="7871" xr:uid="{8BB13FBC-9F20-4703-AD54-E5D11DA5C5E4}"/>
    <cellStyle name="Normal 10 9 2 12 2" xfId="22334" xr:uid="{4B6015B2-D312-463E-87BE-E51DF2D4CDCB}"/>
    <cellStyle name="Normal 10 9 2 13" xfId="8483" xr:uid="{C678A669-55A0-40B1-8E00-0BD985FA90BB}"/>
    <cellStyle name="Normal 10 9 2 14" xfId="9095" xr:uid="{569F16BF-EB88-42E1-B5EC-28D5319899E6}"/>
    <cellStyle name="Normal 10 9 2 15" xfId="9707" xr:uid="{44F25BF9-C3CE-4EDF-89FF-F627917FCA38}"/>
    <cellStyle name="Normal 10 9 2 16" xfId="10319" xr:uid="{77D7A018-4869-4C00-ACD1-0FD6CD761546}"/>
    <cellStyle name="Normal 10 9 2 17" xfId="10931" xr:uid="{C5A78300-1687-4853-8802-F5C1A8C35303}"/>
    <cellStyle name="Normal 10 9 2 18" xfId="11543" xr:uid="{7ADEC451-2B90-4F71-AF58-3A2564965124}"/>
    <cellStyle name="Normal 10 9 2 19" xfId="12155" xr:uid="{7A2AEEE1-C52F-447B-A9D6-D1483DF22BA2}"/>
    <cellStyle name="Normal 10 9 2 2" xfId="2177" xr:uid="{0035DFF0-D911-41D0-B083-568C262D13A1}"/>
    <cellStyle name="Normal 10 9 2 2 10" xfId="7450" xr:uid="{E8FDFBD1-B95C-4CF0-9756-8BFE4A58F826}"/>
    <cellStyle name="Normal 10 9 2 2 11" xfId="8062" xr:uid="{DB6D63ED-367B-48A3-BCCE-90C8D275429B}"/>
    <cellStyle name="Normal 10 9 2 2 12" xfId="8674" xr:uid="{1BA556E1-5D87-4C76-BDCA-3106D351290C}"/>
    <cellStyle name="Normal 10 9 2 2 13" xfId="9286" xr:uid="{E50A94CA-88FE-43C4-B34A-F6EA7FD61352}"/>
    <cellStyle name="Normal 10 9 2 2 14" xfId="9898" xr:uid="{0CE959C8-310C-43AE-8084-C9CA09B4AB71}"/>
    <cellStyle name="Normal 10 9 2 2 15" xfId="10510" xr:uid="{9349F6E5-AB3B-4C6D-8B6C-548C019B8881}"/>
    <cellStyle name="Normal 10 9 2 2 16" xfId="11122" xr:uid="{113E13AD-DFD6-48E1-B3E5-9534AA090552}"/>
    <cellStyle name="Normal 10 9 2 2 17" xfId="11734" xr:uid="{7BFAEBE5-B143-4693-B302-09BBE2658BBF}"/>
    <cellStyle name="Normal 10 9 2 2 18" xfId="12346" xr:uid="{324CA515-3A7F-4A8F-8442-44D5798486AD}"/>
    <cellStyle name="Normal 10 9 2 2 19" xfId="12958" xr:uid="{B3D326A4-61C5-4FFD-B310-A9D569FDC595}"/>
    <cellStyle name="Normal 10 9 2 2 2" xfId="2557" xr:uid="{75416BE1-005F-4DB1-A812-C79C7E974F84}"/>
    <cellStyle name="Normal 10 9 2 2 2 2" xfId="18853" xr:uid="{E8855E97-A2D1-4616-B0FA-C84CEB0D528F}"/>
    <cellStyle name="Normal 10 9 2 2 2 3" xfId="22907" xr:uid="{823124B8-BF43-42A5-950C-5A1C80706B88}"/>
    <cellStyle name="Normal 10 9 2 2 2 4" xfId="17617" xr:uid="{3D031422-0287-4E9F-A1CC-CC36FC508D88}"/>
    <cellStyle name="Normal 10 9 2 2 20" xfId="13570" xr:uid="{C14F7FA4-F706-4AF0-82D2-E5AD6E23C2B9}"/>
    <cellStyle name="Normal 10 9 2 2 21" xfId="14182" xr:uid="{CC52E98B-3EEA-4AB5-8FCB-17BAF7066B38}"/>
    <cellStyle name="Normal 10 9 2 2 22" xfId="14794" xr:uid="{91DA60F9-99F5-4ACB-B08F-A163201EE5E6}"/>
    <cellStyle name="Normal 10 9 2 2 23" xfId="15406" xr:uid="{1FF22E99-97FE-4474-A97E-216F1D8361C5}"/>
    <cellStyle name="Normal 10 9 2 2 24" xfId="16018" xr:uid="{5572A73B-A8B2-42F6-B03B-20D3BA14FD1B}"/>
    <cellStyle name="Normal 10 9 2 2 25" xfId="26578" xr:uid="{606B2DDE-00BC-4BB5-8DED-EF12ADB366FC}"/>
    <cellStyle name="Normal 10 9 2 2 3" xfId="3167" xr:uid="{E47E455F-169C-4CE2-8976-85E46C609D17}"/>
    <cellStyle name="Normal 10 9 2 2 3 2" xfId="19465" xr:uid="{39C5DC49-145A-425B-A004-07A1080340FF}"/>
    <cellStyle name="Normal 10 9 2 2 3 3" xfId="23518" xr:uid="{B0C0465A-ED93-44E6-9F66-4F7E603AE29F}"/>
    <cellStyle name="Normal 10 9 2 2 3 4" xfId="17998" xr:uid="{92E121F5-E748-42C5-9E88-747B6DA0F2FB}"/>
    <cellStyle name="Normal 10 9 2 2 4" xfId="3778" xr:uid="{E2336544-7822-4415-8ABC-A4FBD1D36815}"/>
    <cellStyle name="Normal 10 9 2 2 4 2" xfId="24130" xr:uid="{979B2861-DCDC-4B90-8597-57AD4CB703BB}"/>
    <cellStyle name="Normal 10 9 2 2 4 3" xfId="20077" xr:uid="{A9854131-3443-4DB3-BEAE-316FD0F5741F}"/>
    <cellStyle name="Normal 10 9 2 2 5" xfId="4390" xr:uid="{4874FC4F-B2A7-4004-94E6-479AC037917B}"/>
    <cellStyle name="Normal 10 9 2 2 5 2" xfId="24742" xr:uid="{F2A22BEF-32CC-4AAD-8CC9-8592DEAE9AB5}"/>
    <cellStyle name="Normal 10 9 2 2 5 3" xfId="20689" xr:uid="{6A7BC681-9E31-461F-A680-6E85397A7132}"/>
    <cellStyle name="Normal 10 9 2 2 6" xfId="5002" xr:uid="{1E77AD65-9A92-4C9F-A83A-5EB42679F5ED}"/>
    <cellStyle name="Normal 10 9 2 2 6 2" xfId="25354" xr:uid="{6A8E79A3-B789-4319-BBB9-A0781A2C2073}"/>
    <cellStyle name="Normal 10 9 2 2 6 3" xfId="21301" xr:uid="{916580E3-8EAF-40FB-96C3-8B7F298560D4}"/>
    <cellStyle name="Normal 10 9 2 2 7" xfId="5614" xr:uid="{4FA90A19-0947-4481-9454-67D14726896D}"/>
    <cellStyle name="Normal 10 9 2 2 7 2" xfId="25966" xr:uid="{EE055788-CD7B-44C6-A7B1-C5919CE0E2CB}"/>
    <cellStyle name="Normal 10 9 2 2 7 3" xfId="21913" xr:uid="{56E7A797-FFCE-45E4-9F8A-8E7976CD0F31}"/>
    <cellStyle name="Normal 10 9 2 2 8" xfId="6226" xr:uid="{310D5606-70E7-4777-8A84-36C4062B7DFE}"/>
    <cellStyle name="Normal 10 9 2 2 8 2" xfId="18472" xr:uid="{1C0DC534-B535-4AA2-9F4B-81593BF8A8E7}"/>
    <cellStyle name="Normal 10 9 2 2 9" xfId="6838" xr:uid="{3DBE10D9-4475-4D9C-9AE8-4996D0296AE1}"/>
    <cellStyle name="Normal 10 9 2 2 9 2" xfId="22525" xr:uid="{1598440B-F24C-42E1-870B-B536E77215EE}"/>
    <cellStyle name="Normal 10 9 2 20" xfId="12767" xr:uid="{6B5DE06B-1D47-4B3A-BCB4-33A25DFBDD72}"/>
    <cellStyle name="Normal 10 9 2 21" xfId="13379" xr:uid="{AE42E3FB-E071-4C84-9F57-71200258DA71}"/>
    <cellStyle name="Normal 10 9 2 22" xfId="13991" xr:uid="{D6F746A1-87EB-4304-8B5E-CCB5627F0F94}"/>
    <cellStyle name="Normal 10 9 2 23" xfId="14603" xr:uid="{8DD7C752-1219-40AB-B2C0-7EAA2625B781}"/>
    <cellStyle name="Normal 10 9 2 24" xfId="15215" xr:uid="{532AD017-794F-4F7E-84A1-36721F066DBA}"/>
    <cellStyle name="Normal 10 9 2 25" xfId="15827" xr:uid="{FCC039A6-8F18-484C-B92F-4A5A67C8C2DD}"/>
    <cellStyle name="Normal 10 9 2 26" xfId="26387" xr:uid="{FD27C493-BEFA-4A0F-8BFB-8517559DDC94}"/>
    <cellStyle name="Normal 10 9 2 3" xfId="2367" xr:uid="{D686D5EF-C603-4AAB-A6A2-F3266C24AE45}"/>
    <cellStyle name="Normal 10 9 2 3 2" xfId="18662" xr:uid="{75109827-7D9B-4BAE-A689-55F995D75FD1}"/>
    <cellStyle name="Normal 10 9 2 3 3" xfId="22716" xr:uid="{17B22780-8893-4C77-AF73-EDA927148E71}"/>
    <cellStyle name="Normal 10 9 2 3 4" xfId="16418" xr:uid="{E18E6DDB-B4D9-468F-9EBD-0D5B5F096CFE}"/>
    <cellStyle name="Normal 10 9 2 4" xfId="2976" xr:uid="{D20AFBB2-335B-4E61-AA5A-0D6F7F07CF79}"/>
    <cellStyle name="Normal 10 9 2 4 2" xfId="19274" xr:uid="{FC1540AA-633B-400A-A5A8-4B6B4DCEA2F2}"/>
    <cellStyle name="Normal 10 9 2 4 3" xfId="23327" xr:uid="{A7053CBE-C307-477F-992E-30E4E2BD2A9B}"/>
    <cellStyle name="Normal 10 9 2 4 4" xfId="16587" xr:uid="{A5C995F5-B91F-41C4-A38B-A7DE578032A9}"/>
    <cellStyle name="Normal 10 9 2 5" xfId="3587" xr:uid="{A53CA99C-94FF-463F-A8EA-655A5A8EFD0B}"/>
    <cellStyle name="Normal 10 9 2 5 2" xfId="19886" xr:uid="{87CE3944-1584-4A24-93E1-80B810034856}"/>
    <cellStyle name="Normal 10 9 2 5 3" xfId="23939" xr:uid="{23FC7268-7A01-43E3-B299-8EB380C89BFF}"/>
    <cellStyle name="Normal 10 9 2 5 4" xfId="16756" xr:uid="{0DF93DB2-D281-48C1-BA8B-4F6CDC8FBE88}"/>
    <cellStyle name="Normal 10 9 2 6" xfId="4199" xr:uid="{04A2BA47-5FA1-480A-8AF4-EB9496797AE1}"/>
    <cellStyle name="Normal 10 9 2 6 2" xfId="20498" xr:uid="{6E4A9F99-FE58-49FC-9B47-51FFA7C5361F}"/>
    <cellStyle name="Normal 10 9 2 6 3" xfId="24551" xr:uid="{71859FB0-26D9-46E9-921A-24C840C8B7FB}"/>
    <cellStyle name="Normal 10 9 2 6 4" xfId="16925" xr:uid="{2C36A238-7624-49FE-84AC-5087E9328285}"/>
    <cellStyle name="Normal 10 9 2 7" xfId="4811" xr:uid="{461EB469-728D-462A-8F6D-3D8CD8C68E99}"/>
    <cellStyle name="Normal 10 9 2 7 2" xfId="21110" xr:uid="{89691A35-5282-4F4C-8E8C-5163288D2BA1}"/>
    <cellStyle name="Normal 10 9 2 7 3" xfId="25163" xr:uid="{22EC62A4-AAD8-42AB-8AAC-96CBBBBC9B9C}"/>
    <cellStyle name="Normal 10 9 2 7 4" xfId="17094" xr:uid="{DEF9F0F2-5A93-4628-BB62-EAA8C4BF02B2}"/>
    <cellStyle name="Normal 10 9 2 8" xfId="5423" xr:uid="{CCEC1C89-9534-4E38-856A-6176B9ED1B58}"/>
    <cellStyle name="Normal 10 9 2 8 2" xfId="21722" xr:uid="{B8ED8C24-AFF7-4E39-8073-F6A606BBD3EC}"/>
    <cellStyle name="Normal 10 9 2 8 3" xfId="25775" xr:uid="{A25E5281-F68F-4EC3-8DB0-75699081AB0E}"/>
    <cellStyle name="Normal 10 9 2 8 4" xfId="17263" xr:uid="{4D3B0934-7925-4B88-841E-5E702142ED54}"/>
    <cellStyle name="Normal 10 9 2 9" xfId="6035" xr:uid="{6C25B09F-F2BA-480B-9B50-021D0393E8C8}"/>
    <cellStyle name="Normal 10 9 2 9 2" xfId="17436" xr:uid="{A3BCEDCB-D741-417C-AFB7-E27E3B1FAD79}"/>
    <cellStyle name="Normal 10 9 20" xfId="12048" xr:uid="{277ABCC6-63D3-47A6-B6BA-4BE970303C7E}"/>
    <cellStyle name="Normal 10 9 21" xfId="12660" xr:uid="{A253EE3F-BDF6-4DF4-9073-1E62B21D812D}"/>
    <cellStyle name="Normal 10 9 22" xfId="13272" xr:uid="{099CB9C9-E053-4A09-958B-CD66A98F7716}"/>
    <cellStyle name="Normal 10 9 23" xfId="13884" xr:uid="{4F0D792A-9BE0-49EF-982F-18FB5E7A44B8}"/>
    <cellStyle name="Normal 10 9 24" xfId="14496" xr:uid="{E40ACF15-906D-4408-81D9-D22CC6863754}"/>
    <cellStyle name="Normal 10 9 25" xfId="15108" xr:uid="{C4DB9246-209E-4199-B2C4-A34915BA7BF7}"/>
    <cellStyle name="Normal 10 9 26" xfId="15720" xr:uid="{35E5EABA-0DD4-48C1-9FBF-70E1754DF320}"/>
    <cellStyle name="Normal 10 9 27" xfId="26280" xr:uid="{F1A78488-C13F-4D0A-BCE1-4AC6D31E528F}"/>
    <cellStyle name="Normal 10 9 3" xfId="2070" xr:uid="{FF89F224-8859-4A87-898F-3FD19B21DA79}"/>
    <cellStyle name="Normal 10 9 3 10" xfId="7343" xr:uid="{F32DAD2A-9CDA-4DF8-A159-C105123DCCB4}"/>
    <cellStyle name="Normal 10 9 3 11" xfId="7955" xr:uid="{289AAF5C-3ABC-4B72-9049-4A3D94FB1672}"/>
    <cellStyle name="Normal 10 9 3 12" xfId="8567" xr:uid="{B2368678-4179-4E24-B76D-57660445CF1F}"/>
    <cellStyle name="Normal 10 9 3 13" xfId="9179" xr:uid="{9C1CFF47-E9A5-4FC2-A54A-3B30615090D7}"/>
    <cellStyle name="Normal 10 9 3 14" xfId="9791" xr:uid="{D3DE8A7A-8766-42BE-8F0C-ED26937F7FBF}"/>
    <cellStyle name="Normal 10 9 3 15" xfId="10403" xr:uid="{02C90BE7-9E35-4FC4-9526-B16A47DABF42}"/>
    <cellStyle name="Normal 10 9 3 16" xfId="11015" xr:uid="{B61109FB-CDAF-4F36-A59C-EDA3B95A6877}"/>
    <cellStyle name="Normal 10 9 3 17" xfId="11627" xr:uid="{3C376D16-56C9-4436-B641-5E88E5ECBBC4}"/>
    <cellStyle name="Normal 10 9 3 18" xfId="12239" xr:uid="{BDD7D8C7-1923-418C-B409-ACB5E6CFAFD0}"/>
    <cellStyle name="Normal 10 9 3 19" xfId="12851" xr:uid="{745F4411-F7EC-4585-824A-E9E0C6C0F212}"/>
    <cellStyle name="Normal 10 9 3 2" xfId="2451" xr:uid="{6386B56C-757E-4E1C-9A35-5B125FC4296B}"/>
    <cellStyle name="Normal 10 9 3 2 2" xfId="18746" xr:uid="{DD977A67-6CB8-49C8-AF4F-6A53D59F369B}"/>
    <cellStyle name="Normal 10 9 3 2 3" xfId="22800" xr:uid="{77D7D1B5-869A-4B78-983A-8314CE1DCAB0}"/>
    <cellStyle name="Normal 10 9 3 2 4" xfId="17514" xr:uid="{2AD001B1-2BF4-4BE0-992C-C890D7FBCB85}"/>
    <cellStyle name="Normal 10 9 3 20" xfId="13463" xr:uid="{91B3D479-209E-49C6-8259-4BC7DC25D45A}"/>
    <cellStyle name="Normal 10 9 3 21" xfId="14075" xr:uid="{DBD162B6-3873-4BA5-A9EB-75DA424463F2}"/>
    <cellStyle name="Normal 10 9 3 22" xfId="14687" xr:uid="{F48B2B43-D978-4529-968B-BA4FA1C1E291}"/>
    <cellStyle name="Normal 10 9 3 23" xfId="15299" xr:uid="{14625BE3-C147-4ABC-B725-A16918637070}"/>
    <cellStyle name="Normal 10 9 3 24" xfId="15911" xr:uid="{E80E7EF7-540E-4013-AF8C-9C0535F22182}"/>
    <cellStyle name="Normal 10 9 3 25" xfId="26471" xr:uid="{B1FEA424-2232-4354-995D-46ABDCDE3A27}"/>
    <cellStyle name="Normal 10 9 3 3" xfId="3060" xr:uid="{F806A1FD-EAC8-447F-886E-DFD32EBD7483}"/>
    <cellStyle name="Normal 10 9 3 3 2" xfId="19358" xr:uid="{A4ED9ABE-DA59-46D5-8EDE-FC966141B8A4}"/>
    <cellStyle name="Normal 10 9 3 3 3" xfId="23411" xr:uid="{E65B0FA0-2ABB-4BB0-8947-117C50BC10DF}"/>
    <cellStyle name="Normal 10 9 3 3 4" xfId="17891" xr:uid="{BBB06BA7-0329-421A-A7EC-5B41A11F90CA}"/>
    <cellStyle name="Normal 10 9 3 4" xfId="3671" xr:uid="{EDB6825B-F978-4D8B-977E-C425B23F7C5E}"/>
    <cellStyle name="Normal 10 9 3 4 2" xfId="24023" xr:uid="{CAA16C3E-228D-4C6C-8833-BCCBA71D50FF}"/>
    <cellStyle name="Normal 10 9 3 4 3" xfId="19970" xr:uid="{5C60FB61-75C9-4B8D-82E5-C0FE85EB9170}"/>
    <cellStyle name="Normal 10 9 3 5" xfId="4283" xr:uid="{28BD5417-3F10-498E-90CD-87911B10FA57}"/>
    <cellStyle name="Normal 10 9 3 5 2" xfId="24635" xr:uid="{761B4FB7-166C-406A-8BD4-8EF117EEB355}"/>
    <cellStyle name="Normal 10 9 3 5 3" xfId="20582" xr:uid="{D2CD82DC-FF40-4FEC-B649-E505F6F500C1}"/>
    <cellStyle name="Normal 10 9 3 6" xfId="4895" xr:uid="{1485690B-37EF-4989-A8AC-01AFE2C94A3D}"/>
    <cellStyle name="Normal 10 9 3 6 2" xfId="25247" xr:uid="{211AC283-8DCA-44CA-98AF-03B0F1DA589B}"/>
    <cellStyle name="Normal 10 9 3 6 3" xfId="21194" xr:uid="{B910052A-DF1D-42CE-9652-780BFBEFE905}"/>
    <cellStyle name="Normal 10 9 3 7" xfId="5507" xr:uid="{A2426806-7E69-4EA6-914D-72314893B000}"/>
    <cellStyle name="Normal 10 9 3 7 2" xfId="25859" xr:uid="{255C4C31-6BC2-457D-B27F-561BE8654336}"/>
    <cellStyle name="Normal 10 9 3 7 3" xfId="21806" xr:uid="{4F5D7C46-D083-44F1-92F1-17C32835DF6E}"/>
    <cellStyle name="Normal 10 9 3 8" xfId="6119" xr:uid="{A185D4E6-7BBF-4B0B-A25B-7DA43C2A8F49}"/>
    <cellStyle name="Normal 10 9 3 8 2" xfId="18365" xr:uid="{85DEF9C1-4839-4DE0-A2FD-96214BC9FBB2}"/>
    <cellStyle name="Normal 10 9 3 9" xfId="6731" xr:uid="{2F25B8F3-7205-4EC8-8BCA-57F3DD2385DA}"/>
    <cellStyle name="Normal 10 9 3 9 2" xfId="22418" xr:uid="{B8108439-88DB-4553-B13C-126F8929E90F}"/>
    <cellStyle name="Normal 10 9 4" xfId="2260" xr:uid="{E580477C-F94D-4C5F-8C89-65CDB2B6B2F9}"/>
    <cellStyle name="Normal 10 9 4 2" xfId="18555" xr:uid="{63E38907-C1F7-4BA7-B563-44C5726900A8}"/>
    <cellStyle name="Normal 10 9 4 3" xfId="22609" xr:uid="{393E090C-29CF-4C76-8974-F1BFC810A6EB}"/>
    <cellStyle name="Normal 10 9 4 4" xfId="16327" xr:uid="{16348C80-A820-466A-A6D0-192AA9C5F279}"/>
    <cellStyle name="Normal 10 9 5" xfId="2869" xr:uid="{13312556-2EA1-4C42-A3C3-D5B8625D2E5F}"/>
    <cellStyle name="Normal 10 9 5 2" xfId="19167" xr:uid="{F76300B6-D59B-4819-865C-CDBABA46EE7F}"/>
    <cellStyle name="Normal 10 9 5 3" xfId="23220" xr:uid="{31A4CEBE-0092-4617-8B0E-94A544B410DE}"/>
    <cellStyle name="Normal 10 9 5 4" xfId="16496" xr:uid="{6FEAEF99-B336-4254-8EE1-A58510AA9E90}"/>
    <cellStyle name="Normal 10 9 6" xfId="3480" xr:uid="{C07E9685-1432-4F90-B132-386D0406904E}"/>
    <cellStyle name="Normal 10 9 6 2" xfId="19779" xr:uid="{DED0FAA8-7243-41D4-9040-3EFC18626E3E}"/>
    <cellStyle name="Normal 10 9 6 3" xfId="23832" xr:uid="{6731A1E0-F10F-4750-89D0-09EC233B866F}"/>
    <cellStyle name="Normal 10 9 6 4" xfId="16665" xr:uid="{DB88BA95-D918-447C-8288-29F43FECBFB0}"/>
    <cellStyle name="Normal 10 9 7" xfId="4092" xr:uid="{5056369F-CA33-463A-9CC3-BB25195BE25B}"/>
    <cellStyle name="Normal 10 9 7 2" xfId="20391" xr:uid="{EE5A054E-615D-4422-B3D4-3455593164AB}"/>
    <cellStyle name="Normal 10 9 7 3" xfId="24444" xr:uid="{8F57F419-4D90-41E2-A6A9-7D9441450CF4}"/>
    <cellStyle name="Normal 10 9 7 4" xfId="16834" xr:uid="{40B28851-EFF2-49C9-A20E-1DA42E4990BE}"/>
    <cellStyle name="Normal 10 9 8" xfId="4704" xr:uid="{6055320F-4C7D-4C03-B8A0-FE2F688D8685}"/>
    <cellStyle name="Normal 10 9 8 2" xfId="21003" xr:uid="{E9D5DEC0-E30B-48A5-85D5-62471D0E6E60}"/>
    <cellStyle name="Normal 10 9 8 3" xfId="25056" xr:uid="{461D543B-9C97-444C-9520-286D7023583E}"/>
    <cellStyle name="Normal 10 9 8 4" xfId="17003" xr:uid="{CB6A0B88-4AB1-41F1-B856-5113CB6B9A4F}"/>
    <cellStyle name="Normal 10 9 9" xfId="5316" xr:uid="{F2460A82-B94F-4AF9-9A04-9A17DDAADA13}"/>
    <cellStyle name="Normal 10 9 9 2" xfId="21615" xr:uid="{63AFD5D5-2440-453B-B701-8FCA4ED20F0C}"/>
    <cellStyle name="Normal 10 9 9 3" xfId="25668" xr:uid="{C54BC978-2F90-4278-A91F-30F82046C3DF}"/>
    <cellStyle name="Normal 10 9 9 4" xfId="17172" xr:uid="{DA185102-58CD-455B-8C3D-899A8653BF93}"/>
    <cellStyle name="Normal 100" xfId="30280" xr:uid="{E5EE5782-40B2-4631-A2EF-DCB471DD6E87}"/>
    <cellStyle name="Normal 101" xfId="30274" xr:uid="{B7A2B335-E55A-4E22-B2D1-E6B77BF5F99A}"/>
    <cellStyle name="Normal 102" xfId="30292" xr:uid="{C83C04BF-276C-4CAE-B718-C6364A57C640}"/>
    <cellStyle name="Normal 102 2" xfId="33392" xr:uid="{3CE59744-32BB-4053-8C68-8084F3BD6DC1}"/>
    <cellStyle name="Normal 103" xfId="30295" xr:uid="{84D88300-AF46-4412-8082-ECFA96CA7B4B}"/>
    <cellStyle name="Normal 103 2" xfId="33395" xr:uid="{F751BCA8-99A9-4E9D-B083-4CC5C4D8710C}"/>
    <cellStyle name="Normal 104" xfId="78" xr:uid="{BE5E4481-C99C-4240-BD81-18C358134A69}"/>
    <cellStyle name="Normal 105" xfId="30287" xr:uid="{01806180-0FC3-4CB7-9A94-2BADAFDDF04E}"/>
    <cellStyle name="Normal 105 2" xfId="33435" xr:uid="{AA253BC7-E802-4671-80EA-D04CE3384DFF}"/>
    <cellStyle name="Normal 106" xfId="30359" xr:uid="{7D6B7AF3-64B1-42CF-ACBD-515F90DE118B}"/>
    <cellStyle name="Normal 106 2" xfId="33439" xr:uid="{4181401B-29DD-47C9-AE7D-180AF8CE0DBC}"/>
    <cellStyle name="Normal 107" xfId="32356" xr:uid="{B04B702B-F3DC-4358-8D15-B3D04912E6D2}"/>
    <cellStyle name="Normal 107 2" xfId="33461" xr:uid="{E95ECCF0-BBC4-4F20-9389-FB9CBD7CED3E}"/>
    <cellStyle name="Normal 108" xfId="29365" xr:uid="{0D44D589-5967-4237-9BBC-C372F2A95C06}"/>
    <cellStyle name="Normal 108 2" xfId="33420" xr:uid="{BB0FD4DE-7F22-4B05-988D-070FC66A281E}"/>
    <cellStyle name="Normal 109" xfId="33310" xr:uid="{FB06882A-BD0C-4250-82F2-4E634E7AF28B}"/>
    <cellStyle name="Normal 11" xfId="257" xr:uid="{91E1F969-524A-4FF5-8B4B-DDE10AF99C4D}"/>
    <cellStyle name="Normal 11 2" xfId="258" xr:uid="{B98FC66B-DB66-443B-B1C7-C028333794EC}"/>
    <cellStyle name="Normal 11 2 2" xfId="731" xr:uid="{D40B8D04-7147-402E-9AFC-BA3B6BC3C1D6}"/>
    <cellStyle name="Normal 11 2 2 2" xfId="29082" xr:uid="{F3F595CD-6CE0-4036-996B-03CBF21DDB4B}"/>
    <cellStyle name="Normal 11 2 2 3" xfId="30001" xr:uid="{C585BBD6-47F8-4B8A-9D2F-294F94E7D6FA}"/>
    <cellStyle name="Normal 11 2 3" xfId="1098" xr:uid="{93FC45BF-B24E-4ACE-B5BD-53E406F4F315}"/>
    <cellStyle name="Normal 11 2 3 2" xfId="28987" xr:uid="{D87CB62A-4333-4C9C-835E-93836FEF1B24}"/>
    <cellStyle name="Normal 11 2 4" xfId="27000" xr:uid="{4BB293EB-5A3F-49CA-9512-99A43D73C7FC}"/>
    <cellStyle name="Normal 11 2 5" xfId="27566" xr:uid="{06407C5D-DDE5-4178-83DC-BE4EA8E50872}"/>
    <cellStyle name="Normal 11 2 6" xfId="1839" xr:uid="{74554D35-2D40-4C24-8A75-EAC360AC4EA5}"/>
    <cellStyle name="Normal 11 3" xfId="885" xr:uid="{CF95BA40-31D2-43D5-8B8C-B3C81EE390F4}"/>
    <cellStyle name="Normal 11 3 2" xfId="27177" xr:uid="{67F3559A-9CBB-41EA-AECE-8BF371A18074}"/>
    <cellStyle name="Normal 11 3 2 2" xfId="29125" xr:uid="{E2D0D00F-682B-4389-A564-F87A02AEFB4B}"/>
    <cellStyle name="Normal 11 3 3" xfId="26865" xr:uid="{65927573-DD17-4935-8210-4F5000D2A4AC}"/>
    <cellStyle name="Normal 11 3 4" xfId="30002" xr:uid="{3AD4618E-0E1B-45C2-9A83-4A617498126E}"/>
    <cellStyle name="Normal 11 4" xfId="1066" xr:uid="{B428FD84-6B62-4E3A-8575-A952AFD6C80E}"/>
    <cellStyle name="Normal 11 4 2" xfId="27178" xr:uid="{B46A0832-68C3-453E-A2BD-79CD12800EDC}"/>
    <cellStyle name="Normal 11 4 2 2" xfId="29081" xr:uid="{1A778B68-8B9C-462E-8365-A4195E4C874A}"/>
    <cellStyle name="Normal 11 4 3" xfId="26877" xr:uid="{9EC6B6DF-FC09-436B-A7F2-AC068E7CD58A}"/>
    <cellStyle name="Normal 11 5" xfId="26915" xr:uid="{89569D0A-F2A6-4C81-B1A6-3FFEBD46AAE2}"/>
    <cellStyle name="Normal 11 5 2" xfId="29040" xr:uid="{3F23062C-948E-4A02-A4DC-EF9C2069BE12}"/>
    <cellStyle name="Normal 11 6" xfId="26999" xr:uid="{2F7D7C14-17C9-4822-8C58-FE7ADC1B6252}"/>
    <cellStyle name="Normal 11 7" xfId="1554" xr:uid="{A6861A6E-9999-4160-9ADE-38B3621B3120}"/>
    <cellStyle name="Normal 110" xfId="33317" xr:uid="{6DE56411-5776-4E1D-AB16-8F948E4786F6}"/>
    <cellStyle name="Normal 111" xfId="33320" xr:uid="{6A5D044C-15C3-4A2C-A07A-67A3FAD2DA26}"/>
    <cellStyle name="Normal 112" xfId="33322" xr:uid="{A02AD1BC-0100-4ED8-9C15-46138A7FB8C7}"/>
    <cellStyle name="Normal 113" xfId="33324" xr:uid="{03B24B21-5FC0-4560-9B1B-D74150CB059D}"/>
    <cellStyle name="Normal 114" xfId="33326" xr:uid="{00E8F35D-886F-4A4E-8A69-5A3F102C86BA}"/>
    <cellStyle name="Normal 114 2" xfId="33427" xr:uid="{D4A9AF41-0128-4A45-9B24-F43AC070E81A}"/>
    <cellStyle name="Normal 115" xfId="33319" xr:uid="{DF2D09E6-E731-4575-8F76-26600F867050}"/>
    <cellStyle name="Normal 116" xfId="46" xr:uid="{13B31BA8-5F2F-45D0-8571-BEFC463A04D8}"/>
    <cellStyle name="Normal 12" xfId="259" xr:uid="{FF5D9148-E195-4D39-B41D-59174ED378C3}"/>
    <cellStyle name="Normal 12 2" xfId="1017" xr:uid="{B7E37751-E33C-452C-B134-0C5ABBB68FB6}"/>
    <cellStyle name="Normal 12 2 2" xfId="26905" xr:uid="{9CF8AF37-4059-40E6-B700-DDDF94AED878}"/>
    <cellStyle name="Normal 12 2 2 2" xfId="27515" xr:uid="{72DE670F-0030-4744-A22F-5B8606463EBE}"/>
    <cellStyle name="Normal 12 2 2 2 2" xfId="27516" xr:uid="{CCC29AAB-8DE9-4731-99F5-86DA6C83183B}"/>
    <cellStyle name="Normal 12 2 2 3" xfId="28988" xr:uid="{23DCA651-EC4F-4737-BF5E-838C10CCC94F}"/>
    <cellStyle name="Normal 12 2 2 4" xfId="30003" xr:uid="{68F7650E-02EB-4E85-A919-254D15DF4506}"/>
    <cellStyle name="Normal 12 2 3" xfId="27179" xr:uid="{14F6BF95-D9E5-4522-B9CF-ACFFB29AFF9E}"/>
    <cellStyle name="Normal 12 2 4" xfId="27567" xr:uid="{D5D8DBA6-C1E3-4C11-A027-30488057F95B}"/>
    <cellStyle name="Normal 12 2 4 2" xfId="33430" xr:uid="{2A85D5FA-29DD-4B91-9049-D12E4B27B4CB}"/>
    <cellStyle name="Normal 12 2 5" xfId="1840" xr:uid="{139E07B0-C411-4209-92F3-D99E0A21BFF7}"/>
    <cellStyle name="Normal 12 3" xfId="1023" xr:uid="{3B55C3E6-008E-41C0-AA24-CB5696F2DB5F}"/>
    <cellStyle name="Normal 12 3 2" xfId="27180" xr:uid="{B2E0A72B-030F-4FAA-84E5-5AE185BF496A}"/>
    <cellStyle name="Normal 12 3 2 2" xfId="29237" xr:uid="{2ADCD3B4-A2A8-41C0-BF72-C5D01E099F28}"/>
    <cellStyle name="Normal 12 3 3" xfId="27509" xr:uid="{AB9841F8-B1D8-4CCD-92B3-770ED8AEBCBE}"/>
    <cellStyle name="Normal 12 3 4" xfId="26866" xr:uid="{E5A0C8D6-6A66-4C27-A51D-802EC4F44A9F}"/>
    <cellStyle name="Normal 12 4" xfId="27510" xr:uid="{CA43AB1F-78C8-4639-A859-CD30DA1F1C6A}"/>
    <cellStyle name="Normal 12 4 2" xfId="33444" xr:uid="{259D6166-DC3E-4935-BE15-C79E129BF54C}"/>
    <cellStyle name="Normal 12 5" xfId="27511" xr:uid="{363C1677-4BC4-40D0-9B5D-6B530D97C38C}"/>
    <cellStyle name="Normal 12 5 2" xfId="33422" xr:uid="{F9302416-84EB-405B-8EFD-D4EC9D3E4388}"/>
    <cellStyle name="Normal 12 6" xfId="1549" xr:uid="{96FBA21E-D696-4866-A839-57A1D935C9E5}"/>
    <cellStyle name="Normal 121" xfId="55" xr:uid="{4715A2CB-5270-4623-BEC4-F406EB95A686}"/>
    <cellStyle name="Normal 13" xfId="260" xr:uid="{E5F1CA86-C3FC-4514-B2E9-D6DD17AB541D}"/>
    <cellStyle name="Normal 13 2" xfId="1071" xr:uid="{FC6C3EFD-3A0A-4BD2-9BA2-5FA1A679081F}"/>
    <cellStyle name="Normal 13 2 2" xfId="1758" xr:uid="{208A780D-AA43-418A-82DC-5B7C083B1DF6}"/>
    <cellStyle name="Normal 13 2 2 2" xfId="30004" xr:uid="{9FA38F80-CCF0-4AE2-B260-F3BBF436A906}"/>
    <cellStyle name="Normal 13 2 3" xfId="1841" xr:uid="{02C5E76E-318F-4A32-82FE-E6104D716A3E}"/>
    <cellStyle name="Normal 13 2 3 2" xfId="27568" xr:uid="{0EFF89D4-7628-4036-9110-5144E6737499}"/>
    <cellStyle name="Normal 13 2 4" xfId="27181" xr:uid="{910D37E5-3F83-43A1-A004-E3B30A1A9234}"/>
    <cellStyle name="Normal 13 2 5" xfId="1724" xr:uid="{59B0223B-ACE8-4E55-A64A-C733764BE873}"/>
    <cellStyle name="Normal 13 3" xfId="954" xr:uid="{EFBBF8DA-09EA-4381-9FA8-DEB6B8E8F783}"/>
    <cellStyle name="Normal 13 3 2" xfId="27182" xr:uid="{1BFD8899-643E-423A-B5F8-09DD47F2195F}"/>
    <cellStyle name="Normal 13 3 3" xfId="1751" xr:uid="{2FD3710A-7A5B-445F-AD4B-02D6814E1C3E}"/>
    <cellStyle name="Normal 13 3 4" xfId="30005" xr:uid="{5CEF7CAF-C2AD-4A16-B5D3-0F0B036CC595}"/>
    <cellStyle name="Normal 13 4" xfId="26867" xr:uid="{CB95C03E-EB20-4A1F-ABC3-E04C558C37BF}"/>
    <cellStyle name="Normal 13 5" xfId="26878" xr:uid="{E35F8D81-2D52-456B-ACDF-D1C77C1657B9}"/>
    <cellStyle name="Normal 13 6" xfId="1672" xr:uid="{AF6877D1-A44F-4DB9-AE55-080D7B7377E1}"/>
    <cellStyle name="Normal 13 7" xfId="27001" xr:uid="{CCBA6F6F-74DC-4134-8266-90694CD7753F}"/>
    <cellStyle name="Normal 13 8" xfId="1555" xr:uid="{6918B62D-9556-429A-81DA-8BC6931E245C}"/>
    <cellStyle name="Normal 139" xfId="29672" xr:uid="{CDD80B24-651D-4674-95BB-63F494471EF2}"/>
    <cellStyle name="Normal 14" xfId="261" xr:uid="{7E3BE78A-F336-4A04-A408-F9B4C73C5BFF}"/>
    <cellStyle name="Normal 14 2" xfId="262" xr:uid="{C8F87BD8-640B-4EFC-B68F-92A653D1C306}"/>
    <cellStyle name="Normal 14 2 2" xfId="1180" xr:uid="{1826E4C6-6068-4477-9C09-40529C59C3A4}"/>
    <cellStyle name="Normal 14 3" xfId="706" xr:uid="{FE3746A1-4C12-4821-9B08-4CFAC43896CB}"/>
    <cellStyle name="Normal 14 3 2" xfId="27183" xr:uid="{8667BFCA-913B-4835-8056-E1C285B5965B}"/>
    <cellStyle name="Normal 14 3 3" xfId="27569" xr:uid="{477D3AEF-172D-4710-92B2-DB2B068094F3}"/>
    <cellStyle name="Normal 14 3 4" xfId="1842" xr:uid="{59B9D6B9-EC3D-4502-8792-B861FD8A1F55}"/>
    <cellStyle name="Normal 14 4" xfId="874" xr:uid="{AB9E4C37-1713-422C-A641-DB06FBE0141F}"/>
    <cellStyle name="Normal 14 4 2" xfId="27184" xr:uid="{58F25DC0-BAB2-41F6-946A-194D6450A0AC}"/>
    <cellStyle name="Normal 14 4 3" xfId="26868" xr:uid="{766ECC70-8E17-4D2C-9FD3-D2C07E0E9E2D}"/>
    <cellStyle name="Normal 14 5" xfId="26879" xr:uid="{190B0D00-3DCE-4B2A-B5F3-B4AC465DBC4A}"/>
    <cellStyle name="Normal 14 6" xfId="26909" xr:uid="{CE2662F9-53FE-49A2-83A9-FE8977AAC357}"/>
    <cellStyle name="Normal 15" xfId="263" xr:uid="{817E7914-811A-435F-B83F-B1FD2816330A}"/>
    <cellStyle name="Normal 15 2" xfId="492" xr:uid="{B42937CE-87CF-45EE-95F5-6235834E85A6}"/>
    <cellStyle name="Normal 15 2 2" xfId="631" xr:uid="{19866CE6-7971-4BC3-A5C6-A350FB0BE69C}"/>
    <cellStyle name="Normal 15 2 2 2" xfId="1137" xr:uid="{70325B38-4F7D-40BD-8A2F-852DAA0B9D08}"/>
    <cellStyle name="Normal 15 2 3" xfId="1111" xr:uid="{1B464AF0-6F1E-4C6C-8631-9579AF8A5D24}"/>
    <cellStyle name="Normal 15 2 3 2" xfId="27185" xr:uid="{755140D5-6906-449D-8C1E-1F4F683B66D6}"/>
    <cellStyle name="Normal 15 2 4" xfId="1757" xr:uid="{985685C4-07A3-420B-B791-2C84211AA141}"/>
    <cellStyle name="Normal 15 2 5" xfId="953" xr:uid="{640834A6-4C80-4F12-B7A1-39E02177689E}"/>
    <cellStyle name="Normal 15 3" xfId="1350" xr:uid="{B924BA2E-3529-4918-876C-880B36F87140}"/>
    <cellStyle name="Normal 15 3 2" xfId="27334" xr:uid="{7EAE0859-953A-4358-86E7-CF41632A7802}"/>
    <cellStyle name="Normal 15 3 3" xfId="27468" xr:uid="{78FC539B-022A-4D5D-9D8F-1D0B1892B4F6}"/>
    <cellStyle name="Normal 15 3 4" xfId="28053" xr:uid="{16818331-3E48-4B35-9E3E-644FE5572C88}"/>
    <cellStyle name="Normal 15 3 5" xfId="1752" xr:uid="{1B2B824A-9DD1-46F1-9E70-C388BEF38C27}"/>
    <cellStyle name="Normal 15 3 6" xfId="33445" xr:uid="{5C1EF56F-4DAB-45CF-9882-BCC1343C4C9A}"/>
    <cellStyle name="Normal 15 4" xfId="26883" xr:uid="{CCC3D00C-9A40-407A-8292-8061FE7A5B3F}"/>
    <cellStyle name="Normal 15 4 2" xfId="33423" xr:uid="{55AEC36E-49F6-4D8B-A819-65F4141BD115}"/>
    <cellStyle name="Normal 15 5" xfId="26916" xr:uid="{1CFCA670-D1A9-4D0D-ACFB-A69E929E110E}"/>
    <cellStyle name="Normal 15 6" xfId="1551" xr:uid="{1E011A3B-0D03-428F-9BBB-C385EB95DBB9}"/>
    <cellStyle name="Normal 152" xfId="29674" xr:uid="{58DDC4C2-704D-408F-B978-EBAF86F07BC8}"/>
    <cellStyle name="Normal 16" xfId="264" xr:uid="{44A0D19B-6906-4EE0-9367-0C4128795C35}"/>
    <cellStyle name="Normal 16 10" xfId="2037" xr:uid="{ABF5B4B4-7442-490A-8892-BE6E3E12A0BF}"/>
    <cellStyle name="Normal 16 10 10" xfId="7310" xr:uid="{90E3CA8C-BFF0-4BA7-9257-93B0C8498A20}"/>
    <cellStyle name="Normal 16 10 11" xfId="7922" xr:uid="{85C8B749-78CA-4D3A-85A9-FBA7858B711E}"/>
    <cellStyle name="Normal 16 10 12" xfId="8534" xr:uid="{7DAF0BA8-34F6-411D-AA11-104744E834D4}"/>
    <cellStyle name="Normal 16 10 13" xfId="9146" xr:uid="{A5BA3554-24B2-4B7E-B48E-B5AAA5C439BA}"/>
    <cellStyle name="Normal 16 10 14" xfId="9758" xr:uid="{BD7105E5-4CF5-44D4-8E24-C3B148DDC7ED}"/>
    <cellStyle name="Normal 16 10 15" xfId="10370" xr:uid="{4F7C8C0F-B751-47BE-9310-7DCF60E9FF64}"/>
    <cellStyle name="Normal 16 10 16" xfId="10982" xr:uid="{C51DFAA0-D310-4C4D-94F7-6DA350E37A2D}"/>
    <cellStyle name="Normal 16 10 17" xfId="11594" xr:uid="{8496A2F7-302E-4BC5-A23C-557E741E895D}"/>
    <cellStyle name="Normal 16 10 18" xfId="12206" xr:uid="{6106B684-D9A5-4AE6-8DE0-A5DD228955A6}"/>
    <cellStyle name="Normal 16 10 19" xfId="12818" xr:uid="{22F46DF0-F150-4972-A166-B07701B58453}"/>
    <cellStyle name="Normal 16 10 2" xfId="2418" xr:uid="{8D2095DB-77DD-4141-B87B-DA371F368647}"/>
    <cellStyle name="Normal 16 10 2 2" xfId="18713" xr:uid="{53CD4181-5113-4B71-8F15-7F79F1FFF246}"/>
    <cellStyle name="Normal 16 10 2 3" xfId="22767" xr:uid="{5669EAD7-B98D-4B35-B840-F316D10E94FC}"/>
    <cellStyle name="Normal 16 10 2 4" xfId="17482" xr:uid="{77D6F2B7-6A50-420B-91F7-06DF1C3E36A2}"/>
    <cellStyle name="Normal 16 10 20" xfId="13430" xr:uid="{823480C4-54D1-47E1-9853-C0EA44ED1441}"/>
    <cellStyle name="Normal 16 10 21" xfId="14042" xr:uid="{D61E0696-AAAD-468D-BCFB-B50CC9F59E51}"/>
    <cellStyle name="Normal 16 10 22" xfId="14654" xr:uid="{ABAEA3C4-0062-4A30-A7B6-A6767224151E}"/>
    <cellStyle name="Normal 16 10 23" xfId="15266" xr:uid="{055D7679-C09E-4440-A33D-9E07DAD4C51D}"/>
    <cellStyle name="Normal 16 10 24" xfId="15878" xr:uid="{3679854C-9259-46F0-81A0-EA8F697F1210}"/>
    <cellStyle name="Normal 16 10 25" xfId="26438" xr:uid="{CCAD8F2B-9709-45BF-9DD0-E541CDD2D5FA}"/>
    <cellStyle name="Normal 16 10 3" xfId="3027" xr:uid="{D33A1A1A-98E6-4780-8480-60667CCF931E}"/>
    <cellStyle name="Normal 16 10 3 2" xfId="19325" xr:uid="{CED7DCE7-6E45-4B7D-8762-151CCFD01D45}"/>
    <cellStyle name="Normal 16 10 3 3" xfId="23378" xr:uid="{B1828B4E-8FDA-4F50-A1E3-ED81E75653D8}"/>
    <cellStyle name="Normal 16 10 3 4" xfId="17858" xr:uid="{A0BB7AF6-7D8C-4709-B303-BCAD4EB3270B}"/>
    <cellStyle name="Normal 16 10 4" xfId="3638" xr:uid="{8E41793B-9153-40ED-BFEF-D379E24519E2}"/>
    <cellStyle name="Normal 16 10 4 2" xfId="23990" xr:uid="{65548192-B070-424C-B0F7-7C5B5F45A338}"/>
    <cellStyle name="Normal 16 10 4 3" xfId="19937" xr:uid="{F20F8B2E-3E87-4289-B9B1-6E93C3DA46C9}"/>
    <cellStyle name="Normal 16 10 5" xfId="4250" xr:uid="{F5E922A7-0631-4532-B28B-A49E28F86A7D}"/>
    <cellStyle name="Normal 16 10 5 2" xfId="24602" xr:uid="{15863ECA-3ACD-4851-9372-D064FA002221}"/>
    <cellStyle name="Normal 16 10 5 3" xfId="20549" xr:uid="{3CC0530D-5617-444B-924F-B4D04429C34F}"/>
    <cellStyle name="Normal 16 10 6" xfId="4862" xr:uid="{AC281CA2-B0FC-47FE-9CFB-A80D98587199}"/>
    <cellStyle name="Normal 16 10 6 2" xfId="25214" xr:uid="{43263C46-255B-4608-A727-6BCFC1E2A012}"/>
    <cellStyle name="Normal 16 10 6 3" xfId="21161" xr:uid="{1D004B45-E8CF-4637-B200-650053977D15}"/>
    <cellStyle name="Normal 16 10 7" xfId="5474" xr:uid="{300530C5-B29D-4C19-AC6E-DC1BA5BFD55A}"/>
    <cellStyle name="Normal 16 10 7 2" xfId="25826" xr:uid="{63D41C24-A1D0-4C44-B1F1-2DB5CBF47016}"/>
    <cellStyle name="Normal 16 10 7 3" xfId="21773" xr:uid="{2DE5F990-5537-495B-A8A8-259B5A56FC10}"/>
    <cellStyle name="Normal 16 10 8" xfId="6086" xr:uid="{65756A5A-0584-490D-B135-E663350FFF3B}"/>
    <cellStyle name="Normal 16 10 8 2" xfId="18332" xr:uid="{5FB20851-2FA0-4DE1-804E-E14D24EB8F2F}"/>
    <cellStyle name="Normal 16 10 9" xfId="6698" xr:uid="{17894B66-8FDE-44ED-8DDA-1044281BD0E0}"/>
    <cellStyle name="Normal 16 10 9 2" xfId="22385" xr:uid="{071ABB08-B943-4AE9-8E13-44FC97A52725}"/>
    <cellStyle name="Normal 16 11" xfId="2227" xr:uid="{1F8067C1-DAE2-4366-AC18-480DB0D316FE}"/>
    <cellStyle name="Normal 16 11 2" xfId="18522" xr:uid="{91DA4C3A-4304-494D-9B17-1D1C917B86AB}"/>
    <cellStyle name="Normal 16 11 3" xfId="22576" xr:uid="{698D7AFC-984F-4E36-9E8E-A129ABD329AA}"/>
    <cellStyle name="Normal 16 11 4" xfId="16295" xr:uid="{5934FA02-294E-49CD-B67D-2BC87475629F}"/>
    <cellStyle name="Normal 16 12" xfId="2836" xr:uid="{73DB26CA-A870-489A-8778-B1C8E43EFC91}"/>
    <cellStyle name="Normal 16 12 2" xfId="19134" xr:uid="{0ECB70F5-4002-4552-A14F-00576EF1ED81}"/>
    <cellStyle name="Normal 16 12 3" xfId="23187" xr:uid="{E2270EDC-6929-4A3F-BA01-F8898EEDA3CA}"/>
    <cellStyle name="Normal 16 12 4" xfId="16464" xr:uid="{BD39BE92-BC91-4201-8A90-C5B10D8972C5}"/>
    <cellStyle name="Normal 16 13" xfId="3447" xr:uid="{7DF12797-7E0D-4E68-BD23-BAEC2522BB81}"/>
    <cellStyle name="Normal 16 13 2" xfId="19746" xr:uid="{ADE429E7-4E77-4F31-8557-8A167F08ED43}"/>
    <cellStyle name="Normal 16 13 3" xfId="23799" xr:uid="{28428830-E951-47EC-99EA-2752240AAFA1}"/>
    <cellStyle name="Normal 16 13 4" xfId="16633" xr:uid="{053A29E8-A512-4974-9906-6879DD194A1C}"/>
    <cellStyle name="Normal 16 14" xfId="4059" xr:uid="{49DD07D9-01F9-4AB0-818D-5BEA7E3C6441}"/>
    <cellStyle name="Normal 16 14 2" xfId="20358" xr:uid="{1DE3E9C5-6BA8-4105-8FD7-AC7549CF993E}"/>
    <cellStyle name="Normal 16 14 3" xfId="24411" xr:uid="{018EDA2D-DA56-426B-8CBC-D2A9D0B64E58}"/>
    <cellStyle name="Normal 16 14 4" xfId="16802" xr:uid="{25FE9219-7B1A-4172-99B4-0369F74A3131}"/>
    <cellStyle name="Normal 16 15" xfId="4671" xr:uid="{B8CC5EC9-7C74-450E-849E-6A1D7001B624}"/>
    <cellStyle name="Normal 16 15 2" xfId="20970" xr:uid="{587D760A-9740-484C-9DEA-10B99BB5C22F}"/>
    <cellStyle name="Normal 16 15 3" xfId="25023" xr:uid="{9B19CBB8-0EE0-4C77-8A2D-2B2B7DB3F43B}"/>
    <cellStyle name="Normal 16 15 4" xfId="16971" xr:uid="{866F3807-7BDE-459D-A648-C14CDF161D7A}"/>
    <cellStyle name="Normal 16 16" xfId="5283" xr:uid="{B7EA9F9F-53D5-40B1-889F-C335E737FB15}"/>
    <cellStyle name="Normal 16 16 2" xfId="21582" xr:uid="{E61F7C4B-4086-4F7D-9679-32931367C38D}"/>
    <cellStyle name="Normal 16 16 3" xfId="25635" xr:uid="{A5073959-3BEE-4B54-8655-165ED17A5D6B}"/>
    <cellStyle name="Normal 16 16 4" xfId="17140" xr:uid="{B1C604FA-9051-4C5B-9AD8-72C52CF3ACC7}"/>
    <cellStyle name="Normal 16 17" xfId="5895" xr:uid="{7026000B-B485-402A-847E-540A4D6D7E9B}"/>
    <cellStyle name="Normal 16 17 2" xfId="17311" xr:uid="{B6AFE342-BDD3-4249-B1DC-D2ECBF93F25A}"/>
    <cellStyle name="Normal 16 18" xfId="6507" xr:uid="{BB0D04DD-DB62-44B4-862C-09CD2D591C6A}"/>
    <cellStyle name="Normal 16 18 2" xfId="17667" xr:uid="{F6B3585E-DDE1-43C3-9F7F-5F890FCA307D}"/>
    <cellStyle name="Normal 16 19" xfId="7119" xr:uid="{C8C9E182-24E6-4A5B-BF54-97F6702D9A4B}"/>
    <cellStyle name="Normal 16 19 2" xfId="18141" xr:uid="{E04F7A97-0553-4408-9103-1445757F77FA}"/>
    <cellStyle name="Normal 16 2" xfId="584" xr:uid="{F031EF5D-2529-4ABE-A727-0EFD3CC150B0}"/>
    <cellStyle name="Normal 16 2 10" xfId="5905" xr:uid="{81B947F8-C6E6-48DF-8717-E9A6C4D79556}"/>
    <cellStyle name="Normal 16 2 10 2" xfId="17321" xr:uid="{7FC31036-9018-411F-BD3A-91B9D620908A}"/>
    <cellStyle name="Normal 16 2 11" xfId="6517" xr:uid="{40154EE8-DC5A-40EE-8BCA-34A4669A5D43}"/>
    <cellStyle name="Normal 16 2 11 2" xfId="17677" xr:uid="{1E4944BD-3170-4B9B-BCE5-971FF9FC7281}"/>
    <cellStyle name="Normal 16 2 12" xfId="7129" xr:uid="{BA7DA535-01E9-4A90-A230-BCED16EB3FDC}"/>
    <cellStyle name="Normal 16 2 12 2" xfId="18151" xr:uid="{1B0E3353-DFC6-406A-9630-994F5FEFDDE1}"/>
    <cellStyle name="Normal 16 2 13" xfId="7741" xr:uid="{7CAE6189-A1C6-404D-9285-AD0C692B7F37}"/>
    <cellStyle name="Normal 16 2 13 2" xfId="22204" xr:uid="{36452518-5611-45AA-832E-858A67B68D77}"/>
    <cellStyle name="Normal 16 2 14" xfId="8353" xr:uid="{0E662ADD-5234-44D2-8DCA-6168A132B8C4}"/>
    <cellStyle name="Normal 16 2 15" xfId="8965" xr:uid="{C1433EFC-6EED-4582-9A5E-022E37A00388}"/>
    <cellStyle name="Normal 16 2 16" xfId="9577" xr:uid="{E9592CF2-5304-4B70-87E3-817E10635681}"/>
    <cellStyle name="Normal 16 2 17" xfId="10189" xr:uid="{C0925A8C-2097-4082-B651-0DD8A181FE23}"/>
    <cellStyle name="Normal 16 2 18" xfId="10801" xr:uid="{AD0EC87F-E4B7-4ADD-A4A7-DDC2C2763FF6}"/>
    <cellStyle name="Normal 16 2 19" xfId="11413" xr:uid="{04351881-9551-4B33-8C1B-04BD365DD6C4}"/>
    <cellStyle name="Normal 16 2 2" xfId="659" xr:uid="{C53A9BB7-5C15-460B-B1BE-D37BF14FDE2E}"/>
    <cellStyle name="Normal 16 2 2 10" xfId="6624" xr:uid="{5C96F5C0-B6AC-44B2-B59F-637D3C0DED27}"/>
    <cellStyle name="Normal 16 2 2 10 2" xfId="17784" xr:uid="{F6A95597-B41A-4747-8F91-3137C5880EA8}"/>
    <cellStyle name="Normal 16 2 2 11" xfId="7236" xr:uid="{493E212E-87E7-4A9B-9661-A981DC9BB49B}"/>
    <cellStyle name="Normal 16 2 2 11 2" xfId="18258" xr:uid="{324735E8-9FFB-41E1-9777-CDDD1D3FC96B}"/>
    <cellStyle name="Normal 16 2 2 12" xfId="7848" xr:uid="{FA484A51-CA73-4120-858D-4D43139F4C2C}"/>
    <cellStyle name="Normal 16 2 2 12 2" xfId="22311" xr:uid="{D8A7F71D-ABB7-431E-ACCC-51FF4F362D2D}"/>
    <cellStyle name="Normal 16 2 2 13" xfId="8460" xr:uid="{FC21CFE8-EBF0-4B44-8753-E8072C02FD93}"/>
    <cellStyle name="Normal 16 2 2 14" xfId="9072" xr:uid="{FB31D132-FA2C-4BEF-88A5-F6FE71C21712}"/>
    <cellStyle name="Normal 16 2 2 15" xfId="9684" xr:uid="{7B933B3F-8D5A-4274-9440-C8F9C63D528E}"/>
    <cellStyle name="Normal 16 2 2 16" xfId="10296" xr:uid="{DCFCB43A-F0D0-4C63-BBEC-A953D02EA78B}"/>
    <cellStyle name="Normal 16 2 2 17" xfId="10908" xr:uid="{1BA91ACD-EF72-4B1D-81A2-4E8CDD8B13C1}"/>
    <cellStyle name="Normal 16 2 2 18" xfId="11520" xr:uid="{0313CDF8-B8E7-4275-A098-9C5E3A7A6B6C}"/>
    <cellStyle name="Normal 16 2 2 19" xfId="12132" xr:uid="{9C962824-B00C-4898-A5DE-C4400117F979}"/>
    <cellStyle name="Normal 16 2 2 2" xfId="1146" xr:uid="{CCDCC2C8-E643-44DF-A981-43A752FD21C4}"/>
    <cellStyle name="Normal 16 2 2 2 10" xfId="7427" xr:uid="{3BF1C212-30B6-4BAC-A8BB-26DE20AE8694}"/>
    <cellStyle name="Normal 16 2 2 2 11" xfId="8039" xr:uid="{9D0273CF-CD7A-4E99-B552-B1987BFE3309}"/>
    <cellStyle name="Normal 16 2 2 2 12" xfId="8651" xr:uid="{D6D7D426-EE32-4CC5-9A00-EB74977BE10D}"/>
    <cellStyle name="Normal 16 2 2 2 13" xfId="9263" xr:uid="{C61D8643-0C1C-4DAA-83BD-0A5D80BE4A1E}"/>
    <cellStyle name="Normal 16 2 2 2 14" xfId="9875" xr:uid="{C89E24D7-81E6-45BF-85D4-768142FB885B}"/>
    <cellStyle name="Normal 16 2 2 2 15" xfId="10487" xr:uid="{D9E920EC-6383-4FA3-B8D8-1F6BA4D8828A}"/>
    <cellStyle name="Normal 16 2 2 2 16" xfId="11099" xr:uid="{41ABD131-BB11-4856-8069-BF5A0488BD98}"/>
    <cellStyle name="Normal 16 2 2 2 17" xfId="11711" xr:uid="{E5D17A37-1E3C-40AF-BEFC-EFF3A841D3D3}"/>
    <cellStyle name="Normal 16 2 2 2 18" xfId="12323" xr:uid="{2129BDAC-CC6D-4E6C-8805-120D1E4A70FE}"/>
    <cellStyle name="Normal 16 2 2 2 19" xfId="12935" xr:uid="{F8891760-F169-4D0C-AF6B-52DC382C57BC}"/>
    <cellStyle name="Normal 16 2 2 2 2" xfId="2534" xr:uid="{E65A898B-789C-4192-819C-2366386C7C35}"/>
    <cellStyle name="Normal 16 2 2 2 2 2" xfId="18830" xr:uid="{78FD4404-A218-4CBD-9E6D-2A9F2CB0E5AC}"/>
    <cellStyle name="Normal 16 2 2 2 2 3" xfId="22884" xr:uid="{99012DEF-5F11-4A9D-AF4F-6182E83E4552}"/>
    <cellStyle name="Normal 16 2 2 2 2 4" xfId="17594" xr:uid="{98F4892A-DAC6-4DB3-A443-503EDFC9F418}"/>
    <cellStyle name="Normal 16 2 2 2 20" xfId="13547" xr:uid="{D37A927A-AF60-4E14-BDA4-CEEF5C6FAE84}"/>
    <cellStyle name="Normal 16 2 2 2 21" xfId="14159" xr:uid="{C6EBF963-AEC6-4E0C-A936-117095454287}"/>
    <cellStyle name="Normal 16 2 2 2 22" xfId="14771" xr:uid="{7E63AB91-B13B-404F-A9F8-8A79BCA30AAA}"/>
    <cellStyle name="Normal 16 2 2 2 23" xfId="15383" xr:uid="{624FC734-F597-45D9-8F97-4ED19D32F558}"/>
    <cellStyle name="Normal 16 2 2 2 24" xfId="15995" xr:uid="{0EABD4FE-FD2D-4C67-B7AA-780452C3CAEF}"/>
    <cellStyle name="Normal 16 2 2 2 25" xfId="26555" xr:uid="{6B576082-0729-4519-AAEE-DE3769E53A93}"/>
    <cellStyle name="Normal 16 2 2 2 26" xfId="2154" xr:uid="{5F1B11D9-4E66-4B51-A5D7-1349FF217EFE}"/>
    <cellStyle name="Normal 16 2 2 2 3" xfId="3144" xr:uid="{F78061D0-7A54-463E-8466-F5C7BE9C14A4}"/>
    <cellStyle name="Normal 16 2 2 2 3 2" xfId="19442" xr:uid="{40B10819-3AA9-4A51-8353-202FFA1EE662}"/>
    <cellStyle name="Normal 16 2 2 2 3 3" xfId="23495" xr:uid="{449A7DBC-3B13-4C18-AFC1-54C3E4FB130B}"/>
    <cellStyle name="Normal 16 2 2 2 3 4" xfId="17975" xr:uid="{59E9D4ED-624C-4556-89BA-137DB1C376FA}"/>
    <cellStyle name="Normal 16 2 2 2 4" xfId="3755" xr:uid="{ED3DF905-4798-49DC-A577-CD30E36EA914}"/>
    <cellStyle name="Normal 16 2 2 2 4 2" xfId="24107" xr:uid="{DA107BB2-EEBA-44B0-8122-C5B7BEFB54EE}"/>
    <cellStyle name="Normal 16 2 2 2 4 3" xfId="20054" xr:uid="{AC5BBC02-AA34-48F7-BADF-60EF99E0C5E6}"/>
    <cellStyle name="Normal 16 2 2 2 5" xfId="4367" xr:uid="{2373A9A0-9F0F-4326-B3B5-04D857DE99DB}"/>
    <cellStyle name="Normal 16 2 2 2 5 2" xfId="24719" xr:uid="{C295EBB0-B149-49E0-80D0-A822ED1F212C}"/>
    <cellStyle name="Normal 16 2 2 2 5 3" xfId="20666" xr:uid="{F399FB7F-B714-4FC4-A934-209AABC62AF7}"/>
    <cellStyle name="Normal 16 2 2 2 6" xfId="4979" xr:uid="{3EE87436-FDEE-47BE-B2D3-79152180FA63}"/>
    <cellStyle name="Normal 16 2 2 2 6 2" xfId="25331" xr:uid="{5BBF32FA-F32F-47FA-83B1-561EC0AB54FC}"/>
    <cellStyle name="Normal 16 2 2 2 6 3" xfId="21278" xr:uid="{1B729CB5-1C6F-47CF-94FE-F2661709B88A}"/>
    <cellStyle name="Normal 16 2 2 2 7" xfId="5591" xr:uid="{F3C38C20-39DF-4E20-BD0C-F15CE280D10B}"/>
    <cellStyle name="Normal 16 2 2 2 7 2" xfId="25943" xr:uid="{5A380DE6-81E8-4D6F-A6B0-E6FCF88EADA4}"/>
    <cellStyle name="Normal 16 2 2 2 7 3" xfId="21890" xr:uid="{20861EBA-273D-43B5-829C-F8D35DE34DCA}"/>
    <cellStyle name="Normal 16 2 2 2 8" xfId="6203" xr:uid="{39DE5703-996F-4B44-9C3E-AD0FF915E9BA}"/>
    <cellStyle name="Normal 16 2 2 2 8 2" xfId="18449" xr:uid="{652776F8-869C-4D0B-A13B-71BA1A52AB8C}"/>
    <cellStyle name="Normal 16 2 2 2 9" xfId="6815" xr:uid="{522EB7D1-DBE2-4360-B810-7366F21A3908}"/>
    <cellStyle name="Normal 16 2 2 2 9 2" xfId="22502" xr:uid="{95083947-6717-4E05-AB75-BE0AEC6DD0FC}"/>
    <cellStyle name="Normal 16 2 2 20" xfId="12744" xr:uid="{DC0AF460-7CCE-475B-BEA2-07857C1B1086}"/>
    <cellStyle name="Normal 16 2 2 21" xfId="13356" xr:uid="{B43F9127-CD74-4A0E-A934-76BEAC2405A1}"/>
    <cellStyle name="Normal 16 2 2 22" xfId="13968" xr:uid="{B168E0DA-1E65-47D6-BA2F-E04178EE82E9}"/>
    <cellStyle name="Normal 16 2 2 23" xfId="14580" xr:uid="{379A110B-FDBC-4DA2-A0E3-D68D5D015201}"/>
    <cellStyle name="Normal 16 2 2 24" xfId="15192" xr:uid="{486168B4-2008-40D6-9AC1-04C280710005}"/>
    <cellStyle name="Normal 16 2 2 25" xfId="15804" xr:uid="{F5CB9B27-0854-46D5-9FCF-CA133F814A99}"/>
    <cellStyle name="Normal 16 2 2 26" xfId="26364" xr:uid="{5EB27E94-0D39-4840-863D-965B8F3719AC}"/>
    <cellStyle name="Normal 16 2 2 27" xfId="1962" xr:uid="{1F7D2457-1F10-43A7-A61F-E91CC1ED748C}"/>
    <cellStyle name="Normal 16 2 2 3" xfId="2344" xr:uid="{0EA906D2-23AB-4D32-A397-E48C6E81E5C4}"/>
    <cellStyle name="Normal 16 2 2 3 2" xfId="18639" xr:uid="{6B1C4590-012A-4CC8-A88D-9D699A7F1B0F}"/>
    <cellStyle name="Normal 16 2 2 3 3" xfId="22693" xr:uid="{DE0035E7-34A2-4E56-B57D-D1C858145B9E}"/>
    <cellStyle name="Normal 16 2 2 3 4" xfId="16395" xr:uid="{51C46AEB-B3DF-43C8-9A14-2C272257464F}"/>
    <cellStyle name="Normal 16 2 2 4" xfId="2953" xr:uid="{BDE1514B-76B9-4AF3-A1A1-DCC57970EF4F}"/>
    <cellStyle name="Normal 16 2 2 4 2" xfId="19251" xr:uid="{8A028945-F80D-4163-B6B7-F46B778EE33C}"/>
    <cellStyle name="Normal 16 2 2 4 3" xfId="23304" xr:uid="{1213578F-AD57-4B46-A505-1D276932E935}"/>
    <cellStyle name="Normal 16 2 2 4 4" xfId="16564" xr:uid="{87B06EED-8AEF-4DE5-B092-BB37DF86E0B2}"/>
    <cellStyle name="Normal 16 2 2 5" xfId="3564" xr:uid="{212942FF-9043-442F-B7BD-B69C7276BB5D}"/>
    <cellStyle name="Normal 16 2 2 5 2" xfId="19863" xr:uid="{527D444C-C6F1-42E5-A968-7A7E8A50D7BB}"/>
    <cellStyle name="Normal 16 2 2 5 3" xfId="23916" xr:uid="{25E150C3-CEB1-418B-8601-35AE25A74E39}"/>
    <cellStyle name="Normal 16 2 2 5 4" xfId="16733" xr:uid="{A95B9DE9-4ED8-4F7C-A75C-6A1A291F7819}"/>
    <cellStyle name="Normal 16 2 2 6" xfId="4176" xr:uid="{919B63DF-173B-4389-8827-121CBA2C4D9A}"/>
    <cellStyle name="Normal 16 2 2 6 2" xfId="20475" xr:uid="{BD6E4F69-8D17-403A-9B1E-4BB6E2F3A494}"/>
    <cellStyle name="Normal 16 2 2 6 3" xfId="24528" xr:uid="{31FC666E-0C4F-4EFB-8489-B23873CEF175}"/>
    <cellStyle name="Normal 16 2 2 6 4" xfId="16902" xr:uid="{A42733A6-169B-43BC-8BF3-6517509BAD26}"/>
    <cellStyle name="Normal 16 2 2 7" xfId="4788" xr:uid="{402EC4AA-E000-4A8B-B544-FE370390D231}"/>
    <cellStyle name="Normal 16 2 2 7 2" xfId="21087" xr:uid="{3CAEF29A-BFFA-4B50-8819-B980AC6C8F18}"/>
    <cellStyle name="Normal 16 2 2 7 3" xfId="25140" xr:uid="{203BC1A2-63FA-44F5-B993-7C789E01B880}"/>
    <cellStyle name="Normal 16 2 2 7 4" xfId="17071" xr:uid="{2756B268-EC77-4495-B383-5787BD028E35}"/>
    <cellStyle name="Normal 16 2 2 8" xfId="5400" xr:uid="{443290A7-D71C-427B-8AE8-60E95987DF86}"/>
    <cellStyle name="Normal 16 2 2 8 2" xfId="21699" xr:uid="{97BB58E5-AE85-4802-8710-A03F17898BD9}"/>
    <cellStyle name="Normal 16 2 2 8 3" xfId="25752" xr:uid="{B428E6F1-7A49-4754-814D-6883FF6E0013}"/>
    <cellStyle name="Normal 16 2 2 8 4" xfId="17240" xr:uid="{230EAF5E-06D7-44BB-9C96-798C3BFAABD6}"/>
    <cellStyle name="Normal 16 2 2 9" xfId="6012" xr:uid="{B3856809-9037-4B98-9309-5286FE8AE315}"/>
    <cellStyle name="Normal 16 2 2 9 2" xfId="17413" xr:uid="{3D455075-42DF-4821-9398-D8CC0A2FD32D}"/>
    <cellStyle name="Normal 16 2 20" xfId="12025" xr:uid="{07A3F671-42B2-42F0-93EA-3FB7C9F8D203}"/>
    <cellStyle name="Normal 16 2 21" xfId="12637" xr:uid="{5B365A2A-D750-4F0D-BAA0-5E5DD1E1163A}"/>
    <cellStyle name="Normal 16 2 22" xfId="13249" xr:uid="{7C186AE0-197A-458B-8829-592007F80111}"/>
    <cellStyle name="Normal 16 2 23" xfId="13861" xr:uid="{DD8999AF-0DA5-4921-9027-658A1C78E2E9}"/>
    <cellStyle name="Normal 16 2 24" xfId="14473" xr:uid="{E454438E-2162-4F94-954E-1A8A6F57A1E3}"/>
    <cellStyle name="Normal 16 2 25" xfId="15085" xr:uid="{D5BB3B55-E1F8-4816-A4FB-40BEBC57A3DF}"/>
    <cellStyle name="Normal 16 2 26" xfId="15697" xr:uid="{9D61FB22-9665-4EFD-A383-386B936FA59B}"/>
    <cellStyle name="Normal 16 2 27" xfId="26257" xr:uid="{C6A3BA36-CDC5-40C0-9F25-7DAD9169BB34}"/>
    <cellStyle name="Normal 16 2 28" xfId="1856" xr:uid="{05EB1F57-6E46-454F-9F81-04C83227AF64}"/>
    <cellStyle name="Normal 16 2 29" xfId="27186" xr:uid="{6589AE45-C2FC-4308-9448-A8CBBFE8F099}"/>
    <cellStyle name="Normal 16 2 3" xfId="1120" xr:uid="{4BA054AB-8528-422B-83BB-0358399F5FB8}"/>
    <cellStyle name="Normal 16 2 3 10" xfId="7320" xr:uid="{51630963-AAC9-49B1-9094-3110E988C657}"/>
    <cellStyle name="Normal 16 2 3 11" xfId="7932" xr:uid="{05A6CA40-5CF7-4707-BAA4-573673A68C8B}"/>
    <cellStyle name="Normal 16 2 3 12" xfId="8544" xr:uid="{700365BE-7BCE-4CFE-A574-3838D25CED63}"/>
    <cellStyle name="Normal 16 2 3 13" xfId="9156" xr:uid="{75D7C7EB-20CD-45F8-967D-F578E818AF3E}"/>
    <cellStyle name="Normal 16 2 3 14" xfId="9768" xr:uid="{6B808853-664B-45EA-BAB2-5FE77F72CF04}"/>
    <cellStyle name="Normal 16 2 3 15" xfId="10380" xr:uid="{6B9D5FC3-CE26-40DF-AB72-56917C747BDE}"/>
    <cellStyle name="Normal 16 2 3 16" xfId="10992" xr:uid="{F77C274A-BD85-4D29-BC6D-9D729BEF2833}"/>
    <cellStyle name="Normal 16 2 3 17" xfId="11604" xr:uid="{4CF50B7A-60BC-4361-A2F4-857B7CA7E424}"/>
    <cellStyle name="Normal 16 2 3 18" xfId="12216" xr:uid="{D3F38A99-8966-4376-98F9-81808077FB5F}"/>
    <cellStyle name="Normal 16 2 3 19" xfId="12828" xr:uid="{CD1559D9-0A5E-48EE-803D-D4E8972B8394}"/>
    <cellStyle name="Normal 16 2 3 2" xfId="2428" xr:uid="{D190F448-F52D-4DF5-95F8-9C28B303214F}"/>
    <cellStyle name="Normal 16 2 3 2 2" xfId="18723" xr:uid="{CAA3DDA2-2330-43F7-92F5-07F22598066F}"/>
    <cellStyle name="Normal 16 2 3 2 3" xfId="22777" xr:uid="{867C5A8D-6402-429E-AC8E-5E29B2FB420A}"/>
    <cellStyle name="Normal 16 2 3 2 4" xfId="17491" xr:uid="{C6E4FF8B-40A8-4B26-9522-E02A89382C4A}"/>
    <cellStyle name="Normal 16 2 3 20" xfId="13440" xr:uid="{AECCE68C-0BB6-4092-BE4E-B0A679B09B92}"/>
    <cellStyle name="Normal 16 2 3 21" xfId="14052" xr:uid="{740E290D-8783-4884-B91D-348E7BC74886}"/>
    <cellStyle name="Normal 16 2 3 22" xfId="14664" xr:uid="{35ABDDA2-1415-467A-A25D-8E6A275C193E}"/>
    <cellStyle name="Normal 16 2 3 23" xfId="15276" xr:uid="{283322DD-DDFD-4E56-B684-0053C72D6BA7}"/>
    <cellStyle name="Normal 16 2 3 24" xfId="15888" xr:uid="{973E06E2-461F-4830-B1C7-317C157A5AEC}"/>
    <cellStyle name="Normal 16 2 3 25" xfId="26448" xr:uid="{D6261BAA-84DA-4705-A5F4-4EB626088353}"/>
    <cellStyle name="Normal 16 2 3 26" xfId="2047" xr:uid="{F7ABCE2B-EFF7-45D8-8B0A-7EBFBEB8EFDB}"/>
    <cellStyle name="Normal 16 2 3 3" xfId="3037" xr:uid="{72F5866C-65C0-4C32-A06D-4CA09BC3CB51}"/>
    <cellStyle name="Normal 16 2 3 3 2" xfId="19335" xr:uid="{2303DC4A-1D54-4DFE-93FB-7A4FC3C0D976}"/>
    <cellStyle name="Normal 16 2 3 3 3" xfId="23388" xr:uid="{C707B661-BEA9-450A-B72D-6AC34984B093}"/>
    <cellStyle name="Normal 16 2 3 3 4" xfId="17868" xr:uid="{D17E1C80-947A-48DC-945F-9F51B3EA8FBC}"/>
    <cellStyle name="Normal 16 2 3 4" xfId="3648" xr:uid="{70A41327-F8D1-453B-8131-F8A312897D47}"/>
    <cellStyle name="Normal 16 2 3 4 2" xfId="24000" xr:uid="{E5855300-A69F-4E00-994B-9BD85FCBFB15}"/>
    <cellStyle name="Normal 16 2 3 4 3" xfId="19947" xr:uid="{21B2CF42-7069-446A-9E0F-6598111D56DD}"/>
    <cellStyle name="Normal 16 2 3 5" xfId="4260" xr:uid="{2999BD1E-1DC3-4DC6-BA6F-E3C6855A2B0D}"/>
    <cellStyle name="Normal 16 2 3 5 2" xfId="24612" xr:uid="{799A20ED-92CD-447C-A33C-76B555970E36}"/>
    <cellStyle name="Normal 16 2 3 5 3" xfId="20559" xr:uid="{068E6295-DB11-4187-ACF7-51D55225A095}"/>
    <cellStyle name="Normal 16 2 3 6" xfId="4872" xr:uid="{927A4E5A-2A42-47E9-9FD2-DB44DC5F9038}"/>
    <cellStyle name="Normal 16 2 3 6 2" xfId="25224" xr:uid="{304ED332-D2CC-455C-A3BC-4B7D426CAF04}"/>
    <cellStyle name="Normal 16 2 3 6 3" xfId="21171" xr:uid="{A8D86B52-C970-4F3B-A91C-F4BE2447F9ED}"/>
    <cellStyle name="Normal 16 2 3 7" xfId="5484" xr:uid="{2ACBCEBD-0523-4D9E-8505-38CC2E6A856E}"/>
    <cellStyle name="Normal 16 2 3 7 2" xfId="25836" xr:uid="{57B4F74A-E8E8-484C-BD49-0DE0CCA8B9BC}"/>
    <cellStyle name="Normal 16 2 3 7 3" xfId="21783" xr:uid="{228A3C5B-A439-4657-BE8D-4BB92878CC83}"/>
    <cellStyle name="Normal 16 2 3 8" xfId="6096" xr:uid="{607ED362-8D4F-46AF-8CFC-2D99B4B61A4D}"/>
    <cellStyle name="Normal 16 2 3 8 2" xfId="18342" xr:uid="{E3B29AAA-7C1C-40CF-A2E1-C88A7FBB7D36}"/>
    <cellStyle name="Normal 16 2 3 9" xfId="6708" xr:uid="{494AB631-2BAC-45A6-ADCC-36E957DF538D}"/>
    <cellStyle name="Normal 16 2 3 9 2" xfId="22395" xr:uid="{FEB88B51-6AAC-40C6-8B83-549C227149F3}"/>
    <cellStyle name="Normal 16 2 30" xfId="1754" xr:uid="{34550FD8-F1A0-4310-9F64-231A310DF448}"/>
    <cellStyle name="Normal 16 2 31" xfId="860" xr:uid="{643EB447-E324-409C-8F6B-EEBEB37A24EE}"/>
    <cellStyle name="Normal 16 2 4" xfId="2237" xr:uid="{6EC8E85C-D279-45FC-80B0-4EF989B6B279}"/>
    <cellStyle name="Normal 16 2 4 2" xfId="18532" xr:uid="{C9637860-7B91-4A6E-8D10-5E83580071C3}"/>
    <cellStyle name="Normal 16 2 4 3" xfId="22586" xr:uid="{BE4CC1CB-62B5-49EC-B716-0832EFCABCA0}"/>
    <cellStyle name="Normal 16 2 4 4" xfId="16304" xr:uid="{EB4C6EE5-DA11-45BA-91AB-3F980ABF62A8}"/>
    <cellStyle name="Normal 16 2 5" xfId="2846" xr:uid="{9C57C9DF-1E0B-4700-938A-BDE45D5516FC}"/>
    <cellStyle name="Normal 16 2 5 2" xfId="19144" xr:uid="{AAA5A131-E0E3-4071-8A50-9C39A15141EC}"/>
    <cellStyle name="Normal 16 2 5 3" xfId="23197" xr:uid="{963AE14B-9786-4167-9AC5-417521DF327B}"/>
    <cellStyle name="Normal 16 2 5 4" xfId="16473" xr:uid="{AA70299C-A6FB-4B95-A84F-5D03FE4A9902}"/>
    <cellStyle name="Normal 16 2 6" xfId="3457" xr:uid="{C3CDA4BD-DC14-4AE4-AB73-83C69333D58E}"/>
    <cellStyle name="Normal 16 2 6 2" xfId="19756" xr:uid="{80F9C15D-2B24-4BFD-9CAC-F294999FC0D5}"/>
    <cellStyle name="Normal 16 2 6 3" xfId="23809" xr:uid="{6D9C7CAF-6DC9-4D0A-8156-AF92C23FDB07}"/>
    <cellStyle name="Normal 16 2 6 4" xfId="16642" xr:uid="{AA5E2DAC-5EEC-43B2-AA22-128A999B270B}"/>
    <cellStyle name="Normal 16 2 7" xfId="4069" xr:uid="{5CEDAE9E-2D8C-4DF3-BA53-F3C75C988B14}"/>
    <cellStyle name="Normal 16 2 7 2" xfId="20368" xr:uid="{B28D71EA-FC2E-467F-82E5-CDDA1F55FBFC}"/>
    <cellStyle name="Normal 16 2 7 3" xfId="24421" xr:uid="{4E7C1DC7-B4B2-4C29-8F19-3FFFD693A664}"/>
    <cellStyle name="Normal 16 2 7 4" xfId="16811" xr:uid="{6D95809C-9954-445E-A71D-2CDFF18AE817}"/>
    <cellStyle name="Normal 16 2 8" xfId="4681" xr:uid="{BBBD4D1C-4DD9-480C-826F-E59C28A3C626}"/>
    <cellStyle name="Normal 16 2 8 2" xfId="20980" xr:uid="{57DE438B-44E8-4977-A3C0-83595FDA6832}"/>
    <cellStyle name="Normal 16 2 8 3" xfId="25033" xr:uid="{DCE0F8B1-5FF8-4332-AB92-E13CD70ABCB5}"/>
    <cellStyle name="Normal 16 2 8 4" xfId="16980" xr:uid="{31C57721-8698-4491-AD9D-74783372E77B}"/>
    <cellStyle name="Normal 16 2 9" xfId="5293" xr:uid="{4F8D3567-7B86-44DF-BD20-4CAEFE7DA96A}"/>
    <cellStyle name="Normal 16 2 9 2" xfId="21592" xr:uid="{4177D7D4-AE27-470A-B5EE-78C194C897D0}"/>
    <cellStyle name="Normal 16 2 9 3" xfId="25645" xr:uid="{8D5BEA11-6B21-4FC1-ADE0-AA6965EB8D61}"/>
    <cellStyle name="Normal 16 2 9 4" xfId="17149" xr:uid="{62F33CA9-9AB3-4319-A462-CF0AEC817030}"/>
    <cellStyle name="Normal 16 20" xfId="7731" xr:uid="{BFE76333-5FEE-44CA-A886-A287E4A76997}"/>
    <cellStyle name="Normal 16 20 2" xfId="22194" xr:uid="{E5D86488-AC99-4A59-9855-DE01CFF10ED8}"/>
    <cellStyle name="Normal 16 21" xfId="8343" xr:uid="{46A1B3B1-BC38-4E3D-B5BB-6B112E87EB1A}"/>
    <cellStyle name="Normal 16 22" xfId="8955" xr:uid="{E8DCE6CF-480A-45D6-8DB1-CC315A3B6085}"/>
    <cellStyle name="Normal 16 23" xfId="9567" xr:uid="{3DF4FBA0-C75D-4535-B0BB-8CB2ED8D1391}"/>
    <cellStyle name="Normal 16 24" xfId="10179" xr:uid="{BD944732-B664-4ADD-9F0B-4CF7F6210020}"/>
    <cellStyle name="Normal 16 25" xfId="10791" xr:uid="{3DE55341-A1C5-4B8E-8C82-4A0A01320B60}"/>
    <cellStyle name="Normal 16 26" xfId="11403" xr:uid="{75926494-8E66-4C04-BD84-81C8006A25B6}"/>
    <cellStyle name="Normal 16 27" xfId="12015" xr:uid="{3E4517DD-B272-441D-8101-3DE1AFC95B14}"/>
    <cellStyle name="Normal 16 28" xfId="12627" xr:uid="{19CD2C76-AF84-4A58-9B0C-98EA57CC96B3}"/>
    <cellStyle name="Normal 16 29" xfId="13239" xr:uid="{4479F08A-91CD-408C-BA77-A161A02D3558}"/>
    <cellStyle name="Normal 16 3" xfId="1351" xr:uid="{DA78DE20-53EB-4990-8E39-955312536232}"/>
    <cellStyle name="Normal 16 3 10" xfId="5914" xr:uid="{BA77AED0-4296-4C0C-B676-5AC1D10591A7}"/>
    <cellStyle name="Normal 16 3 10 2" xfId="17330" xr:uid="{7FD94871-7D55-4A85-94C2-A128B7D986E0}"/>
    <cellStyle name="Normal 16 3 11" xfId="6526" xr:uid="{3893ECCC-8443-4564-A8F1-FB3D192D8DD6}"/>
    <cellStyle name="Normal 16 3 11 2" xfId="17686" xr:uid="{9108FF2D-CE57-4DC4-B221-F67FE315E139}"/>
    <cellStyle name="Normal 16 3 12" xfId="7138" xr:uid="{3E49BE4F-07E2-4A04-99F1-452FE137DBE4}"/>
    <cellStyle name="Normal 16 3 12 2" xfId="18160" xr:uid="{5608946B-87AB-4A62-97CF-42A912428F87}"/>
    <cellStyle name="Normal 16 3 13" xfId="7750" xr:uid="{4140759F-0011-441F-A92D-F4135E076891}"/>
    <cellStyle name="Normal 16 3 13 2" xfId="22213" xr:uid="{15121326-14C7-4BE5-95D5-689928F121CC}"/>
    <cellStyle name="Normal 16 3 14" xfId="8362" xr:uid="{EC1DFCD7-266E-4B1C-9DAA-134391702463}"/>
    <cellStyle name="Normal 16 3 15" xfId="8974" xr:uid="{8E3BFF56-C3D1-4A93-BB29-DDADDC1B71E2}"/>
    <cellStyle name="Normal 16 3 16" xfId="9586" xr:uid="{AD419278-6DA8-4FC3-9A95-C9A3F271177C}"/>
    <cellStyle name="Normal 16 3 17" xfId="10198" xr:uid="{CD2079D5-50EF-43EE-A72A-63A194C66500}"/>
    <cellStyle name="Normal 16 3 18" xfId="10810" xr:uid="{16401051-7CB2-4DC8-B474-5D5AD9F8AD0A}"/>
    <cellStyle name="Normal 16 3 19" xfId="11422" xr:uid="{C1D078F1-98AF-4505-9006-F0BC05BAF564}"/>
    <cellStyle name="Normal 16 3 2" xfId="1971" xr:uid="{CB6A9DF4-5D24-4E85-84A3-572100683698}"/>
    <cellStyle name="Normal 16 3 2 10" xfId="6633" xr:uid="{E9BC0CF3-85BC-4B63-A015-82846BDAC396}"/>
    <cellStyle name="Normal 16 3 2 10 2" xfId="17793" xr:uid="{CC8E8A1B-BDF4-4E12-8223-85F705313469}"/>
    <cellStyle name="Normal 16 3 2 11" xfId="7245" xr:uid="{33C5589D-6ED5-4E6C-890B-F1E552AA6C95}"/>
    <cellStyle name="Normal 16 3 2 11 2" xfId="18267" xr:uid="{8D593020-6F34-4237-BACE-9AA927F026B5}"/>
    <cellStyle name="Normal 16 3 2 12" xfId="7857" xr:uid="{8471B23F-D32C-4435-8139-0E492CE29B04}"/>
    <cellStyle name="Normal 16 3 2 12 2" xfId="22320" xr:uid="{59669D3B-4BEA-4175-AD5C-0496863FA427}"/>
    <cellStyle name="Normal 16 3 2 13" xfId="8469" xr:uid="{137EBD54-8381-4407-AE19-EA576235B66C}"/>
    <cellStyle name="Normal 16 3 2 14" xfId="9081" xr:uid="{80542E0D-DA04-44A6-AAA1-297A6B68212C}"/>
    <cellStyle name="Normal 16 3 2 15" xfId="9693" xr:uid="{D42C1541-6290-4224-859E-390C6BD20FD3}"/>
    <cellStyle name="Normal 16 3 2 16" xfId="10305" xr:uid="{D1622360-8C0F-44E3-9BF8-CD00DABCABBC}"/>
    <cellStyle name="Normal 16 3 2 17" xfId="10917" xr:uid="{16AD795C-D84B-4209-9361-A47AB1F99DBC}"/>
    <cellStyle name="Normal 16 3 2 18" xfId="11529" xr:uid="{B38E05C9-A71A-4DB4-B21C-F9C0E00DF998}"/>
    <cellStyle name="Normal 16 3 2 19" xfId="12141" xr:uid="{3D3ED31A-C201-4A91-906C-6616BA7A02F0}"/>
    <cellStyle name="Normal 16 3 2 2" xfId="2163" xr:uid="{EF3C9022-293A-49B6-BA92-50A01BFE41D8}"/>
    <cellStyle name="Normal 16 3 2 2 10" xfId="7436" xr:uid="{72628048-352F-4A3D-91A5-9E62B39FC0AC}"/>
    <cellStyle name="Normal 16 3 2 2 11" xfId="8048" xr:uid="{6BD5E594-5519-4E4F-A925-1406F63CD49E}"/>
    <cellStyle name="Normal 16 3 2 2 12" xfId="8660" xr:uid="{70F3DA49-564E-4002-975F-FC587BC2A2D2}"/>
    <cellStyle name="Normal 16 3 2 2 13" xfId="9272" xr:uid="{8F879BE3-5A52-428A-8DEF-07055B20982D}"/>
    <cellStyle name="Normal 16 3 2 2 14" xfId="9884" xr:uid="{3043BADA-7CB3-4667-A9E8-271F29197EEA}"/>
    <cellStyle name="Normal 16 3 2 2 15" xfId="10496" xr:uid="{000D5B2E-1ACB-4FB5-A35F-CAEB6AA09CFA}"/>
    <cellStyle name="Normal 16 3 2 2 16" xfId="11108" xr:uid="{337A6A62-3A6F-4F3A-9149-BA1C450F38AD}"/>
    <cellStyle name="Normal 16 3 2 2 17" xfId="11720" xr:uid="{CA51A4A5-FE1B-4352-AC17-A68AF99F861B}"/>
    <cellStyle name="Normal 16 3 2 2 18" xfId="12332" xr:uid="{46944397-B783-4D0F-8FD8-66DA3A3D4ACB}"/>
    <cellStyle name="Normal 16 3 2 2 19" xfId="12944" xr:uid="{0F69A92F-CCEC-4E2D-BDBD-28FF0A2567D8}"/>
    <cellStyle name="Normal 16 3 2 2 2" xfId="2543" xr:uid="{E2EA121A-61C6-44B7-AEF2-87E392B71EB3}"/>
    <cellStyle name="Normal 16 3 2 2 2 2" xfId="18839" xr:uid="{9779997C-CE41-4764-92FE-AC840F49C796}"/>
    <cellStyle name="Normal 16 3 2 2 2 3" xfId="22893" xr:uid="{6D928B1C-E5AC-4450-9FDB-0950883EF772}"/>
    <cellStyle name="Normal 16 3 2 2 2 4" xfId="17603" xr:uid="{5AF4D08F-53CD-44F0-90CF-7BAF19A2C142}"/>
    <cellStyle name="Normal 16 3 2 2 20" xfId="13556" xr:uid="{F4BCC995-8CD5-4A0D-AD92-16FC63E0F3BE}"/>
    <cellStyle name="Normal 16 3 2 2 21" xfId="14168" xr:uid="{404A9403-03A7-460F-8F98-22A55DA83E37}"/>
    <cellStyle name="Normal 16 3 2 2 22" xfId="14780" xr:uid="{29EAD1AD-E327-4925-92C1-4C65C454D30E}"/>
    <cellStyle name="Normal 16 3 2 2 23" xfId="15392" xr:uid="{7D4B66BF-CF78-4972-95F3-0DD3825F9EB1}"/>
    <cellStyle name="Normal 16 3 2 2 24" xfId="16004" xr:uid="{7F6788D6-1C30-4D09-AE2A-9FB706066195}"/>
    <cellStyle name="Normal 16 3 2 2 25" xfId="26564" xr:uid="{82D05577-0517-4243-BEE3-B24102D590DF}"/>
    <cellStyle name="Normal 16 3 2 2 3" xfId="3153" xr:uid="{AEA4A445-26B5-43D2-AED2-A7336C0B5F44}"/>
    <cellStyle name="Normal 16 3 2 2 3 2" xfId="19451" xr:uid="{85E6F887-15E7-4E79-991A-C0210EEB9F63}"/>
    <cellStyle name="Normal 16 3 2 2 3 3" xfId="23504" xr:uid="{36CEFFE6-9C02-4942-A8B0-C29FEB9AE5A6}"/>
    <cellStyle name="Normal 16 3 2 2 3 4" xfId="17984" xr:uid="{8CB3633B-8749-4F73-9D00-AF9B456E6A4B}"/>
    <cellStyle name="Normal 16 3 2 2 4" xfId="3764" xr:uid="{55D9F01E-FE6E-49AD-9F6A-04279ADD9E1D}"/>
    <cellStyle name="Normal 16 3 2 2 4 2" xfId="24116" xr:uid="{4AEADE40-C2DF-472F-B58D-DEA53543727F}"/>
    <cellStyle name="Normal 16 3 2 2 4 3" xfId="20063" xr:uid="{1923104D-B37D-4BDE-AF8A-AFFB5A2331FA}"/>
    <cellStyle name="Normal 16 3 2 2 5" xfId="4376" xr:uid="{46A56F39-D73C-4E7E-A2D0-9FB6017CDC4B}"/>
    <cellStyle name="Normal 16 3 2 2 5 2" xfId="24728" xr:uid="{A88B5E6B-3ABA-44C4-9CBA-F3B570CC67D4}"/>
    <cellStyle name="Normal 16 3 2 2 5 3" xfId="20675" xr:uid="{60B16E03-41AC-4A27-851F-D1B5C03DD6A6}"/>
    <cellStyle name="Normal 16 3 2 2 6" xfId="4988" xr:uid="{B2970169-545C-413E-8768-A84FF4A3403D}"/>
    <cellStyle name="Normal 16 3 2 2 6 2" xfId="25340" xr:uid="{2ABEE4B4-5E92-47BE-AD97-35238F944D2C}"/>
    <cellStyle name="Normal 16 3 2 2 6 3" xfId="21287" xr:uid="{BBD6989B-5241-4496-8A62-88DB13A0A62F}"/>
    <cellStyle name="Normal 16 3 2 2 7" xfId="5600" xr:uid="{2A3D2950-033A-4A4E-B6CA-CDE85C53B10E}"/>
    <cellStyle name="Normal 16 3 2 2 7 2" xfId="25952" xr:uid="{534E3651-1BA7-4B27-9E07-E5E77C3C10A2}"/>
    <cellStyle name="Normal 16 3 2 2 7 3" xfId="21899" xr:uid="{C0BACA1D-E485-4604-BA8A-1193C5EA4FE7}"/>
    <cellStyle name="Normal 16 3 2 2 8" xfId="6212" xr:uid="{B0AA2043-E9A5-4DCC-AB0F-AFA78D155ED9}"/>
    <cellStyle name="Normal 16 3 2 2 8 2" xfId="18458" xr:uid="{0A0A9A7A-B253-4D62-BA0F-1CADFB043F6C}"/>
    <cellStyle name="Normal 16 3 2 2 9" xfId="6824" xr:uid="{3FC69EA1-7594-4872-BAF9-4EBDC54AA0DC}"/>
    <cellStyle name="Normal 16 3 2 2 9 2" xfId="22511" xr:uid="{58F0E4E0-44E2-46F4-A81E-E53233E12185}"/>
    <cellStyle name="Normal 16 3 2 20" xfId="12753" xr:uid="{3BE55A07-4C80-4FB7-8C5E-0A8C4574C5BF}"/>
    <cellStyle name="Normal 16 3 2 21" xfId="13365" xr:uid="{4A5C9CE1-0B81-4B27-AF43-D7DC9BF73222}"/>
    <cellStyle name="Normal 16 3 2 22" xfId="13977" xr:uid="{BC3A45FA-568F-48C8-979A-780F0C54F748}"/>
    <cellStyle name="Normal 16 3 2 23" xfId="14589" xr:uid="{1CD594D8-8830-45BC-A73C-3A6EC8A27A28}"/>
    <cellStyle name="Normal 16 3 2 24" xfId="15201" xr:uid="{63EA96A7-2692-4C65-8526-CB90772D43B5}"/>
    <cellStyle name="Normal 16 3 2 25" xfId="15813" xr:uid="{DEB5F65A-99AE-48AE-8AB8-C1DC2CB59593}"/>
    <cellStyle name="Normal 16 3 2 26" xfId="26373" xr:uid="{0E5E1092-6E7E-4DE1-97A1-9B26FCEC12C9}"/>
    <cellStyle name="Normal 16 3 2 3" xfId="2353" xr:uid="{683C1A16-51D3-4E75-ACF2-931C4AC9A879}"/>
    <cellStyle name="Normal 16 3 2 3 2" xfId="18648" xr:uid="{F7BA0503-62DE-4FBD-819F-EC70B6DCDCB0}"/>
    <cellStyle name="Normal 16 3 2 3 3" xfId="22702" xr:uid="{F74ED5DB-8C07-4A2D-B47C-55BA753C9F11}"/>
    <cellStyle name="Normal 16 3 2 3 4" xfId="16404" xr:uid="{F8811A10-5E9C-481E-BA79-7AE6444F305B}"/>
    <cellStyle name="Normal 16 3 2 4" xfId="2962" xr:uid="{B8DF8B66-D9D4-4501-B994-166D401A794E}"/>
    <cellStyle name="Normal 16 3 2 4 2" xfId="19260" xr:uid="{145A758A-1E05-4D6B-9382-DEC2857A937D}"/>
    <cellStyle name="Normal 16 3 2 4 3" xfId="23313" xr:uid="{E7718A73-FD68-481C-ACA3-0199F1B05158}"/>
    <cellStyle name="Normal 16 3 2 4 4" xfId="16573" xr:uid="{8EF2C0F0-363C-4D0A-B633-2F2A320A0D3A}"/>
    <cellStyle name="Normal 16 3 2 5" xfId="3573" xr:uid="{719E30B9-0AFF-420D-938C-A7F29FCA69C8}"/>
    <cellStyle name="Normal 16 3 2 5 2" xfId="19872" xr:uid="{1205E908-841B-4214-92F0-3660DE0138D9}"/>
    <cellStyle name="Normal 16 3 2 5 3" xfId="23925" xr:uid="{EFEC23BA-FF00-423B-A6DD-95BDD33E8C3E}"/>
    <cellStyle name="Normal 16 3 2 5 4" xfId="16742" xr:uid="{BF28D865-9FD7-498B-B1E8-6B31A1C6AEBA}"/>
    <cellStyle name="Normal 16 3 2 6" xfId="4185" xr:uid="{540F76CD-FD32-46CC-99C9-AE2F730A24E2}"/>
    <cellStyle name="Normal 16 3 2 6 2" xfId="20484" xr:uid="{55933352-0FBF-4BDE-8E06-EF9651E62725}"/>
    <cellStyle name="Normal 16 3 2 6 3" xfId="24537" xr:uid="{4CD2E52F-E5A7-4DDB-9B6F-19F2691BEF62}"/>
    <cellStyle name="Normal 16 3 2 6 4" xfId="16911" xr:uid="{729EB79A-E292-401E-9647-0143332F376B}"/>
    <cellStyle name="Normal 16 3 2 7" xfId="4797" xr:uid="{587A900E-A549-4F07-BCE4-54945883D403}"/>
    <cellStyle name="Normal 16 3 2 7 2" xfId="21096" xr:uid="{556C149C-BDD0-428A-82F8-746232E94B57}"/>
    <cellStyle name="Normal 16 3 2 7 3" xfId="25149" xr:uid="{99E61B74-E5E8-4B81-A318-7BBE5F4F560D}"/>
    <cellStyle name="Normal 16 3 2 7 4" xfId="17080" xr:uid="{16D4940F-992F-4F79-B612-BC61BCB57227}"/>
    <cellStyle name="Normal 16 3 2 8" xfId="5409" xr:uid="{C2B06765-C111-4F81-92D7-A32BE50156B1}"/>
    <cellStyle name="Normal 16 3 2 8 2" xfId="21708" xr:uid="{C0F7B26B-9A54-4786-94E6-CC4A83606060}"/>
    <cellStyle name="Normal 16 3 2 8 3" xfId="25761" xr:uid="{C43D1935-7CFD-4304-9C71-3DA2C7899F28}"/>
    <cellStyle name="Normal 16 3 2 8 4" xfId="17249" xr:uid="{5A214C7B-55B7-4DFD-8C75-4F85D133766E}"/>
    <cellStyle name="Normal 16 3 2 9" xfId="6021" xr:uid="{DFAF3426-E286-41FE-B38F-7778AF96315C}"/>
    <cellStyle name="Normal 16 3 2 9 2" xfId="17422" xr:uid="{C3026705-D318-404A-99C4-6EC45A847FDF}"/>
    <cellStyle name="Normal 16 3 20" xfId="12034" xr:uid="{46799FC4-A7FE-48AB-8817-F0463E0EBDDE}"/>
    <cellStyle name="Normal 16 3 21" xfId="12646" xr:uid="{4EEE3612-6408-44F2-9F97-C3D275EB3D6B}"/>
    <cellStyle name="Normal 16 3 22" xfId="13258" xr:uid="{54067FF0-4B9E-4496-A37D-5E8654DCD649}"/>
    <cellStyle name="Normal 16 3 23" xfId="13870" xr:uid="{0B00B671-2AB3-42B2-9D25-B1A51A0CF139}"/>
    <cellStyle name="Normal 16 3 24" xfId="14482" xr:uid="{30D187D7-4586-41A7-9425-C6740644D17F}"/>
    <cellStyle name="Normal 16 3 25" xfId="15094" xr:uid="{E9EB5853-8151-4AB7-B49B-C94B4B9185CC}"/>
    <cellStyle name="Normal 16 3 26" xfId="15706" xr:uid="{6C616C35-1DB4-4EFA-838C-8BD21EF8C2D0}"/>
    <cellStyle name="Normal 16 3 27" xfId="26266" xr:uid="{0EA4F373-7F4A-4DA1-BCDE-18EAB8FD23B1}"/>
    <cellStyle name="Normal 16 3 28" xfId="27335" xr:uid="{A4E5B1B1-9746-473A-8199-9D984FDE5027}"/>
    <cellStyle name="Normal 16 3 29" xfId="27469" xr:uid="{CA7BFA71-8B13-4DFA-AB21-39AA299DFEC7}"/>
    <cellStyle name="Normal 16 3 3" xfId="2056" xr:uid="{08A5168C-FFB9-490D-9841-70A2DEFEFB53}"/>
    <cellStyle name="Normal 16 3 3 10" xfId="7329" xr:uid="{758A5124-2C42-413C-BA94-380C717F9AD0}"/>
    <cellStyle name="Normal 16 3 3 11" xfId="7941" xr:uid="{199357DC-DB58-48AB-9D8D-5E0EF4C7EADD}"/>
    <cellStyle name="Normal 16 3 3 12" xfId="8553" xr:uid="{C826D275-8E52-4460-9BBC-09CBD2D6AF18}"/>
    <cellStyle name="Normal 16 3 3 13" xfId="9165" xr:uid="{B67B2E77-3967-4CC5-8310-972865F92D15}"/>
    <cellStyle name="Normal 16 3 3 14" xfId="9777" xr:uid="{2D6B2D58-ED0D-438E-81CD-A0F9D3115EC1}"/>
    <cellStyle name="Normal 16 3 3 15" xfId="10389" xr:uid="{1F9CC29F-7CCE-4E0D-87E7-404FB4CBE3E0}"/>
    <cellStyle name="Normal 16 3 3 16" xfId="11001" xr:uid="{58304704-813D-43C1-B9FF-82B3F19FEBAA}"/>
    <cellStyle name="Normal 16 3 3 17" xfId="11613" xr:uid="{D23FF35F-323D-41F1-837A-25186E1B8A8D}"/>
    <cellStyle name="Normal 16 3 3 18" xfId="12225" xr:uid="{FE494E48-7C43-4C95-8B95-F5BC48882DC6}"/>
    <cellStyle name="Normal 16 3 3 19" xfId="12837" xr:uid="{55FD5A8C-9CAD-4EEF-9499-FAAC88097A9B}"/>
    <cellStyle name="Normal 16 3 3 2" xfId="2437" xr:uid="{2D770350-8C34-410F-96C9-CC783D1BCDA4}"/>
    <cellStyle name="Normal 16 3 3 2 2" xfId="18732" xr:uid="{A3887FB9-4F32-4164-A0C2-763E24B05BB3}"/>
    <cellStyle name="Normal 16 3 3 2 3" xfId="22786" xr:uid="{B0477E09-4221-4C5D-B536-E8FF02EEB6E8}"/>
    <cellStyle name="Normal 16 3 3 2 4" xfId="17500" xr:uid="{D81AFC68-7A0E-4A8C-9918-DE702808BBAC}"/>
    <cellStyle name="Normal 16 3 3 20" xfId="13449" xr:uid="{7DDEB103-98F4-40D4-8122-717DCDC9B20F}"/>
    <cellStyle name="Normal 16 3 3 21" xfId="14061" xr:uid="{4B966E2D-19DB-4E74-9608-67DD848F005C}"/>
    <cellStyle name="Normal 16 3 3 22" xfId="14673" xr:uid="{1283FA4C-A95E-4D36-8324-C784E52C31B6}"/>
    <cellStyle name="Normal 16 3 3 23" xfId="15285" xr:uid="{F00085AC-27E6-4888-8D81-CCD388D1A823}"/>
    <cellStyle name="Normal 16 3 3 24" xfId="15897" xr:uid="{FF9B9870-CB9F-4158-B3BF-4B5E1139F129}"/>
    <cellStyle name="Normal 16 3 3 25" xfId="26457" xr:uid="{19C77AA0-5DAC-47C9-A686-AA1FB03B3FD5}"/>
    <cellStyle name="Normal 16 3 3 3" xfId="3046" xr:uid="{EC153D9D-1EB2-4112-8D2E-6011DD31424D}"/>
    <cellStyle name="Normal 16 3 3 3 2" xfId="19344" xr:uid="{1027C24A-3B1A-49DC-BF45-2035AB735558}"/>
    <cellStyle name="Normal 16 3 3 3 3" xfId="23397" xr:uid="{5A3FFA69-1F8D-4166-A772-540416BACD1D}"/>
    <cellStyle name="Normal 16 3 3 3 4" xfId="17877" xr:uid="{56EF9850-4ACC-4452-8B22-E47596E452D3}"/>
    <cellStyle name="Normal 16 3 3 4" xfId="3657" xr:uid="{41B92BBD-2BBB-491D-8278-60828C182328}"/>
    <cellStyle name="Normal 16 3 3 4 2" xfId="24009" xr:uid="{3F3F59DD-E3B9-4555-9A69-219BBC6C2E52}"/>
    <cellStyle name="Normal 16 3 3 4 3" xfId="19956" xr:uid="{D057DFE5-7ADE-40FA-9D02-190C4CFE3D19}"/>
    <cellStyle name="Normal 16 3 3 5" xfId="4269" xr:uid="{6EF4D757-3D39-4F17-AA47-B9D62E7252CF}"/>
    <cellStyle name="Normal 16 3 3 5 2" xfId="24621" xr:uid="{189F41D5-8867-445C-B46F-83248A4B25E5}"/>
    <cellStyle name="Normal 16 3 3 5 3" xfId="20568" xr:uid="{51957DE6-8676-421D-B63C-DFB04E976C04}"/>
    <cellStyle name="Normal 16 3 3 6" xfId="4881" xr:uid="{8CE518B9-B3FD-4607-B6E7-DF3C77AE71FB}"/>
    <cellStyle name="Normal 16 3 3 6 2" xfId="25233" xr:uid="{E04BC36D-0C70-4614-8D7B-E4ADA0084237}"/>
    <cellStyle name="Normal 16 3 3 6 3" xfId="21180" xr:uid="{05D08346-9DC7-4819-956B-21CA99A59C94}"/>
    <cellStyle name="Normal 16 3 3 7" xfId="5493" xr:uid="{6B689F55-E022-4821-9D67-16202A091F66}"/>
    <cellStyle name="Normal 16 3 3 7 2" xfId="25845" xr:uid="{F356102F-5F1B-49CC-8255-0FEE924D8D40}"/>
    <cellStyle name="Normal 16 3 3 7 3" xfId="21792" xr:uid="{4EA2AEE2-F500-42A6-B823-49AA756F4D33}"/>
    <cellStyle name="Normal 16 3 3 8" xfId="6105" xr:uid="{8EF8ABC0-4690-4E71-9B44-8C9C4E290CC2}"/>
    <cellStyle name="Normal 16 3 3 8 2" xfId="18351" xr:uid="{C949A13C-D2EC-409C-96E2-D3BA162FE46B}"/>
    <cellStyle name="Normal 16 3 3 9" xfId="6717" xr:uid="{53DDFE48-E140-4844-B222-BD7F10713E51}"/>
    <cellStyle name="Normal 16 3 3 9 2" xfId="22404" xr:uid="{15EA90C3-CBAE-449B-AA27-5B346001C632}"/>
    <cellStyle name="Normal 16 3 30" xfId="28017" xr:uid="{FF902983-C558-4B2E-A827-F6BD6616551E}"/>
    <cellStyle name="Normal 16 3 31" xfId="1865" xr:uid="{BAE19427-F8D4-4EA6-BA23-BE607C309E90}"/>
    <cellStyle name="Normal 16 3 4" xfId="2246" xr:uid="{FEC8A269-6D33-4589-A0EF-E1EE91B9F156}"/>
    <cellStyle name="Normal 16 3 4 2" xfId="18541" xr:uid="{2F039476-F502-4FC9-AE58-35D86CF9A4DC}"/>
    <cellStyle name="Normal 16 3 4 3" xfId="22595" xr:uid="{9A815F61-EECD-4987-A4F6-15AFD393E133}"/>
    <cellStyle name="Normal 16 3 4 4" xfId="16313" xr:uid="{26A7A0CB-7987-4633-9D47-3D83CA8EB042}"/>
    <cellStyle name="Normal 16 3 5" xfId="2855" xr:uid="{547E5C52-CCE2-4902-B732-1A18E604C36E}"/>
    <cellStyle name="Normal 16 3 5 2" xfId="19153" xr:uid="{22F53F9E-9A36-43D0-A11D-FD91236C3716}"/>
    <cellStyle name="Normal 16 3 5 3" xfId="23206" xr:uid="{530CEBEF-62BB-4554-AD39-1B2104F6307C}"/>
    <cellStyle name="Normal 16 3 5 4" xfId="16482" xr:uid="{F7947E05-0DCA-4731-A651-BCBB6FDEC6E1}"/>
    <cellStyle name="Normal 16 3 6" xfId="3466" xr:uid="{F30F59ED-5E41-48C7-B76B-06F2ABC12285}"/>
    <cellStyle name="Normal 16 3 6 2" xfId="19765" xr:uid="{57FFCEBB-131B-4E5F-BD29-BC49C22CF592}"/>
    <cellStyle name="Normal 16 3 6 3" xfId="23818" xr:uid="{A7281A55-2486-419C-A022-EDDCDE8EBCC0}"/>
    <cellStyle name="Normal 16 3 6 4" xfId="16651" xr:uid="{E65C9629-A85E-4291-BD44-8A0E7A8BA962}"/>
    <cellStyle name="Normal 16 3 7" xfId="4078" xr:uid="{DA320366-F4D6-4221-BA9F-E349241B8678}"/>
    <cellStyle name="Normal 16 3 7 2" xfId="20377" xr:uid="{1445BD4C-4DEC-4D29-93EC-3689165CA430}"/>
    <cellStyle name="Normal 16 3 7 3" xfId="24430" xr:uid="{6FC10C1C-0466-4331-B46E-1FEEA063D687}"/>
    <cellStyle name="Normal 16 3 7 4" xfId="16820" xr:uid="{EA5A0C3E-4C74-4ABD-965D-B33F15725F35}"/>
    <cellStyle name="Normal 16 3 8" xfId="4690" xr:uid="{B21B9199-641E-444E-934F-6C014ABC753F}"/>
    <cellStyle name="Normal 16 3 8 2" xfId="20989" xr:uid="{5495B4B1-BE41-4A91-BEDA-CBBEB82FB495}"/>
    <cellStyle name="Normal 16 3 8 3" xfId="25042" xr:uid="{D692BC94-4B6C-4EB8-81C8-EDCC4F69A603}"/>
    <cellStyle name="Normal 16 3 8 4" xfId="16989" xr:uid="{0360D192-AF0B-4A8B-B748-64659AA8A995}"/>
    <cellStyle name="Normal 16 3 9" xfId="5302" xr:uid="{58BF9F38-6F3F-4A5D-95D9-0E797CF3A706}"/>
    <cellStyle name="Normal 16 3 9 2" xfId="21601" xr:uid="{E6B83724-2300-4BE7-8B84-A479D79B9E53}"/>
    <cellStyle name="Normal 16 3 9 3" xfId="25654" xr:uid="{3CE5E098-94A3-490F-8995-E4001F7ECA6E}"/>
    <cellStyle name="Normal 16 3 9 4" xfId="17158" xr:uid="{039DC5A8-282B-4FCC-A60B-F9FA3CB75B61}"/>
    <cellStyle name="Normal 16 30" xfId="13851" xr:uid="{C48C2977-DD0E-4FE8-BB1D-FB5E818C7D48}"/>
    <cellStyle name="Normal 16 31" xfId="14463" xr:uid="{936A16F3-0DBD-41EE-837A-8774E8B46FCD}"/>
    <cellStyle name="Normal 16 32" xfId="15075" xr:uid="{542B4895-0270-4932-A6FC-CA97931D9F12}"/>
    <cellStyle name="Normal 16 33" xfId="15687" xr:uid="{A94A3B42-CAA4-4A8F-9982-E4B99F36AC24}"/>
    <cellStyle name="Normal 16 34" xfId="26247" xr:uid="{8F978C8B-F51E-418F-A9ED-145D4CF9246B}"/>
    <cellStyle name="Normal 16 35" xfId="1843" xr:uid="{DE2F0052-E172-4C8E-B9B2-FF80DBCB2E63}"/>
    <cellStyle name="Normal 16 36" xfId="26884" xr:uid="{AF1D2E47-DA86-4526-AED7-4D229670346E}"/>
    <cellStyle name="Normal 16 37" xfId="1556" xr:uid="{61C429C2-B36E-4EAE-AC79-24177F5D3D81}"/>
    <cellStyle name="Normal 16 4" xfId="1874" xr:uid="{CDBDAB15-E9CF-4D2D-B390-0548919D491C}"/>
    <cellStyle name="Normal 16 4 10" xfId="5923" xr:uid="{D777A7FF-61A2-46D1-85E7-569F2D63944E}"/>
    <cellStyle name="Normal 16 4 10 2" xfId="17339" xr:uid="{2603CBF9-9328-4757-824F-736366A90A7E}"/>
    <cellStyle name="Normal 16 4 11" xfId="6535" xr:uid="{08692AE7-5A82-4314-9A05-032A724C4E6B}"/>
    <cellStyle name="Normal 16 4 11 2" xfId="17695" xr:uid="{CDFFD1D2-9530-44C0-8505-A4A7C6C7955E}"/>
    <cellStyle name="Normal 16 4 12" xfId="7147" xr:uid="{0BBF731A-52CD-4342-91A7-8CCE5F6DF790}"/>
    <cellStyle name="Normal 16 4 12 2" xfId="18169" xr:uid="{E56D3BB3-3C05-4FBA-90A5-CBED8928E45D}"/>
    <cellStyle name="Normal 16 4 13" xfId="7759" xr:uid="{E972AE3A-2062-46B4-B57F-CAB7DD1C26B1}"/>
    <cellStyle name="Normal 16 4 13 2" xfId="22222" xr:uid="{C8761607-7762-42D7-B292-5CE74EAD84EA}"/>
    <cellStyle name="Normal 16 4 14" xfId="8371" xr:uid="{AE24F2F6-1CC5-4C3E-B13F-08D9F693834A}"/>
    <cellStyle name="Normal 16 4 15" xfId="8983" xr:uid="{8142990D-32AE-4918-A911-47E547416EE0}"/>
    <cellStyle name="Normal 16 4 16" xfId="9595" xr:uid="{B30AB84E-5C10-4F20-9153-57DB7459E0AD}"/>
    <cellStyle name="Normal 16 4 17" xfId="10207" xr:uid="{FD643170-42C8-4D2D-938A-29C58E914E2A}"/>
    <cellStyle name="Normal 16 4 18" xfId="10819" xr:uid="{D4CCEAA5-F0E9-4936-8586-45CDCB8AC167}"/>
    <cellStyle name="Normal 16 4 19" xfId="11431" xr:uid="{AA4B9FD7-4B0C-43FA-A278-696E2E2FB685}"/>
    <cellStyle name="Normal 16 4 2" xfId="1980" xr:uid="{685B95C1-7DEF-4665-BA00-22680D21D450}"/>
    <cellStyle name="Normal 16 4 2 10" xfId="6642" xr:uid="{985F4654-9C57-4F58-A6CB-7E51DB3BA544}"/>
    <cellStyle name="Normal 16 4 2 10 2" xfId="17802" xr:uid="{C91D900B-40A7-4CBF-ABD2-0BE5D1D8C937}"/>
    <cellStyle name="Normal 16 4 2 11" xfId="7254" xr:uid="{44A7FE94-9350-4844-85FF-D6DE2AA27182}"/>
    <cellStyle name="Normal 16 4 2 11 2" xfId="18276" xr:uid="{3F34DD4E-C70B-4021-B69E-CA1E81ED4A6E}"/>
    <cellStyle name="Normal 16 4 2 12" xfId="7866" xr:uid="{9158F4D2-9312-4286-BF4F-F06CEC8AE9A6}"/>
    <cellStyle name="Normal 16 4 2 12 2" xfId="22329" xr:uid="{0D48AB6F-4D7F-41B8-97AE-9E981E484A8E}"/>
    <cellStyle name="Normal 16 4 2 13" xfId="8478" xr:uid="{CDA1CE35-EA03-40E5-A10D-B89662806A9D}"/>
    <cellStyle name="Normal 16 4 2 14" xfId="9090" xr:uid="{6A600738-FF02-430C-83A1-43B8A9EA53EA}"/>
    <cellStyle name="Normal 16 4 2 15" xfId="9702" xr:uid="{9B4FF00C-9590-472F-A39D-9AF232300172}"/>
    <cellStyle name="Normal 16 4 2 16" xfId="10314" xr:uid="{6A87E1A7-D9A4-4A4F-B3DF-657B12A87176}"/>
    <cellStyle name="Normal 16 4 2 17" xfId="10926" xr:uid="{3F67AE62-5562-4DA4-923A-F08BDD3E0908}"/>
    <cellStyle name="Normal 16 4 2 18" xfId="11538" xr:uid="{A017268E-283B-4DCF-AFB3-F821773E0222}"/>
    <cellStyle name="Normal 16 4 2 19" xfId="12150" xr:uid="{430B1CF8-40DC-47FB-9E35-62BF421E1664}"/>
    <cellStyle name="Normal 16 4 2 2" xfId="2172" xr:uid="{9A2DB4B0-0CBC-4C95-A713-913ACEAF52C7}"/>
    <cellStyle name="Normal 16 4 2 2 10" xfId="7445" xr:uid="{B5D7A576-B6BF-4C65-BF8C-7302BF9F07BD}"/>
    <cellStyle name="Normal 16 4 2 2 11" xfId="8057" xr:uid="{BCABEC80-E81A-4544-B580-B710CB65FEBB}"/>
    <cellStyle name="Normal 16 4 2 2 12" xfId="8669" xr:uid="{0AF495F8-EF5B-448B-9EB2-E6345904FA51}"/>
    <cellStyle name="Normal 16 4 2 2 13" xfId="9281" xr:uid="{7971B538-EF1D-4AC6-AC7E-0F651068599A}"/>
    <cellStyle name="Normal 16 4 2 2 14" xfId="9893" xr:uid="{57DF010C-7095-4D59-AF08-87F18A40EC18}"/>
    <cellStyle name="Normal 16 4 2 2 15" xfId="10505" xr:uid="{67873AB8-A347-4E3F-A6B8-AAD03B57D947}"/>
    <cellStyle name="Normal 16 4 2 2 16" xfId="11117" xr:uid="{810CFD74-2E41-4FA5-8F6D-D45870FAB21E}"/>
    <cellStyle name="Normal 16 4 2 2 17" xfId="11729" xr:uid="{BB68CC27-125C-47E6-96D2-5113752E16BF}"/>
    <cellStyle name="Normal 16 4 2 2 18" xfId="12341" xr:uid="{D3FAEB94-D1DA-43E1-A982-F4E4A84FAE2D}"/>
    <cellStyle name="Normal 16 4 2 2 19" xfId="12953" xr:uid="{E6B20A03-0CBC-4A5C-8C92-DFCC7DDF303A}"/>
    <cellStyle name="Normal 16 4 2 2 2" xfId="2552" xr:uid="{E20D7E59-8A24-43C8-83FA-A9D80A571EDD}"/>
    <cellStyle name="Normal 16 4 2 2 2 2" xfId="18848" xr:uid="{8A435EDD-5055-41A9-B868-B51448121A40}"/>
    <cellStyle name="Normal 16 4 2 2 2 3" xfId="22902" xr:uid="{B567C293-9FBC-4C20-9408-812C54FE4DB6}"/>
    <cellStyle name="Normal 16 4 2 2 2 4" xfId="17612" xr:uid="{65904FDD-49E0-4DC0-A8BA-39F5E2F756CD}"/>
    <cellStyle name="Normal 16 4 2 2 20" xfId="13565" xr:uid="{A6C7D894-1F76-4C2E-8967-D781E69180FF}"/>
    <cellStyle name="Normal 16 4 2 2 21" xfId="14177" xr:uid="{1661FCFA-AB66-4E7F-90F2-5CDD94C42249}"/>
    <cellStyle name="Normal 16 4 2 2 22" xfId="14789" xr:uid="{99038D9E-9D7A-4C6C-A8E6-D0DAFDAB04B5}"/>
    <cellStyle name="Normal 16 4 2 2 23" xfId="15401" xr:uid="{5831C5AE-1544-4602-8400-70E17320085E}"/>
    <cellStyle name="Normal 16 4 2 2 24" xfId="16013" xr:uid="{663812E0-9C74-48C6-A264-B5ED454AB91D}"/>
    <cellStyle name="Normal 16 4 2 2 25" xfId="26573" xr:uid="{FEC265C9-74C5-4DAC-B430-800B9FAE61A4}"/>
    <cellStyle name="Normal 16 4 2 2 3" xfId="3162" xr:uid="{50684C19-8F3A-4575-9EAA-18873B2F8EBC}"/>
    <cellStyle name="Normal 16 4 2 2 3 2" xfId="19460" xr:uid="{02424535-3400-4973-95B2-0507C97719D9}"/>
    <cellStyle name="Normal 16 4 2 2 3 3" xfId="23513" xr:uid="{70FA49C9-4B64-4F31-80AE-2147DA2C4E63}"/>
    <cellStyle name="Normal 16 4 2 2 3 4" xfId="17993" xr:uid="{C7100B89-85E4-48F2-885D-0F3A8B8F410E}"/>
    <cellStyle name="Normal 16 4 2 2 4" xfId="3773" xr:uid="{BA9E87DC-3306-42A6-A9CA-4FB78A6F65DD}"/>
    <cellStyle name="Normal 16 4 2 2 4 2" xfId="24125" xr:uid="{CDB29887-5165-4E5F-B48A-D814D85B991B}"/>
    <cellStyle name="Normal 16 4 2 2 4 3" xfId="20072" xr:uid="{D18ACB3B-C0FD-4C1C-8CA8-1C54353CB4C1}"/>
    <cellStyle name="Normal 16 4 2 2 5" xfId="4385" xr:uid="{14B667AF-5780-46D7-A4B0-99BB697A73E6}"/>
    <cellStyle name="Normal 16 4 2 2 5 2" xfId="24737" xr:uid="{8C78E020-DDBB-43D4-B83B-D67BB307EF7B}"/>
    <cellStyle name="Normal 16 4 2 2 5 3" xfId="20684" xr:uid="{1D19177C-CADA-4351-BFA3-4A575D05B451}"/>
    <cellStyle name="Normal 16 4 2 2 6" xfId="4997" xr:uid="{DE9A2EFC-EC51-47E7-98FD-C52A5CFE39CB}"/>
    <cellStyle name="Normal 16 4 2 2 6 2" xfId="25349" xr:uid="{261B292E-1FB6-474D-ABC7-C854370276BB}"/>
    <cellStyle name="Normal 16 4 2 2 6 3" xfId="21296" xr:uid="{49FAB5D7-3EC3-4A08-9E4A-3A42D3F62E4E}"/>
    <cellStyle name="Normal 16 4 2 2 7" xfId="5609" xr:uid="{3F4C8475-D10B-44E3-9F1D-5F8ECB6DE26E}"/>
    <cellStyle name="Normal 16 4 2 2 7 2" xfId="25961" xr:uid="{F6A3F5BF-1EFE-4DB9-95AE-9DBC35CF3235}"/>
    <cellStyle name="Normal 16 4 2 2 7 3" xfId="21908" xr:uid="{DA2B64DA-6B78-429C-B71E-A16E05847F33}"/>
    <cellStyle name="Normal 16 4 2 2 8" xfId="6221" xr:uid="{C7C62894-93E7-4613-B407-BB8B67DCFB74}"/>
    <cellStyle name="Normal 16 4 2 2 8 2" xfId="18467" xr:uid="{B9507373-AE4B-4D82-BB10-733C06AD7079}"/>
    <cellStyle name="Normal 16 4 2 2 9" xfId="6833" xr:uid="{A5AA4942-DD2F-45AE-8219-42C28D3752AC}"/>
    <cellStyle name="Normal 16 4 2 2 9 2" xfId="22520" xr:uid="{8082F358-49E1-4729-9801-B104E94AB918}"/>
    <cellStyle name="Normal 16 4 2 20" xfId="12762" xr:uid="{C66957C4-A603-4D33-9D69-1DCF7564D765}"/>
    <cellStyle name="Normal 16 4 2 21" xfId="13374" xr:uid="{9136A61F-56BC-40C1-9072-B67742277C4A}"/>
    <cellStyle name="Normal 16 4 2 22" xfId="13986" xr:uid="{DCE17418-8A28-4A52-8127-FE89C3C324D5}"/>
    <cellStyle name="Normal 16 4 2 23" xfId="14598" xr:uid="{4F99D780-B599-427D-922C-DA8D09B31421}"/>
    <cellStyle name="Normal 16 4 2 24" xfId="15210" xr:uid="{E7BA6C77-D577-4515-B6EC-06073F057E00}"/>
    <cellStyle name="Normal 16 4 2 25" xfId="15822" xr:uid="{9D7FF952-5864-43E8-B146-B35CFC447F5E}"/>
    <cellStyle name="Normal 16 4 2 26" xfId="26382" xr:uid="{55A1E566-6D01-40AB-BCA2-C54AA9C05533}"/>
    <cellStyle name="Normal 16 4 2 3" xfId="2362" xr:uid="{6DB54D8A-47CD-4863-98E3-E365B8A25ED2}"/>
    <cellStyle name="Normal 16 4 2 3 2" xfId="18657" xr:uid="{F019690D-A3A9-4F23-8C3A-08797D13F0A0}"/>
    <cellStyle name="Normal 16 4 2 3 3" xfId="22711" xr:uid="{B9E8DFFC-E906-41FE-AAED-D42DCD8DFDE1}"/>
    <cellStyle name="Normal 16 4 2 3 4" xfId="16413" xr:uid="{D061C553-2295-4F00-BAB0-B92FA77A41EC}"/>
    <cellStyle name="Normal 16 4 2 4" xfId="2971" xr:uid="{C905CF93-755C-4DDF-95BE-EBAA16B1EC53}"/>
    <cellStyle name="Normal 16 4 2 4 2" xfId="19269" xr:uid="{C4EA30E8-53F6-4A78-887E-78F2EC6383A3}"/>
    <cellStyle name="Normal 16 4 2 4 3" xfId="23322" xr:uid="{C109EC2D-1453-44B4-B082-A6BEA9D2CC4C}"/>
    <cellStyle name="Normal 16 4 2 4 4" xfId="16582" xr:uid="{3DF30725-EC51-4C8F-92BD-19942281D060}"/>
    <cellStyle name="Normal 16 4 2 5" xfId="3582" xr:uid="{01B62B56-DE4C-4E9F-8870-016D9E8E86FF}"/>
    <cellStyle name="Normal 16 4 2 5 2" xfId="19881" xr:uid="{791D4EEF-3C92-45A3-8C0C-8009FCD733EF}"/>
    <cellStyle name="Normal 16 4 2 5 3" xfId="23934" xr:uid="{BAA16650-CECE-4883-9059-ACAE916A6E0F}"/>
    <cellStyle name="Normal 16 4 2 5 4" xfId="16751" xr:uid="{E0E241A6-98B0-499E-BA94-F94F63740262}"/>
    <cellStyle name="Normal 16 4 2 6" xfId="4194" xr:uid="{F14EAA3A-E79A-435C-B750-9D9CDDF22769}"/>
    <cellStyle name="Normal 16 4 2 6 2" xfId="20493" xr:uid="{D6139908-228A-43EF-BA64-BAA919BEDCC2}"/>
    <cellStyle name="Normal 16 4 2 6 3" xfId="24546" xr:uid="{E5D08697-BCAD-4358-BB10-5FE3BE26FBEA}"/>
    <cellStyle name="Normal 16 4 2 6 4" xfId="16920" xr:uid="{A1C53BAB-C1CF-4E37-922C-A9AA5B36BD9C}"/>
    <cellStyle name="Normal 16 4 2 7" xfId="4806" xr:uid="{DBBB8509-5540-42CB-99D9-4572D4F28C54}"/>
    <cellStyle name="Normal 16 4 2 7 2" xfId="21105" xr:uid="{4D40A37B-ED14-4CF4-A9AB-2DB5851C5EBA}"/>
    <cellStyle name="Normal 16 4 2 7 3" xfId="25158" xr:uid="{DCF2F188-9E41-42C7-B531-B0B14644B8E2}"/>
    <cellStyle name="Normal 16 4 2 7 4" xfId="17089" xr:uid="{E13795C9-088F-42FD-9009-A64531C6D643}"/>
    <cellStyle name="Normal 16 4 2 8" xfId="5418" xr:uid="{D53F5648-CC8D-4EEA-BB11-DBA5B3FEF48F}"/>
    <cellStyle name="Normal 16 4 2 8 2" xfId="21717" xr:uid="{08F3389D-8E7D-43DB-B201-7C921F719D4A}"/>
    <cellStyle name="Normal 16 4 2 8 3" xfId="25770" xr:uid="{4D242DC7-15B3-497C-B266-8BC2A4ED0331}"/>
    <cellStyle name="Normal 16 4 2 8 4" xfId="17258" xr:uid="{17101751-2B83-424D-AF5C-EC9CD2B300F9}"/>
    <cellStyle name="Normal 16 4 2 9" xfId="6030" xr:uid="{24ECA657-0F15-481B-8E7D-6E8A19C11264}"/>
    <cellStyle name="Normal 16 4 2 9 2" xfId="17431" xr:uid="{1B973F10-3224-48DC-BC42-28130619F820}"/>
    <cellStyle name="Normal 16 4 20" xfId="12043" xr:uid="{DBC9EFC8-5EE6-43FF-BB7C-0CF9E30DF847}"/>
    <cellStyle name="Normal 16 4 21" xfId="12655" xr:uid="{1C05AE41-2CD1-43F2-8363-E9C51B1A9AB0}"/>
    <cellStyle name="Normal 16 4 22" xfId="13267" xr:uid="{1CA80A12-682A-4995-9BEA-CC7E37C0B43C}"/>
    <cellStyle name="Normal 16 4 23" xfId="13879" xr:uid="{3B3913AF-7BF4-4950-B26F-6426A32FA275}"/>
    <cellStyle name="Normal 16 4 24" xfId="14491" xr:uid="{B5B1C225-B6FB-42D8-97DF-02AD8597133B}"/>
    <cellStyle name="Normal 16 4 25" xfId="15103" xr:uid="{094EEF30-F714-446C-B7F0-3E4EADE3887C}"/>
    <cellStyle name="Normal 16 4 26" xfId="15715" xr:uid="{00210C1D-B32A-430C-A63C-B8834346EF5A}"/>
    <cellStyle name="Normal 16 4 27" xfId="26275" xr:uid="{A0551CFC-DC8B-477E-A39F-2CEB01B3C370}"/>
    <cellStyle name="Normal 16 4 3" xfId="2065" xr:uid="{F199A1DB-A117-4890-B77A-A37C34262FB1}"/>
    <cellStyle name="Normal 16 4 3 10" xfId="7338" xr:uid="{BB10BF91-BADD-4F40-B783-84479ECAB8AC}"/>
    <cellStyle name="Normal 16 4 3 11" xfId="7950" xr:uid="{7900F0EB-D2D6-4E5E-BFA7-1C32AB2F046F}"/>
    <cellStyle name="Normal 16 4 3 12" xfId="8562" xr:uid="{C16C87FF-74F7-48E2-87B5-3855CD7DFE11}"/>
    <cellStyle name="Normal 16 4 3 13" xfId="9174" xr:uid="{CC7D2A3F-E058-4123-B9E2-B7CAEA0FD485}"/>
    <cellStyle name="Normal 16 4 3 14" xfId="9786" xr:uid="{89A437CB-F02B-4865-9B02-9CBC1D14AF40}"/>
    <cellStyle name="Normal 16 4 3 15" xfId="10398" xr:uid="{3ED9A2B2-5044-40A3-BBEF-5F7CD0630BDF}"/>
    <cellStyle name="Normal 16 4 3 16" xfId="11010" xr:uid="{A7F9EDCC-78EA-4058-8FEB-876EADC304AC}"/>
    <cellStyle name="Normal 16 4 3 17" xfId="11622" xr:uid="{6B504746-41B4-4567-9A1D-5BCC7C1CA7A6}"/>
    <cellStyle name="Normal 16 4 3 18" xfId="12234" xr:uid="{B9CFB424-8F41-41DE-8194-30614A8C2820}"/>
    <cellStyle name="Normal 16 4 3 19" xfId="12846" xr:uid="{D20C5687-AB66-42F6-89F8-FDB8ECDE9239}"/>
    <cellStyle name="Normal 16 4 3 2" xfId="2446" xr:uid="{276B7752-4AA5-4D45-8855-1CE11692A475}"/>
    <cellStyle name="Normal 16 4 3 2 2" xfId="18741" xr:uid="{78F4B9CC-13EB-46CD-B7ED-3D2923D191C5}"/>
    <cellStyle name="Normal 16 4 3 2 3" xfId="22795" xr:uid="{93BE8D6F-F685-438B-9EA2-E6202F206284}"/>
    <cellStyle name="Normal 16 4 3 2 4" xfId="17509" xr:uid="{F7DD6BB1-612A-4B2A-8CAA-3643948CDF20}"/>
    <cellStyle name="Normal 16 4 3 20" xfId="13458" xr:uid="{6BF1C8F8-6C06-4692-9FAA-B640542F0301}"/>
    <cellStyle name="Normal 16 4 3 21" xfId="14070" xr:uid="{79A72EFC-F508-4DE4-8600-338554EAA395}"/>
    <cellStyle name="Normal 16 4 3 22" xfId="14682" xr:uid="{3DA3C829-8599-4480-879B-2E33F2A43F01}"/>
    <cellStyle name="Normal 16 4 3 23" xfId="15294" xr:uid="{138B9648-6DB5-4D80-BB42-094531EE1CE8}"/>
    <cellStyle name="Normal 16 4 3 24" xfId="15906" xr:uid="{16CA7E1A-0CA6-4476-9F12-583176DC7842}"/>
    <cellStyle name="Normal 16 4 3 25" xfId="26466" xr:uid="{A11040F6-3D7A-4F6A-813C-90099D743639}"/>
    <cellStyle name="Normal 16 4 3 3" xfId="3055" xr:uid="{F1420A98-308A-4D4F-BD77-9259A58EF3C4}"/>
    <cellStyle name="Normal 16 4 3 3 2" xfId="19353" xr:uid="{A4A42857-518C-4E79-A841-8D5AAFB21F45}"/>
    <cellStyle name="Normal 16 4 3 3 3" xfId="23406" xr:uid="{DB59862D-DF84-4495-9906-EE37EB888EB4}"/>
    <cellStyle name="Normal 16 4 3 3 4" xfId="17886" xr:uid="{C2B19355-21DC-42B0-8EEC-30B6EB5722A4}"/>
    <cellStyle name="Normal 16 4 3 4" xfId="3666" xr:uid="{776EDA26-E2EB-4D88-91E0-3A993CF74C30}"/>
    <cellStyle name="Normal 16 4 3 4 2" xfId="24018" xr:uid="{3910752F-BCD3-4CE7-8D21-008A126947B4}"/>
    <cellStyle name="Normal 16 4 3 4 3" xfId="19965" xr:uid="{0DC3823B-40E2-446A-83DA-6600F2C8E14F}"/>
    <cellStyle name="Normal 16 4 3 5" xfId="4278" xr:uid="{953D4C20-30D4-4148-8705-E87C6947D8B8}"/>
    <cellStyle name="Normal 16 4 3 5 2" xfId="24630" xr:uid="{CB869AAA-8A0B-4E74-9BFA-A676DEA906ED}"/>
    <cellStyle name="Normal 16 4 3 5 3" xfId="20577" xr:uid="{1257C41F-1188-47D3-B160-60FFB297B5C2}"/>
    <cellStyle name="Normal 16 4 3 6" xfId="4890" xr:uid="{98FFA0F7-331C-4755-9878-8A03ADA932AC}"/>
    <cellStyle name="Normal 16 4 3 6 2" xfId="25242" xr:uid="{4EE2EB55-6E37-41C3-854D-B9E510BDF58C}"/>
    <cellStyle name="Normal 16 4 3 6 3" xfId="21189" xr:uid="{8F68CF09-A771-453E-9747-0580A76D0BBF}"/>
    <cellStyle name="Normal 16 4 3 7" xfId="5502" xr:uid="{5D85096F-CBEB-4F53-B983-D822434A6BAD}"/>
    <cellStyle name="Normal 16 4 3 7 2" xfId="25854" xr:uid="{A347E273-9070-474F-9587-A9B99681A3B8}"/>
    <cellStyle name="Normal 16 4 3 7 3" xfId="21801" xr:uid="{3AA372C0-DD39-4165-88AC-36F25CB20E72}"/>
    <cellStyle name="Normal 16 4 3 8" xfId="6114" xr:uid="{8435CD5C-8A8C-461A-9EE3-A1B22A9170F3}"/>
    <cellStyle name="Normal 16 4 3 8 2" xfId="18360" xr:uid="{ECBBBD20-68D8-4FB9-ACAA-6D48230F7A6E}"/>
    <cellStyle name="Normal 16 4 3 9" xfId="6726" xr:uid="{2EF81AC9-ABA6-4578-8DFF-DDBC927E6057}"/>
    <cellStyle name="Normal 16 4 3 9 2" xfId="22413" xr:uid="{8C2FC81C-6C9D-4A4A-A5C2-4098D10F8498}"/>
    <cellStyle name="Normal 16 4 4" xfId="2255" xr:uid="{0E347BCD-CDFC-46F6-87A3-47CE9DE9B3AC}"/>
    <cellStyle name="Normal 16 4 4 2" xfId="18550" xr:uid="{918A4C3D-5DD3-4600-825F-ACEB1804B084}"/>
    <cellStyle name="Normal 16 4 4 3" xfId="22604" xr:uid="{578DCAE3-B174-452C-8A49-4CDC7D1D69CB}"/>
    <cellStyle name="Normal 16 4 4 4" xfId="16322" xr:uid="{FD795328-500E-43C9-843B-CEBE938F185B}"/>
    <cellStyle name="Normal 16 4 5" xfId="2864" xr:uid="{4BD052BD-1079-4276-81A3-F40651B5AC50}"/>
    <cellStyle name="Normal 16 4 5 2" xfId="19162" xr:uid="{ED63D3BE-DA3C-46C3-9B03-CC7DC04AA855}"/>
    <cellStyle name="Normal 16 4 5 3" xfId="23215" xr:uid="{C8884A99-9397-4BD6-97FA-0D72DC0F90B2}"/>
    <cellStyle name="Normal 16 4 5 4" xfId="16491" xr:uid="{47F00818-E008-411F-A3A0-9709C65DDA54}"/>
    <cellStyle name="Normal 16 4 6" xfId="3475" xr:uid="{4A304A2B-FE13-4B33-B8A6-832A4B78D7BF}"/>
    <cellStyle name="Normal 16 4 6 2" xfId="19774" xr:uid="{2FAB1F35-1621-4787-BCD8-E99C5A3E5040}"/>
    <cellStyle name="Normal 16 4 6 3" xfId="23827" xr:uid="{97C34FDB-98AA-4AD8-AE24-0DD19013BD06}"/>
    <cellStyle name="Normal 16 4 6 4" xfId="16660" xr:uid="{6E2AA348-435A-4FC4-8385-3C7298FF3988}"/>
    <cellStyle name="Normal 16 4 7" xfId="4087" xr:uid="{74E40F0D-7BDB-4EFE-82D0-01A8ABF3A380}"/>
    <cellStyle name="Normal 16 4 7 2" xfId="20386" xr:uid="{CBAF061B-E4C4-484B-A159-7E6B0B90AC7C}"/>
    <cellStyle name="Normal 16 4 7 3" xfId="24439" xr:uid="{9906F73F-E775-4F12-A4D5-BDD823C2580B}"/>
    <cellStyle name="Normal 16 4 7 4" xfId="16829" xr:uid="{7247D1BB-1378-4F1C-AF51-4B5FCB40462E}"/>
    <cellStyle name="Normal 16 4 8" xfId="4699" xr:uid="{32F50F57-079E-4C97-9894-3BEF6A98800A}"/>
    <cellStyle name="Normal 16 4 8 2" xfId="20998" xr:uid="{50883DB4-AE9C-4569-B23B-600E8CC19132}"/>
    <cellStyle name="Normal 16 4 8 3" xfId="25051" xr:uid="{8C7F255B-989E-42E3-960C-AEAF4129B9A6}"/>
    <cellStyle name="Normal 16 4 8 4" xfId="16998" xr:uid="{111F275C-5DF2-43D3-817E-9A08D0E7B6AA}"/>
    <cellStyle name="Normal 16 4 9" xfId="5311" xr:uid="{61FEC291-4897-474E-8D65-8B7BA5E3B71C}"/>
    <cellStyle name="Normal 16 4 9 2" xfId="21610" xr:uid="{2656FA2D-C4C2-4B49-993D-9CB5F7A14F8B}"/>
    <cellStyle name="Normal 16 4 9 3" xfId="25663" xr:uid="{74BE0DE1-BFC0-4A0F-BE05-116CB6CAE8CB}"/>
    <cellStyle name="Normal 16 4 9 4" xfId="17167" xr:uid="{918084E1-64F0-4159-A7D3-64649F921AA7}"/>
    <cellStyle name="Normal 16 5" xfId="1884" xr:uid="{3FCF4DA8-8F2B-4AE1-8FFE-22058421D9AA}"/>
    <cellStyle name="Normal 16 5 10" xfId="5932" xr:uid="{44F5B8B9-2656-44BA-BBA1-2C95BA564215}"/>
    <cellStyle name="Normal 16 5 10 2" xfId="17348" xr:uid="{1B43B812-0935-46E6-9605-EA516B8AD7A0}"/>
    <cellStyle name="Normal 16 5 11" xfId="6544" xr:uid="{416295DA-6CA3-4D79-AFE6-B84ACFC26829}"/>
    <cellStyle name="Normal 16 5 11 2" xfId="17704" xr:uid="{969B8B3C-7F3C-4F51-806D-4823B13012CC}"/>
    <cellStyle name="Normal 16 5 12" xfId="7156" xr:uid="{6C4354AA-283C-4C2E-8EDE-736971CF0105}"/>
    <cellStyle name="Normal 16 5 12 2" xfId="18178" xr:uid="{CD90CF28-195C-4372-A435-9E9086BCFCCB}"/>
    <cellStyle name="Normal 16 5 13" xfId="7768" xr:uid="{1BBA93D2-3500-4514-9216-8CD35922EC9B}"/>
    <cellStyle name="Normal 16 5 13 2" xfId="22231" xr:uid="{2F557AEF-0D1B-44BE-85AC-7936C2663057}"/>
    <cellStyle name="Normal 16 5 14" xfId="8380" xr:uid="{669DEE2F-538E-4C80-A89C-FE0F012DC8FB}"/>
    <cellStyle name="Normal 16 5 15" xfId="8992" xr:uid="{5FE2B3EC-ED81-480C-958E-865008125DD3}"/>
    <cellStyle name="Normal 16 5 16" xfId="9604" xr:uid="{E82D4FCF-3E85-4E74-AA19-9AD97A7FEA97}"/>
    <cellStyle name="Normal 16 5 17" xfId="10216" xr:uid="{7FB6D393-3D62-42F2-8F0F-714DA4CEDA80}"/>
    <cellStyle name="Normal 16 5 18" xfId="10828" xr:uid="{820034D4-0397-4000-B384-387E27508AC4}"/>
    <cellStyle name="Normal 16 5 19" xfId="11440" xr:uid="{8E679826-1292-4497-8073-151178AE5CA3}"/>
    <cellStyle name="Normal 16 5 2" xfId="1989" xr:uid="{59486E5A-136B-4C72-B810-010DE0F64562}"/>
    <cellStyle name="Normal 16 5 2 10" xfId="6651" xr:uid="{C6FE61DB-D09F-45F7-97D0-6180B4C16C96}"/>
    <cellStyle name="Normal 16 5 2 10 2" xfId="17811" xr:uid="{5D467965-AEC1-4C81-8F5E-39E5C2C197F7}"/>
    <cellStyle name="Normal 16 5 2 11" xfId="7263" xr:uid="{789DC527-AFFD-4124-A58C-900C5E10DB98}"/>
    <cellStyle name="Normal 16 5 2 11 2" xfId="18285" xr:uid="{1B02A6A1-D7F4-4382-BFAA-FB73FA6ACAF7}"/>
    <cellStyle name="Normal 16 5 2 12" xfId="7875" xr:uid="{F541E565-B068-4892-BBBE-7163E7BBC2EC}"/>
    <cellStyle name="Normal 16 5 2 12 2" xfId="22338" xr:uid="{5F1762FA-15C4-4FF7-8D5E-6D81F39710CC}"/>
    <cellStyle name="Normal 16 5 2 13" xfId="8487" xr:uid="{E85A2A9E-797E-4DB9-86B2-CEE3124FC5FA}"/>
    <cellStyle name="Normal 16 5 2 14" xfId="9099" xr:uid="{47ABCD35-6567-4F40-AA18-FD8ED7111373}"/>
    <cellStyle name="Normal 16 5 2 15" xfId="9711" xr:uid="{D02625E6-765C-4BCA-A9FD-DA50F05DD077}"/>
    <cellStyle name="Normal 16 5 2 16" xfId="10323" xr:uid="{41B82120-23DB-4F05-82C0-95F2F1F80DFF}"/>
    <cellStyle name="Normal 16 5 2 17" xfId="10935" xr:uid="{E8774C69-8903-4A2D-B89A-6DAB413D51F9}"/>
    <cellStyle name="Normal 16 5 2 18" xfId="11547" xr:uid="{8AB8B185-C286-40DF-9D00-D79A0D2F5A90}"/>
    <cellStyle name="Normal 16 5 2 19" xfId="12159" xr:uid="{940DCFD9-415F-41DC-8EF1-DA5FAE381B5B}"/>
    <cellStyle name="Normal 16 5 2 2" xfId="2181" xr:uid="{DE6712D3-9471-4B61-A31E-FF5047B37B4E}"/>
    <cellStyle name="Normal 16 5 2 2 10" xfId="7454" xr:uid="{FFF5657D-464C-4A8B-8E84-DFFFA0B99073}"/>
    <cellStyle name="Normal 16 5 2 2 11" xfId="8066" xr:uid="{122699C5-FBC9-4936-8526-AB72BA8C7F45}"/>
    <cellStyle name="Normal 16 5 2 2 12" xfId="8678" xr:uid="{CF5D6C80-7848-4926-8FB9-CD61D5C0BF8C}"/>
    <cellStyle name="Normal 16 5 2 2 13" xfId="9290" xr:uid="{F4F3054D-9B91-4D24-86C5-7747AEA20F28}"/>
    <cellStyle name="Normal 16 5 2 2 14" xfId="9902" xr:uid="{F55CB308-5EC3-48D5-923D-8BD7C96620C8}"/>
    <cellStyle name="Normal 16 5 2 2 15" xfId="10514" xr:uid="{353BDC1F-4225-415C-A011-95269B97D28D}"/>
    <cellStyle name="Normal 16 5 2 2 16" xfId="11126" xr:uid="{92E74C9E-AD91-4424-BE5F-C242306A29A4}"/>
    <cellStyle name="Normal 16 5 2 2 17" xfId="11738" xr:uid="{566FC27E-ED75-44E3-BE47-149F5208C612}"/>
    <cellStyle name="Normal 16 5 2 2 18" xfId="12350" xr:uid="{4BFFE105-B1EC-487C-BAEA-D384EA1C4254}"/>
    <cellStyle name="Normal 16 5 2 2 19" xfId="12962" xr:uid="{1716264F-55BF-4D4B-A73B-0E3CF44FD83F}"/>
    <cellStyle name="Normal 16 5 2 2 2" xfId="2561" xr:uid="{5535BED1-4DCD-4C4E-883A-648ACEE54FEB}"/>
    <cellStyle name="Normal 16 5 2 2 2 2" xfId="18857" xr:uid="{D771B0AC-6DD0-4A1B-A738-6D85ECB4C1FC}"/>
    <cellStyle name="Normal 16 5 2 2 2 3" xfId="22911" xr:uid="{1C89CEEB-C456-4209-B5F6-3D79BC02AC30}"/>
    <cellStyle name="Normal 16 5 2 2 2 4" xfId="17621" xr:uid="{6A77F392-EDFC-4299-8E47-F86C94DE7CCC}"/>
    <cellStyle name="Normal 16 5 2 2 20" xfId="13574" xr:uid="{2D496F76-7641-4966-8B49-3A76ECC789FB}"/>
    <cellStyle name="Normal 16 5 2 2 21" xfId="14186" xr:uid="{457CEAC7-D525-4B29-A082-D9DAAEB5CE23}"/>
    <cellStyle name="Normal 16 5 2 2 22" xfId="14798" xr:uid="{CD6F017E-C4EC-4D61-9D7D-B62B51B0BA2A}"/>
    <cellStyle name="Normal 16 5 2 2 23" xfId="15410" xr:uid="{A8B8E5A1-A71A-415D-B329-7261753472FB}"/>
    <cellStyle name="Normal 16 5 2 2 24" xfId="16022" xr:uid="{64A1D15A-295A-43C0-B8A3-3D834B247A56}"/>
    <cellStyle name="Normal 16 5 2 2 25" xfId="26582" xr:uid="{9E1E0FA0-B6E6-40E1-9D24-D8A9E7960925}"/>
    <cellStyle name="Normal 16 5 2 2 3" xfId="3171" xr:uid="{23963FE3-FFE3-491D-9347-EBDE657842A0}"/>
    <cellStyle name="Normal 16 5 2 2 3 2" xfId="19469" xr:uid="{89ECC3A1-9072-4FAA-87BE-BCBEEF989D9F}"/>
    <cellStyle name="Normal 16 5 2 2 3 3" xfId="23522" xr:uid="{5150C653-ABA8-46BC-8E4F-34CA81ACA1A5}"/>
    <cellStyle name="Normal 16 5 2 2 3 4" xfId="18002" xr:uid="{6B1F22F2-EB5F-4F22-B2BA-3163716722B4}"/>
    <cellStyle name="Normal 16 5 2 2 4" xfId="3782" xr:uid="{FC725898-1448-4386-85E8-C03F8C0806EA}"/>
    <cellStyle name="Normal 16 5 2 2 4 2" xfId="24134" xr:uid="{5AFAF9FF-1AFF-412C-9C45-17F2ED5D1CE2}"/>
    <cellStyle name="Normal 16 5 2 2 4 3" xfId="20081" xr:uid="{B78C5264-D7E9-4D18-877D-D10367F66102}"/>
    <cellStyle name="Normal 16 5 2 2 5" xfId="4394" xr:uid="{3D694DB8-C5A7-45AA-B191-060ABEF93303}"/>
    <cellStyle name="Normal 16 5 2 2 5 2" xfId="24746" xr:uid="{229BA6D2-37A6-4F62-A663-842B83572CC7}"/>
    <cellStyle name="Normal 16 5 2 2 5 3" xfId="20693" xr:uid="{88E1511A-CD29-47B4-837A-33C1243A14BE}"/>
    <cellStyle name="Normal 16 5 2 2 6" xfId="5006" xr:uid="{B1BE10C2-EBDC-4EA4-AC24-2E3C5105C716}"/>
    <cellStyle name="Normal 16 5 2 2 6 2" xfId="25358" xr:uid="{7DE4F0BB-5B6E-4997-BD6A-5BE285F5B70F}"/>
    <cellStyle name="Normal 16 5 2 2 6 3" xfId="21305" xr:uid="{7D2598F5-B669-4127-9000-1700CCBC6EDC}"/>
    <cellStyle name="Normal 16 5 2 2 7" xfId="5618" xr:uid="{75A4C371-D8BF-424C-9C40-8D17EE7A3456}"/>
    <cellStyle name="Normal 16 5 2 2 7 2" xfId="25970" xr:uid="{DAD2AD1A-2FE9-44CF-91F1-EEDD3247C508}"/>
    <cellStyle name="Normal 16 5 2 2 7 3" xfId="21917" xr:uid="{0ED5400A-8382-48F0-938C-549786AC86D6}"/>
    <cellStyle name="Normal 16 5 2 2 8" xfId="6230" xr:uid="{EA1E3985-EB61-4DD4-8162-370A6E0DD00C}"/>
    <cellStyle name="Normal 16 5 2 2 8 2" xfId="18476" xr:uid="{FD100586-3CA1-49C0-BA80-C9F93E471587}"/>
    <cellStyle name="Normal 16 5 2 2 9" xfId="6842" xr:uid="{EDC1F9EF-A79E-4243-BBC2-B9EBD7EDA99A}"/>
    <cellStyle name="Normal 16 5 2 2 9 2" xfId="22529" xr:uid="{19C07D7F-E907-44BE-94D3-4847C65B69C2}"/>
    <cellStyle name="Normal 16 5 2 20" xfId="12771" xr:uid="{264D7BC9-7933-49E5-8F66-91CC4BFDCD17}"/>
    <cellStyle name="Normal 16 5 2 21" xfId="13383" xr:uid="{C91CF920-5138-4E46-985E-63C683BC745A}"/>
    <cellStyle name="Normal 16 5 2 22" xfId="13995" xr:uid="{D91DE82C-5460-4497-8ACA-077FE54144AE}"/>
    <cellStyle name="Normal 16 5 2 23" xfId="14607" xr:uid="{F0D32CA7-8A32-4485-AD0C-39B4523248BB}"/>
    <cellStyle name="Normal 16 5 2 24" xfId="15219" xr:uid="{43B57CE5-B8C8-4FCD-AA84-D9633B29FEA6}"/>
    <cellStyle name="Normal 16 5 2 25" xfId="15831" xr:uid="{CEE68581-ECD2-4760-98AF-93762EF61140}"/>
    <cellStyle name="Normal 16 5 2 26" xfId="26391" xr:uid="{CF13CB83-4391-4BA5-BEFB-13A9CCB122F7}"/>
    <cellStyle name="Normal 16 5 2 3" xfId="2371" xr:uid="{39D21F6B-8623-4746-84BB-A16ECDAC1616}"/>
    <cellStyle name="Normal 16 5 2 3 2" xfId="18666" xr:uid="{E77B5BCD-6513-4B2D-9178-34C6D2EF336C}"/>
    <cellStyle name="Normal 16 5 2 3 3" xfId="22720" xr:uid="{2E3A2CB1-A042-4A6D-BBAE-3C6D133AA9C6}"/>
    <cellStyle name="Normal 16 5 2 3 4" xfId="16422" xr:uid="{4931DB47-8AFB-47D5-B8F5-3E03660F05F1}"/>
    <cellStyle name="Normal 16 5 2 4" xfId="2980" xr:uid="{B530F54E-564E-415B-B666-F4971FD8A338}"/>
    <cellStyle name="Normal 16 5 2 4 2" xfId="19278" xr:uid="{ACBBF947-AD56-4B38-A6A6-CCFA091C20F4}"/>
    <cellStyle name="Normal 16 5 2 4 3" xfId="23331" xr:uid="{52B8E0CD-6A9E-4494-AE6D-6FB5B00AA233}"/>
    <cellStyle name="Normal 16 5 2 4 4" xfId="16591" xr:uid="{0B79E047-514F-4D2F-B153-AC8BD15E0DF5}"/>
    <cellStyle name="Normal 16 5 2 5" xfId="3591" xr:uid="{A2D12E66-35B9-4B89-902F-7275E8BD59B4}"/>
    <cellStyle name="Normal 16 5 2 5 2" xfId="19890" xr:uid="{01D8AAB1-BE1C-4EDC-94F2-83B029348EED}"/>
    <cellStyle name="Normal 16 5 2 5 3" xfId="23943" xr:uid="{95C6E629-A97B-4136-88FA-7EEA79D6A51E}"/>
    <cellStyle name="Normal 16 5 2 5 4" xfId="16760" xr:uid="{094AA79B-3D91-434F-B715-EAB053AF4992}"/>
    <cellStyle name="Normal 16 5 2 6" xfId="4203" xr:uid="{5B59A485-15A9-43D4-BE86-CB615EE633E6}"/>
    <cellStyle name="Normal 16 5 2 6 2" xfId="20502" xr:uid="{F8941ADA-6E07-4C7E-B00B-42FF051EF6BA}"/>
    <cellStyle name="Normal 16 5 2 6 3" xfId="24555" xr:uid="{39B04882-2104-4F66-800A-8AFC1BBD2FD7}"/>
    <cellStyle name="Normal 16 5 2 6 4" xfId="16929" xr:uid="{AC814A32-3192-4C90-BCDD-25DF20BDD777}"/>
    <cellStyle name="Normal 16 5 2 7" xfId="4815" xr:uid="{4D3EF811-0790-44A3-B446-F458F68D23A5}"/>
    <cellStyle name="Normal 16 5 2 7 2" xfId="21114" xr:uid="{87224327-AE9C-4B61-BD2C-7E7C04C52001}"/>
    <cellStyle name="Normal 16 5 2 7 3" xfId="25167" xr:uid="{E78EBF06-7786-454C-A8D8-1C08A806B3F5}"/>
    <cellStyle name="Normal 16 5 2 7 4" xfId="17098" xr:uid="{A1EBF317-839B-4420-9CFD-E71DB15A6AB1}"/>
    <cellStyle name="Normal 16 5 2 8" xfId="5427" xr:uid="{13D324CD-5102-4819-98FC-031361944406}"/>
    <cellStyle name="Normal 16 5 2 8 2" xfId="21726" xr:uid="{2FCD1690-0F05-4A92-ABA9-EC4D40D1D60D}"/>
    <cellStyle name="Normal 16 5 2 8 3" xfId="25779" xr:uid="{4930DBCD-9933-4F71-B722-D42A2EAC14B1}"/>
    <cellStyle name="Normal 16 5 2 8 4" xfId="17267" xr:uid="{AF9B6A75-7F91-495E-ABF0-055453EF77DB}"/>
    <cellStyle name="Normal 16 5 2 9" xfId="6039" xr:uid="{DDE8756C-3147-40D1-A0EC-56EBBC342F28}"/>
    <cellStyle name="Normal 16 5 2 9 2" xfId="17440" xr:uid="{32DF9B1D-6999-41CA-8EC2-AD0FD66E18F2}"/>
    <cellStyle name="Normal 16 5 20" xfId="12052" xr:uid="{B1772F6E-D095-4DC8-A48D-A7CA4DD381D5}"/>
    <cellStyle name="Normal 16 5 21" xfId="12664" xr:uid="{D0576E2A-F394-4CA5-9714-FF02C348F1C6}"/>
    <cellStyle name="Normal 16 5 22" xfId="13276" xr:uid="{E5C093B5-E037-4FB3-845B-EB500D6775C9}"/>
    <cellStyle name="Normal 16 5 23" xfId="13888" xr:uid="{A922607C-E7DD-4EB4-9864-E4E12F3911A0}"/>
    <cellStyle name="Normal 16 5 24" xfId="14500" xr:uid="{FE4EF739-C4DA-4BAB-B42A-3D8A5DBAA0A2}"/>
    <cellStyle name="Normal 16 5 25" xfId="15112" xr:uid="{BDFED2D6-D2D2-4919-9042-DCF29883242E}"/>
    <cellStyle name="Normal 16 5 26" xfId="15724" xr:uid="{335060E4-0D68-4F9C-9219-11E47C9FC55E}"/>
    <cellStyle name="Normal 16 5 27" xfId="26284" xr:uid="{4A6C3942-6337-4B18-81C3-11E02A27172C}"/>
    <cellStyle name="Normal 16 5 3" xfId="2074" xr:uid="{69702988-B2D1-4D39-9A3B-6F40C10DF45F}"/>
    <cellStyle name="Normal 16 5 3 10" xfId="7347" xr:uid="{43365C73-ADAD-4155-B247-76DBC21FB9A6}"/>
    <cellStyle name="Normal 16 5 3 11" xfId="7959" xr:uid="{BF117D17-38C4-416B-9A5F-8C21AD83640B}"/>
    <cellStyle name="Normal 16 5 3 12" xfId="8571" xr:uid="{9EA68010-9A1F-484B-8EAF-9C140C809615}"/>
    <cellStyle name="Normal 16 5 3 13" xfId="9183" xr:uid="{C18F1002-C5E0-4F5F-8B3D-5A207E7A765C}"/>
    <cellStyle name="Normal 16 5 3 14" xfId="9795" xr:uid="{F7702F14-86CA-4A10-BD04-EADE27F35CC5}"/>
    <cellStyle name="Normal 16 5 3 15" xfId="10407" xr:uid="{5F033B3B-E023-4CBA-8702-9D5508C40613}"/>
    <cellStyle name="Normal 16 5 3 16" xfId="11019" xr:uid="{6098E3BC-AD35-47DB-94CE-FFFF94A7CF81}"/>
    <cellStyle name="Normal 16 5 3 17" xfId="11631" xr:uid="{49A3F762-DB67-4DA0-9AC1-BE7EB04B94EA}"/>
    <cellStyle name="Normal 16 5 3 18" xfId="12243" xr:uid="{73635A96-153B-4E67-807D-A1C3B6D67082}"/>
    <cellStyle name="Normal 16 5 3 19" xfId="12855" xr:uid="{57BC4DB9-00AA-4928-9CFD-24841DBA9C78}"/>
    <cellStyle name="Normal 16 5 3 2" xfId="2455" xr:uid="{07128FF0-C5C9-4389-9AC8-3A0FCB9CCA30}"/>
    <cellStyle name="Normal 16 5 3 2 2" xfId="18750" xr:uid="{E5E4F4AA-46C7-45DD-891B-3645AD0CA2F9}"/>
    <cellStyle name="Normal 16 5 3 2 3" xfId="22804" xr:uid="{08618637-9010-442C-AB69-62C4E9EE3289}"/>
    <cellStyle name="Normal 16 5 3 2 4" xfId="17518" xr:uid="{BBA18C72-90E2-469D-81FA-7DC32D2FD838}"/>
    <cellStyle name="Normal 16 5 3 20" xfId="13467" xr:uid="{6773A362-09BC-43C3-BF8A-8FA262D8259D}"/>
    <cellStyle name="Normal 16 5 3 21" xfId="14079" xr:uid="{C0C42A79-07FF-4D29-A929-DA648D2E5E16}"/>
    <cellStyle name="Normal 16 5 3 22" xfId="14691" xr:uid="{3399C77C-804B-48A9-BDDF-ED4293A6FDAC}"/>
    <cellStyle name="Normal 16 5 3 23" xfId="15303" xr:uid="{45B2A3D2-B288-41AA-A17A-6AC85AB0865F}"/>
    <cellStyle name="Normal 16 5 3 24" xfId="15915" xr:uid="{7D01BF47-1635-4EBB-B3EA-D14C1304DCF4}"/>
    <cellStyle name="Normal 16 5 3 25" xfId="26475" xr:uid="{BAE957F1-0E24-4371-9AF4-09E80573C747}"/>
    <cellStyle name="Normal 16 5 3 3" xfId="3064" xr:uid="{CDAD1811-09AA-4DDC-A0C7-BC65A94D5EB6}"/>
    <cellStyle name="Normal 16 5 3 3 2" xfId="19362" xr:uid="{439040BC-E89C-46BE-A981-130C4A8BB5CC}"/>
    <cellStyle name="Normal 16 5 3 3 3" xfId="23415" xr:uid="{40EB4AE9-0092-46F6-A7E2-0ECB97C1D6ED}"/>
    <cellStyle name="Normal 16 5 3 3 4" xfId="17895" xr:uid="{75B71C79-639A-4403-AB7C-8976639E39FB}"/>
    <cellStyle name="Normal 16 5 3 4" xfId="3675" xr:uid="{A56907E7-CE87-43E1-9D7B-2617E3D9786B}"/>
    <cellStyle name="Normal 16 5 3 4 2" xfId="24027" xr:uid="{3E0EEE5F-A95E-4701-A0B8-AA9A321B8CEE}"/>
    <cellStyle name="Normal 16 5 3 4 3" xfId="19974" xr:uid="{1B718118-8535-4AC3-99A6-278388C142A1}"/>
    <cellStyle name="Normal 16 5 3 5" xfId="4287" xr:uid="{06BA12F2-3EE1-4783-BFE8-5EBDF73FFAD2}"/>
    <cellStyle name="Normal 16 5 3 5 2" xfId="24639" xr:uid="{50C8176C-6641-486C-8E2B-25DE71C55B12}"/>
    <cellStyle name="Normal 16 5 3 5 3" xfId="20586" xr:uid="{692E30DC-39A1-48F4-ADEF-395DA76F9B70}"/>
    <cellStyle name="Normal 16 5 3 6" xfId="4899" xr:uid="{F2E5BD99-F4A6-47E5-8EB4-081AD6A26A09}"/>
    <cellStyle name="Normal 16 5 3 6 2" xfId="25251" xr:uid="{0A7C2AA3-9391-43D1-8441-138FF9C1A78E}"/>
    <cellStyle name="Normal 16 5 3 6 3" xfId="21198" xr:uid="{81D9A8E8-CCAD-44FC-A0F8-455ED3274EA9}"/>
    <cellStyle name="Normal 16 5 3 7" xfId="5511" xr:uid="{AB8D577E-86CF-48D6-A8DE-805A29186560}"/>
    <cellStyle name="Normal 16 5 3 7 2" xfId="25863" xr:uid="{CC4462C2-5F07-4F52-AD0D-91A0D15249B2}"/>
    <cellStyle name="Normal 16 5 3 7 3" xfId="21810" xr:uid="{D94E28F7-44DC-4987-8A63-25B4DE6AC32B}"/>
    <cellStyle name="Normal 16 5 3 8" xfId="6123" xr:uid="{39447788-3773-46D4-8C7A-0C54CD545189}"/>
    <cellStyle name="Normal 16 5 3 8 2" xfId="18369" xr:uid="{EE313961-C9AB-4E11-AD0A-3AC6FE569D03}"/>
    <cellStyle name="Normal 16 5 3 9" xfId="6735" xr:uid="{90AE1E3E-73CC-49F9-98CA-4789E49378E0}"/>
    <cellStyle name="Normal 16 5 3 9 2" xfId="22422" xr:uid="{AC74B832-BF14-4225-97D2-2AEBFB26B9F7}"/>
    <cellStyle name="Normal 16 5 4" xfId="2264" xr:uid="{5C8295EE-1189-4253-9A1F-89819FE9174C}"/>
    <cellStyle name="Normal 16 5 4 2" xfId="18559" xr:uid="{78FA0A64-9AC5-428B-875B-A23CE3D75DFE}"/>
    <cellStyle name="Normal 16 5 4 3" xfId="22613" xr:uid="{C6810EB2-212F-47F9-98D8-2E096BA77EDB}"/>
    <cellStyle name="Normal 16 5 4 4" xfId="16331" xr:uid="{69DF6713-73F4-4E3E-81EF-F74491BE24B7}"/>
    <cellStyle name="Normal 16 5 5" xfId="2873" xr:uid="{E3C7B74F-F1CC-4824-9650-A4DC8D56472F}"/>
    <cellStyle name="Normal 16 5 5 2" xfId="19171" xr:uid="{31EA5981-DC18-428D-B240-1845CDFD7983}"/>
    <cellStyle name="Normal 16 5 5 3" xfId="23224" xr:uid="{1EF6DADC-7B6B-46B5-B6EA-442A530A0BF4}"/>
    <cellStyle name="Normal 16 5 5 4" xfId="16500" xr:uid="{B59DB5E1-CC40-4187-9020-D3240A555962}"/>
    <cellStyle name="Normal 16 5 6" xfId="3484" xr:uid="{EEF02965-5CAA-4301-847C-41CA23656DA8}"/>
    <cellStyle name="Normal 16 5 6 2" xfId="19783" xr:uid="{E3C01479-EB93-405A-A401-5C59D7161741}"/>
    <cellStyle name="Normal 16 5 6 3" xfId="23836" xr:uid="{D098330D-560C-468B-B9FD-766C74109989}"/>
    <cellStyle name="Normal 16 5 6 4" xfId="16669" xr:uid="{29F8C52F-2B3C-425C-919D-EC2DDD5ACC3F}"/>
    <cellStyle name="Normal 16 5 7" xfId="4096" xr:uid="{EEBE74F0-DA59-4EF0-AF5F-C75EF9AEAB10}"/>
    <cellStyle name="Normal 16 5 7 2" xfId="20395" xr:uid="{1143720D-FD38-41F0-9BE4-04BBA2BAACD4}"/>
    <cellStyle name="Normal 16 5 7 3" xfId="24448" xr:uid="{8E42D1D7-D96C-4772-8500-865ED1F913C4}"/>
    <cellStyle name="Normal 16 5 7 4" xfId="16838" xr:uid="{D66FA0DA-8A38-4A90-B603-F7852E428D90}"/>
    <cellStyle name="Normal 16 5 8" xfId="4708" xr:uid="{9EEC1EB9-6D6F-4C9A-A563-F05390D02C25}"/>
    <cellStyle name="Normal 16 5 8 2" xfId="21007" xr:uid="{7904A9B0-5256-408E-8168-53A5CEBF501F}"/>
    <cellStyle name="Normal 16 5 8 3" xfId="25060" xr:uid="{7EF46A6D-4792-4B06-99F2-ADB7C8F9C541}"/>
    <cellStyle name="Normal 16 5 8 4" xfId="17007" xr:uid="{B744294E-8EC4-4584-BD61-37F046F21F4A}"/>
    <cellStyle name="Normal 16 5 9" xfId="5320" xr:uid="{53203248-C890-45B1-B697-C07EEEE956D3}"/>
    <cellStyle name="Normal 16 5 9 2" xfId="21619" xr:uid="{3612C33E-4846-44FB-A6D4-217030F8D239}"/>
    <cellStyle name="Normal 16 5 9 3" xfId="25672" xr:uid="{C4B74E50-F4D6-4792-9728-935A4055CE6F}"/>
    <cellStyle name="Normal 16 5 9 4" xfId="17176" xr:uid="{C126CA1A-158F-498A-95EE-AA31BB0CA923}"/>
    <cellStyle name="Normal 16 6" xfId="1893" xr:uid="{78A1A5C6-48BE-4C9F-9072-0C1FA6C79689}"/>
    <cellStyle name="Normal 16 6 10" xfId="5941" xr:uid="{9C0983E7-CFF2-4C51-A623-B7A8326446F2}"/>
    <cellStyle name="Normal 16 6 10 2" xfId="17357" xr:uid="{B40E4BD6-AFDD-4280-B1B8-AFD4FF3BE96F}"/>
    <cellStyle name="Normal 16 6 11" xfId="6553" xr:uid="{6C2FF8F5-0220-468F-BDB1-64ED5A4A5327}"/>
    <cellStyle name="Normal 16 6 11 2" xfId="17713" xr:uid="{2CD65E22-DDE9-48EB-8F3E-95C4D37337F4}"/>
    <cellStyle name="Normal 16 6 12" xfId="7165" xr:uid="{A143F828-0678-41AC-A89F-D03880B8BF3C}"/>
    <cellStyle name="Normal 16 6 12 2" xfId="18187" xr:uid="{6C070F7C-97BC-495D-9C2E-146FDD0BCFDB}"/>
    <cellStyle name="Normal 16 6 13" xfId="7777" xr:uid="{589ABECD-A7E7-424B-B705-90CB83AF7F03}"/>
    <cellStyle name="Normal 16 6 13 2" xfId="22240" xr:uid="{2BB286F9-81BB-408A-8C58-F9ADE87A3FB1}"/>
    <cellStyle name="Normal 16 6 14" xfId="8389" xr:uid="{1500030F-F186-412F-9310-23669E680E5E}"/>
    <cellStyle name="Normal 16 6 15" xfId="9001" xr:uid="{57AE9F76-0B17-4886-934D-63D62D5A1A4E}"/>
    <cellStyle name="Normal 16 6 16" xfId="9613" xr:uid="{932E9963-14E6-4885-8529-C97E6F77D62E}"/>
    <cellStyle name="Normal 16 6 17" xfId="10225" xr:uid="{FC62FF90-2527-4604-8BB5-7F0BECB61C26}"/>
    <cellStyle name="Normal 16 6 18" xfId="10837" xr:uid="{C1E548F3-D7EA-431F-889E-78095E7A9C66}"/>
    <cellStyle name="Normal 16 6 19" xfId="11449" xr:uid="{2F30C900-1B59-4AE0-8CE6-70E8D809D77D}"/>
    <cellStyle name="Normal 16 6 2" xfId="1998" xr:uid="{5DA461D1-865A-40D8-B3F0-37FD5C85F81B}"/>
    <cellStyle name="Normal 16 6 2 10" xfId="6660" xr:uid="{0D26F95E-8F0D-4527-A719-CA1D8AD643CC}"/>
    <cellStyle name="Normal 16 6 2 10 2" xfId="17820" xr:uid="{AA71DBBD-8213-42DC-98BD-7D9B2F836C4C}"/>
    <cellStyle name="Normal 16 6 2 11" xfId="7272" xr:uid="{971E5AA8-C645-40A7-9E38-1102313294BC}"/>
    <cellStyle name="Normal 16 6 2 11 2" xfId="18294" xr:uid="{998C8E78-C434-4456-BA36-4C2FE6167466}"/>
    <cellStyle name="Normal 16 6 2 12" xfId="7884" xr:uid="{C53D0471-318C-4AD7-8476-93B9C8C6636D}"/>
    <cellStyle name="Normal 16 6 2 12 2" xfId="22347" xr:uid="{E6A1EF99-7C00-45E1-9502-888ABBE2C7CD}"/>
    <cellStyle name="Normal 16 6 2 13" xfId="8496" xr:uid="{9C4BE2CB-CC4E-46DD-BDD9-E0BCD8B2C489}"/>
    <cellStyle name="Normal 16 6 2 14" xfId="9108" xr:uid="{0542ABD7-37BE-4E1D-B7F2-CB00D7293D81}"/>
    <cellStyle name="Normal 16 6 2 15" xfId="9720" xr:uid="{FCD8A88D-281F-49E0-AE44-BEF0657BE5CB}"/>
    <cellStyle name="Normal 16 6 2 16" xfId="10332" xr:uid="{CE43C2C1-3681-4159-9686-B41644DFAFE7}"/>
    <cellStyle name="Normal 16 6 2 17" xfId="10944" xr:uid="{1A3B62DC-9E09-403C-9F3F-31A4D6D61E5E}"/>
    <cellStyle name="Normal 16 6 2 18" xfId="11556" xr:uid="{52677115-B2C2-447A-B51A-E3F8F41BB77A}"/>
    <cellStyle name="Normal 16 6 2 19" xfId="12168" xr:uid="{1BC2ED42-4050-4772-BE12-00938C974670}"/>
    <cellStyle name="Normal 16 6 2 2" xfId="2190" xr:uid="{C0248BA4-C842-4E23-A2FC-6C66BCAF51D9}"/>
    <cellStyle name="Normal 16 6 2 2 10" xfId="7463" xr:uid="{97C52DDD-FE2B-4893-A728-3A2DFDEEAE96}"/>
    <cellStyle name="Normal 16 6 2 2 11" xfId="8075" xr:uid="{FB0130F5-FF7F-43D3-B389-0B7FC422D5B2}"/>
    <cellStyle name="Normal 16 6 2 2 12" xfId="8687" xr:uid="{C20BE3E5-F2E3-41D8-B863-B512C4E054B5}"/>
    <cellStyle name="Normal 16 6 2 2 13" xfId="9299" xr:uid="{DA7B3365-2F3F-4B2E-8BB5-F601903DB88D}"/>
    <cellStyle name="Normal 16 6 2 2 14" xfId="9911" xr:uid="{2F21C7CD-2576-4C6A-A703-C28A10DBF5D5}"/>
    <cellStyle name="Normal 16 6 2 2 15" xfId="10523" xr:uid="{B8ABB81C-5E78-40EE-A272-F54A0ADFABF0}"/>
    <cellStyle name="Normal 16 6 2 2 16" xfId="11135" xr:uid="{5AF380CD-C6B1-4D2D-86D0-C7E046720072}"/>
    <cellStyle name="Normal 16 6 2 2 17" xfId="11747" xr:uid="{644DB7BB-3D19-4C32-8CCA-058307F7CB16}"/>
    <cellStyle name="Normal 16 6 2 2 18" xfId="12359" xr:uid="{04CA2F7E-8BF2-42DF-B902-6BDFB9F2F865}"/>
    <cellStyle name="Normal 16 6 2 2 19" xfId="12971" xr:uid="{67992862-3179-4C5D-9E74-DFE81313F69A}"/>
    <cellStyle name="Normal 16 6 2 2 2" xfId="2570" xr:uid="{372EB86C-BB5A-40BF-B9D0-2D591BCBC4E7}"/>
    <cellStyle name="Normal 16 6 2 2 2 2" xfId="18866" xr:uid="{DA1C35C7-5FCD-4F50-A329-3BECB2BDB458}"/>
    <cellStyle name="Normal 16 6 2 2 2 3" xfId="22920" xr:uid="{F0E92E58-1DAB-4D71-8CE7-A2164DC6D876}"/>
    <cellStyle name="Normal 16 6 2 2 2 4" xfId="17630" xr:uid="{92FB0AE5-2CBD-47FF-A3E8-41934B13D22A}"/>
    <cellStyle name="Normal 16 6 2 2 20" xfId="13583" xr:uid="{AE46D6F5-BF72-463C-AA65-9E13F950AD1E}"/>
    <cellStyle name="Normal 16 6 2 2 21" xfId="14195" xr:uid="{D1156ADA-195A-49DD-8222-DB45EF06FABF}"/>
    <cellStyle name="Normal 16 6 2 2 22" xfId="14807" xr:uid="{E8FF54DA-9102-4C1D-A701-62C801F3F28A}"/>
    <cellStyle name="Normal 16 6 2 2 23" xfId="15419" xr:uid="{62773D1E-549E-485E-808D-CDF2AE958B54}"/>
    <cellStyle name="Normal 16 6 2 2 24" xfId="16031" xr:uid="{B6B5C877-8F66-460B-BB49-5BA3FDF7DDEB}"/>
    <cellStyle name="Normal 16 6 2 2 25" xfId="26591" xr:uid="{31B86B36-E081-4144-933F-E17D49BB26F6}"/>
    <cellStyle name="Normal 16 6 2 2 3" xfId="3180" xr:uid="{4F5EE7BC-710F-4DEB-BCAC-9E90765E75EC}"/>
    <cellStyle name="Normal 16 6 2 2 3 2" xfId="19478" xr:uid="{B57DC8C8-A944-4A88-A4E1-033031EBF913}"/>
    <cellStyle name="Normal 16 6 2 2 3 3" xfId="23531" xr:uid="{FD94035D-BB1E-4026-8415-2CAF63D2C0D1}"/>
    <cellStyle name="Normal 16 6 2 2 3 4" xfId="18011" xr:uid="{9A03CDEF-24A8-4CA2-895E-504C02C212A5}"/>
    <cellStyle name="Normal 16 6 2 2 4" xfId="3791" xr:uid="{AA7B9527-11C0-4EB7-85CB-3B21EDA48085}"/>
    <cellStyle name="Normal 16 6 2 2 4 2" xfId="24143" xr:uid="{062C2CF8-AD4F-4716-8276-D458487612E4}"/>
    <cellStyle name="Normal 16 6 2 2 4 3" xfId="20090" xr:uid="{DFA85891-EEB4-4B6F-9E29-9FAD8D78D827}"/>
    <cellStyle name="Normal 16 6 2 2 5" xfId="4403" xr:uid="{C239329E-8B77-4468-9359-AAF3B327020B}"/>
    <cellStyle name="Normal 16 6 2 2 5 2" xfId="24755" xr:uid="{56F3B75C-B5D7-4D69-A1E9-B261EF711E76}"/>
    <cellStyle name="Normal 16 6 2 2 5 3" xfId="20702" xr:uid="{60270B78-3714-4610-BEA3-618B0B55E628}"/>
    <cellStyle name="Normal 16 6 2 2 6" xfId="5015" xr:uid="{4912A711-C54B-49B8-A17C-3D7D4EEC3D4C}"/>
    <cellStyle name="Normal 16 6 2 2 6 2" xfId="25367" xr:uid="{2748ED7A-570A-4B1A-8361-74FBC0C6034B}"/>
    <cellStyle name="Normal 16 6 2 2 6 3" xfId="21314" xr:uid="{14308661-F987-4C42-B387-FF96D06841AB}"/>
    <cellStyle name="Normal 16 6 2 2 7" xfId="5627" xr:uid="{E535A841-53E8-40D7-B635-15B2E358460A}"/>
    <cellStyle name="Normal 16 6 2 2 7 2" xfId="25979" xr:uid="{D0007A72-1AD5-4A4E-83AE-C8DB84C891F9}"/>
    <cellStyle name="Normal 16 6 2 2 7 3" xfId="21926" xr:uid="{2AA19918-4DC6-45AB-8DC6-47934E0C84D4}"/>
    <cellStyle name="Normal 16 6 2 2 8" xfId="6239" xr:uid="{A2252BFD-6D08-4B7B-B9A0-C5FB2DA936CF}"/>
    <cellStyle name="Normal 16 6 2 2 8 2" xfId="18485" xr:uid="{8C84EBBB-8281-4664-A9B4-74C24CE0E270}"/>
    <cellStyle name="Normal 16 6 2 2 9" xfId="6851" xr:uid="{F62A0490-E93C-4977-AB8A-263896E10735}"/>
    <cellStyle name="Normal 16 6 2 2 9 2" xfId="22538" xr:uid="{310F8D19-356C-4AE6-B50A-32AF3C90EF52}"/>
    <cellStyle name="Normal 16 6 2 20" xfId="12780" xr:uid="{39CD2C2B-0AD5-4F98-BACA-20217ACF274E}"/>
    <cellStyle name="Normal 16 6 2 21" xfId="13392" xr:uid="{BD06FDF6-50A1-4024-9AD2-50347CCCB9F5}"/>
    <cellStyle name="Normal 16 6 2 22" xfId="14004" xr:uid="{480F74BA-2FF9-4AD6-9AF7-8EB14CF8B254}"/>
    <cellStyle name="Normal 16 6 2 23" xfId="14616" xr:uid="{39B5EEEB-48CA-4468-81C6-1616393F5AC6}"/>
    <cellStyle name="Normal 16 6 2 24" xfId="15228" xr:uid="{301C6C19-94F5-41C6-9306-26C5737D2641}"/>
    <cellStyle name="Normal 16 6 2 25" xfId="15840" xr:uid="{D33B36A4-20C6-4EA3-9300-0D5DDF16FECB}"/>
    <cellStyle name="Normal 16 6 2 26" xfId="26400" xr:uid="{57227650-FA6A-4871-AABC-B7E2467A0861}"/>
    <cellStyle name="Normal 16 6 2 3" xfId="2380" xr:uid="{82E5F8A6-6A3E-49ED-9D28-A2A859700F0C}"/>
    <cellStyle name="Normal 16 6 2 3 2" xfId="18675" xr:uid="{BC46748D-4B32-44C3-815D-1B322586E302}"/>
    <cellStyle name="Normal 16 6 2 3 3" xfId="22729" xr:uid="{227C4E79-2FB6-4777-AA3B-4F2BDC31AFB6}"/>
    <cellStyle name="Normal 16 6 2 3 4" xfId="16431" xr:uid="{828F2229-D3BF-4C4B-B83B-6DB55D336CD9}"/>
    <cellStyle name="Normal 16 6 2 4" xfId="2989" xr:uid="{40D50D11-811B-4CAD-8C7C-0D9C90835746}"/>
    <cellStyle name="Normal 16 6 2 4 2" xfId="19287" xr:uid="{C4C0420C-D348-40EB-BDD9-DC0AAE232814}"/>
    <cellStyle name="Normal 16 6 2 4 3" xfId="23340" xr:uid="{2601CC12-9772-4F00-A82D-049285C6D287}"/>
    <cellStyle name="Normal 16 6 2 4 4" xfId="16600" xr:uid="{3E79FFE0-A451-48A4-B354-8AAAFC98D7B8}"/>
    <cellStyle name="Normal 16 6 2 5" xfId="3600" xr:uid="{2AD2EF63-24BE-40BF-967C-3C6CDD4DB0C4}"/>
    <cellStyle name="Normal 16 6 2 5 2" xfId="19899" xr:uid="{78CE7575-CD8B-49FE-8D51-4E813FD666B9}"/>
    <cellStyle name="Normal 16 6 2 5 3" xfId="23952" xr:uid="{85B683CD-2B98-4F86-AAFB-136F99153FC9}"/>
    <cellStyle name="Normal 16 6 2 5 4" xfId="16769" xr:uid="{AE1B0911-D320-4D7A-B202-7751B1A3C681}"/>
    <cellStyle name="Normal 16 6 2 6" xfId="4212" xr:uid="{CA5FD23E-55A0-45D8-BB8A-C9A62EEAB253}"/>
    <cellStyle name="Normal 16 6 2 6 2" xfId="20511" xr:uid="{7E360BF5-72A5-47A6-AD58-7BA4087F1171}"/>
    <cellStyle name="Normal 16 6 2 6 3" xfId="24564" xr:uid="{5ED98EDD-C4B7-4098-A278-F8DB28B3DDC7}"/>
    <cellStyle name="Normal 16 6 2 6 4" xfId="16938" xr:uid="{7390BF63-0872-458C-8086-04C9DE3F91E0}"/>
    <cellStyle name="Normal 16 6 2 7" xfId="4824" xr:uid="{EA8AAE82-F754-4AD1-8046-127FCAD3FFF7}"/>
    <cellStyle name="Normal 16 6 2 7 2" xfId="21123" xr:uid="{550BB969-2328-4B4E-A8E9-E62EF4B18CBF}"/>
    <cellStyle name="Normal 16 6 2 7 3" xfId="25176" xr:uid="{3CEE10CD-123C-44A1-ADE7-220BC34F89D5}"/>
    <cellStyle name="Normal 16 6 2 7 4" xfId="17107" xr:uid="{88230786-62FE-40A2-88C0-705CC8E192CA}"/>
    <cellStyle name="Normal 16 6 2 8" xfId="5436" xr:uid="{9B0DF577-2794-4710-B86B-57F892062E04}"/>
    <cellStyle name="Normal 16 6 2 8 2" xfId="21735" xr:uid="{53EAD1EF-5E35-47FC-B3B5-750FB6D8D74C}"/>
    <cellStyle name="Normal 16 6 2 8 3" xfId="25788" xr:uid="{5B138BF5-6F74-4296-B08F-D6C1482F31DD}"/>
    <cellStyle name="Normal 16 6 2 8 4" xfId="17276" xr:uid="{2189CC99-82CC-45EF-A6BB-81702627D677}"/>
    <cellStyle name="Normal 16 6 2 9" xfId="6048" xr:uid="{5F9545AF-D631-48DD-BFBF-E7E538C7FB50}"/>
    <cellStyle name="Normal 16 6 2 9 2" xfId="17449" xr:uid="{CBFBA205-2390-4368-91FD-9D038B66553C}"/>
    <cellStyle name="Normal 16 6 20" xfId="12061" xr:uid="{AB49F0ED-A708-4644-88C6-E11B8632B00D}"/>
    <cellStyle name="Normal 16 6 21" xfId="12673" xr:uid="{78677BB6-2B31-4148-A40E-C1F1D4FC099F}"/>
    <cellStyle name="Normal 16 6 22" xfId="13285" xr:uid="{AFFB0F19-8B7A-4263-89C8-F6EA1AC139F7}"/>
    <cellStyle name="Normal 16 6 23" xfId="13897" xr:uid="{5643B683-3483-4090-AC1B-0437C7DF7B65}"/>
    <cellStyle name="Normal 16 6 24" xfId="14509" xr:uid="{44B6941B-8C4D-4867-817D-9E92D61299C7}"/>
    <cellStyle name="Normal 16 6 25" xfId="15121" xr:uid="{55A93A34-D5E4-4C0F-8558-29ACDB0A88BA}"/>
    <cellStyle name="Normal 16 6 26" xfId="15733" xr:uid="{4324706A-45EB-4073-81DC-42A54F309342}"/>
    <cellStyle name="Normal 16 6 27" xfId="26293" xr:uid="{3EC313E1-50E0-41AD-9889-B8E0149B4B6D}"/>
    <cellStyle name="Normal 16 6 3" xfId="2083" xr:uid="{EC25E7DD-5CC1-4F58-9826-9D08ED93731A}"/>
    <cellStyle name="Normal 16 6 3 10" xfId="7356" xr:uid="{0EDD9139-A8CD-4021-8953-3D9931FB7D10}"/>
    <cellStyle name="Normal 16 6 3 11" xfId="7968" xr:uid="{F141E506-7B09-4350-A3ED-6551E1663DEA}"/>
    <cellStyle name="Normal 16 6 3 12" xfId="8580" xr:uid="{C8E5FED9-22ED-4804-891D-F41A7F7EC3F3}"/>
    <cellStyle name="Normal 16 6 3 13" xfId="9192" xr:uid="{029F56C9-F9E0-4A6F-8AA8-3B06E4F25B3A}"/>
    <cellStyle name="Normal 16 6 3 14" xfId="9804" xr:uid="{7EC051F2-7759-48D8-B908-AA9327078969}"/>
    <cellStyle name="Normal 16 6 3 15" xfId="10416" xr:uid="{70E3F428-B337-4E07-B285-CEAB77F59B56}"/>
    <cellStyle name="Normal 16 6 3 16" xfId="11028" xr:uid="{7EC820EF-AC77-48A0-8C3C-1B0E93595529}"/>
    <cellStyle name="Normal 16 6 3 17" xfId="11640" xr:uid="{72549F0F-5BC0-4E0D-B819-1145CC28A68D}"/>
    <cellStyle name="Normal 16 6 3 18" xfId="12252" xr:uid="{B3422AA4-ABEB-4E92-865F-911202C6E96C}"/>
    <cellStyle name="Normal 16 6 3 19" xfId="12864" xr:uid="{CB3845DC-841A-41FE-AA9F-7A877A5E2E88}"/>
    <cellStyle name="Normal 16 6 3 2" xfId="2464" xr:uid="{69BD1181-C65A-473E-9F01-627A599E187E}"/>
    <cellStyle name="Normal 16 6 3 2 2" xfId="18759" xr:uid="{B8417928-EFE6-4254-8B07-ED6C51BE2778}"/>
    <cellStyle name="Normal 16 6 3 2 3" xfId="22813" xr:uid="{F6DE1301-3C4B-40A2-AB53-8FB9E12F5EA4}"/>
    <cellStyle name="Normal 16 6 3 2 4" xfId="17527" xr:uid="{B3E9F015-BBC5-42A5-8A02-99B5AA71BB58}"/>
    <cellStyle name="Normal 16 6 3 20" xfId="13476" xr:uid="{69B07908-33A4-4569-8F61-AB2B1EAA8C5F}"/>
    <cellStyle name="Normal 16 6 3 21" xfId="14088" xr:uid="{23574876-C639-4217-9DFA-61EFEEE8196A}"/>
    <cellStyle name="Normal 16 6 3 22" xfId="14700" xr:uid="{3FCB2772-1610-4F88-B0A0-8BFC624FDEA2}"/>
    <cellStyle name="Normal 16 6 3 23" xfId="15312" xr:uid="{47B36D6B-91BB-4A9D-AF4C-EE51735013A2}"/>
    <cellStyle name="Normal 16 6 3 24" xfId="15924" xr:uid="{FA276004-2D4F-442A-91BD-2DE3D2154165}"/>
    <cellStyle name="Normal 16 6 3 25" xfId="26484" xr:uid="{31F408A5-5AA4-4679-8B72-9FF8450AEB5C}"/>
    <cellStyle name="Normal 16 6 3 3" xfId="3073" xr:uid="{93369B23-4C5A-4120-A98C-AF0D2CD5D405}"/>
    <cellStyle name="Normal 16 6 3 3 2" xfId="19371" xr:uid="{4BF647A2-1524-4317-820B-EDF9C7C4ABEB}"/>
    <cellStyle name="Normal 16 6 3 3 3" xfId="23424" xr:uid="{B6E3A270-C6F7-4F62-94EB-6FD282AB5E3E}"/>
    <cellStyle name="Normal 16 6 3 3 4" xfId="17904" xr:uid="{E5B66A83-F48F-4B40-970C-8DFDF3396B61}"/>
    <cellStyle name="Normal 16 6 3 4" xfId="3684" xr:uid="{9BF53948-EC20-4286-AAC5-9CB2F65D4BBD}"/>
    <cellStyle name="Normal 16 6 3 4 2" xfId="24036" xr:uid="{471F38F6-377A-44CA-BE4C-C75457BFC6F4}"/>
    <cellStyle name="Normal 16 6 3 4 3" xfId="19983" xr:uid="{F2CD3E90-95C5-4B83-A082-F37450A33FAC}"/>
    <cellStyle name="Normal 16 6 3 5" xfId="4296" xr:uid="{ACFB8B04-DFAE-4451-9AAE-C425F7FC8CCB}"/>
    <cellStyle name="Normal 16 6 3 5 2" xfId="24648" xr:uid="{529DE401-F29B-4AA6-8666-33F94AD07E55}"/>
    <cellStyle name="Normal 16 6 3 5 3" xfId="20595" xr:uid="{71EDC7B9-1C12-4580-A9A7-DEFD5B8B503F}"/>
    <cellStyle name="Normal 16 6 3 6" xfId="4908" xr:uid="{7F070986-C5DC-40CC-A2F1-316131F0F8CB}"/>
    <cellStyle name="Normal 16 6 3 6 2" xfId="25260" xr:uid="{9BEBACE9-8616-4424-BB08-FEFBCA255637}"/>
    <cellStyle name="Normal 16 6 3 6 3" xfId="21207" xr:uid="{FF279193-7933-4242-819D-5C7E2DE21925}"/>
    <cellStyle name="Normal 16 6 3 7" xfId="5520" xr:uid="{D749336A-3C0E-4023-A2C3-0E89BB2D8F5A}"/>
    <cellStyle name="Normal 16 6 3 7 2" xfId="25872" xr:uid="{6083B631-4F09-4CA9-A351-AB1DBA029E46}"/>
    <cellStyle name="Normal 16 6 3 7 3" xfId="21819" xr:uid="{699FC1F4-2685-4DC6-972E-FBC76C286E34}"/>
    <cellStyle name="Normal 16 6 3 8" xfId="6132" xr:uid="{D273DD08-620F-4391-9F40-F706F3C1D5D9}"/>
    <cellStyle name="Normal 16 6 3 8 2" xfId="18378" xr:uid="{B4E01390-5367-4E70-ACE7-7E25B66000D7}"/>
    <cellStyle name="Normal 16 6 3 9" xfId="6744" xr:uid="{2DAAADB6-97F5-4CB0-9ABF-D71BFBF30B27}"/>
    <cellStyle name="Normal 16 6 3 9 2" xfId="22431" xr:uid="{017C66DB-0DD7-4C87-BB11-1B7138DF6C01}"/>
    <cellStyle name="Normal 16 6 4" xfId="2273" xr:uid="{CA0FDCD4-390F-415C-9154-D0D3181803B2}"/>
    <cellStyle name="Normal 16 6 4 2" xfId="18568" xr:uid="{C69025D0-0E55-46BF-AAF2-8B52A162403D}"/>
    <cellStyle name="Normal 16 6 4 3" xfId="22622" xr:uid="{10ECBE6C-B112-4AAC-9445-DDFB41D1546C}"/>
    <cellStyle name="Normal 16 6 4 4" xfId="16340" xr:uid="{44DE2070-E7A8-43AA-9A03-C8737566C61E}"/>
    <cellStyle name="Normal 16 6 5" xfId="2882" xr:uid="{ACDCA1C6-CE9F-437A-9DD5-A31B287184BB}"/>
    <cellStyle name="Normal 16 6 5 2" xfId="19180" xr:uid="{CF98F059-0794-4048-9293-F327F138FE46}"/>
    <cellStyle name="Normal 16 6 5 3" xfId="23233" xr:uid="{9227C73E-0ACB-4CCB-A844-EF1514A364BC}"/>
    <cellStyle name="Normal 16 6 5 4" xfId="16509" xr:uid="{2419EA04-07B2-4657-9EB0-317EC4A839B2}"/>
    <cellStyle name="Normal 16 6 6" xfId="3493" xr:uid="{7FDD8EF6-82EF-4228-8DD4-D667E012D3B0}"/>
    <cellStyle name="Normal 16 6 6 2" xfId="19792" xr:uid="{720761DC-2F30-473F-A17B-68E41ADE8F8A}"/>
    <cellStyle name="Normal 16 6 6 3" xfId="23845" xr:uid="{5FB0B3BA-A9EE-4703-AC77-BFDCD2636554}"/>
    <cellStyle name="Normal 16 6 6 4" xfId="16678" xr:uid="{24B9A62C-7AAE-4F45-9A8B-94F75CE65947}"/>
    <cellStyle name="Normal 16 6 7" xfId="4105" xr:uid="{8C584AAF-1882-4C48-A3D3-8419D4239274}"/>
    <cellStyle name="Normal 16 6 7 2" xfId="20404" xr:uid="{12E6CF11-8FEA-4F20-BBEA-18451B03C529}"/>
    <cellStyle name="Normal 16 6 7 3" xfId="24457" xr:uid="{027F0C64-3F42-41D8-BBB1-5C9C78E8B0C8}"/>
    <cellStyle name="Normal 16 6 7 4" xfId="16847" xr:uid="{F37D4C76-AC4B-44ED-A08D-7DFA9664C628}"/>
    <cellStyle name="Normal 16 6 8" xfId="4717" xr:uid="{F770CBBE-C491-4B75-BFCD-7FA97345EF56}"/>
    <cellStyle name="Normal 16 6 8 2" xfId="21016" xr:uid="{66711E07-D4AE-44C9-96A4-F19D2A8CC430}"/>
    <cellStyle name="Normal 16 6 8 3" xfId="25069" xr:uid="{A816B111-1423-4BD5-8FF9-5782053578EA}"/>
    <cellStyle name="Normal 16 6 8 4" xfId="17016" xr:uid="{B33FCE6A-C1AC-4036-87A5-622A7A3B38D3}"/>
    <cellStyle name="Normal 16 6 9" xfId="5329" xr:uid="{111E5AA3-AA79-4DA5-9E92-ED4EC5E322D8}"/>
    <cellStyle name="Normal 16 6 9 2" xfId="21628" xr:uid="{682278B4-3395-4500-9110-3DAE77EE223D}"/>
    <cellStyle name="Normal 16 6 9 3" xfId="25681" xr:uid="{689C5BFA-DA0F-4641-939F-32EAABDF06C2}"/>
    <cellStyle name="Normal 16 6 9 4" xfId="17185" xr:uid="{DD5F3147-63CF-4475-9BD6-E2A2121C5F83}"/>
    <cellStyle name="Normal 16 7" xfId="1902" xr:uid="{EF30A632-5912-4AE5-9209-3FC8C4509D9D}"/>
    <cellStyle name="Normal 16 7 10" xfId="5950" xr:uid="{6341EAC2-FF87-4E86-997C-ED300FDCF173}"/>
    <cellStyle name="Normal 16 7 10 2" xfId="17366" xr:uid="{480B7F1E-6827-4C9F-AC4C-94D1BDA09CCB}"/>
    <cellStyle name="Normal 16 7 11" xfId="6562" xr:uid="{63164333-940D-4BAE-BA10-FBA93447CBC4}"/>
    <cellStyle name="Normal 16 7 11 2" xfId="17722" xr:uid="{20034BA5-934C-4CDC-A00D-CBD00595A0DF}"/>
    <cellStyle name="Normal 16 7 12" xfId="7174" xr:uid="{CCC93127-F564-4FC5-A39E-F2E54AB334EB}"/>
    <cellStyle name="Normal 16 7 12 2" xfId="18196" xr:uid="{5DC7A740-6ADF-4BE3-9DED-7339203D154E}"/>
    <cellStyle name="Normal 16 7 13" xfId="7786" xr:uid="{A5133CBA-4210-4F06-8D6C-AF27302CFB4E}"/>
    <cellStyle name="Normal 16 7 13 2" xfId="22249" xr:uid="{53D9EF9C-0DDB-4BE1-A985-3B60287BA069}"/>
    <cellStyle name="Normal 16 7 14" xfId="8398" xr:uid="{44651460-900E-45CE-B970-BFF3F87B2C83}"/>
    <cellStyle name="Normal 16 7 15" xfId="9010" xr:uid="{44FB9068-2D4D-47B8-803F-58A85B586BBF}"/>
    <cellStyle name="Normal 16 7 16" xfId="9622" xr:uid="{75F12B38-F40A-42A9-B3F4-F7AAD1B3F335}"/>
    <cellStyle name="Normal 16 7 17" xfId="10234" xr:uid="{E1208B32-D578-45DC-820C-D4606529A07B}"/>
    <cellStyle name="Normal 16 7 18" xfId="10846" xr:uid="{769A2C73-2415-4302-8277-925ABEB25B05}"/>
    <cellStyle name="Normal 16 7 19" xfId="11458" xr:uid="{10C7D6AA-FC23-498F-884B-ED80879E5B0C}"/>
    <cellStyle name="Normal 16 7 2" xfId="2007" xr:uid="{DF14DC96-F855-4F14-947E-FB09E6FCE183}"/>
    <cellStyle name="Normal 16 7 2 10" xfId="6669" xr:uid="{CB54428B-6690-4741-A0C6-F4E709668A94}"/>
    <cellStyle name="Normal 16 7 2 10 2" xfId="17829" xr:uid="{1B47B27B-76E2-4BE8-BA04-7B7956D5F07C}"/>
    <cellStyle name="Normal 16 7 2 11" xfId="7281" xr:uid="{8E993F72-4E6A-4D36-91F7-5AF9C8461C1E}"/>
    <cellStyle name="Normal 16 7 2 11 2" xfId="18303" xr:uid="{8A74F512-8F4F-4EDC-93EA-4F99989A1E44}"/>
    <cellStyle name="Normal 16 7 2 12" xfId="7893" xr:uid="{2A315884-78A4-4C9D-861A-6947F9537286}"/>
    <cellStyle name="Normal 16 7 2 12 2" xfId="22356" xr:uid="{FDADA352-C8D1-4249-AACB-715272007C1D}"/>
    <cellStyle name="Normal 16 7 2 13" xfId="8505" xr:uid="{46DF25BC-F09C-4429-B0C4-6678F4F8591E}"/>
    <cellStyle name="Normal 16 7 2 14" xfId="9117" xr:uid="{D1CA5FF3-CFD7-4610-97F5-BF8A0B76F574}"/>
    <cellStyle name="Normal 16 7 2 15" xfId="9729" xr:uid="{E65C328B-2F30-47CD-B7DB-0E8F620EAAB2}"/>
    <cellStyle name="Normal 16 7 2 16" xfId="10341" xr:uid="{9CABC5CD-1EE7-4171-9D05-1613B6B9C82C}"/>
    <cellStyle name="Normal 16 7 2 17" xfId="10953" xr:uid="{69B9C7A8-3F8F-46A6-A853-213CE4E7E3A7}"/>
    <cellStyle name="Normal 16 7 2 18" xfId="11565" xr:uid="{1ECC7E4F-753D-4687-83B1-FEE8E4FF3D92}"/>
    <cellStyle name="Normal 16 7 2 19" xfId="12177" xr:uid="{524D7A71-AE47-4DD7-A7C7-30DB1AD1D054}"/>
    <cellStyle name="Normal 16 7 2 2" xfId="2199" xr:uid="{6C9B7B9C-AAD3-41D4-9586-09FC42A71750}"/>
    <cellStyle name="Normal 16 7 2 2 10" xfId="7472" xr:uid="{C98A53FB-A677-4A6F-9343-665AA912AFFB}"/>
    <cellStyle name="Normal 16 7 2 2 11" xfId="8084" xr:uid="{4A4EF7A2-7AC1-450F-9302-4A56C508DFD5}"/>
    <cellStyle name="Normal 16 7 2 2 12" xfId="8696" xr:uid="{713FB11E-B232-411E-AB37-52795F89E347}"/>
    <cellStyle name="Normal 16 7 2 2 13" xfId="9308" xr:uid="{F69F3BA1-4D0F-49EA-AB75-15BFFF9170E4}"/>
    <cellStyle name="Normal 16 7 2 2 14" xfId="9920" xr:uid="{0F5C6C56-CFE3-422F-BE7C-65B900FC04F7}"/>
    <cellStyle name="Normal 16 7 2 2 15" xfId="10532" xr:uid="{6B4A734E-65CC-459A-A2BF-1AF9D2C9E008}"/>
    <cellStyle name="Normal 16 7 2 2 16" xfId="11144" xr:uid="{4C17A69B-4EF6-4884-B77D-D20D8A88FD00}"/>
    <cellStyle name="Normal 16 7 2 2 17" xfId="11756" xr:uid="{F4F9F1B7-2B3F-4669-9187-B55D74F1F890}"/>
    <cellStyle name="Normal 16 7 2 2 18" xfId="12368" xr:uid="{510883A6-A2BC-4489-93DB-EACEB5854007}"/>
    <cellStyle name="Normal 16 7 2 2 19" xfId="12980" xr:uid="{E6BA7D3A-93AA-4381-B057-6EC7CD1BB67A}"/>
    <cellStyle name="Normal 16 7 2 2 2" xfId="2579" xr:uid="{C15AD41B-02B2-42D5-8684-4D8C9A1800EA}"/>
    <cellStyle name="Normal 16 7 2 2 2 2" xfId="18875" xr:uid="{CEE9AB61-E022-413A-AD14-E8FB257CDC3A}"/>
    <cellStyle name="Normal 16 7 2 2 2 3" xfId="22929" xr:uid="{E8593606-06F9-43D0-98C4-817E369800AF}"/>
    <cellStyle name="Normal 16 7 2 2 2 4" xfId="17639" xr:uid="{2E8BE9C7-91A5-4BF8-B88D-4AB327EABFD8}"/>
    <cellStyle name="Normal 16 7 2 2 20" xfId="13592" xr:uid="{BDD25B50-6A0F-4581-A3BE-90093FA57759}"/>
    <cellStyle name="Normal 16 7 2 2 21" xfId="14204" xr:uid="{714B1EC2-6D81-4EE3-A2C7-B55449C2B697}"/>
    <cellStyle name="Normal 16 7 2 2 22" xfId="14816" xr:uid="{33DB7887-69F5-4BD1-9DE9-3D429BE28896}"/>
    <cellStyle name="Normal 16 7 2 2 23" xfId="15428" xr:uid="{752BD7FD-8396-4F4B-B6E5-63182FC6B950}"/>
    <cellStyle name="Normal 16 7 2 2 24" xfId="16040" xr:uid="{AA796A77-596E-4E5F-A2BB-4E8127B336DF}"/>
    <cellStyle name="Normal 16 7 2 2 25" xfId="26600" xr:uid="{5CB13EEC-041E-4804-A5B7-70E23E81D584}"/>
    <cellStyle name="Normal 16 7 2 2 3" xfId="3189" xr:uid="{BEF40CF6-53FD-4883-976C-32A4A1F3D418}"/>
    <cellStyle name="Normal 16 7 2 2 3 2" xfId="19487" xr:uid="{7492D23F-A830-487E-80D5-78B113D860EF}"/>
    <cellStyle name="Normal 16 7 2 2 3 3" xfId="23540" xr:uid="{0134BC85-80B3-4250-9EFA-64A93F766B31}"/>
    <cellStyle name="Normal 16 7 2 2 3 4" xfId="18020" xr:uid="{D2598C37-4378-43DD-8682-B457F9ECCB71}"/>
    <cellStyle name="Normal 16 7 2 2 4" xfId="3800" xr:uid="{DD3ACF3C-8777-470C-B3AF-0C8A66D25DF0}"/>
    <cellStyle name="Normal 16 7 2 2 4 2" xfId="24152" xr:uid="{D7D163B0-E578-4D64-B2EC-D01FAB2DE9F1}"/>
    <cellStyle name="Normal 16 7 2 2 4 3" xfId="20099" xr:uid="{3DC86E9A-D3E6-491E-B2BA-E80EEC886DC7}"/>
    <cellStyle name="Normal 16 7 2 2 5" xfId="4412" xr:uid="{231D0D59-65FE-43DE-B331-DDCBED76FA0F}"/>
    <cellStyle name="Normal 16 7 2 2 5 2" xfId="24764" xr:uid="{78BDDB23-9BA3-4C8A-804A-956AC13E580D}"/>
    <cellStyle name="Normal 16 7 2 2 5 3" xfId="20711" xr:uid="{896B000B-0E20-4301-9F12-877E5C91B869}"/>
    <cellStyle name="Normal 16 7 2 2 6" xfId="5024" xr:uid="{F265D7D2-2B50-4BC9-8031-461C78BFA80B}"/>
    <cellStyle name="Normal 16 7 2 2 6 2" xfId="25376" xr:uid="{09B4A6CC-3A02-4D1C-BE5A-6B4147A6DE13}"/>
    <cellStyle name="Normal 16 7 2 2 6 3" xfId="21323" xr:uid="{C5FF37EA-EBC5-4CC2-BBDA-57AB87A51814}"/>
    <cellStyle name="Normal 16 7 2 2 7" xfId="5636" xr:uid="{A8E109B6-5514-4587-9BFE-B2708565BB51}"/>
    <cellStyle name="Normal 16 7 2 2 7 2" xfId="25988" xr:uid="{37BD3741-3B8C-4C22-A3AB-CFCDE45883DD}"/>
    <cellStyle name="Normal 16 7 2 2 7 3" xfId="21935" xr:uid="{882FFE18-D60B-415B-B5E8-D353172B06D5}"/>
    <cellStyle name="Normal 16 7 2 2 8" xfId="6248" xr:uid="{AC947F9B-FCF0-4CA8-9241-159930EF1297}"/>
    <cellStyle name="Normal 16 7 2 2 8 2" xfId="18494" xr:uid="{B811C840-F1F1-4766-85BC-42ED3B222BDA}"/>
    <cellStyle name="Normal 16 7 2 2 9" xfId="6860" xr:uid="{681EF133-4A98-49CD-9A0A-8919287D470A}"/>
    <cellStyle name="Normal 16 7 2 2 9 2" xfId="22547" xr:uid="{E6E9DDBD-8B75-40C1-A902-2D3E856C76D6}"/>
    <cellStyle name="Normal 16 7 2 20" xfId="12789" xr:uid="{BD88F54F-ADC0-471A-AA81-2AD47726B857}"/>
    <cellStyle name="Normal 16 7 2 21" xfId="13401" xr:uid="{B6F1CF2C-880A-4EC7-91A6-44A2EAF4917B}"/>
    <cellStyle name="Normal 16 7 2 22" xfId="14013" xr:uid="{BB7E15C8-2388-4AAF-9FDC-FCEBD2184F45}"/>
    <cellStyle name="Normal 16 7 2 23" xfId="14625" xr:uid="{6DD375F5-C4E4-4598-A79C-355E429C885A}"/>
    <cellStyle name="Normal 16 7 2 24" xfId="15237" xr:uid="{3611C5B5-A96E-4D50-917F-EAA447484BB0}"/>
    <cellStyle name="Normal 16 7 2 25" xfId="15849" xr:uid="{3E3B3FE6-3A00-4923-9341-2E4EB5509D68}"/>
    <cellStyle name="Normal 16 7 2 26" xfId="26409" xr:uid="{3C9910E0-A763-4690-B482-A911CAF4A85C}"/>
    <cellStyle name="Normal 16 7 2 3" xfId="2389" xr:uid="{57F61E52-AF42-4E52-BC00-836F31D6F3E4}"/>
    <cellStyle name="Normal 16 7 2 3 2" xfId="18684" xr:uid="{970DE7E8-5377-4DBA-B05F-78F7727773C3}"/>
    <cellStyle name="Normal 16 7 2 3 3" xfId="22738" xr:uid="{9A0B9292-1CB0-441C-9674-C69EF84C5E55}"/>
    <cellStyle name="Normal 16 7 2 3 4" xfId="16440" xr:uid="{66A77C38-FCE8-4378-9224-D368EDC79F6B}"/>
    <cellStyle name="Normal 16 7 2 4" xfId="2998" xr:uid="{4FC81ECF-3A74-48B7-BE9A-054556F10EE3}"/>
    <cellStyle name="Normal 16 7 2 4 2" xfId="19296" xr:uid="{4FEA9260-8454-43BA-8D0A-8FA8935FCBD9}"/>
    <cellStyle name="Normal 16 7 2 4 3" xfId="23349" xr:uid="{2CA0DA6A-4BC4-4F47-9763-A11FEF73A626}"/>
    <cellStyle name="Normal 16 7 2 4 4" xfId="16609" xr:uid="{5C492552-9FAB-431C-80AC-69FB51A1CA9A}"/>
    <cellStyle name="Normal 16 7 2 5" xfId="3609" xr:uid="{FA36CC7A-0562-4EA0-BDAE-8D5BDBEB2F45}"/>
    <cellStyle name="Normal 16 7 2 5 2" xfId="19908" xr:uid="{4B3D799B-D9B7-4777-8772-0F4B4B510044}"/>
    <cellStyle name="Normal 16 7 2 5 3" xfId="23961" xr:uid="{BFB0A7B9-017B-4DC2-BF1C-C3852EA4D886}"/>
    <cellStyle name="Normal 16 7 2 5 4" xfId="16778" xr:uid="{DDB6DFDF-79AE-4484-BFEE-97DD3933C4BA}"/>
    <cellStyle name="Normal 16 7 2 6" xfId="4221" xr:uid="{45EC1C09-3912-4CE0-AD26-760373DC9169}"/>
    <cellStyle name="Normal 16 7 2 6 2" xfId="20520" xr:uid="{5C869A92-5E94-4015-99D5-175CCB8EAEE0}"/>
    <cellStyle name="Normal 16 7 2 6 3" xfId="24573" xr:uid="{F2525D96-A55B-498D-9B27-2E3E60E6C36D}"/>
    <cellStyle name="Normal 16 7 2 6 4" xfId="16947" xr:uid="{E9125293-494F-4CBF-907B-E484599CCB72}"/>
    <cellStyle name="Normal 16 7 2 7" xfId="4833" xr:uid="{241D6F33-5BDF-4A53-87B6-484EAA64CF26}"/>
    <cellStyle name="Normal 16 7 2 7 2" xfId="21132" xr:uid="{F4BECA75-5B22-448A-AFA3-BF5B7CF2D31E}"/>
    <cellStyle name="Normal 16 7 2 7 3" xfId="25185" xr:uid="{417D4F4C-B095-43C8-BAA1-BDF701DF3743}"/>
    <cellStyle name="Normal 16 7 2 7 4" xfId="17116" xr:uid="{444D2D8A-6698-4AB1-B663-E4BE59C90E54}"/>
    <cellStyle name="Normal 16 7 2 8" xfId="5445" xr:uid="{BEF66817-6AC6-4832-9017-8182A2AAC497}"/>
    <cellStyle name="Normal 16 7 2 8 2" xfId="21744" xr:uid="{A43EEA16-F7B1-47FB-BF0D-154F1DB9D87C}"/>
    <cellStyle name="Normal 16 7 2 8 3" xfId="25797" xr:uid="{3CC08607-586A-4D3B-ABD7-C18F3287DA4C}"/>
    <cellStyle name="Normal 16 7 2 8 4" xfId="17285" xr:uid="{CBE18E7C-4698-447C-B5BD-A0D99A7B2BBC}"/>
    <cellStyle name="Normal 16 7 2 9" xfId="6057" xr:uid="{EDB69B8B-3AA8-46F1-84CC-2BC2F946D8D8}"/>
    <cellStyle name="Normal 16 7 2 9 2" xfId="17458" xr:uid="{44ADD6C7-CF74-48D1-9E1A-C4AC501A29A7}"/>
    <cellStyle name="Normal 16 7 20" xfId="12070" xr:uid="{F9AFF274-5F86-4347-A4B2-CB39D69110E4}"/>
    <cellStyle name="Normal 16 7 21" xfId="12682" xr:uid="{901D8EBC-27ED-4CE8-BAA4-C77C3864AD3A}"/>
    <cellStyle name="Normal 16 7 22" xfId="13294" xr:uid="{1E667637-29D7-4562-9BD3-B82F4102F422}"/>
    <cellStyle name="Normal 16 7 23" xfId="13906" xr:uid="{0B83C4A4-59E3-4B31-94BF-385FA56562F6}"/>
    <cellStyle name="Normal 16 7 24" xfId="14518" xr:uid="{A46F28B9-7134-4D84-B1B3-992084316BE5}"/>
    <cellStyle name="Normal 16 7 25" xfId="15130" xr:uid="{945E462E-B045-4843-BD0D-56040D05BD56}"/>
    <cellStyle name="Normal 16 7 26" xfId="15742" xr:uid="{81C8158B-A578-48D1-ACA1-E5DA21969726}"/>
    <cellStyle name="Normal 16 7 27" xfId="26302" xr:uid="{81646E7D-D723-48C8-920F-9A10A5FA3200}"/>
    <cellStyle name="Normal 16 7 3" xfId="2092" xr:uid="{501AB321-CE7E-451B-AA66-077352992267}"/>
    <cellStyle name="Normal 16 7 3 10" xfId="7365" xr:uid="{5E0C92F6-2087-4D9C-B395-A4EF1E684CE2}"/>
    <cellStyle name="Normal 16 7 3 11" xfId="7977" xr:uid="{D0B98B1D-6530-4A20-99D6-3734F2178BA4}"/>
    <cellStyle name="Normal 16 7 3 12" xfId="8589" xr:uid="{4694847D-88B0-46D2-B90D-2EA372DC731B}"/>
    <cellStyle name="Normal 16 7 3 13" xfId="9201" xr:uid="{7BB75545-2C51-405F-85F5-DEDD108C5EBD}"/>
    <cellStyle name="Normal 16 7 3 14" xfId="9813" xr:uid="{B5BAE300-3857-4ACC-8171-E9AC6D11AAEA}"/>
    <cellStyle name="Normal 16 7 3 15" xfId="10425" xr:uid="{95CAEDF0-16F0-4CC7-8A65-ABC2B77728F2}"/>
    <cellStyle name="Normal 16 7 3 16" xfId="11037" xr:uid="{7983A7EA-C9AF-435A-A0C1-C693786E5FA0}"/>
    <cellStyle name="Normal 16 7 3 17" xfId="11649" xr:uid="{E2CB22E8-C99F-477D-9F28-A90FF36207E2}"/>
    <cellStyle name="Normal 16 7 3 18" xfId="12261" xr:uid="{8A19B2DA-8453-402D-BBFF-176DB2B54931}"/>
    <cellStyle name="Normal 16 7 3 19" xfId="12873" xr:uid="{A6CDAD92-4C50-4A63-8F49-47CF3EBD75BC}"/>
    <cellStyle name="Normal 16 7 3 2" xfId="2473" xr:uid="{DA26E23D-BB1E-4F14-B3DE-63179B171904}"/>
    <cellStyle name="Normal 16 7 3 2 2" xfId="18768" xr:uid="{0078358E-5747-4E08-AD95-A0212AF0B9C2}"/>
    <cellStyle name="Normal 16 7 3 2 3" xfId="22822" xr:uid="{2CA1D4AE-1F75-445D-ADA1-98109DBFEED9}"/>
    <cellStyle name="Normal 16 7 3 2 4" xfId="17536" xr:uid="{53821B34-9778-4BEE-A178-4D1B492EC6F6}"/>
    <cellStyle name="Normal 16 7 3 20" xfId="13485" xr:uid="{DFD3C9B8-0DDC-49D1-B0D9-C3B4F69BCE46}"/>
    <cellStyle name="Normal 16 7 3 21" xfId="14097" xr:uid="{37611F7D-0016-4DA7-AE16-8C4449252FD3}"/>
    <cellStyle name="Normal 16 7 3 22" xfId="14709" xr:uid="{3E00F03E-CA3C-4EF4-9983-40BEE57AD2C3}"/>
    <cellStyle name="Normal 16 7 3 23" xfId="15321" xr:uid="{E690DAB5-79B9-4765-97FD-B6C00CB64D86}"/>
    <cellStyle name="Normal 16 7 3 24" xfId="15933" xr:uid="{233E14DA-06E1-4865-99EC-F866CDE44C80}"/>
    <cellStyle name="Normal 16 7 3 25" xfId="26493" xr:uid="{35F45B0C-1545-4051-8DE1-6F0154BBB225}"/>
    <cellStyle name="Normal 16 7 3 3" xfId="3082" xr:uid="{949B50E1-4373-4931-966D-68AB2720D6DD}"/>
    <cellStyle name="Normal 16 7 3 3 2" xfId="19380" xr:uid="{A3B092D5-DFB3-47BA-B4DE-06E58A95C6A8}"/>
    <cellStyle name="Normal 16 7 3 3 3" xfId="23433" xr:uid="{2CF5B6E0-96B6-4D69-926F-547C2D611BAB}"/>
    <cellStyle name="Normal 16 7 3 3 4" xfId="17913" xr:uid="{4007B8F5-9B54-4351-B2B1-2665944EA3F9}"/>
    <cellStyle name="Normal 16 7 3 4" xfId="3693" xr:uid="{6BFAB9AC-70E5-4B22-967B-1022CD8D585F}"/>
    <cellStyle name="Normal 16 7 3 4 2" xfId="24045" xr:uid="{F1F0B344-A66B-496F-A3BD-89EDC217A881}"/>
    <cellStyle name="Normal 16 7 3 4 3" xfId="19992" xr:uid="{8DF442EA-353A-4FA0-AE0E-2D348027E2BF}"/>
    <cellStyle name="Normal 16 7 3 5" xfId="4305" xr:uid="{00035811-67E7-415F-B979-BEC4F9816E4F}"/>
    <cellStyle name="Normal 16 7 3 5 2" xfId="24657" xr:uid="{FBCFDC0E-F9D4-44A8-82B6-8DB606506B85}"/>
    <cellStyle name="Normal 16 7 3 5 3" xfId="20604" xr:uid="{C6CB4BDB-18F4-47FE-9244-40F4C9CE29CE}"/>
    <cellStyle name="Normal 16 7 3 6" xfId="4917" xr:uid="{3999268E-35C5-47AB-84AB-B1A26E1A06AF}"/>
    <cellStyle name="Normal 16 7 3 6 2" xfId="25269" xr:uid="{D50AC67E-786A-4B99-BA24-C0917BD67F41}"/>
    <cellStyle name="Normal 16 7 3 6 3" xfId="21216" xr:uid="{E6EC6B19-F99E-4BA2-9051-393C482D4C58}"/>
    <cellStyle name="Normal 16 7 3 7" xfId="5529" xr:uid="{4B79CB32-8D09-46E0-9D70-0B590E0293FC}"/>
    <cellStyle name="Normal 16 7 3 7 2" xfId="25881" xr:uid="{5EA5D4AA-8A9F-48D0-932B-283457092BEE}"/>
    <cellStyle name="Normal 16 7 3 7 3" xfId="21828" xr:uid="{CF7484D6-C333-4A3E-AEFA-C8771DAA3699}"/>
    <cellStyle name="Normal 16 7 3 8" xfId="6141" xr:uid="{C4D71BE2-79D6-4C71-A883-9A2E9E41DB36}"/>
    <cellStyle name="Normal 16 7 3 8 2" xfId="18387" xr:uid="{8B5C7C72-C978-42AC-8760-59888AA5BF46}"/>
    <cellStyle name="Normal 16 7 3 9" xfId="6753" xr:uid="{BAA86543-F7A6-441C-A0BD-8F53459DAAC7}"/>
    <cellStyle name="Normal 16 7 3 9 2" xfId="22440" xr:uid="{2D6724E2-0A5D-47EB-9706-642E7E3BCC65}"/>
    <cellStyle name="Normal 16 7 4" xfId="2282" xr:uid="{8D1F4464-88E6-406D-90FE-FFF64AB4FD5B}"/>
    <cellStyle name="Normal 16 7 4 2" xfId="18577" xr:uid="{8BA3801C-8514-4B8E-9054-62040E18863E}"/>
    <cellStyle name="Normal 16 7 4 3" xfId="22631" xr:uid="{6B92271D-6A9D-489F-8EBA-703D218B8377}"/>
    <cellStyle name="Normal 16 7 4 4" xfId="16349" xr:uid="{ED576F8C-C1DF-4D5C-8382-25FB5C1978B3}"/>
    <cellStyle name="Normal 16 7 5" xfId="2891" xr:uid="{848E4660-E80E-41C9-86B6-6AA35FCF0DCA}"/>
    <cellStyle name="Normal 16 7 5 2" xfId="19189" xr:uid="{7D64024B-6FAA-4577-BA13-CBC7572E7491}"/>
    <cellStyle name="Normal 16 7 5 3" xfId="23242" xr:uid="{2BE7B70B-FD7F-4FC5-A49E-7FBCDA9609E5}"/>
    <cellStyle name="Normal 16 7 5 4" xfId="16518" xr:uid="{FBAADED9-A43E-4255-96CD-E3C81AF6C43F}"/>
    <cellStyle name="Normal 16 7 6" xfId="3502" xr:uid="{0D5596D6-D648-4ABE-8358-A176FEADCE0F}"/>
    <cellStyle name="Normal 16 7 6 2" xfId="19801" xr:uid="{884828AF-BD88-45D6-84F7-004FF105FC48}"/>
    <cellStyle name="Normal 16 7 6 3" xfId="23854" xr:uid="{2DF424F8-2718-4C30-B075-53D50466BF80}"/>
    <cellStyle name="Normal 16 7 6 4" xfId="16687" xr:uid="{97789CC2-783D-4BAD-9A47-17F33BEC67DD}"/>
    <cellStyle name="Normal 16 7 7" xfId="4114" xr:uid="{3F9B51F4-6271-422A-A13E-882339B2765F}"/>
    <cellStyle name="Normal 16 7 7 2" xfId="20413" xr:uid="{9B9E29E9-A01C-4E1C-8A84-A9CD9FC1A3C3}"/>
    <cellStyle name="Normal 16 7 7 3" xfId="24466" xr:uid="{C57A9993-E95E-4246-B4A4-8B8165230B83}"/>
    <cellStyle name="Normal 16 7 7 4" xfId="16856" xr:uid="{E078D6FF-4CB3-4E87-8B79-9ED63B65A7AA}"/>
    <cellStyle name="Normal 16 7 8" xfId="4726" xr:uid="{D5D1F459-1891-4615-8A92-1B2296507FF1}"/>
    <cellStyle name="Normal 16 7 8 2" xfId="21025" xr:uid="{59251089-ACC2-4A46-8C96-AC722D65827E}"/>
    <cellStyle name="Normal 16 7 8 3" xfId="25078" xr:uid="{221819AC-F7E3-431F-85C3-CA59B89F344E}"/>
    <cellStyle name="Normal 16 7 8 4" xfId="17025" xr:uid="{3157A212-B9BE-439B-ACDB-B3BDE1983BF7}"/>
    <cellStyle name="Normal 16 7 9" xfId="5338" xr:uid="{7C77F652-93DA-462E-97E2-5A46DCF9E580}"/>
    <cellStyle name="Normal 16 7 9 2" xfId="21637" xr:uid="{E296E884-29F2-48B7-8A46-11056BE6B0BC}"/>
    <cellStyle name="Normal 16 7 9 3" xfId="25690" xr:uid="{818E515A-5560-489D-B79F-5D0B14CDDFA6}"/>
    <cellStyle name="Normal 16 7 9 4" xfId="17194" xr:uid="{C3FADD88-9D36-4B08-A67E-35A0D36BD920}"/>
    <cellStyle name="Normal 16 8" xfId="1911" xr:uid="{683C3546-5382-494C-A9B6-5EA14195BACD}"/>
    <cellStyle name="Normal 16 8 10" xfId="5959" xr:uid="{1A1A3AB3-DE31-43DC-A495-4CE1BBE7CD06}"/>
    <cellStyle name="Normal 16 8 10 2" xfId="17375" xr:uid="{7426F926-A6EC-4F1B-A250-1CB3486255E0}"/>
    <cellStyle name="Normal 16 8 11" xfId="6571" xr:uid="{81F0E33A-A5E0-41BC-8B8D-9AC4AF80ED28}"/>
    <cellStyle name="Normal 16 8 11 2" xfId="17731" xr:uid="{C1D05451-A254-4A03-9A52-3B1D29F539AB}"/>
    <cellStyle name="Normal 16 8 12" xfId="7183" xr:uid="{78BAD35C-155E-4E69-8EAB-87E93AA06E35}"/>
    <cellStyle name="Normal 16 8 12 2" xfId="18205" xr:uid="{17964890-0CC4-49F0-A1F1-F2C4ADE0578C}"/>
    <cellStyle name="Normal 16 8 13" xfId="7795" xr:uid="{3F740BDC-31DB-4A37-A687-E76EE9A73F06}"/>
    <cellStyle name="Normal 16 8 13 2" xfId="22258" xr:uid="{300D67CF-154E-452C-96A8-8B110451CDA7}"/>
    <cellStyle name="Normal 16 8 14" xfId="8407" xr:uid="{B87BF170-77DB-4E4F-98D6-AF8AD8DCD31E}"/>
    <cellStyle name="Normal 16 8 15" xfId="9019" xr:uid="{91FB3B04-9F20-42C4-A6F1-88A1BCAD0D14}"/>
    <cellStyle name="Normal 16 8 16" xfId="9631" xr:uid="{2B1738F7-76B7-4F09-91D3-1D9EA6306B32}"/>
    <cellStyle name="Normal 16 8 17" xfId="10243" xr:uid="{C3A98F59-FC54-4678-BAAF-098999C8D6B1}"/>
    <cellStyle name="Normal 16 8 18" xfId="10855" xr:uid="{0B9A070F-E12F-4DE8-AFFC-E94ABE93667F}"/>
    <cellStyle name="Normal 16 8 19" xfId="11467" xr:uid="{70A22E7F-5ADE-4741-B138-1BB6E8DCFDAB}"/>
    <cellStyle name="Normal 16 8 2" xfId="2016" xr:uid="{75D2C951-F857-4175-8DE2-01755AD18EF1}"/>
    <cellStyle name="Normal 16 8 2 10" xfId="6678" xr:uid="{420FD2D1-B0EA-41DA-9B46-5AADC7F89AAA}"/>
    <cellStyle name="Normal 16 8 2 10 2" xfId="17838" xr:uid="{8AB3D9AB-19A8-4304-AF9E-A4577C4DD083}"/>
    <cellStyle name="Normal 16 8 2 11" xfId="7290" xr:uid="{1AC7D200-F456-47DC-BC9D-6CBA0E6446A8}"/>
    <cellStyle name="Normal 16 8 2 11 2" xfId="18312" xr:uid="{82937AD6-76AB-49A4-984B-71E77ABB5254}"/>
    <cellStyle name="Normal 16 8 2 12" xfId="7902" xr:uid="{CE47D1F3-EA6A-47C8-B168-4620819059C6}"/>
    <cellStyle name="Normal 16 8 2 12 2" xfId="22365" xr:uid="{F9E2921E-AC48-4094-B2D3-6E92C14D4DB1}"/>
    <cellStyle name="Normal 16 8 2 13" xfId="8514" xr:uid="{82024811-423F-4A80-BA69-85E6B202368A}"/>
    <cellStyle name="Normal 16 8 2 14" xfId="9126" xr:uid="{F931F055-6A7C-46A5-9B24-09CC09AC9420}"/>
    <cellStyle name="Normal 16 8 2 15" xfId="9738" xr:uid="{CD464756-AF3F-4D9A-8CD0-471214BC8761}"/>
    <cellStyle name="Normal 16 8 2 16" xfId="10350" xr:uid="{F84AFFFF-5A9B-42BA-B165-BEAF9B55EB66}"/>
    <cellStyle name="Normal 16 8 2 17" xfId="10962" xr:uid="{3CFCC041-AF88-4629-963F-2B9B96EB1E67}"/>
    <cellStyle name="Normal 16 8 2 18" xfId="11574" xr:uid="{0022EEF9-7194-4086-8279-104B0E7080B4}"/>
    <cellStyle name="Normal 16 8 2 19" xfId="12186" xr:uid="{026A2B7A-0E12-48F8-8A22-CE958AD2773B}"/>
    <cellStyle name="Normal 16 8 2 2" xfId="2208" xr:uid="{CE47799A-7BF8-43CA-8754-553EB066E7FA}"/>
    <cellStyle name="Normal 16 8 2 2 10" xfId="7481" xr:uid="{E093DE15-6ABD-4985-B710-E8DD9D581C7E}"/>
    <cellStyle name="Normal 16 8 2 2 11" xfId="8093" xr:uid="{9949CB2C-91C1-438B-BD58-079E0D178ABA}"/>
    <cellStyle name="Normal 16 8 2 2 12" xfId="8705" xr:uid="{081B82A5-664C-48A9-AF7D-4D16EFDF29B5}"/>
    <cellStyle name="Normal 16 8 2 2 13" xfId="9317" xr:uid="{BE908082-2226-46CB-B40C-9DEEDFF0F9B9}"/>
    <cellStyle name="Normal 16 8 2 2 14" xfId="9929" xr:uid="{45D8F334-4EE8-416B-8C21-FA5EA9948486}"/>
    <cellStyle name="Normal 16 8 2 2 15" xfId="10541" xr:uid="{B575E7B9-3F15-481F-BF2C-2BEE977DAEF2}"/>
    <cellStyle name="Normal 16 8 2 2 16" xfId="11153" xr:uid="{055AA412-C95D-4C83-8892-9DA1D1C80356}"/>
    <cellStyle name="Normal 16 8 2 2 17" xfId="11765" xr:uid="{D71F3892-71EE-4245-AF83-C4E14C485A01}"/>
    <cellStyle name="Normal 16 8 2 2 18" xfId="12377" xr:uid="{08C690FF-F64D-483B-B8C4-E4C8898BE129}"/>
    <cellStyle name="Normal 16 8 2 2 19" xfId="12989" xr:uid="{D35EB1D8-50EE-4988-888C-8EB9F8457585}"/>
    <cellStyle name="Normal 16 8 2 2 2" xfId="2588" xr:uid="{810BBE8C-5C18-47C9-A24F-9D30A1436587}"/>
    <cellStyle name="Normal 16 8 2 2 2 2" xfId="18884" xr:uid="{295FDD44-095A-4046-BF8D-F3FFE3CD1214}"/>
    <cellStyle name="Normal 16 8 2 2 2 3" xfId="22938" xr:uid="{D493F279-D182-4837-9E74-0829E435C59F}"/>
    <cellStyle name="Normal 16 8 2 2 2 4" xfId="17648" xr:uid="{C386A52C-4174-4ED6-9259-6C2BBD6CA7E5}"/>
    <cellStyle name="Normal 16 8 2 2 20" xfId="13601" xr:uid="{0C5B5D96-E48F-48E3-A3D9-9A6672AA8D5E}"/>
    <cellStyle name="Normal 16 8 2 2 21" xfId="14213" xr:uid="{60C9C32A-6249-4D32-B096-C6D3EDA53B17}"/>
    <cellStyle name="Normal 16 8 2 2 22" xfId="14825" xr:uid="{6129D27C-9B1C-47AA-A325-D05B17DFAE61}"/>
    <cellStyle name="Normal 16 8 2 2 23" xfId="15437" xr:uid="{85BC655F-7AD9-4BC4-AA98-72AC38867176}"/>
    <cellStyle name="Normal 16 8 2 2 24" xfId="16049" xr:uid="{8EA1B73A-18F5-4047-97C6-980E61826C53}"/>
    <cellStyle name="Normal 16 8 2 2 25" xfId="26609" xr:uid="{2A411557-C90C-4382-B3F1-83F6A0003352}"/>
    <cellStyle name="Normal 16 8 2 2 3" xfId="3198" xr:uid="{066737CA-71EC-4986-825F-9A728370E415}"/>
    <cellStyle name="Normal 16 8 2 2 3 2" xfId="19496" xr:uid="{1B6CA2E8-2D43-4272-B7D3-8EB5AA4FA419}"/>
    <cellStyle name="Normal 16 8 2 2 3 3" xfId="23549" xr:uid="{7A69D821-C179-4BCD-A950-FE206692E4D8}"/>
    <cellStyle name="Normal 16 8 2 2 3 4" xfId="18029" xr:uid="{DEFFB481-55A1-4667-992D-5CDA295ADFFE}"/>
    <cellStyle name="Normal 16 8 2 2 4" xfId="3809" xr:uid="{7D2CC500-18BE-4CAE-90D5-5629A731B33F}"/>
    <cellStyle name="Normal 16 8 2 2 4 2" xfId="24161" xr:uid="{E1F05CB8-2AC7-4C4C-AB90-33099EF179DC}"/>
    <cellStyle name="Normal 16 8 2 2 4 3" xfId="20108" xr:uid="{53F0B5AA-32BD-4D23-8681-28B92DC269B0}"/>
    <cellStyle name="Normal 16 8 2 2 5" xfId="4421" xr:uid="{29D2A8ED-1FE3-4E29-B04D-52E2C0CA39C3}"/>
    <cellStyle name="Normal 16 8 2 2 5 2" xfId="24773" xr:uid="{A3BE51D7-4E6B-4B36-A8D1-133465473A99}"/>
    <cellStyle name="Normal 16 8 2 2 5 3" xfId="20720" xr:uid="{A4D9265A-4283-48B2-B73B-A4C6A3F13C49}"/>
    <cellStyle name="Normal 16 8 2 2 6" xfId="5033" xr:uid="{9AEBB0B2-9A92-4E38-B02E-11E0A839FCE3}"/>
    <cellStyle name="Normal 16 8 2 2 6 2" xfId="25385" xr:uid="{2BBCAC23-3035-447E-8C5A-75DB9485AF18}"/>
    <cellStyle name="Normal 16 8 2 2 6 3" xfId="21332" xr:uid="{9FE66D71-0FAC-4C7D-853C-B1E80C24A362}"/>
    <cellStyle name="Normal 16 8 2 2 7" xfId="5645" xr:uid="{A82D4987-239D-4B9D-B67F-9C2B1450A068}"/>
    <cellStyle name="Normal 16 8 2 2 7 2" xfId="25997" xr:uid="{6E0DAFB4-02D8-47FF-B577-06B7B64578E6}"/>
    <cellStyle name="Normal 16 8 2 2 7 3" xfId="21944" xr:uid="{80D82768-50B0-4F7B-A53D-EBFF5CCD3D86}"/>
    <cellStyle name="Normal 16 8 2 2 8" xfId="6257" xr:uid="{BA1205B5-2423-484D-B278-D0B594AD03C7}"/>
    <cellStyle name="Normal 16 8 2 2 8 2" xfId="18503" xr:uid="{2DBFE641-3D96-44DF-AC9F-93818F0953F9}"/>
    <cellStyle name="Normal 16 8 2 2 9" xfId="6869" xr:uid="{05798383-A83C-4138-813E-748A033F72CB}"/>
    <cellStyle name="Normal 16 8 2 2 9 2" xfId="22556" xr:uid="{7A7132C4-D392-48FB-9071-4943A7205F64}"/>
    <cellStyle name="Normal 16 8 2 20" xfId="12798" xr:uid="{9BA8C121-C713-4DAA-80B1-ED0E9C145F3B}"/>
    <cellStyle name="Normal 16 8 2 21" xfId="13410" xr:uid="{4B9BCD74-8333-49A2-9B13-8C6DAB3275C5}"/>
    <cellStyle name="Normal 16 8 2 22" xfId="14022" xr:uid="{75C47742-497B-410D-8B85-AA9082EDBB21}"/>
    <cellStyle name="Normal 16 8 2 23" xfId="14634" xr:uid="{D3580271-646C-45B0-826E-9644ACA2E4F6}"/>
    <cellStyle name="Normal 16 8 2 24" xfId="15246" xr:uid="{EABE81F2-D307-4782-ADDB-B0940626CDC3}"/>
    <cellStyle name="Normal 16 8 2 25" xfId="15858" xr:uid="{8FFC2B06-4BEB-44EA-BEC3-45CED7A9EB19}"/>
    <cellStyle name="Normal 16 8 2 26" xfId="26418" xr:uid="{EB683640-F98E-4F62-AD83-69E362C53169}"/>
    <cellStyle name="Normal 16 8 2 3" xfId="2398" xr:uid="{5206E166-D650-44E9-8BD7-9DAAD30114F1}"/>
    <cellStyle name="Normal 16 8 2 3 2" xfId="18693" xr:uid="{616CED62-38C1-46FF-A10F-8F60BF844A40}"/>
    <cellStyle name="Normal 16 8 2 3 3" xfId="22747" xr:uid="{DE4CB08A-E905-4F7B-8216-00B61E409DB4}"/>
    <cellStyle name="Normal 16 8 2 3 4" xfId="16449" xr:uid="{25CB4A3E-7B9B-47C5-A9DC-332DD35956DD}"/>
    <cellStyle name="Normal 16 8 2 4" xfId="3007" xr:uid="{33D15BA4-C499-4290-8E41-57159F7F9ED6}"/>
    <cellStyle name="Normal 16 8 2 4 2" xfId="19305" xr:uid="{49DABE9E-1D85-4365-A394-F41C718EC55B}"/>
    <cellStyle name="Normal 16 8 2 4 3" xfId="23358" xr:uid="{22064620-8349-4BDC-B64C-002703106BDA}"/>
    <cellStyle name="Normal 16 8 2 4 4" xfId="16618" xr:uid="{D4ADDF76-4E75-4511-B3EE-CBF0881E4D8F}"/>
    <cellStyle name="Normal 16 8 2 5" xfId="3618" xr:uid="{3577AE81-1209-487E-AFF6-C9484B314A38}"/>
    <cellStyle name="Normal 16 8 2 5 2" xfId="19917" xr:uid="{A40AEDBB-E630-444F-AC26-05127A2A2BE6}"/>
    <cellStyle name="Normal 16 8 2 5 3" xfId="23970" xr:uid="{70D3070D-9562-4D16-A46C-C6B600C03A2E}"/>
    <cellStyle name="Normal 16 8 2 5 4" xfId="16787" xr:uid="{7D040F8E-4234-408D-B52B-4D493648C2A8}"/>
    <cellStyle name="Normal 16 8 2 6" xfId="4230" xr:uid="{84779805-A5DD-400D-AF0E-CE630BE32A10}"/>
    <cellStyle name="Normal 16 8 2 6 2" xfId="20529" xr:uid="{75805520-DDC5-4D64-ACEC-84BC85FEC73F}"/>
    <cellStyle name="Normal 16 8 2 6 3" xfId="24582" xr:uid="{EEB94733-8EB0-4329-B4DF-0902AC851C81}"/>
    <cellStyle name="Normal 16 8 2 6 4" xfId="16956" xr:uid="{B78B9299-6131-4DCE-80A4-AFBB8ECEED08}"/>
    <cellStyle name="Normal 16 8 2 7" xfId="4842" xr:uid="{D29D43A0-60A6-4F37-A57A-C2033DFE22F0}"/>
    <cellStyle name="Normal 16 8 2 7 2" xfId="21141" xr:uid="{FCB36051-2490-4DF6-8538-B2EF9E89F0CD}"/>
    <cellStyle name="Normal 16 8 2 7 3" xfId="25194" xr:uid="{D0906A1B-5005-427A-BFD6-B9AB29D2FBD5}"/>
    <cellStyle name="Normal 16 8 2 7 4" xfId="17125" xr:uid="{50D54610-418A-4CAA-BD2B-1ED5C81C6EB3}"/>
    <cellStyle name="Normal 16 8 2 8" xfId="5454" xr:uid="{8CE03B2A-B122-4A98-9D5E-6E8645A08BD2}"/>
    <cellStyle name="Normal 16 8 2 8 2" xfId="21753" xr:uid="{16F23F03-C0EF-4998-BDFC-75F8B7183F48}"/>
    <cellStyle name="Normal 16 8 2 8 3" xfId="25806" xr:uid="{6E2B045C-D327-4712-94A0-6143D4ED4F07}"/>
    <cellStyle name="Normal 16 8 2 8 4" xfId="17294" xr:uid="{F48AE776-59A7-4407-9934-9D9CC0A01803}"/>
    <cellStyle name="Normal 16 8 2 9" xfId="6066" xr:uid="{467B9609-4F05-41D4-8F5D-477252564162}"/>
    <cellStyle name="Normal 16 8 2 9 2" xfId="17467" xr:uid="{A00C76C5-C76D-495D-94F7-0C6895CB7C6E}"/>
    <cellStyle name="Normal 16 8 20" xfId="12079" xr:uid="{701758D6-EE1D-4A26-8305-27541FF1421F}"/>
    <cellStyle name="Normal 16 8 21" xfId="12691" xr:uid="{FAD45E51-97D5-45FF-9DCE-DE125DD65C18}"/>
    <cellStyle name="Normal 16 8 22" xfId="13303" xr:uid="{7F6AA603-A24E-4756-B6DD-E187AE4A6D78}"/>
    <cellStyle name="Normal 16 8 23" xfId="13915" xr:uid="{32CC07AE-E9B2-42FF-9E4B-B136DBE5D65C}"/>
    <cellStyle name="Normal 16 8 24" xfId="14527" xr:uid="{5CEEF938-26C7-475B-8E5E-3AF6A94906A5}"/>
    <cellStyle name="Normal 16 8 25" xfId="15139" xr:uid="{454744A7-D518-4C17-A3B1-0429F2B647C6}"/>
    <cellStyle name="Normal 16 8 26" xfId="15751" xr:uid="{0DB49AC6-7C74-4FD4-90C3-DE6F53EB7F60}"/>
    <cellStyle name="Normal 16 8 27" xfId="26311" xr:uid="{F1E97205-B2B2-46C1-9A99-EF08D3951F59}"/>
    <cellStyle name="Normal 16 8 3" xfId="2101" xr:uid="{92BA1E14-0A18-4B3D-87A8-A5DB19FEE81A}"/>
    <cellStyle name="Normal 16 8 3 10" xfId="7374" xr:uid="{B9586A64-DBC4-4B55-B596-854C5FE941C5}"/>
    <cellStyle name="Normal 16 8 3 11" xfId="7986" xr:uid="{19F67043-E2B7-4F7F-AD50-32EC6CC9E387}"/>
    <cellStyle name="Normal 16 8 3 12" xfId="8598" xr:uid="{C025F051-AA24-4F16-A79B-1E683ACF398E}"/>
    <cellStyle name="Normal 16 8 3 13" xfId="9210" xr:uid="{5EAE66B8-68E3-4E7C-86F6-B730FE790BCF}"/>
    <cellStyle name="Normal 16 8 3 14" xfId="9822" xr:uid="{DE0E7643-4FCA-44C8-8FE5-8F843020CF27}"/>
    <cellStyle name="Normal 16 8 3 15" xfId="10434" xr:uid="{3F121C43-530B-4930-8577-332865711DB0}"/>
    <cellStyle name="Normal 16 8 3 16" xfId="11046" xr:uid="{6FBEED7A-FC8A-4515-8C81-56961E95462C}"/>
    <cellStyle name="Normal 16 8 3 17" xfId="11658" xr:uid="{6EA15995-948D-4E64-86FC-90BA9FE56028}"/>
    <cellStyle name="Normal 16 8 3 18" xfId="12270" xr:uid="{4590B687-816D-4C9B-A126-44D38C1CC337}"/>
    <cellStyle name="Normal 16 8 3 19" xfId="12882" xr:uid="{B97D1446-3618-4B80-A3BE-BD78B0609F99}"/>
    <cellStyle name="Normal 16 8 3 2" xfId="2482" xr:uid="{3C3D42CC-D719-4205-94B3-81006B6B64B1}"/>
    <cellStyle name="Normal 16 8 3 2 2" xfId="18777" xr:uid="{C53AA682-5A8A-470C-AB8B-E3CECE3D0C1F}"/>
    <cellStyle name="Normal 16 8 3 2 3" xfId="22831" xr:uid="{573DD70F-E512-4BBE-ADBB-E2A9831ED024}"/>
    <cellStyle name="Normal 16 8 3 2 4" xfId="17545" xr:uid="{10991E32-D043-4181-AD50-0097C2310EAA}"/>
    <cellStyle name="Normal 16 8 3 20" xfId="13494" xr:uid="{2FA2FE18-C90D-4FC4-86CF-91B82CCE16C9}"/>
    <cellStyle name="Normal 16 8 3 21" xfId="14106" xr:uid="{417F68B9-5F6C-4F57-8BFA-FEA7928734E7}"/>
    <cellStyle name="Normal 16 8 3 22" xfId="14718" xr:uid="{AAF64C50-98A4-4CAE-8BF1-D0A141486238}"/>
    <cellStyle name="Normal 16 8 3 23" xfId="15330" xr:uid="{64FD9094-C56E-44F6-9D90-FA61DAE07882}"/>
    <cellStyle name="Normal 16 8 3 24" xfId="15942" xr:uid="{B01E7D56-8649-41DD-860F-4DF21D8E0F8B}"/>
    <cellStyle name="Normal 16 8 3 25" xfId="26502" xr:uid="{8F3C7E32-2C3B-4F92-9D50-ECB48E9A3F68}"/>
    <cellStyle name="Normal 16 8 3 3" xfId="3091" xr:uid="{F1B07EBE-06F6-4685-BDE3-C9B00B77FF2B}"/>
    <cellStyle name="Normal 16 8 3 3 2" xfId="19389" xr:uid="{26B354AE-34AA-48F4-947A-06090CDCDDEE}"/>
    <cellStyle name="Normal 16 8 3 3 3" xfId="23442" xr:uid="{257A2C19-1843-4C02-B820-9963275296EB}"/>
    <cellStyle name="Normal 16 8 3 3 4" xfId="17922" xr:uid="{4E31625B-A1C8-4B99-A0C1-46305AB02FDE}"/>
    <cellStyle name="Normal 16 8 3 4" xfId="3702" xr:uid="{0FF20008-088A-4BC1-87EE-12C753BFADF2}"/>
    <cellStyle name="Normal 16 8 3 4 2" xfId="24054" xr:uid="{739778CF-54B3-4252-8788-68263A468D00}"/>
    <cellStyle name="Normal 16 8 3 4 3" xfId="20001" xr:uid="{44CEFA68-568E-4857-94AB-2F1406111477}"/>
    <cellStyle name="Normal 16 8 3 5" xfId="4314" xr:uid="{EFD718F7-A2B8-480B-90F4-86A9B647D138}"/>
    <cellStyle name="Normal 16 8 3 5 2" xfId="24666" xr:uid="{65D57B4A-3FA6-4CD7-8A90-066AB90EF377}"/>
    <cellStyle name="Normal 16 8 3 5 3" xfId="20613" xr:uid="{6477088B-F49C-4AE6-A870-3F613FB04BA6}"/>
    <cellStyle name="Normal 16 8 3 6" xfId="4926" xr:uid="{87282C29-AA45-4E79-B9F7-0BD50440354E}"/>
    <cellStyle name="Normal 16 8 3 6 2" xfId="25278" xr:uid="{29BC9792-1808-4094-9CF8-0067F2FAA894}"/>
    <cellStyle name="Normal 16 8 3 6 3" xfId="21225" xr:uid="{2A3A22FD-84A3-4294-984F-DFC7FADE23E2}"/>
    <cellStyle name="Normal 16 8 3 7" xfId="5538" xr:uid="{8BEC1A15-7DF0-45F2-8C07-F89573F8ACC3}"/>
    <cellStyle name="Normal 16 8 3 7 2" xfId="25890" xr:uid="{EB2A8F22-320C-47C7-8321-A24535E440BC}"/>
    <cellStyle name="Normal 16 8 3 7 3" xfId="21837" xr:uid="{1E6C2C81-44B5-4DF8-BB93-19259E7F76D8}"/>
    <cellStyle name="Normal 16 8 3 8" xfId="6150" xr:uid="{5CBC8123-B96C-42BC-8FFC-6CF130CAA637}"/>
    <cellStyle name="Normal 16 8 3 8 2" xfId="18396" xr:uid="{CBCA37D6-225A-4BCF-B059-BF5A038A3434}"/>
    <cellStyle name="Normal 16 8 3 9" xfId="6762" xr:uid="{DE5ECAD8-90EA-4AD4-AC7A-68308BBF3989}"/>
    <cellStyle name="Normal 16 8 3 9 2" xfId="22449" xr:uid="{B4730DA9-3EF8-441B-8832-C689158A8F79}"/>
    <cellStyle name="Normal 16 8 4" xfId="2291" xr:uid="{D0E97DE1-3710-4782-81D7-EEF526907412}"/>
    <cellStyle name="Normal 16 8 4 2" xfId="18586" xr:uid="{FDD8ACAE-120A-42B6-BB3A-A05BD2047C16}"/>
    <cellStyle name="Normal 16 8 4 3" xfId="22640" xr:uid="{355AF4D9-2611-46B8-B897-4DB19F2C9579}"/>
    <cellStyle name="Normal 16 8 4 4" xfId="16358" xr:uid="{78D28A41-299E-4E83-A86C-754DB3FDC609}"/>
    <cellStyle name="Normal 16 8 5" xfId="2900" xr:uid="{DE24B5A5-F1E7-4E2B-A97F-DE41A403B5DD}"/>
    <cellStyle name="Normal 16 8 5 2" xfId="19198" xr:uid="{C0B694DA-6CE5-458A-9B46-CA0D11F47F18}"/>
    <cellStyle name="Normal 16 8 5 3" xfId="23251" xr:uid="{D154228A-B881-425C-84C5-C1910E1EB8CF}"/>
    <cellStyle name="Normal 16 8 5 4" xfId="16527" xr:uid="{E0CB3C1A-534E-4D89-A7CB-DCA13919C7A3}"/>
    <cellStyle name="Normal 16 8 6" xfId="3511" xr:uid="{A03D9E13-EA84-4DD2-BEC5-4224A7B71522}"/>
    <cellStyle name="Normal 16 8 6 2" xfId="19810" xr:uid="{4DA34816-CBC1-4691-AC23-A9DA3D10D38A}"/>
    <cellStyle name="Normal 16 8 6 3" xfId="23863" xr:uid="{26A88764-B6FD-45BF-BF92-48E12DDF204C}"/>
    <cellStyle name="Normal 16 8 6 4" xfId="16696" xr:uid="{EFD284DA-3672-410C-9159-9B5EBCEFADDC}"/>
    <cellStyle name="Normal 16 8 7" xfId="4123" xr:uid="{0BEE8589-E398-473A-BE75-FA2A98B7DEED}"/>
    <cellStyle name="Normal 16 8 7 2" xfId="20422" xr:uid="{5D743652-D74A-4302-B449-CEEAE6DEDF19}"/>
    <cellStyle name="Normal 16 8 7 3" xfId="24475" xr:uid="{C1D4DB00-83E3-49C0-B2F2-7D73D65ACC15}"/>
    <cellStyle name="Normal 16 8 7 4" xfId="16865" xr:uid="{43498352-7EA0-4B7C-8BA6-D97EBF04BAFB}"/>
    <cellStyle name="Normal 16 8 8" xfId="4735" xr:uid="{992FA649-14A9-472D-8632-27987EF0B951}"/>
    <cellStyle name="Normal 16 8 8 2" xfId="21034" xr:uid="{B86C0264-AA5F-4659-B5E6-8F0C900BE309}"/>
    <cellStyle name="Normal 16 8 8 3" xfId="25087" xr:uid="{5073D4A5-117B-4866-8C31-342055000EE5}"/>
    <cellStyle name="Normal 16 8 8 4" xfId="17034" xr:uid="{DC7C5159-9429-4CE3-BE84-B1E2EC3A3BDF}"/>
    <cellStyle name="Normal 16 8 9" xfId="5347" xr:uid="{67F33B21-C322-4D33-9A9F-85F702A8E72C}"/>
    <cellStyle name="Normal 16 8 9 2" xfId="21646" xr:uid="{F0BF2AA1-7A1D-4056-B730-468E284D51BE}"/>
    <cellStyle name="Normal 16 8 9 3" xfId="25699" xr:uid="{A79FC015-280B-4A90-8FA8-F1BA2C1A1154}"/>
    <cellStyle name="Normal 16 8 9 4" xfId="17203" xr:uid="{F9454E29-6F07-4BDD-8B9C-807F36E722F5}"/>
    <cellStyle name="Normal 16 9" xfId="1953" xr:uid="{510228DD-23C9-4B30-B5B3-C2DC1485E26B}"/>
    <cellStyle name="Normal 16 9 10" xfId="6615" xr:uid="{7BED698D-01A9-484E-83D0-80434CD83477}"/>
    <cellStyle name="Normal 16 9 10 2" xfId="17775" xr:uid="{B9612828-E8FB-4606-BB49-6BE476F26F7F}"/>
    <cellStyle name="Normal 16 9 11" xfId="7227" xr:uid="{07F74C37-157F-48F4-AFCD-EAE9F75B0DC4}"/>
    <cellStyle name="Normal 16 9 11 2" xfId="18249" xr:uid="{C7354744-DA5F-43CD-91F9-2D8C6BA20699}"/>
    <cellStyle name="Normal 16 9 12" xfId="7839" xr:uid="{E7F250B1-866E-4989-B938-D6ACF466BFC6}"/>
    <cellStyle name="Normal 16 9 12 2" xfId="22302" xr:uid="{24A96600-3D93-4956-91DE-E41E46B172D3}"/>
    <cellStyle name="Normal 16 9 13" xfId="8451" xr:uid="{CF4EAD06-71B1-4CBF-9360-CA7901D01BB8}"/>
    <cellStyle name="Normal 16 9 14" xfId="9063" xr:uid="{BA09F2F5-2090-4A82-B8CA-C692B32092F5}"/>
    <cellStyle name="Normal 16 9 15" xfId="9675" xr:uid="{B441B659-7545-40A8-B0DA-3283207664BC}"/>
    <cellStyle name="Normal 16 9 16" xfId="10287" xr:uid="{C9302561-30D2-4A77-8D56-C4D31F279ACA}"/>
    <cellStyle name="Normal 16 9 17" xfId="10899" xr:uid="{05478A2B-CD33-4F53-AE91-CB6044858058}"/>
    <cellStyle name="Normal 16 9 18" xfId="11511" xr:uid="{246EACBF-B541-4D00-BBCA-39AC1F0E7EED}"/>
    <cellStyle name="Normal 16 9 19" xfId="12123" xr:uid="{F48DB659-E0EF-4981-BA23-E1B426C52ADF}"/>
    <cellStyle name="Normal 16 9 2" xfId="2145" xr:uid="{C6BB52D9-5B4D-4BA4-A83E-6F02017B72CE}"/>
    <cellStyle name="Normal 16 9 2 10" xfId="7418" xr:uid="{60B1122D-2B0D-42D0-827D-8DFF9FDC4707}"/>
    <cellStyle name="Normal 16 9 2 11" xfId="8030" xr:uid="{8BF92182-1ABC-4382-ACCA-9CD4D825CF2B}"/>
    <cellStyle name="Normal 16 9 2 12" xfId="8642" xr:uid="{3ED04A3E-CCB8-41C9-BB72-764E05450B87}"/>
    <cellStyle name="Normal 16 9 2 13" xfId="9254" xr:uid="{3986B6AC-1ABA-4231-83CE-EC9BE9E7C94D}"/>
    <cellStyle name="Normal 16 9 2 14" xfId="9866" xr:uid="{A524D260-CC40-4D32-B077-1DDC9F5CB21C}"/>
    <cellStyle name="Normal 16 9 2 15" xfId="10478" xr:uid="{E4D37A64-26AF-4DC1-B914-59F4664A53BA}"/>
    <cellStyle name="Normal 16 9 2 16" xfId="11090" xr:uid="{DAEAEF2A-6143-4FD7-95DE-A453FD7569C2}"/>
    <cellStyle name="Normal 16 9 2 17" xfId="11702" xr:uid="{519681CB-BAC4-4A17-A595-AB9685CC92F5}"/>
    <cellStyle name="Normal 16 9 2 18" xfId="12314" xr:uid="{82BDB7D9-5711-488D-94BC-3CDE9098B2F3}"/>
    <cellStyle name="Normal 16 9 2 19" xfId="12926" xr:uid="{130997C5-70E8-4842-BCF6-41E0F48114AB}"/>
    <cellStyle name="Normal 16 9 2 2" xfId="2525" xr:uid="{0BA9E825-435B-4F01-AC88-8161996DD512}"/>
    <cellStyle name="Normal 16 9 2 2 2" xfId="18821" xr:uid="{7849C299-487D-46B5-834B-958A93266370}"/>
    <cellStyle name="Normal 16 9 2 2 3" xfId="22875" xr:uid="{51EB40D2-2517-4027-966D-1623CC9CEF3A}"/>
    <cellStyle name="Normal 16 9 2 2 4" xfId="17585" xr:uid="{59B20041-50E2-49EB-A6F7-FD0ECF8D243D}"/>
    <cellStyle name="Normal 16 9 2 20" xfId="13538" xr:uid="{90F6C640-DE30-4E16-9196-26A5B7446356}"/>
    <cellStyle name="Normal 16 9 2 21" xfId="14150" xr:uid="{9617DB1D-ABE3-4062-8EB0-995C52A9F1AD}"/>
    <cellStyle name="Normal 16 9 2 22" xfId="14762" xr:uid="{3EE9DE99-53CC-4152-8AD3-E220DEE1DAC9}"/>
    <cellStyle name="Normal 16 9 2 23" xfId="15374" xr:uid="{7B3AC5D5-F01A-48C4-8E93-3CBA190164BA}"/>
    <cellStyle name="Normal 16 9 2 24" xfId="15986" xr:uid="{2DBBCB06-FBC8-4711-84CB-23608328F26A}"/>
    <cellStyle name="Normal 16 9 2 25" xfId="26546" xr:uid="{507C5F2F-118D-463D-9FCE-CE28BB7AE256}"/>
    <cellStyle name="Normal 16 9 2 3" xfId="3135" xr:uid="{341C50B6-77CF-4DD4-8ADB-5BAB56C2C42B}"/>
    <cellStyle name="Normal 16 9 2 3 2" xfId="19433" xr:uid="{84B703B2-045C-4E27-9AE7-7F9D18B5C846}"/>
    <cellStyle name="Normal 16 9 2 3 3" xfId="23486" xr:uid="{F9212EFC-453D-463F-997E-93D8A27E9776}"/>
    <cellStyle name="Normal 16 9 2 3 4" xfId="17966" xr:uid="{A2AD4E4F-B2BD-40D8-89FB-8DB40D28748A}"/>
    <cellStyle name="Normal 16 9 2 4" xfId="3746" xr:uid="{C2AF1F38-2318-44AC-9A8D-D15429F20AA2}"/>
    <cellStyle name="Normal 16 9 2 4 2" xfId="24098" xr:uid="{3B538BA9-7FE1-482B-819D-87D4EA235F55}"/>
    <cellStyle name="Normal 16 9 2 4 3" xfId="20045" xr:uid="{AE7A9D24-1EA1-4B52-980E-FCB1DB600C2D}"/>
    <cellStyle name="Normal 16 9 2 5" xfId="4358" xr:uid="{3FEF4959-6E29-4140-A54E-664473A8CB3E}"/>
    <cellStyle name="Normal 16 9 2 5 2" xfId="24710" xr:uid="{5D4CB312-56C8-4DC5-9D58-A4F47A758EB0}"/>
    <cellStyle name="Normal 16 9 2 5 3" xfId="20657" xr:uid="{329A1D61-CE1E-4A96-8BE5-441A7B0687D8}"/>
    <cellStyle name="Normal 16 9 2 6" xfId="4970" xr:uid="{658A7C2A-AF5C-493F-A69B-61F8A484D4B0}"/>
    <cellStyle name="Normal 16 9 2 6 2" xfId="25322" xr:uid="{230304DB-06FE-4DC5-ABF5-3E5167B712C9}"/>
    <cellStyle name="Normal 16 9 2 6 3" xfId="21269" xr:uid="{8018E50A-1354-4A14-A088-19C66179C681}"/>
    <cellStyle name="Normal 16 9 2 7" xfId="5582" xr:uid="{20986349-D039-4767-8A3C-016E5A6356B5}"/>
    <cellStyle name="Normal 16 9 2 7 2" xfId="25934" xr:uid="{1E16C10E-D7F6-4A72-8F61-BE850B6DA255}"/>
    <cellStyle name="Normal 16 9 2 7 3" xfId="21881" xr:uid="{7D444EA3-1ABA-4358-9748-A4BAE08123DC}"/>
    <cellStyle name="Normal 16 9 2 8" xfId="6194" xr:uid="{57113827-7202-495F-81D9-F4970CA79ABF}"/>
    <cellStyle name="Normal 16 9 2 8 2" xfId="18440" xr:uid="{94D58980-BB79-44B3-A3D1-B01F239807EC}"/>
    <cellStyle name="Normal 16 9 2 9" xfId="6806" xr:uid="{1057C2C0-AC24-4CE7-92D3-7AF480F63415}"/>
    <cellStyle name="Normal 16 9 2 9 2" xfId="22493" xr:uid="{A4C83D5F-E96B-46EB-8DBF-457E67005ACB}"/>
    <cellStyle name="Normal 16 9 20" xfId="12735" xr:uid="{C0EB1CBE-2AD4-40FE-B85B-AD6F5199D6E1}"/>
    <cellStyle name="Normal 16 9 21" xfId="13347" xr:uid="{DD5700C9-CE72-4923-97E1-C09128884147}"/>
    <cellStyle name="Normal 16 9 22" xfId="13959" xr:uid="{72CBF2DD-939C-4AF1-8BC4-1836DC7C1AB2}"/>
    <cellStyle name="Normal 16 9 23" xfId="14571" xr:uid="{4B9043F0-F87F-4FC1-A4F1-D1B32D147068}"/>
    <cellStyle name="Normal 16 9 24" xfId="15183" xr:uid="{695665DC-8346-4C90-95F1-03CFF9E7F7A4}"/>
    <cellStyle name="Normal 16 9 25" xfId="15795" xr:uid="{AB1C12DE-875F-4574-A08C-1C66DADC93AF}"/>
    <cellStyle name="Normal 16 9 26" xfId="26355" xr:uid="{355A00FE-3B25-4FDC-89C1-E679DEBA461D}"/>
    <cellStyle name="Normal 16 9 3" xfId="2335" xr:uid="{B2DB9617-A277-43A2-ADAD-D5EFDDB73788}"/>
    <cellStyle name="Normal 16 9 3 2" xfId="18630" xr:uid="{273C15CB-5044-490B-8768-C23A318DDDFD}"/>
    <cellStyle name="Normal 16 9 3 3" xfId="22684" xr:uid="{F5A23A45-70F9-43A0-92D5-89C8C186375C}"/>
    <cellStyle name="Normal 16 9 3 4" xfId="16386" xr:uid="{60C9E766-C0D8-4BAE-9359-96690B8882A6}"/>
    <cellStyle name="Normal 16 9 4" xfId="2944" xr:uid="{608BD8B4-77E7-406B-8803-0710954C2120}"/>
    <cellStyle name="Normal 16 9 4 2" xfId="19242" xr:uid="{71D9E139-F2EE-47CD-A9EC-0AF652D78C83}"/>
    <cellStyle name="Normal 16 9 4 3" xfId="23295" xr:uid="{14D8E463-2413-4BE6-B976-A0C0D20A0043}"/>
    <cellStyle name="Normal 16 9 4 4" xfId="16555" xr:uid="{3E69E5DC-277A-4197-85B6-F6B20661BA97}"/>
    <cellStyle name="Normal 16 9 5" xfId="3555" xr:uid="{2BFE31DB-0AA2-4CEE-B122-FE43D69213AB}"/>
    <cellStyle name="Normal 16 9 5 2" xfId="19854" xr:uid="{A8A91177-1BF5-4A1F-8271-9910EA4F143E}"/>
    <cellStyle name="Normal 16 9 5 3" xfId="23907" xr:uid="{83CBE00B-900C-4C8C-B4ED-7CF41DBE08C6}"/>
    <cellStyle name="Normal 16 9 5 4" xfId="16724" xr:uid="{02627E50-1CF4-4468-B8EC-4F66ECC9586E}"/>
    <cellStyle name="Normal 16 9 6" xfId="4167" xr:uid="{51B8D5BE-A551-42A0-B393-1001EFA4759D}"/>
    <cellStyle name="Normal 16 9 6 2" xfId="20466" xr:uid="{96BA4EFE-A97A-4F1D-B329-9184D9310BDE}"/>
    <cellStyle name="Normal 16 9 6 3" xfId="24519" xr:uid="{5EE374D8-F8AB-4D83-9E4C-ADC4F9DDFB10}"/>
    <cellStyle name="Normal 16 9 6 4" xfId="16893" xr:uid="{7F12165C-4D25-4A51-8E59-C8E63DF448DE}"/>
    <cellStyle name="Normal 16 9 7" xfId="4779" xr:uid="{AEC2B0E8-2631-41A7-B5A2-18F45773E591}"/>
    <cellStyle name="Normal 16 9 7 2" xfId="21078" xr:uid="{C297847A-EE0B-4B43-91D0-7D8DA9F0F809}"/>
    <cellStyle name="Normal 16 9 7 3" xfId="25131" xr:uid="{E5BCE3A1-6C73-4434-9C25-CCE3B1732102}"/>
    <cellStyle name="Normal 16 9 7 4" xfId="17062" xr:uid="{6401836B-7426-4B44-BF34-14505611DBE1}"/>
    <cellStyle name="Normal 16 9 8" xfId="5391" xr:uid="{DFD9E48C-89A2-474C-89EF-C64A4389C267}"/>
    <cellStyle name="Normal 16 9 8 2" xfId="21690" xr:uid="{C7F41589-E9D0-440B-81B9-67993FC463C6}"/>
    <cellStyle name="Normal 16 9 8 3" xfId="25743" xr:uid="{5F68DE6A-EEFC-454F-AB01-72E3040F254B}"/>
    <cellStyle name="Normal 16 9 8 4" xfId="17231" xr:uid="{F4059F78-6107-4D99-A066-610E9072F2C3}"/>
    <cellStyle name="Normal 16 9 9" xfId="6003" xr:uid="{C91F14B0-46F1-47FA-9033-989A490429C3}"/>
    <cellStyle name="Normal 16 9 9 2" xfId="17404" xr:uid="{72682F27-E1F4-4578-9157-EF45A0FAA887}"/>
    <cellStyle name="Normal 164" xfId="81" xr:uid="{05366073-C05F-4CFB-A07F-3B23CBA12511}"/>
    <cellStyle name="Normal 17" xfId="265" xr:uid="{2E797D45-670E-4432-B8C3-BDEE4596A0E9}"/>
    <cellStyle name="Normal 17 2" xfId="266" xr:uid="{17E8926D-7EF7-4D6B-A03C-C66176CE3EF1}"/>
    <cellStyle name="Normal 17 2 2" xfId="971" xr:uid="{C701BA57-0CE3-4A2B-AD8C-0E3AF24FE61E}"/>
    <cellStyle name="Normal 17 2 2 2" xfId="29083" xr:uid="{8A6EF369-4B5A-41F7-8E90-0B6D479460CD}"/>
    <cellStyle name="Normal 17 2 3" xfId="27002" xr:uid="{12DA991E-648D-4EEE-99C4-537B86C4D79E}"/>
    <cellStyle name="Normal 17 2 3 2" xfId="28989" xr:uid="{5B81E33B-8288-4B14-BA3B-930271E23229}"/>
    <cellStyle name="Normal 17 2 4" xfId="27571" xr:uid="{B1451906-F5CF-4A6E-A196-A01087D5164B}"/>
    <cellStyle name="Normal 17 2 5" xfId="1849" xr:uid="{7958F3A1-3E75-4AE4-8F98-0F9D141296B2}"/>
    <cellStyle name="Normal 17 3" xfId="267" xr:uid="{7B4E1939-9166-4702-9278-2EB904457836}"/>
    <cellStyle name="Normal 17 3 2" xfId="1163" xr:uid="{38859282-A71B-42D1-BE65-B727F2C7C32F}"/>
    <cellStyle name="Normal 17 3 3" xfId="27003" xr:uid="{C9612709-880B-414F-A22D-90983FA04D43}"/>
    <cellStyle name="Normal 17 3 4" xfId="26887" xr:uid="{132B4B61-2062-45D6-9820-D9E7BC7FEE32}"/>
    <cellStyle name="Normal 17 4" xfId="1226" xr:uid="{745EE7FB-04B0-4CA1-9798-C8E2F519D415}"/>
    <cellStyle name="Normal 17 5" xfId="1156" xr:uid="{32B05206-97CD-4AA4-A92F-C86484D68D6F}"/>
    <cellStyle name="Normal 17 6" xfId="1557" xr:uid="{869D8A46-AD7C-4F1F-A38C-D250B7CBAD44}"/>
    <cellStyle name="Normal 18" xfId="268" xr:uid="{114B28A5-F658-4935-802E-18931BD93C90}"/>
    <cellStyle name="Normal 18 2" xfId="269" xr:uid="{5B8CB435-465B-4A8F-BEF6-7E069135948C}"/>
    <cellStyle name="Normal 18 2 2" xfId="1850" xr:uid="{2B699F61-CBDA-4050-A66C-F590617208B3}"/>
    <cellStyle name="Normal 18 2 2 2" xfId="29084" xr:uid="{2C59E2DE-1878-4FF0-8AFC-7AF1BBA40D74}"/>
    <cellStyle name="Normal 18 2 2 3" xfId="27572" xr:uid="{7616B610-2178-4AA4-9D50-CDCEA61E59C0}"/>
    <cellStyle name="Normal 18 2 3" xfId="27005" xr:uid="{96D250BA-B159-4383-8C6B-BA48F5287F1B}"/>
    <cellStyle name="Normal 18 2 4" xfId="1755" xr:uid="{A66AAF4F-3AD3-4B8B-A25D-684C698D6C45}"/>
    <cellStyle name="Normal 18 3" xfId="1178" xr:uid="{A244DED0-ACF5-4135-B147-7B504C85729D}"/>
    <cellStyle name="Normal 18 3 2" xfId="27187" xr:uid="{98EDC039-D5B7-472B-9EC3-AD728871BF1E}"/>
    <cellStyle name="Normal 18 3 3" xfId="1648" xr:uid="{B875F641-5CE8-4C38-9234-57869A6A3647}"/>
    <cellStyle name="Normal 18 4" xfId="27004" xr:uid="{32E8D782-8297-4B3B-9896-9366F0E9CA13}"/>
    <cellStyle name="Normal 18 5" xfId="1558" xr:uid="{83FA9C8B-0E3E-4FFB-B53A-F84E28C92269}"/>
    <cellStyle name="Normal 19" xfId="270" xr:uid="{588998F7-4AC7-4C3A-AB9D-8918D2F7F167}"/>
    <cellStyle name="Normal 19 2" xfId="271" xr:uid="{29717F1C-7D69-4424-9553-109CB425A358}"/>
    <cellStyle name="Normal 19 2 2" xfId="742" xr:uid="{3BE3E21C-2779-4186-9013-3D06E987A175}"/>
    <cellStyle name="Normal 19 2 2 2" xfId="27188" xr:uid="{E1347D9B-680A-4D28-B71A-8342165E0BCB}"/>
    <cellStyle name="Normal 19 2 2 2 2" xfId="28942" xr:uid="{E1F6F70A-E8F0-4CDF-9630-D2F682FD7DBA}"/>
    <cellStyle name="Normal 19 2 2 3" xfId="27573" xr:uid="{40B0D08D-D6A6-4B58-B4F9-0687D1EF784A}"/>
    <cellStyle name="Normal 19 2 2 4" xfId="1851" xr:uid="{48B123C8-57DC-4584-A163-725C74B8866F}"/>
    <cellStyle name="Normal 19 2 3" xfId="27007" xr:uid="{6F6C55D0-A349-47CC-A23F-CD0E66DC2C45}"/>
    <cellStyle name="Normal 19 2 3 2" xfId="29126" xr:uid="{5B507990-D18C-4EC1-83EF-9C046B06CEAF}"/>
    <cellStyle name="Normal 19 2 4" xfId="28883" xr:uid="{9DD7E249-13AD-439A-A139-2038155F37A6}"/>
    <cellStyle name="Normal 19 2 5" xfId="1553" xr:uid="{3902ED33-6E5C-48D2-9022-B1D3E4E94BFF}"/>
    <cellStyle name="Normal 19 3" xfId="869" xr:uid="{870B649F-398D-40B4-AFF1-4C88362A512E}"/>
    <cellStyle name="Normal 19 3 2" xfId="27189" xr:uid="{8B43CE14-A6AF-42AD-9015-A207EA55B5A3}"/>
    <cellStyle name="Normal 19 3 2 2" xfId="29085" xr:uid="{34BDA89B-230A-4644-82F4-612F57F6E93A}"/>
    <cellStyle name="Normal 19 3 3" xfId="1756" xr:uid="{69981148-A309-4269-8387-46AA7A0301E5}"/>
    <cellStyle name="Normal 19 4" xfId="27006" xr:uid="{AA49D7EC-4B47-4FBC-9C9A-93E532915BA6}"/>
    <cellStyle name="Normal 19 5" xfId="1559" xr:uid="{FBAF95B5-42C4-43D8-995B-BDC557D550A3}"/>
    <cellStyle name="Normal 2" xfId="66" xr:uid="{A1442AD6-86D5-4599-858B-E11EC1B5B811}"/>
    <cellStyle name="Normal 2 10" xfId="1352" xr:uid="{243ECC15-5830-47E3-B21C-CF0509C24E56}"/>
    <cellStyle name="Normal 2 11" xfId="1403" xr:uid="{93445A80-11C6-4FAB-9BE8-E0F9AEE0D500}"/>
    <cellStyle name="Normal 2 12" xfId="1400" xr:uid="{0CD3B9E8-6DAF-4F9E-8FBB-BEA24264530B}"/>
    <cellStyle name="Normal 2 13" xfId="1460" xr:uid="{03CBAE81-4C9D-4F77-830A-243BD4EF19B6}"/>
    <cellStyle name="Normal 2 14" xfId="33312" xr:uid="{EC83CF10-5EEE-4145-96E6-14C72377270E}"/>
    <cellStyle name="Normal 2 2" xfId="51" xr:uid="{6E3DB483-0DE8-42A0-916C-C705E8F2C7B2}"/>
    <cellStyle name="Normal 2 2 10" xfId="29587" xr:uid="{2C154CEF-8DEB-4070-BD2C-319F4506C0E9}"/>
    <cellStyle name="Normal 2 2 11" xfId="29639" xr:uid="{E6B180A0-DD61-428A-BB0A-2C6DDEDF2C65}"/>
    <cellStyle name="Normal 2 2 12" xfId="28943" xr:uid="{AE552564-9C97-4FCD-8977-961AF07212CD}"/>
    <cellStyle name="Normal 2 2 13" xfId="28286" xr:uid="{FE2F2951-236F-407B-A7D4-D162F2CD9292}"/>
    <cellStyle name="Normal 2 2 14" xfId="1545" xr:uid="{583D19E4-EFE3-406F-A66F-DC19F443FD32}"/>
    <cellStyle name="Normal 2 2 2" xfId="53" xr:uid="{278F6776-FC4A-4DFB-8139-DDF151AC3699}"/>
    <cellStyle name="Normal 2 2 2 2" xfId="1819" xr:uid="{CB2A129E-4A66-40D8-A11B-459A2C4E945C}"/>
    <cellStyle name="Normal 2 2 2 2 2" xfId="1654" xr:uid="{224F13CE-B445-4D4A-9C37-EC1B5FF2E815}"/>
    <cellStyle name="Normal 2 2 2 2 2 2" xfId="29087" xr:uid="{60725CEC-EDAE-46E9-9798-73845463779D}"/>
    <cellStyle name="Normal 2 2 2 2 3" xfId="27555" xr:uid="{3152D6A6-53C8-43A2-9407-EA82DAF33447}"/>
    <cellStyle name="Normal 2 2 2 2 3 2" xfId="28713" xr:uid="{CF5DFF9C-49B1-4740-A8BF-EC37010AF011}"/>
    <cellStyle name="Normal 2 2 2 2 4" xfId="28206" xr:uid="{E2C3A0E9-44E9-49E9-A30F-52B04211DA7E}"/>
    <cellStyle name="Normal 2 2 2 3" xfId="27190" xr:uid="{79860920-CFA4-4AF5-9BC3-C8A7EAEFD3C5}"/>
    <cellStyle name="Normal 2 2 2 3 2" xfId="33426" xr:uid="{26584083-AE49-44F4-8927-E8D20CAD2702}"/>
    <cellStyle name="Normal 2 2 2 4" xfId="1552" xr:uid="{8D387AED-2EA3-4B0A-9042-4CF031E73EC4}"/>
    <cellStyle name="Normal 2 2 2 5" xfId="1033" xr:uid="{107373F0-96EE-4B93-BED4-6D989EC96A00}"/>
    <cellStyle name="Normal 2 2 3" xfId="52" xr:uid="{07D81161-1042-4ACA-8E00-5818ED096D3D}"/>
    <cellStyle name="Normal 2 2 3 2" xfId="1799" xr:uid="{5C62383B-0055-48B6-8C4C-A8FC02C57651}"/>
    <cellStyle name="Normal 2 2 3 2 2" xfId="29158" xr:uid="{EBA0DF1B-8DA5-4D67-8D9F-433C9D9449FE}"/>
    <cellStyle name="Normal 2 2 3 3" xfId="1813" xr:uid="{834CE9A3-F006-4105-BDB5-822870B2209E}"/>
    <cellStyle name="Normal 2 2 3 4" xfId="27191" xr:uid="{69346A6D-2D76-4187-A193-74F0A91FB090}"/>
    <cellStyle name="Normal 2 2 3 5" xfId="27551" xr:uid="{7CA28E73-7553-47B8-9546-F5A75C5C09EB}"/>
    <cellStyle name="Normal 2 2 3 6" xfId="27921" xr:uid="{D9DFE429-0CF0-478A-B8F4-9D0FEDE42572}"/>
    <cellStyle name="Normal 2 2 3 7" xfId="1641" xr:uid="{7B00F996-C28C-4873-B606-27138F4ED094}"/>
    <cellStyle name="Normal 2 2 3 8" xfId="30212" xr:uid="{DA32F67B-7096-45A7-9DCB-EDE2106536A4}"/>
    <cellStyle name="Normal 2 2 3 9" xfId="1106" xr:uid="{168CC9FA-DEF7-420B-88A9-4F767FD882D6}"/>
    <cellStyle name="Normal 2 2 4" xfId="33390" xr:uid="{158F17A5-5179-41F4-9805-4EBB7C78D568}"/>
    <cellStyle name="Normal 2 2 4 2" xfId="1795" xr:uid="{38282DB4-E5C8-4E79-8E07-D5D33871F833}"/>
    <cellStyle name="Normal 2 2 4 2 2" xfId="29208" xr:uid="{A8BEDDEA-1CFA-465C-97D6-15B09EEA6D73}"/>
    <cellStyle name="Normal 2 2 4 3" xfId="29086" xr:uid="{A9D07699-EDEB-4195-9E2C-169A0227241B}"/>
    <cellStyle name="Normal 2 2 4 4" xfId="1644" xr:uid="{CAA916F0-91CF-4370-A9BB-09DEC83B684B}"/>
    <cellStyle name="Normal 2 2 5" xfId="273" xr:uid="{FAB9CF32-40A8-43FB-9891-BC5431A3A93C}"/>
    <cellStyle name="Normal 2 2 5 2" xfId="29256" xr:uid="{6B69ECD9-9A0C-48F8-A8C2-207FEEEA1B6B}"/>
    <cellStyle name="Normal 2 2 5 3" xfId="29045" xr:uid="{A99C7B1C-B2C8-44E1-8501-3A8C3DE1488B}"/>
    <cellStyle name="Normal 2 2 5 4" xfId="33446" xr:uid="{84BFC59F-2A80-43E4-ACD7-7EB7CD5E90DC}"/>
    <cellStyle name="Normal 2 2 6" xfId="1050" xr:uid="{F5B06EE3-3DB4-470F-BE71-AB46D27B60C5}"/>
    <cellStyle name="Normal 2 2 6 2" xfId="29333" xr:uid="{A230FCD9-EE6A-4557-8B71-6D8BE4AB18FB}"/>
    <cellStyle name="Normal 2 2 7" xfId="29385" xr:uid="{57C92CC7-2B17-4C6B-8CF4-41B840A8E91C}"/>
    <cellStyle name="Normal 2 2 8" xfId="29443" xr:uid="{149AED84-1709-4042-930D-DBDA40FAEA1B}"/>
    <cellStyle name="Normal 2 2 9" xfId="29534" xr:uid="{DBDB66DE-B48C-4C41-A5DD-7DB503484CA2}"/>
    <cellStyle name="Normal 2 3" xfId="75" xr:uid="{849E1F99-E74F-4AF0-B978-038C8C5E17AB}"/>
    <cellStyle name="Normal 2 3 2" xfId="534" xr:uid="{4CA5568B-6B7F-4C44-BB01-0945FD32DD88}"/>
    <cellStyle name="Normal 2 3 2 2" xfId="27336" xr:uid="{2DDAB12F-B64A-476E-A52F-4F6DCABBDDDE}"/>
    <cellStyle name="Normal 2 3 2 2 2" xfId="29231" xr:uid="{CD109815-B0C6-471C-B974-3858A8305B1A}"/>
    <cellStyle name="Normal 2 3 2 3" xfId="27556" xr:uid="{82F322C3-4BBD-4BFF-8E56-131397233890}"/>
    <cellStyle name="Normal 2 3 2 4" xfId="1820" xr:uid="{24C8B945-D2B0-4A8A-B471-F741472374A0}"/>
    <cellStyle name="Normal 2 3 2 5" xfId="30007" xr:uid="{5A6C3F29-5F32-41B1-BD39-5BEC42610DA9}"/>
    <cellStyle name="Normal 2 3 3" xfId="272" xr:uid="{890C3688-E97A-4B8F-A442-ED159D4BA6F5}"/>
    <cellStyle name="Normal 2 3 3 2" xfId="29233" xr:uid="{8E31416E-27E2-4127-842D-C8CA674DFE80}"/>
    <cellStyle name="Normal 2 3 3 3" xfId="30008" xr:uid="{FFF96DFC-79EF-4688-8DB0-0EA4FF8CF7EF}"/>
    <cellStyle name="Normal 2 3 3 4" xfId="1800" xr:uid="{5D424C0F-BF67-4AFA-957A-67624E5A3F0E}"/>
    <cellStyle name="Normal 2 3 4" xfId="1673" xr:uid="{7CD64706-136B-45A9-BE8D-FA9DFF1BE4A1}"/>
    <cellStyle name="Normal 2 3 4 2" xfId="29088" xr:uid="{D33434CF-8AAC-411B-9BE6-A4F1D1BA726F}"/>
    <cellStyle name="Normal 2 3 4 3" xfId="33457" xr:uid="{DCB236B1-6A78-4E7B-985D-50D3BDE0F598}"/>
    <cellStyle name="Normal 2 3 5" xfId="26900" xr:uid="{DB12C775-A756-446F-A3FB-D26EA938D23C}"/>
    <cellStyle name="Normal 2 3 5 2" xfId="33424" xr:uid="{4CCB41F7-21E5-4A02-B2AC-69AA71FEBE12}"/>
    <cellStyle name="Normal 2 3 6" xfId="1550" xr:uid="{F4EBD115-F290-4AE4-80DB-CC338F66E13E}"/>
    <cellStyle name="Normal 2 3 7" xfId="30006" xr:uid="{A9868BC0-2E8E-434E-A068-614C19EB62FB}"/>
    <cellStyle name="Normal 2 4" xfId="62" xr:uid="{4D3615F6-7D93-4B9E-A592-E498984031E3}"/>
    <cellStyle name="Normal 2 4 10" xfId="1642" xr:uid="{E05D2A59-D76F-4BFD-8F3B-06D3D119F3CD}"/>
    <cellStyle name="Normal 2 4 11" xfId="30009" xr:uid="{5CD669E0-A360-46C4-BA6E-06A530590732}"/>
    <cellStyle name="Normal 2 4 2" xfId="70" xr:uid="{22415A16-7E5A-4DFA-84BB-59DCA6BA657C}"/>
    <cellStyle name="Normal 2 4 2 2" xfId="29274" xr:uid="{3A77D680-3AAE-44F9-87A1-4E4D3BE8DBF8}"/>
    <cellStyle name="Normal 2 4 2 3" xfId="1807" xr:uid="{81501CF0-605B-4638-A157-72167CC488E9}"/>
    <cellStyle name="Normal 2 4 3" xfId="1063" xr:uid="{4C85BB1A-974C-4DDB-B24F-C426D7E52B12}"/>
    <cellStyle name="Normal 2 4 3 2" xfId="29232" xr:uid="{192A7D91-B4B6-4960-8F71-3607F5483C75}"/>
    <cellStyle name="Normal 2 4 3 3" xfId="26869" xr:uid="{90E1CC4F-D29A-4E67-8AF6-CF5873647838}"/>
    <cellStyle name="Normal 2 4 3 4" xfId="33458" xr:uid="{872F5065-42D5-4BB7-9ED1-146F2CFB1FD6}"/>
    <cellStyle name="Normal 2 4 4" xfId="1811" xr:uid="{9F0AF09F-35CC-495B-A6E8-F34D25A1ECA6}"/>
    <cellStyle name="Normal 2 4 4 2" xfId="29350" xr:uid="{41FEF789-772A-4D0B-A134-22BC36B90CE4}"/>
    <cellStyle name="Normal 2 4 4 3" xfId="33428" xr:uid="{8379B310-F4B9-413D-AFAB-FD76F51A1073}"/>
    <cellStyle name="Normal 2 4 5" xfId="29403" xr:uid="{90C49E99-E1F2-477B-9461-D7D467201FC5}"/>
    <cellStyle name="Normal 2 4 6" xfId="29461" xr:uid="{F7922F6C-3F5C-4D9F-B141-D767A74DF243}"/>
    <cellStyle name="Normal 2 4 7" xfId="29552" xr:uid="{75ED97E2-4584-4C3C-A4A2-9649B134FD7D}"/>
    <cellStyle name="Normal 2 4 8" xfId="29605" xr:uid="{1CEA8B97-AD06-4F0B-A314-1A3BDEAC8643}"/>
    <cellStyle name="Normal 2 4 9" xfId="29657" xr:uid="{8DC645F5-CB50-49FB-B08B-499CCAECAE0C}"/>
    <cellStyle name="Normal 2 5" xfId="535" xr:uid="{C2E6E5A2-0292-474F-B41C-9B8772842021}"/>
    <cellStyle name="Normal 2 5 2" xfId="27337" xr:uid="{6B58BD91-8FC6-43BE-A584-A9F64AC4C358}"/>
    <cellStyle name="Normal 2 5 2 2" xfId="29227" xr:uid="{B823C44B-8CB5-48C4-A2F6-FD17A6604A91}"/>
    <cellStyle name="Normal 2 5 3" xfId="1657" xr:uid="{611A0DB2-2CA2-4721-8961-AB7D25CCBDA3}"/>
    <cellStyle name="Normal 2 5 4" xfId="29882" xr:uid="{3DA599D0-8165-4E28-9F68-5E64789A19B9}"/>
    <cellStyle name="Normal 2 6" xfId="536" xr:uid="{77C6FD64-B6BB-4B55-9366-A75B3B888047}"/>
    <cellStyle name="Normal 2 6 2" xfId="27338" xr:uid="{1157DE92-72D9-4284-8E9F-A527836A8E34}"/>
    <cellStyle name="Normal 2 6 3" xfId="29041" xr:uid="{5A52AC1C-4269-42AE-9DFA-AF543DCAFD0F}"/>
    <cellStyle name="Normal 2 6 4" xfId="1665" xr:uid="{0E22C7F1-E86A-443A-9535-70D4B980780C}"/>
    <cellStyle name="Normal 2 6 5" xfId="33440" xr:uid="{8E9F1334-D1C0-4B2D-83E9-AC583738CF89}"/>
    <cellStyle name="Normal 2 7" xfId="240" xr:uid="{09F3F204-77F6-4EE1-9154-074A7FDD4A46}"/>
    <cellStyle name="Normal 2 7 2" xfId="29133" xr:uid="{3762B9C8-9DDF-41F4-9858-D8B776352B85}"/>
    <cellStyle name="Normal 2 8" xfId="1353" xr:uid="{B8A725AB-D58C-4FD6-9C56-47F4836CAAF8}"/>
    <cellStyle name="Normal 2 9" xfId="1354" xr:uid="{AFE981CA-8559-4B29-B7ED-0853CF297CE3}"/>
    <cellStyle name="Normal 2_10-001-02-01-02 บัญชีตั้งพัก AR" xfId="537" xr:uid="{55A6CF7E-153C-4D0E-9C05-AF3D1509503B}"/>
    <cellStyle name="Normal 20" xfId="274" xr:uid="{44F4A6E3-B2F8-4B04-A2A9-7B756CBA2FC6}"/>
    <cellStyle name="Normal 20 2" xfId="275" xr:uid="{5B13E807-4CA7-408D-AB50-9F5911BA8A5F}"/>
    <cellStyle name="Normal 20 2 2" xfId="780" xr:uid="{CD95D74E-FB30-48AC-9402-06A71C90114D}"/>
    <cellStyle name="Normal 20 2 2 2" xfId="28990" xr:uid="{1337F127-1642-4EFB-B5BE-4129FE6FD337}"/>
    <cellStyle name="Normal 20 2 3" xfId="852" xr:uid="{76217045-4EC2-419E-860F-A616FBC88ADF}"/>
    <cellStyle name="Normal 20 2 4" xfId="27009" xr:uid="{A6354857-2CD9-488A-B478-F504491039FC}"/>
    <cellStyle name="Normal 20 2 5" xfId="27574" xr:uid="{5109E627-97F1-40CA-8B62-32327983831A}"/>
    <cellStyle name="Normal 20 2 6" xfId="28391" xr:uid="{C7115972-FBC7-49F5-AD30-9682044A4EE7}"/>
    <cellStyle name="Normal 20 2 7" xfId="1879" xr:uid="{D52820FB-406C-4D71-888C-4E9FAF6DA332}"/>
    <cellStyle name="Normal 20 3" xfId="972" xr:uid="{D2054C77-E682-43C7-AF98-D637AA072068}"/>
    <cellStyle name="Normal 20 4" xfId="27008" xr:uid="{CC6A5DF1-6724-4AF7-8FDF-739B9758EDCC}"/>
    <cellStyle name="Normal 20 5" xfId="1560" xr:uid="{962A423B-2B1C-488D-AA9D-C37E3999C196}"/>
    <cellStyle name="Normal 21" xfId="276" xr:uid="{3C99332B-2453-4DF9-B96E-F3C65A6BD84B}"/>
    <cellStyle name="Normal 21 2" xfId="769" xr:uid="{725BABB0-D25F-4A0D-930C-929A0C574989}"/>
    <cellStyle name="Normal 21 2 2" xfId="27192" xr:uid="{7B28CEEE-B898-4F0B-9C21-5C2614A5E364}"/>
    <cellStyle name="Normal 21 2 2 2" xfId="29280" xr:uid="{F3325CA3-AE04-4557-AC24-F3E808945AC3}"/>
    <cellStyle name="Normal 21 2 3" xfId="28991" xr:uid="{09780053-BC95-4BD4-A50F-0E7AAA319AAA}"/>
    <cellStyle name="Normal 21 2 4" xfId="27575" xr:uid="{6B687BF2-5B2A-4CFA-8C02-7B927B543621}"/>
    <cellStyle name="Normal 21 2 5" xfId="1916" xr:uid="{81A06E44-15E2-4A26-8E62-7FFE69732614}"/>
    <cellStyle name="Normal 21 3" xfId="27010" xr:uid="{0A53DB8B-E6FA-4480-87C4-23203C736A2B}"/>
    <cellStyle name="Normal 21 3 2" xfId="29202" xr:uid="{22F28876-9AF8-41D4-BB36-E0275C33D04B}"/>
    <cellStyle name="Normal 21 4" xfId="1561" xr:uid="{44C1DC53-4B99-4E87-8D45-399360F3D7CE}"/>
    <cellStyle name="Normal 22" xfId="277" xr:uid="{08B8618A-BB4B-4C3F-98F4-D6D001B12CDE}"/>
    <cellStyle name="Normal 22 10" xfId="5976" xr:uid="{5F374166-132B-4E13-BA07-A7EE5159DAB3}"/>
    <cellStyle name="Normal 22 10 2" xfId="17380" xr:uid="{3E863CAD-DCC3-4515-95D5-7370CD352D8C}"/>
    <cellStyle name="Normal 22 11" xfId="6588" xr:uid="{AD06AD54-10F5-43D0-844A-9B623EA6F09D}"/>
    <cellStyle name="Normal 22 11 2" xfId="17748" xr:uid="{A1708A72-2FF2-4F82-A396-49A587C885E5}"/>
    <cellStyle name="Normal 22 12" xfId="7200" xr:uid="{9644C020-36C2-409F-9ACC-964F8F720DD4}"/>
    <cellStyle name="Normal 22 12 2" xfId="18222" xr:uid="{6EE7F5FF-DC23-4C77-9142-E601F7ACC2AA}"/>
    <cellStyle name="Normal 22 13" xfId="7812" xr:uid="{FEA3811A-9FE7-414E-B056-25D65D5F4414}"/>
    <cellStyle name="Normal 22 13 2" xfId="22275" xr:uid="{9445F08C-BA5C-4523-93E3-79AEBD9F006A}"/>
    <cellStyle name="Normal 22 14" xfId="8424" xr:uid="{FBB463DB-620F-4E76-AF5A-2419B453AE45}"/>
    <cellStyle name="Normal 22 15" xfId="9036" xr:uid="{BF8FA237-6A42-4421-99E3-0EDD9EE5B4A6}"/>
    <cellStyle name="Normal 22 16" xfId="9648" xr:uid="{A30AC256-7327-4529-A324-5A6D445CD337}"/>
    <cellStyle name="Normal 22 17" xfId="10260" xr:uid="{5151DF9C-9E66-4017-9B01-19EECBEA5DD2}"/>
    <cellStyle name="Normal 22 18" xfId="10872" xr:uid="{AF8281CE-8512-47F3-9BC3-418E4D797B5E}"/>
    <cellStyle name="Normal 22 19" xfId="11484" xr:uid="{D6F71B58-8368-4331-BF2E-44F2E1730506}"/>
    <cellStyle name="Normal 22 2" xfId="754" xr:uid="{E7B43DD5-9309-4E47-84ED-11A5E8898F58}"/>
    <cellStyle name="Normal 22 2 10" xfId="6683" xr:uid="{9988B79D-928C-4D0C-8A56-BC6D2AE48214}"/>
    <cellStyle name="Normal 22 2 10 2" xfId="17843" xr:uid="{0DBAF61A-231D-44FC-BCD1-A41EBAF02D19}"/>
    <cellStyle name="Normal 22 2 11" xfId="7295" xr:uid="{C537FD8C-D99C-4353-8510-6AF1E4D37318}"/>
    <cellStyle name="Normal 22 2 11 2" xfId="18317" xr:uid="{C8006782-67C9-4192-9A8C-6D76FC8C3599}"/>
    <cellStyle name="Normal 22 2 12" xfId="7907" xr:uid="{636ADC1D-CA6B-41AA-BB7C-C9F80BF281AF}"/>
    <cellStyle name="Normal 22 2 12 2" xfId="22370" xr:uid="{15FFA7BD-00F4-4427-8A30-FB2493A347ED}"/>
    <cellStyle name="Normal 22 2 13" xfId="8519" xr:uid="{9753E325-A302-4121-A403-45193C5CBF30}"/>
    <cellStyle name="Normal 22 2 14" xfId="9131" xr:uid="{B8385A94-6470-4A77-81D7-9F975191914A}"/>
    <cellStyle name="Normal 22 2 15" xfId="9743" xr:uid="{1C7B3898-70D8-481D-81D7-382B35667727}"/>
    <cellStyle name="Normal 22 2 16" xfId="10355" xr:uid="{CCEFE68A-A954-41C5-984E-8570AFE70390}"/>
    <cellStyle name="Normal 22 2 17" xfId="10967" xr:uid="{79F4D22D-6796-47EC-9068-D251FC5919A7}"/>
    <cellStyle name="Normal 22 2 18" xfId="11579" xr:uid="{8E3D26F6-BE10-4906-9B71-D5C040014C71}"/>
    <cellStyle name="Normal 22 2 19" xfId="12191" xr:uid="{B79BA785-F7B3-41B2-AAFA-A85DE38BE98A}"/>
    <cellStyle name="Normal 22 2 2" xfId="2213" xr:uid="{F7D5D50A-0B8C-48C3-BDFC-28F0EC1FFA5A}"/>
    <cellStyle name="Normal 22 2 2 10" xfId="7486" xr:uid="{AF682A78-9329-43F6-99D2-208A1254A41B}"/>
    <cellStyle name="Normal 22 2 2 11" xfId="8098" xr:uid="{831F86A7-729C-461A-AB67-C6ED5F4F065F}"/>
    <cellStyle name="Normal 22 2 2 12" xfId="8710" xr:uid="{9EE9B8F5-7732-45E6-B17A-060558F13186}"/>
    <cellStyle name="Normal 22 2 2 13" xfId="9322" xr:uid="{9C33E8A1-FB4C-4916-9A88-DC322FB2156A}"/>
    <cellStyle name="Normal 22 2 2 14" xfId="9934" xr:uid="{A95D3F5F-A494-493C-94A4-5B5EE31F3730}"/>
    <cellStyle name="Normal 22 2 2 15" xfId="10546" xr:uid="{9C1879B3-CA28-410F-8B8D-86809F047F09}"/>
    <cellStyle name="Normal 22 2 2 16" xfId="11158" xr:uid="{D2AE0A07-B4E8-4F0B-935F-78A8C37F72DD}"/>
    <cellStyle name="Normal 22 2 2 17" xfId="11770" xr:uid="{4D5152A5-989F-471A-879B-44F031D04AB1}"/>
    <cellStyle name="Normal 22 2 2 18" xfId="12382" xr:uid="{71CF2793-8902-40F6-9F19-5163878B2FE1}"/>
    <cellStyle name="Normal 22 2 2 19" xfId="12994" xr:uid="{16EBEA51-1962-48EC-BA04-F2D7BBE89710}"/>
    <cellStyle name="Normal 22 2 2 2" xfId="2593" xr:uid="{AC765B74-FDA1-4643-A38A-5325B2C49CE2}"/>
    <cellStyle name="Normal 22 2 2 2 2" xfId="18889" xr:uid="{D126BA29-FCE9-4A70-9E34-E022D8FB8F0A}"/>
    <cellStyle name="Normal 22 2 2 2 3" xfId="22943" xr:uid="{3713CBF5-5C4B-46B8-B392-6D58F35E29ED}"/>
    <cellStyle name="Normal 22 2 2 2 4" xfId="17653" xr:uid="{E4E20E93-8BBA-41F1-80B7-73C3E8FF28FD}"/>
    <cellStyle name="Normal 22 2 2 20" xfId="13606" xr:uid="{73A3A13A-5799-4C77-B4B6-8727E1E295E7}"/>
    <cellStyle name="Normal 22 2 2 21" xfId="14218" xr:uid="{CA21E4A4-AD63-44EB-AF9B-B9766257E7CF}"/>
    <cellStyle name="Normal 22 2 2 22" xfId="14830" xr:uid="{8D7FB95A-1D14-4B5F-A2A2-2088D79D730F}"/>
    <cellStyle name="Normal 22 2 2 23" xfId="15442" xr:uid="{F85D9651-7801-4804-B369-BFD2AE265DAA}"/>
    <cellStyle name="Normal 22 2 2 24" xfId="16054" xr:uid="{3E55DBF3-CDF6-4083-A409-C87D9753B0D0}"/>
    <cellStyle name="Normal 22 2 2 25" xfId="26614" xr:uid="{C8753907-6F8B-437E-AA98-A8EB868786D5}"/>
    <cellStyle name="Normal 22 2 2 3" xfId="3203" xr:uid="{9DFAFA08-FDF8-4A8B-BBFD-28F0344EB576}"/>
    <cellStyle name="Normal 22 2 2 3 2" xfId="19501" xr:uid="{22C64026-F5E9-4F7C-B0C3-E7B72280CD3F}"/>
    <cellStyle name="Normal 22 2 2 3 3" xfId="23554" xr:uid="{83AF94D3-E60A-4201-9069-E86CFAF8470C}"/>
    <cellStyle name="Normal 22 2 2 3 4" xfId="18034" xr:uid="{0E8C1AD1-1194-4AFE-B12E-FD23CC3A398C}"/>
    <cellStyle name="Normal 22 2 2 4" xfId="3814" xr:uid="{3D73C924-E19C-4030-9123-866B223A8280}"/>
    <cellStyle name="Normal 22 2 2 4 2" xfId="24166" xr:uid="{655D4D0E-5901-4254-8945-5E79CB4566C5}"/>
    <cellStyle name="Normal 22 2 2 4 3" xfId="20113" xr:uid="{4ABD9962-9182-4E51-99EB-BA3F158306D0}"/>
    <cellStyle name="Normal 22 2 2 5" xfId="4426" xr:uid="{AC24C817-6359-495A-A491-4EA3DA54B018}"/>
    <cellStyle name="Normal 22 2 2 5 2" xfId="24778" xr:uid="{F99E631E-8572-4B9C-A701-C18119316BB0}"/>
    <cellStyle name="Normal 22 2 2 5 3" xfId="20725" xr:uid="{B5AAC9F3-58FE-4A18-ACA9-692ACCF15B00}"/>
    <cellStyle name="Normal 22 2 2 6" xfId="5038" xr:uid="{DC1CD6C7-7793-440D-9A5F-EDFA739D2D0C}"/>
    <cellStyle name="Normal 22 2 2 6 2" xfId="25390" xr:uid="{1D247629-7707-4064-930B-6448F2DA473D}"/>
    <cellStyle name="Normal 22 2 2 6 3" xfId="21337" xr:uid="{AC154B2A-30CC-48F5-A8E5-4391639692AB}"/>
    <cellStyle name="Normal 22 2 2 7" xfId="5650" xr:uid="{FA864668-0B43-42C7-A38F-D2A47703E600}"/>
    <cellStyle name="Normal 22 2 2 7 2" xfId="26002" xr:uid="{DCCDC9D8-ED79-469A-BB96-9F83F2A6D032}"/>
    <cellStyle name="Normal 22 2 2 7 3" xfId="21949" xr:uid="{A6232892-8D55-4886-8060-62D3D33B13F5}"/>
    <cellStyle name="Normal 22 2 2 8" xfId="6262" xr:uid="{A548E977-56F8-4DE9-9063-E7599540DA4F}"/>
    <cellStyle name="Normal 22 2 2 8 2" xfId="18508" xr:uid="{5FFDE118-DC8A-435E-AEC7-F8E9EE93F30A}"/>
    <cellStyle name="Normal 22 2 2 9" xfId="6874" xr:uid="{E31EFDF3-B67C-419E-9390-7A0A779F1413}"/>
    <cellStyle name="Normal 22 2 2 9 2" xfId="22561" xr:uid="{8052DE49-6AE5-4740-9D16-64DE7E8F3642}"/>
    <cellStyle name="Normal 22 2 20" xfId="12803" xr:uid="{DA2F3BC4-3B5B-452D-9390-6DCCF0D1C3FC}"/>
    <cellStyle name="Normal 22 2 21" xfId="13415" xr:uid="{A86C8BB3-E8DC-4F48-B5CC-DF81193D29BD}"/>
    <cellStyle name="Normal 22 2 22" xfId="14027" xr:uid="{61C27F4B-69D0-4F06-8CDF-D26087AFA4B2}"/>
    <cellStyle name="Normal 22 2 23" xfId="14639" xr:uid="{44048305-CB9A-49FA-88DD-D7A3A714E398}"/>
    <cellStyle name="Normal 22 2 24" xfId="15251" xr:uid="{745820AF-B008-46E7-A0EC-5AB70613CABF}"/>
    <cellStyle name="Normal 22 2 25" xfId="15863" xr:uid="{C24563BC-626E-4531-ACB7-C2FCF812893D}"/>
    <cellStyle name="Normal 22 2 26" xfId="26423" xr:uid="{B594E737-3089-412B-9F03-0FA32DC30FFB}"/>
    <cellStyle name="Normal 22 2 27" xfId="27193" xr:uid="{95E5619F-F7B0-40FE-A1AA-C616F5628A6E}"/>
    <cellStyle name="Normal 22 2 27 2" xfId="28992" xr:uid="{7B27E57C-B8DD-4BBE-A1AF-6A3D5726C59C}"/>
    <cellStyle name="Normal 22 2 28" xfId="28317" xr:uid="{54138F98-D558-41C2-BEBD-98222E183807}"/>
    <cellStyle name="Normal 22 2 29" xfId="2021" xr:uid="{D3EAFA7C-01A3-44F2-8C15-B5D30B368C9A}"/>
    <cellStyle name="Normal 22 2 3" xfId="2403" xr:uid="{3D22C0C1-4A5A-44E8-9972-2081E010012D}"/>
    <cellStyle name="Normal 22 2 3 2" xfId="18698" xr:uid="{48F4A1DF-B6B9-4B06-8904-7CD230B35CEB}"/>
    <cellStyle name="Normal 22 2 3 3" xfId="22752" xr:uid="{9F10EB10-D483-4725-8E36-8C55F5A6919F}"/>
    <cellStyle name="Normal 22 2 3 4" xfId="16454" xr:uid="{3332C2BF-9ED3-478F-A13C-6441621AF7A4}"/>
    <cellStyle name="Normal 22 2 4" xfId="3012" xr:uid="{66B5D060-33F5-4E9F-9F6B-D80356FF2E67}"/>
    <cellStyle name="Normal 22 2 4 2" xfId="19310" xr:uid="{299E5273-F221-4EBC-8CC1-68E11D0E75AB}"/>
    <cellStyle name="Normal 22 2 4 3" xfId="23363" xr:uid="{BBE3D599-0450-46E5-B510-9AF45A5BB3A9}"/>
    <cellStyle name="Normal 22 2 4 4" xfId="16623" xr:uid="{0555911A-6E73-40EB-AD73-07C7F20A09FE}"/>
    <cellStyle name="Normal 22 2 5" xfId="3623" xr:uid="{81E19F66-1FDF-4F0E-8BFA-998B60C36408}"/>
    <cellStyle name="Normal 22 2 5 2" xfId="19922" xr:uid="{1B8A195A-1DE2-489A-B30D-1F23C2940435}"/>
    <cellStyle name="Normal 22 2 5 3" xfId="23975" xr:uid="{CD282C52-D85D-40E9-ADC6-EB7C0E9A06C6}"/>
    <cellStyle name="Normal 22 2 5 4" xfId="16792" xr:uid="{9079F3C9-EA08-45E8-B3B5-67955A925F52}"/>
    <cellStyle name="Normal 22 2 6" xfId="4235" xr:uid="{FD027DDE-6C79-426E-8DE6-7B3DC7A8FBC9}"/>
    <cellStyle name="Normal 22 2 6 2" xfId="20534" xr:uid="{FF23C51C-7DE8-4E30-801B-287810C115AB}"/>
    <cellStyle name="Normal 22 2 6 3" xfId="24587" xr:uid="{DDD1FC71-F7E1-46A4-ADDD-02C8C3B841CF}"/>
    <cellStyle name="Normal 22 2 6 4" xfId="16961" xr:uid="{1675DF31-C7B0-4FCD-BFF5-690FB2C9726A}"/>
    <cellStyle name="Normal 22 2 7" xfId="4847" xr:uid="{E3C470A5-DFA8-4C9C-83FF-F0AB4F2C52E6}"/>
    <cellStyle name="Normal 22 2 7 2" xfId="21146" xr:uid="{D388656D-FE9B-4E1B-800A-AA39985B502E}"/>
    <cellStyle name="Normal 22 2 7 3" xfId="25199" xr:uid="{AA3C7495-27FC-467A-8730-9FB6B190BFE2}"/>
    <cellStyle name="Normal 22 2 7 4" xfId="17130" xr:uid="{23CA55D7-A650-419B-BC88-97D2B192508F}"/>
    <cellStyle name="Normal 22 2 8" xfId="5459" xr:uid="{383A4CB3-F88A-46E9-925E-71E268AFB355}"/>
    <cellStyle name="Normal 22 2 8 2" xfId="21758" xr:uid="{95EE62A5-1D76-43A0-90FF-4A8BAF7A176A}"/>
    <cellStyle name="Normal 22 2 8 3" xfId="25811" xr:uid="{6DD44FF2-6D0E-470B-876B-DA9E30BD56D1}"/>
    <cellStyle name="Normal 22 2 8 4" xfId="17299" xr:uid="{112820A2-8291-48E9-99F9-155A01EF5CFD}"/>
    <cellStyle name="Normal 22 2 9" xfId="6071" xr:uid="{CFE22AA9-4E4B-413D-A61E-4B10024FD734}"/>
    <cellStyle name="Normal 22 2 9 2" xfId="17472" xr:uid="{58DE8FDC-7733-4D4B-BC65-97196D4684EC}"/>
    <cellStyle name="Normal 22 20" xfId="12096" xr:uid="{34E2726D-FD2F-48D2-B5E7-E71BCE362A45}"/>
    <cellStyle name="Normal 22 21" xfId="12708" xr:uid="{C3B95CB6-1202-4792-B58C-1E1B221AAC49}"/>
    <cellStyle name="Normal 22 22" xfId="13320" xr:uid="{CFE0449B-5287-44E4-9982-500D99395AAB}"/>
    <cellStyle name="Normal 22 23" xfId="13932" xr:uid="{70AAC059-2552-45D5-8DB7-2B6DBF565585}"/>
    <cellStyle name="Normal 22 24" xfId="14544" xr:uid="{414BE6A7-8098-4C9A-B7AE-B3F273EB76EA}"/>
    <cellStyle name="Normal 22 25" xfId="15156" xr:uid="{7A3EF4CD-8976-4795-873A-77B9ABC07C64}"/>
    <cellStyle name="Normal 22 26" xfId="15768" xr:uid="{6EACE2FB-8118-4FA1-BB4E-97B1DBC7F3E4}"/>
    <cellStyle name="Normal 22 27" xfId="26328" xr:uid="{167D8821-0FD1-4EC3-8047-9CAC53CEA682}"/>
    <cellStyle name="Normal 22 28" xfId="1925" xr:uid="{BBBA2BD8-5FCC-4DE0-8142-8BE37BF1230B}"/>
    <cellStyle name="Normal 22 29" xfId="1808" xr:uid="{04C36C45-FC9E-4B04-9E26-537CD6D8624A}"/>
    <cellStyle name="Normal 22 3" xfId="944" xr:uid="{668391F2-BE35-4C03-BFC5-E01E9ED73D41}"/>
    <cellStyle name="Normal 22 3 10" xfId="7391" xr:uid="{B14F71AB-E12D-4080-AF58-6782FB6BE18D}"/>
    <cellStyle name="Normal 22 3 11" xfId="8003" xr:uid="{880D49E3-B97C-4468-9586-66689B00FE7E}"/>
    <cellStyle name="Normal 22 3 12" xfId="8615" xr:uid="{1A960515-DC25-403C-B5D6-24091409AE18}"/>
    <cellStyle name="Normal 22 3 13" xfId="9227" xr:uid="{6D32E8B6-BB92-4E19-BD7E-4641B0AA5883}"/>
    <cellStyle name="Normal 22 3 14" xfId="9839" xr:uid="{EFA2DA06-703E-4287-9266-DDDD52F26BA5}"/>
    <cellStyle name="Normal 22 3 15" xfId="10451" xr:uid="{F5041439-2846-4DF1-B3AE-C52DBCB4621F}"/>
    <cellStyle name="Normal 22 3 16" xfId="11063" xr:uid="{D93829F9-ECD2-4D9C-A484-0D4149F5FB4C}"/>
    <cellStyle name="Normal 22 3 17" xfId="11675" xr:uid="{23692D43-9AFE-4C9D-BDF6-A318E1C70ABD}"/>
    <cellStyle name="Normal 22 3 18" xfId="12287" xr:uid="{888963F3-3821-427B-889C-67AAA8CCD90D}"/>
    <cellStyle name="Normal 22 3 19" xfId="12899" xr:uid="{751A64A0-0EC8-4A6E-BD51-4A94E8686688}"/>
    <cellStyle name="Normal 22 3 2" xfId="2499" xr:uid="{3CBA1D84-C2B8-4213-AAAD-DCB7E88158E2}"/>
    <cellStyle name="Normal 22 3 2 2" xfId="18794" xr:uid="{729574ED-53F0-4E1F-A566-D7FEF33F267C}"/>
    <cellStyle name="Normal 22 3 2 3" xfId="22848" xr:uid="{A92C03F8-7B80-48DB-880B-5BF35E6F9A32}"/>
    <cellStyle name="Normal 22 3 2 4" xfId="17562" xr:uid="{18F70FB2-6C70-46FB-8C95-FC53496ED548}"/>
    <cellStyle name="Normal 22 3 20" xfId="13511" xr:uid="{5944A102-9B03-4725-A98C-07DF1C55D0AF}"/>
    <cellStyle name="Normal 22 3 21" xfId="14123" xr:uid="{775DC46B-8B89-42F6-B7AA-4FACE25744A2}"/>
    <cellStyle name="Normal 22 3 22" xfId="14735" xr:uid="{04E67511-0ED1-4BBB-8DC7-88B8966A270C}"/>
    <cellStyle name="Normal 22 3 23" xfId="15347" xr:uid="{3B4D490E-F3D1-4A21-9692-965B0EB33E18}"/>
    <cellStyle name="Normal 22 3 24" xfId="15959" xr:uid="{C4C21644-B26E-4890-8C65-0A121D4D9FAB}"/>
    <cellStyle name="Normal 22 3 25" xfId="26519" xr:uid="{2366CE24-EC93-4B91-85FA-1E9F6D5BFE9C}"/>
    <cellStyle name="Normal 22 3 26" xfId="27194" xr:uid="{71F6A1E4-C16D-402C-AE2F-CF9669828ACB}"/>
    <cellStyle name="Normal 22 3 27" xfId="2118" xr:uid="{E88646C3-533F-432C-808F-8EB948311F7E}"/>
    <cellStyle name="Normal 22 3 3" xfId="3108" xr:uid="{D1D091DA-8F0A-4E84-9B30-ACF96557E68A}"/>
    <cellStyle name="Normal 22 3 3 2" xfId="19406" xr:uid="{D902F52D-9553-4CAD-8388-00E288D59339}"/>
    <cellStyle name="Normal 22 3 3 3" xfId="23459" xr:uid="{6902BF2C-738A-48C1-AC99-0C788A5DF239}"/>
    <cellStyle name="Normal 22 3 3 4" xfId="17939" xr:uid="{F92BEE83-E658-408F-B5E4-7440C69AF743}"/>
    <cellStyle name="Normal 22 3 4" xfId="3719" xr:uid="{52E4058D-C457-4928-B6D4-C27057182B85}"/>
    <cellStyle name="Normal 22 3 4 2" xfId="24071" xr:uid="{83840D2E-F05C-4881-A83E-A6F89E0EFE1C}"/>
    <cellStyle name="Normal 22 3 4 3" xfId="20018" xr:uid="{54EF8A18-4B27-4F82-A085-6B91E25C58C5}"/>
    <cellStyle name="Normal 22 3 5" xfId="4331" xr:uid="{977CE008-C89F-4CA4-80E6-FC6392B49EA8}"/>
    <cellStyle name="Normal 22 3 5 2" xfId="24683" xr:uid="{D5B7C528-957A-41C9-9F0E-6CFBD2726B10}"/>
    <cellStyle name="Normal 22 3 5 3" xfId="20630" xr:uid="{2129197E-0C31-4E29-A5A4-74F72BE04273}"/>
    <cellStyle name="Normal 22 3 6" xfId="4943" xr:uid="{0D32B468-80DC-4702-9A12-56584628D624}"/>
    <cellStyle name="Normal 22 3 6 2" xfId="25295" xr:uid="{AB3A36CE-3365-4CCA-A208-56C7833ECAD8}"/>
    <cellStyle name="Normal 22 3 6 3" xfId="21242" xr:uid="{F2DD7741-9E40-4C07-8BF6-29B43259A084}"/>
    <cellStyle name="Normal 22 3 7" xfId="5555" xr:uid="{5ABB7F25-0883-4FA9-BC07-C1DCACB59405}"/>
    <cellStyle name="Normal 22 3 7 2" xfId="25907" xr:uid="{C1897743-DE2C-4268-9BB5-9C7604F87693}"/>
    <cellStyle name="Normal 22 3 7 3" xfId="21854" xr:uid="{744D2617-FC23-4C40-AA9F-48257724A10C}"/>
    <cellStyle name="Normal 22 3 8" xfId="6167" xr:uid="{0C5BD0EA-28FA-4DBB-91C4-FD19BD07AEB0}"/>
    <cellStyle name="Normal 22 3 8 2" xfId="18413" xr:uid="{E38A8B84-3932-43D4-BE22-01DD7662BEEF}"/>
    <cellStyle name="Normal 22 3 9" xfId="6779" xr:uid="{B646679D-4356-4A11-9510-0073638C815F}"/>
    <cellStyle name="Normal 22 3 9 2" xfId="22466" xr:uid="{2FEA6319-D2D9-4AB9-B04E-40E2D655FD17}"/>
    <cellStyle name="Normal 22 30" xfId="1730" xr:uid="{8554FCB8-3FF7-4827-B0C4-533EB44A623A}"/>
    <cellStyle name="Normal 22 31" xfId="27011" xr:uid="{A617AA4F-0416-44B0-B96D-5C0CD9E85291}"/>
    <cellStyle name="Normal 22 32" xfId="1562" xr:uid="{F371519C-06C2-4FF6-AAA0-218BCE6A27C2}"/>
    <cellStyle name="Normal 22 4" xfId="2308" xr:uid="{2246CEDE-40EB-4634-8CBE-A1A25DA8A0C0}"/>
    <cellStyle name="Normal 22 4 2" xfId="18603" xr:uid="{CA8BE874-90C0-4C41-BD63-C9F5295831CB}"/>
    <cellStyle name="Normal 22 4 3" xfId="22657" xr:uid="{622581FD-F1FD-4B45-9D37-B3C3C5BBD3F4}"/>
    <cellStyle name="Normal 22 4 4" xfId="16363" xr:uid="{1FAB3A15-F99B-4525-B2A0-BF73D08B11C3}"/>
    <cellStyle name="Normal 22 5" xfId="2917" xr:uid="{D602FBE1-F4B0-4089-ACEA-3883EFB238A7}"/>
    <cellStyle name="Normal 22 5 2" xfId="19215" xr:uid="{DD8418C4-9762-4125-B18D-9A4DEDBD88C5}"/>
    <cellStyle name="Normal 22 5 3" xfId="23268" xr:uid="{CB61A178-DE23-42FA-83F1-091342A23323}"/>
    <cellStyle name="Normal 22 5 4" xfId="16532" xr:uid="{AD2B5E85-CBE4-46BE-9746-03B9D57A8EC4}"/>
    <cellStyle name="Normal 22 6" xfId="3528" xr:uid="{379C7883-B556-4235-A81B-24C3F2592697}"/>
    <cellStyle name="Normal 22 6 2" xfId="19827" xr:uid="{8EF6E080-C901-4E81-B63B-11FFEAC2EFAB}"/>
    <cellStyle name="Normal 22 6 3" xfId="23880" xr:uid="{85DE58FE-9DBE-4490-9A40-F3BA9220974B}"/>
    <cellStyle name="Normal 22 6 4" xfId="16701" xr:uid="{A708C674-F8E2-4EC1-A0D5-26BE2F1E1F3F}"/>
    <cellStyle name="Normal 22 7" xfId="4140" xr:uid="{8D192E06-2359-4275-9729-782637753AF6}"/>
    <cellStyle name="Normal 22 7 2" xfId="20439" xr:uid="{19C5DB1B-9379-4BFB-BEFA-B6BFA32D2272}"/>
    <cellStyle name="Normal 22 7 3" xfId="24492" xr:uid="{43E07EC4-736B-4791-8C96-CBB1754B50A1}"/>
    <cellStyle name="Normal 22 7 4" xfId="16870" xr:uid="{53E84494-84B4-438B-A185-583D4766CB54}"/>
    <cellStyle name="Normal 22 8" xfId="4752" xr:uid="{6CAC2DCD-EC71-4E67-99D1-2992E27FF851}"/>
    <cellStyle name="Normal 22 8 2" xfId="21051" xr:uid="{BB74385B-8BA8-4F33-B327-2E1139F81E02}"/>
    <cellStyle name="Normal 22 8 3" xfId="25104" xr:uid="{EF6A8D73-7F52-42A9-89C8-E6B276134AC3}"/>
    <cellStyle name="Normal 22 8 4" xfId="17039" xr:uid="{4E6FF455-B5C2-4C3E-8587-081C3EEAB5E7}"/>
    <cellStyle name="Normal 22 9" xfId="5364" xr:uid="{B543B4F1-302C-4348-AA63-02DC97A868F5}"/>
    <cellStyle name="Normal 22 9 2" xfId="21663" xr:uid="{73B0C5F8-24EC-4053-A356-9C4380C11589}"/>
    <cellStyle name="Normal 22 9 3" xfId="25716" xr:uid="{8E0584B7-AC02-47AB-978D-0C4A5D7A35AC}"/>
    <cellStyle name="Normal 22 9 4" xfId="17208" xr:uid="{83832EC0-8E46-478E-901E-D1795963132A}"/>
    <cellStyle name="Normal 23" xfId="278" xr:uid="{80E10B1F-A1BC-4E2F-8E3A-11EB30C40D40}"/>
    <cellStyle name="Normal 23 2" xfId="763" xr:uid="{B8595E98-0E24-4D5A-817C-5E01A3F09702}"/>
    <cellStyle name="Normal 23 2 2" xfId="27195" xr:uid="{E418B55E-1E15-45A5-8520-3CEA070200C6}"/>
    <cellStyle name="Normal 23 2 2 2" xfId="28993" xr:uid="{C8A04C6D-2092-4449-9D64-035D7E7C3F14}"/>
    <cellStyle name="Normal 23 2 3" xfId="27577" xr:uid="{B1BD254F-6898-4197-871C-7DBBA5E37042}"/>
    <cellStyle name="Normal 23 2 4" xfId="1946" xr:uid="{EF4AF49B-5352-4ADF-85E2-15241D0B03DA}"/>
    <cellStyle name="Normal 23 3" xfId="973" xr:uid="{C08980EB-E5AD-4932-9D48-EA05CE84BB7B}"/>
    <cellStyle name="Normal 23 4" xfId="27012" xr:uid="{8A678285-5DFD-450E-BB7B-AD33BA0103B2}"/>
    <cellStyle name="Normal 24" xfId="279" xr:uid="{70B2561E-858D-46F2-9A2C-46C97690E4D6}"/>
    <cellStyle name="Normal 24 10" xfId="6596" xr:uid="{4E5F014D-070E-487E-A858-46EDE2AE49EA}"/>
    <cellStyle name="Normal 24 10 2" xfId="17756" xr:uid="{4AE2699E-2268-4274-8F19-F97AE61C721E}"/>
    <cellStyle name="Normal 24 11" xfId="7208" xr:uid="{33054E1E-5051-46B5-96F6-F03C9D22E801}"/>
    <cellStyle name="Normal 24 11 2" xfId="18230" xr:uid="{13A6BD8A-144E-4DFE-A712-901406D1702F}"/>
    <cellStyle name="Normal 24 12" xfId="7820" xr:uid="{4D5358CC-21E0-4740-B7DD-CDE37EDA466A}"/>
    <cellStyle name="Normal 24 12 2" xfId="22283" xr:uid="{B3EAAF59-FB96-45F8-957F-A9CB202EC83A}"/>
    <cellStyle name="Normal 24 13" xfId="8432" xr:uid="{B90875DF-E509-4963-A1F6-DC5A4DEA67B6}"/>
    <cellStyle name="Normal 24 14" xfId="9044" xr:uid="{9FE71A9B-D2D6-4A32-8DBC-BC7763FE2D6B}"/>
    <cellStyle name="Normal 24 15" xfId="9656" xr:uid="{E50C48C9-5E9C-4EF0-89D2-9797733A2DAC}"/>
    <cellStyle name="Normal 24 16" xfId="10268" xr:uid="{0D4279FD-F3F5-48C3-B997-9052C323266C}"/>
    <cellStyle name="Normal 24 17" xfId="10880" xr:uid="{27494CCB-434C-4EB5-9901-4FCD2B90361C}"/>
    <cellStyle name="Normal 24 18" xfId="11492" xr:uid="{28D835BC-D404-4C26-A21D-39C1C4DA25E0}"/>
    <cellStyle name="Normal 24 19" xfId="12104" xr:uid="{8B2AE4DF-A2DB-418E-B243-2A3784459A75}"/>
    <cellStyle name="Normal 24 2" xfId="795" xr:uid="{9AE0BBAA-755F-4482-9554-7891D6FC9E2F}"/>
    <cellStyle name="Normal 24 2 10" xfId="7399" xr:uid="{4280F0A5-404D-4C83-94F1-007FAAACFFBD}"/>
    <cellStyle name="Normal 24 2 11" xfId="8011" xr:uid="{17BB5E26-33D0-4773-BA76-FE9A2C8B216B}"/>
    <cellStyle name="Normal 24 2 12" xfId="8623" xr:uid="{977B28F0-AF88-4078-B884-4AE6B54D8162}"/>
    <cellStyle name="Normal 24 2 13" xfId="9235" xr:uid="{D4A3D94F-34E1-4114-A492-B5B22EA638BE}"/>
    <cellStyle name="Normal 24 2 14" xfId="9847" xr:uid="{358380B8-F91D-4435-989D-508ED0B2BB8F}"/>
    <cellStyle name="Normal 24 2 15" xfId="10459" xr:uid="{11A8AF06-34D3-481B-BED7-4E755BFFEF1A}"/>
    <cellStyle name="Normal 24 2 16" xfId="11071" xr:uid="{34FB4AB0-B76D-4506-8ED2-9C9B800F81B2}"/>
    <cellStyle name="Normal 24 2 17" xfId="11683" xr:uid="{5020FEC6-699C-4D3D-81ED-BE6316C45774}"/>
    <cellStyle name="Normal 24 2 18" xfId="12295" xr:uid="{1BA86343-D405-4AC7-9A33-EDDCE634D878}"/>
    <cellStyle name="Normal 24 2 19" xfId="12907" xr:uid="{4730CE28-6542-44C1-98B4-6313AFEA2D86}"/>
    <cellStyle name="Normal 24 2 2" xfId="2506" xr:uid="{3B44939A-5C9F-46C7-B54A-592629BF419D}"/>
    <cellStyle name="Normal 24 2 2 2" xfId="18802" xr:uid="{B4BF01C5-39D8-4FDD-91BC-AD8196DC1CD5}"/>
    <cellStyle name="Normal 24 2 2 3" xfId="22856" xr:uid="{09158DB7-84BF-49E7-98C4-19605A33C4F2}"/>
    <cellStyle name="Normal 24 2 2 4" xfId="17567" xr:uid="{55450F60-6BF9-4C10-810C-C677CF510B3C}"/>
    <cellStyle name="Normal 24 2 20" xfId="13519" xr:uid="{5454401A-1146-49AC-A2A0-36B667E54194}"/>
    <cellStyle name="Normal 24 2 21" xfId="14131" xr:uid="{E80D7489-B9DD-429D-B6C0-02A5336E19D5}"/>
    <cellStyle name="Normal 24 2 22" xfId="14743" xr:uid="{919BE5EE-AA57-4C33-B219-BDA0673086F5}"/>
    <cellStyle name="Normal 24 2 23" xfId="15355" xr:uid="{16392A97-83AA-40A4-BF2B-6006FAE9B463}"/>
    <cellStyle name="Normal 24 2 24" xfId="15967" xr:uid="{35C7E490-00BF-4574-9368-CEFF66A12E9F}"/>
    <cellStyle name="Normal 24 2 25" xfId="26527" xr:uid="{7E58A210-B7B0-4A68-9F4E-9F0D0943C1FB}"/>
    <cellStyle name="Normal 24 2 26" xfId="27196" xr:uid="{93BAE452-132B-4662-915A-F04D0278DAC6}"/>
    <cellStyle name="Normal 24 2 26 2" xfId="28994" xr:uid="{B370096D-2124-4882-9BBB-CDE5A9922B9D}"/>
    <cellStyle name="Normal 24 2 27" xfId="2126" xr:uid="{96BAB325-9D55-4152-A3D9-7ECC0BCECD09}"/>
    <cellStyle name="Normal 24 2 28" xfId="30213" xr:uid="{09C20C85-7251-4089-B84C-D0B6ECA0B01C}"/>
    <cellStyle name="Normal 24 2 3" xfId="3116" xr:uid="{C6C30F92-E046-4CB1-B175-4AA66B07989C}"/>
    <cellStyle name="Normal 24 2 3 2" xfId="19414" xr:uid="{F6F90132-D358-40B3-8B79-433206668912}"/>
    <cellStyle name="Normal 24 2 3 3" xfId="23467" xr:uid="{F5CBDCAB-C827-43D9-894A-CBF31771E632}"/>
    <cellStyle name="Normal 24 2 3 4" xfId="17947" xr:uid="{CC405210-97BC-4739-86BE-7A4F307C209B}"/>
    <cellStyle name="Normal 24 2 4" xfId="3727" xr:uid="{28A72CDA-F676-4A2F-BE76-32B5E39CF01B}"/>
    <cellStyle name="Normal 24 2 4 2" xfId="24079" xr:uid="{F1689F2A-EC74-4779-B31C-8AB8298C2B11}"/>
    <cellStyle name="Normal 24 2 4 3" xfId="20026" xr:uid="{57C96513-AC90-4FBE-BBAC-06CA09061140}"/>
    <cellStyle name="Normal 24 2 5" xfId="4339" xr:uid="{AED3D484-97CA-491F-87DF-3A16083D7EEB}"/>
    <cellStyle name="Normal 24 2 5 2" xfId="24691" xr:uid="{119DBBE6-33E0-4B8B-9594-E8C8017337A1}"/>
    <cellStyle name="Normal 24 2 5 3" xfId="20638" xr:uid="{CD894C40-33F0-41B5-94CC-3E5A06F217F6}"/>
    <cellStyle name="Normal 24 2 6" xfId="4951" xr:uid="{AA577ACE-4289-4691-B30A-657F0A62D88D}"/>
    <cellStyle name="Normal 24 2 6 2" xfId="25303" xr:uid="{F1F76F31-BA05-45C3-9D58-6592F1027119}"/>
    <cellStyle name="Normal 24 2 6 3" xfId="21250" xr:uid="{05102D32-37EE-4298-8496-06E684C862FE}"/>
    <cellStyle name="Normal 24 2 7" xfId="5563" xr:uid="{11D7E6F0-70E8-427E-8EDF-771ABD4A748E}"/>
    <cellStyle name="Normal 24 2 7 2" xfId="25915" xr:uid="{211D3CA5-32F3-491F-8C67-959C59404957}"/>
    <cellStyle name="Normal 24 2 7 3" xfId="21862" xr:uid="{A3F40C97-359B-43E4-A86C-7EBA69A70907}"/>
    <cellStyle name="Normal 24 2 8" xfId="6175" xr:uid="{0BE8BB23-B46B-4224-8A96-B9BD9885C041}"/>
    <cellStyle name="Normal 24 2 8 2" xfId="18421" xr:uid="{1AEEBFAD-061C-4B1F-845E-CC7CEF5E0B4B}"/>
    <cellStyle name="Normal 24 2 9" xfId="6787" xr:uid="{D9238847-2DE7-4223-A3CE-BCCF4870B1CA}"/>
    <cellStyle name="Normal 24 2 9 2" xfId="22474" xr:uid="{B8C63659-A3CE-4F25-877D-0F3BF0D75D2A}"/>
    <cellStyle name="Normal 24 20" xfId="12716" xr:uid="{631C3533-F5B2-41E8-B4BC-38A1043CC4B7}"/>
    <cellStyle name="Normal 24 21" xfId="13328" xr:uid="{22B65909-F2A1-4F24-AF69-30518C45E023}"/>
    <cellStyle name="Normal 24 22" xfId="13940" xr:uid="{0B284DE6-32D7-4F41-837A-262A765E5CD6}"/>
    <cellStyle name="Normal 24 23" xfId="14552" xr:uid="{5C85D03E-298C-40BF-8066-DCB030C819B2}"/>
    <cellStyle name="Normal 24 24" xfId="15164" xr:uid="{C9136646-98BC-4B4A-ABFB-C7D751BA2925}"/>
    <cellStyle name="Normal 24 25" xfId="15776" xr:uid="{6C9C09E5-7540-46D5-AD63-DF8286F612CB}"/>
    <cellStyle name="Normal 24 26" xfId="26336" xr:uid="{94B76359-B2BB-402B-8B64-06204824FDDF}"/>
    <cellStyle name="Normal 24 27" xfId="1824" xr:uid="{5B34EF25-6A0F-4964-B697-C0A5BC42287D}"/>
    <cellStyle name="Normal 24 27 2" xfId="28944" xr:uid="{011041ED-832C-4125-A8D9-BF54BBB90AC1}"/>
    <cellStyle name="Normal 24 28" xfId="27013" xr:uid="{8ACB7181-A8A6-49E1-8562-26F7001E823C}"/>
    <cellStyle name="Normal 24 3" xfId="1224" xr:uid="{645F4F65-D544-415F-A086-1AC48A2CFEF3}"/>
    <cellStyle name="Normal 24 3 2" xfId="18611" xr:uid="{CAEEB6A0-64D9-4922-A8F8-3B6967C8704D}"/>
    <cellStyle name="Normal 24 3 3" xfId="22665" xr:uid="{2E9DFB4C-4569-4647-BB0B-030163AD0326}"/>
    <cellStyle name="Normal 24 3 4" xfId="16368" xr:uid="{F78AC2F1-D9F8-4B29-9297-69548771A10F}"/>
    <cellStyle name="Normal 24 3 5" xfId="27197" xr:uid="{5A7195B9-1E2E-42F7-9E0D-F8489D4B7D37}"/>
    <cellStyle name="Normal 24 3 6" xfId="2316" xr:uid="{EEB614AD-6D75-46F4-8542-0E1914A5089F}"/>
    <cellStyle name="Normal 24 4" xfId="2925" xr:uid="{B034493C-7856-458A-880E-07180D9F4827}"/>
    <cellStyle name="Normal 24 4 2" xfId="19223" xr:uid="{FCC17FA0-D037-4C29-A187-5AF16E9F341E}"/>
    <cellStyle name="Normal 24 4 3" xfId="23276" xr:uid="{6209A280-0B9C-4520-A628-7EFCFCD3C4D1}"/>
    <cellStyle name="Normal 24 4 4" xfId="16537" xr:uid="{3CB09DB1-32E2-4DE5-A000-95A27ED28400}"/>
    <cellStyle name="Normal 24 5" xfId="3536" xr:uid="{3E0DB5C7-AF68-4A6B-96E1-69661A059D8F}"/>
    <cellStyle name="Normal 24 5 2" xfId="19835" xr:uid="{3C85157C-F7EF-40FD-AC34-8B06CDF2E7B4}"/>
    <cellStyle name="Normal 24 5 3" xfId="23888" xr:uid="{6A544634-3487-468D-AAA1-92AC3B3C3878}"/>
    <cellStyle name="Normal 24 5 4" xfId="16706" xr:uid="{59A8B6E0-9189-4507-8A47-1BADD92F6DE8}"/>
    <cellStyle name="Normal 24 6" xfId="4148" xr:uid="{16733604-B63B-4137-B19B-046C58F8AE48}"/>
    <cellStyle name="Normal 24 6 2" xfId="20447" xr:uid="{ECDD39BC-935C-4198-AB91-07EF74813455}"/>
    <cellStyle name="Normal 24 6 3" xfId="24500" xr:uid="{45A11B91-BAAA-467A-A643-6D7B0FAFC0FE}"/>
    <cellStyle name="Normal 24 6 4" xfId="16875" xr:uid="{E835D185-FD4D-41D0-87B0-43DE0FB0CD7B}"/>
    <cellStyle name="Normal 24 7" xfId="4760" xr:uid="{6BC0C051-3107-4948-BACB-89CE884EF07C}"/>
    <cellStyle name="Normal 24 7 2" xfId="21059" xr:uid="{4028662E-DA52-4705-AA94-F442622AFCD5}"/>
    <cellStyle name="Normal 24 7 3" xfId="25112" xr:uid="{A2C598C9-8A8E-4D4D-AA91-FB3B3F2B3718}"/>
    <cellStyle name="Normal 24 7 4" xfId="17044" xr:uid="{82A63E72-12F4-414B-B01B-F66B676A0B4C}"/>
    <cellStyle name="Normal 24 8" xfId="5372" xr:uid="{FEEA475E-2AEA-4328-8C4D-DD47F0E8C23B}"/>
    <cellStyle name="Normal 24 8 2" xfId="21671" xr:uid="{BD94D9EB-3102-4C63-B015-D2D37BAF3C1C}"/>
    <cellStyle name="Normal 24 8 3" xfId="25724" xr:uid="{113255DA-086D-4BD4-8A4D-D7E13EE1243E}"/>
    <cellStyle name="Normal 24 8 4" xfId="17213" xr:uid="{B447F7BC-519A-4642-B48D-6673A534EF95}"/>
    <cellStyle name="Normal 24 9" xfId="5984" xr:uid="{4EC0760D-12F8-4F3E-8221-486E358B4CFE}"/>
    <cellStyle name="Normal 24 9 2" xfId="17385" xr:uid="{6F6CC32A-370D-4122-B067-9E1A0434FCBF}"/>
    <cellStyle name="Normal 25" xfId="280" xr:uid="{B5C10F05-6098-4BCE-BC1F-C9FDC4A7CE25}"/>
    <cellStyle name="Normal 25 2" xfId="736" xr:uid="{9DD2F540-1A14-45A0-82BA-BABCCDFDFD69}"/>
    <cellStyle name="Normal 25 2 2" xfId="2026" xr:uid="{B5D384FF-ECA9-4515-AEDF-BB6459130FA3}"/>
    <cellStyle name="Normal 25 2 2 2" xfId="28995" xr:uid="{1BDA1631-A218-4BF1-B395-ECC0F5EF7007}"/>
    <cellStyle name="Normal 25 2 3" xfId="27198" xr:uid="{623ACB30-6E55-49D2-BB02-207FE5493920}"/>
    <cellStyle name="Normal 25 2 4" xfId="27579" xr:uid="{8EBCE06D-8946-403A-B712-8F66D6D8A2E2}"/>
    <cellStyle name="Normal 25 2 5" xfId="1628" xr:uid="{A6ED4FF6-5307-4830-BEEB-78823469F625}"/>
    <cellStyle name="Normal 25 2 6" xfId="30214" xr:uid="{C1794C6D-F397-4912-8965-EFAA43B1B464}"/>
    <cellStyle name="Normal 25 3" xfId="829" xr:uid="{A3603563-9057-4C10-999C-32C606DE30AA}"/>
    <cellStyle name="Normal 25 3 2" xfId="27199" xr:uid="{DBD4EFB4-38F7-4DB8-8D85-7A2F55090EF4}"/>
    <cellStyle name="Normal 25 3 3" xfId="28945" xr:uid="{BA156E9A-B50C-49B0-8A91-8D3B2F215BB6}"/>
    <cellStyle name="Normal 25 3 4" xfId="1796" xr:uid="{EFABADBB-4482-475F-A714-E6E166331268}"/>
    <cellStyle name="Normal 25 4" xfId="27014" xr:uid="{30BFD89C-D85C-4D95-9B2A-DCE258EA093E}"/>
    <cellStyle name="Normal 25 5" xfId="1569" xr:uid="{62A6E404-FA51-4F33-9382-715FC467E115}"/>
    <cellStyle name="Normal 26" xfId="281" xr:uid="{DF83940F-7E9C-4171-8C85-F2CB46D5D3B0}"/>
    <cellStyle name="Normal 26 10" xfId="8104" xr:uid="{4A6B68D7-6C00-4EDE-99E4-F1F3E385AC86}"/>
    <cellStyle name="Normal 26 11" xfId="8716" xr:uid="{3502450C-3F71-4FEE-A045-109C355C9936}"/>
    <cellStyle name="Normal 26 12" xfId="9328" xr:uid="{1DCE584A-C937-4D42-A75C-A8359A5FAD23}"/>
    <cellStyle name="Normal 26 13" xfId="9940" xr:uid="{55FC3208-26E9-4D87-B7F5-0DC9E53AA7F1}"/>
    <cellStyle name="Normal 26 14" xfId="10552" xr:uid="{7B9F9F11-20E1-407A-90DC-EFADE2AB4E17}"/>
    <cellStyle name="Normal 26 15" xfId="11164" xr:uid="{BE976425-8D38-4E41-BE82-D075779B715B}"/>
    <cellStyle name="Normal 26 16" xfId="11776" xr:uid="{558A9697-4CD5-477B-A040-38B1B1448915}"/>
    <cellStyle name="Normal 26 17" xfId="12388" xr:uid="{8DDB5BDC-CC5D-4B4B-8737-BE34B52D6170}"/>
    <cellStyle name="Normal 26 18" xfId="13000" xr:uid="{A3C4C4A6-7B0B-4640-A8E3-9DA54B9E3756}"/>
    <cellStyle name="Normal 26 19" xfId="13612" xr:uid="{945232D1-8E41-4796-9815-7D8A362E8559}"/>
    <cellStyle name="Normal 26 2" xfId="943" xr:uid="{F3C4573B-00CF-4B23-A1C2-E7AA4F678348}"/>
    <cellStyle name="Normal 26 2 2" xfId="23560" xr:uid="{F651FF89-F9BF-467D-95BA-146DFF9AD42E}"/>
    <cellStyle name="Normal 26 2 3" xfId="19507" xr:uid="{0310D0FF-F119-4D12-89B6-7D9EED59A8DA}"/>
    <cellStyle name="Normal 26 2 4" xfId="3209" xr:uid="{DBF850FE-B7C2-4C9E-B05D-446C5B40EAF0}"/>
    <cellStyle name="Normal 26 2 5" xfId="27200" xr:uid="{08C97881-C2BC-484A-AEE5-61FC0D830EF0}"/>
    <cellStyle name="Normal 26 2 6" xfId="1629" xr:uid="{44E622B2-CC60-46DE-80CA-F018F5DF8731}"/>
    <cellStyle name="Normal 26 20" xfId="14224" xr:uid="{17E9C3FB-BF45-451E-AA6E-F9AEAF4EFF43}"/>
    <cellStyle name="Normal 26 21" xfId="14836" xr:uid="{EBD356E3-A61A-45C2-88AB-3178E15E1EBB}"/>
    <cellStyle name="Normal 26 22" xfId="15448" xr:uid="{278C6566-0180-437F-9BC8-38C18DDF2E47}"/>
    <cellStyle name="Normal 26 23" xfId="16060" xr:uid="{976D5B6E-FF92-4E9F-A597-3570998BC673}"/>
    <cellStyle name="Normal 26 24" xfId="26620" xr:uid="{A9AAF925-7944-4DE5-86DE-5207844DFED5}"/>
    <cellStyle name="Normal 26 25" xfId="2599" xr:uid="{D55EB924-565D-4DB8-9CF7-E7C44AB86726}"/>
    <cellStyle name="Normal 26 26" xfId="27015" xr:uid="{B9B20BB0-FD56-47D5-8706-7E49A9442365}"/>
    <cellStyle name="Normal 26 27" xfId="27924" xr:uid="{AB8CD985-D46C-4614-8B54-59722D2356AE}"/>
    <cellStyle name="Normal 26 28" xfId="1613" xr:uid="{88F19CD8-5AC6-407B-8A29-D99E09E93C53}"/>
    <cellStyle name="Normal 26 3" xfId="1053" xr:uid="{3D173368-D3E1-4B58-A946-85543159FD3C}"/>
    <cellStyle name="Normal 26 3 2" xfId="24172" xr:uid="{F77BE187-A1AF-4A4C-B2FF-A6689F103E3B}"/>
    <cellStyle name="Normal 26 3 3" xfId="20119" xr:uid="{9DAB56B0-60C3-4DC7-9C99-F41274D70780}"/>
    <cellStyle name="Normal 26 3 4" xfId="27201" xr:uid="{34676350-004C-433F-B295-FCCD0963A801}"/>
    <cellStyle name="Normal 26 3 5" xfId="3820" xr:uid="{E97A74A0-C134-4E13-9E68-EF4C7150B43B}"/>
    <cellStyle name="Normal 26 4" xfId="4432" xr:uid="{296873E2-9FEA-494A-ADE7-7864CE2373AA}"/>
    <cellStyle name="Normal 26 4 2" xfId="24784" xr:uid="{F3946DDD-8695-4667-9D72-B5207B00FFE2}"/>
    <cellStyle name="Normal 26 4 3" xfId="20731" xr:uid="{E974048C-6684-4AAD-88D3-55ED6F655CD7}"/>
    <cellStyle name="Normal 26 5" xfId="5044" xr:uid="{F9615717-2575-4D41-A713-1C82A76801C0}"/>
    <cellStyle name="Normal 26 5 2" xfId="25396" xr:uid="{77C1FFEB-1A74-4B5E-94AF-456D83B4D664}"/>
    <cellStyle name="Normal 26 5 3" xfId="21343" xr:uid="{1F3878B8-0264-483E-9C0D-3B1089D74BB0}"/>
    <cellStyle name="Normal 26 6" xfId="5656" xr:uid="{8F7F6CA1-BB75-49A9-850F-217867FB3DE9}"/>
    <cellStyle name="Normal 26 6 2" xfId="26008" xr:uid="{A2678BC2-108C-4D1C-A990-F062048BB28F}"/>
    <cellStyle name="Normal 26 6 3" xfId="21955" xr:uid="{49607F2B-4B9A-423A-8AE6-6822D7B747AB}"/>
    <cellStyle name="Normal 26 7" xfId="6268" xr:uid="{FE0C1BFE-C7F8-4E08-BD84-B383B75D57F4}"/>
    <cellStyle name="Normal 26 7 2" xfId="18895" xr:uid="{D75B6C3A-DF59-466A-9FA6-3F5AB703F2FD}"/>
    <cellStyle name="Normal 26 8" xfId="6880" xr:uid="{4C8C05B1-8D2C-4B70-BBD4-4E250D06DE95}"/>
    <cellStyle name="Normal 26 8 2" xfId="22949" xr:uid="{E6BFF160-4C05-4406-B32C-E817A0A2E1C4}"/>
    <cellStyle name="Normal 26 9" xfId="7492" xr:uid="{355F27F9-CE1A-4E83-8DA0-51DE74A9BC6A}"/>
    <cellStyle name="Normal 27" xfId="282" xr:uid="{46AC608E-F9F3-4F1A-9124-38BE834E931E}"/>
    <cellStyle name="Normal 27 10" xfId="8127" xr:uid="{30B301D3-B1B6-4D12-8300-A87AD2CEAC34}"/>
    <cellStyle name="Normal 27 11" xfId="8739" xr:uid="{31073638-2306-4FB1-916F-AB19E85FDBFF}"/>
    <cellStyle name="Normal 27 12" xfId="9351" xr:uid="{9E9D59C2-7BB8-447B-9A54-F2F8AE8A8FAE}"/>
    <cellStyle name="Normal 27 13" xfId="9963" xr:uid="{074A3228-E71D-4ECC-9E4D-B99695A2CB33}"/>
    <cellStyle name="Normal 27 14" xfId="10575" xr:uid="{404243AC-E64C-4C6C-80AE-6BF8B4B38B98}"/>
    <cellStyle name="Normal 27 15" xfId="11187" xr:uid="{91AB39AC-DDAA-4DAC-B51F-68D173C71249}"/>
    <cellStyle name="Normal 27 16" xfId="11799" xr:uid="{55F9281F-3D97-43DD-84E8-3869A5D0773B}"/>
    <cellStyle name="Normal 27 17" xfId="12411" xr:uid="{6276D200-DF2C-4A77-A804-E9049DD3023E}"/>
    <cellStyle name="Normal 27 18" xfId="13023" xr:uid="{184D9DB3-4FFB-4FF1-A8CD-9460C806E0FD}"/>
    <cellStyle name="Normal 27 19" xfId="13635" xr:uid="{C75ADF93-8D4B-4750-92EB-91A9E8AAD6C9}"/>
    <cellStyle name="Normal 27 2" xfId="923" xr:uid="{173149B5-3524-4B24-BE10-80BEB2E90179}"/>
    <cellStyle name="Normal 27 2 2" xfId="23583" xr:uid="{47F393D7-06A6-4604-8052-D0CF2CBBF513}"/>
    <cellStyle name="Normal 27 2 3" xfId="19530" xr:uid="{9A70EDF7-AE12-4E6E-A1D4-27A27574BD52}"/>
    <cellStyle name="Normal 27 2 4" xfId="27202" xr:uid="{94FDD4F0-D767-4EC8-AB3B-ED80973D8DCB}"/>
    <cellStyle name="Normal 27 2 4 2" xfId="28996" xr:uid="{22180424-BB7A-4C53-A2FD-74EDA92380AD}"/>
    <cellStyle name="Normal 27 2 5" xfId="3232" xr:uid="{CB51A065-9FAF-433B-B03E-ECB2EC4FCA69}"/>
    <cellStyle name="Normal 27 20" xfId="14247" xr:uid="{7323E8AB-7D8E-404C-B4C1-2955811CA5C4}"/>
    <cellStyle name="Normal 27 21" xfId="14859" xr:uid="{568D5B53-1701-43C4-9F4F-69EDAAD120C4}"/>
    <cellStyle name="Normal 27 22" xfId="15471" xr:uid="{D9F77D12-4516-4E1B-9440-1AD648DF0452}"/>
    <cellStyle name="Normal 27 23" xfId="16083" xr:uid="{40537F20-67C8-4A8B-9E70-DEDF9CB35C9D}"/>
    <cellStyle name="Normal 27 24" xfId="26643" xr:uid="{EFACDA7B-AE98-4465-9691-2D5934A91E9D}"/>
    <cellStyle name="Normal 27 25" xfId="27016" xr:uid="{0B3AEC43-4B7D-44CF-A691-5B6B36D06F2D}"/>
    <cellStyle name="Normal 27 25 2" xfId="28946" xr:uid="{B4323DB0-BF8D-46FD-99DB-702EE806D043}"/>
    <cellStyle name="Normal 27 26" xfId="1643" xr:uid="{24C32C7D-96DA-4CA3-A09E-742445E2D679}"/>
    <cellStyle name="Normal 27 3" xfId="1198" xr:uid="{E2C1CB00-6F12-4D7D-B31B-A8190D36E983}"/>
    <cellStyle name="Normal 27 3 2" xfId="24195" xr:uid="{E622E4CE-E4C4-4CCB-BDAC-F6983E326694}"/>
    <cellStyle name="Normal 27 3 3" xfId="20142" xr:uid="{3F4C25D2-70DA-4D2F-B325-2B06082BD34B}"/>
    <cellStyle name="Normal 27 3 4" xfId="27203" xr:uid="{8C3509F9-31E3-4550-8413-D69DC68E0891}"/>
    <cellStyle name="Normal 27 3 5" xfId="3843" xr:uid="{03672E37-91E0-46C2-9717-F42462A0E843}"/>
    <cellStyle name="Normal 27 4" xfId="4455" xr:uid="{650FCB77-EDC3-4CF0-97BC-DF240C76C321}"/>
    <cellStyle name="Normal 27 4 2" xfId="24807" xr:uid="{A77E5EC1-EAB1-4EA0-B009-7101737500DB}"/>
    <cellStyle name="Normal 27 4 3" xfId="20754" xr:uid="{C17B97D7-4BA0-4D93-9140-ECE2D15BE66F}"/>
    <cellStyle name="Normal 27 5" xfId="5067" xr:uid="{C8290011-F486-471F-8BC5-09EBD8786C33}"/>
    <cellStyle name="Normal 27 5 2" xfId="25419" xr:uid="{7B591E46-4CA7-48C7-B5D0-5DA78488C785}"/>
    <cellStyle name="Normal 27 5 3" xfId="21366" xr:uid="{089DF747-5573-4F43-8F3C-62A67677BD74}"/>
    <cellStyle name="Normal 27 6" xfId="5679" xr:uid="{ABF95EC3-0ABC-435D-BFCD-025AC70D2140}"/>
    <cellStyle name="Normal 27 6 2" xfId="26031" xr:uid="{8A9ACC3A-E5D6-470F-A444-0F2821060D49}"/>
    <cellStyle name="Normal 27 6 3" xfId="21978" xr:uid="{895B6B5B-4117-4AC7-834A-3281A3B03127}"/>
    <cellStyle name="Normal 27 7" xfId="6291" xr:uid="{3B39A059-7894-4FC3-B449-FFF828008836}"/>
    <cellStyle name="Normal 27 7 2" xfId="18918" xr:uid="{345942BB-4B12-4AF8-96FF-8A4FEC2DF819}"/>
    <cellStyle name="Normal 27 8" xfId="6903" xr:uid="{E2F41168-1832-4257-95F9-ADB6F2D4B791}"/>
    <cellStyle name="Normal 27 8 2" xfId="22972" xr:uid="{77499A45-F4CF-4FE8-A546-2039C427F262}"/>
    <cellStyle name="Normal 27 9" xfId="7515" xr:uid="{71FDFDE8-86F1-4712-B23A-BFE9F9A609B8}"/>
    <cellStyle name="Normal 28" xfId="283" xr:uid="{8A7B80F8-2F42-4F41-9E24-29214CB17774}"/>
    <cellStyle name="Normal 28 10" xfId="8150" xr:uid="{5A93082C-318D-4C77-B958-7206580CA35C}"/>
    <cellStyle name="Normal 28 11" xfId="8762" xr:uid="{76D62D6C-29AD-4A75-B9FB-5F2F30DA0E32}"/>
    <cellStyle name="Normal 28 12" xfId="9374" xr:uid="{166297AC-55D8-4EF0-8C76-F8F6E7903E0F}"/>
    <cellStyle name="Normal 28 13" xfId="9986" xr:uid="{7A009EDC-EB40-449F-9DBF-74B0A7662A7B}"/>
    <cellStyle name="Normal 28 14" xfId="10598" xr:uid="{060A565E-CBD7-4167-9F61-940DD3B3E836}"/>
    <cellStyle name="Normal 28 15" xfId="11210" xr:uid="{B91C5E23-1FB1-4E73-9928-0C2BEAF2C706}"/>
    <cellStyle name="Normal 28 16" xfId="11822" xr:uid="{61D7004E-42D8-4820-8ADB-E86C8FAB17CC}"/>
    <cellStyle name="Normal 28 17" xfId="12434" xr:uid="{2539193C-F485-48F0-A1F1-5757C932AB48}"/>
    <cellStyle name="Normal 28 18" xfId="13046" xr:uid="{B8AF0839-8992-4335-A2DA-C3FF5378FA39}"/>
    <cellStyle name="Normal 28 19" xfId="13658" xr:uid="{4F823088-DE01-42F3-A2F7-BD5763B9BF7B}"/>
    <cellStyle name="Normal 28 2" xfId="1024" xr:uid="{3914593D-B01A-43B2-A3A4-7DAA5A974A12}"/>
    <cellStyle name="Normal 28 2 2" xfId="23606" xr:uid="{9A768E67-D1B3-4C46-9E3F-E8269740A1D3}"/>
    <cellStyle name="Normal 28 2 3" xfId="19553" xr:uid="{C1731873-28D8-4A80-883C-4169BD36BFA1}"/>
    <cellStyle name="Normal 28 2 4" xfId="3255" xr:uid="{6BAE7E9E-EA37-4964-AFFF-318BC7A6A85F}"/>
    <cellStyle name="Normal 28 2 4 2" xfId="28997" xr:uid="{A1C459AC-430F-41BC-A403-F61ED8C62F6A}"/>
    <cellStyle name="Normal 28 2 5" xfId="27204" xr:uid="{3B90FB56-7EB0-4645-9743-100D7E391F7B}"/>
    <cellStyle name="Normal 28 2 6" xfId="1661" xr:uid="{AE12683F-FE61-42C6-B17E-3AD2F92EAEA0}"/>
    <cellStyle name="Normal 28 20" xfId="14270" xr:uid="{09D234FD-9DEF-43AF-B637-1C464287E40D}"/>
    <cellStyle name="Normal 28 21" xfId="14882" xr:uid="{438A1375-C05B-4A8B-89DA-A171967586F4}"/>
    <cellStyle name="Normal 28 22" xfId="15494" xr:uid="{01D22D25-66CB-49D5-9B2C-FE122B1F8914}"/>
    <cellStyle name="Normal 28 23" xfId="16106" xr:uid="{A24A4397-7AE1-4676-8C9D-9BC4B29AE2C6}"/>
    <cellStyle name="Normal 28 24" xfId="26666" xr:uid="{59EBBD74-B08E-4044-8E83-BD00A687B689}"/>
    <cellStyle name="Normal 28 25" xfId="2644" xr:uid="{6DAC7CE8-755C-419C-A9AE-52089870A7ED}"/>
    <cellStyle name="Normal 28 25 2" xfId="28947" xr:uid="{1E8519D9-8187-44AF-8E2C-3B77D99EE87B}"/>
    <cellStyle name="Normal 28 26" xfId="27017" xr:uid="{22F80D93-5B21-4C72-B1E0-83568B0EAB0E}"/>
    <cellStyle name="Normal 28 27" xfId="1645" xr:uid="{B315762B-ABB3-47B5-958B-74B6749512B4}"/>
    <cellStyle name="Normal 28 3" xfId="3866" xr:uid="{BADFA1EB-9B54-4C42-B877-9FF7C978CCF5}"/>
    <cellStyle name="Normal 28 3 2" xfId="24218" xr:uid="{7E86A65F-465C-4502-8132-4EA9217713C8}"/>
    <cellStyle name="Normal 28 3 3" xfId="20165" xr:uid="{CAB29046-7D5C-4EB9-8D73-30636C4D7A8B}"/>
    <cellStyle name="Normal 28 4" xfId="4478" xr:uid="{D2D74D6C-90C0-4B28-AC5D-E1221A306899}"/>
    <cellStyle name="Normal 28 4 2" xfId="24830" xr:uid="{5FC98611-C369-47CE-8A31-E5F4F256E307}"/>
    <cellStyle name="Normal 28 4 3" xfId="20777" xr:uid="{C7267ABE-C97D-4288-B4E4-7F556F8C408D}"/>
    <cellStyle name="Normal 28 5" xfId="5090" xr:uid="{EECA61A4-0ACB-4FC6-B752-76874CFF5C53}"/>
    <cellStyle name="Normal 28 5 2" xfId="25442" xr:uid="{3D44FE75-DD4A-48FB-ABEE-6A74CADC7FA0}"/>
    <cellStyle name="Normal 28 5 3" xfId="21389" xr:uid="{5AFF5DA9-D907-434F-A345-2090FED78FC7}"/>
    <cellStyle name="Normal 28 6" xfId="5702" xr:uid="{AA2FD88A-0BEA-44F2-A667-EBB6B632B1DC}"/>
    <cellStyle name="Normal 28 6 2" xfId="26054" xr:uid="{911C2F3C-B45B-4E2A-AF5A-8F61265FA32B}"/>
    <cellStyle name="Normal 28 6 3" xfId="22001" xr:uid="{8A386559-5F7E-4464-8CA6-BE2E1C58B1C7}"/>
    <cellStyle name="Normal 28 7" xfId="6314" xr:uid="{05ACE764-14EA-47FC-B595-02E502C2A14A}"/>
    <cellStyle name="Normal 28 7 2" xfId="18941" xr:uid="{02FE4D58-EC11-49D8-912C-F3B0DA2DE7DC}"/>
    <cellStyle name="Normal 28 8" xfId="6926" xr:uid="{8E2708B5-E1B4-434C-BF42-3913F7CE52D9}"/>
    <cellStyle name="Normal 28 8 2" xfId="22995" xr:uid="{E427CD58-27C9-4963-9682-C7C27C12EE9F}"/>
    <cellStyle name="Normal 28 9" xfId="7538" xr:uid="{1B7026CA-8E41-4226-9391-1918C1269954}"/>
    <cellStyle name="Normal 29" xfId="284" xr:uid="{4637016D-FE26-4344-B00A-DFD66850BD1F}"/>
    <cellStyle name="Normal 29 10" xfId="8173" xr:uid="{475215A5-9FAE-476E-BBE9-0207B455004B}"/>
    <cellStyle name="Normal 29 11" xfId="8785" xr:uid="{35E1AF97-7727-4C86-BFC3-AF647C76C4AC}"/>
    <cellStyle name="Normal 29 12" xfId="9397" xr:uid="{42F0173A-E12A-450D-BECC-7BA89B0D7877}"/>
    <cellStyle name="Normal 29 13" xfId="10009" xr:uid="{6CE702B7-A793-4A5B-9515-F45A9E1C54FA}"/>
    <cellStyle name="Normal 29 14" xfId="10621" xr:uid="{C4EBD6F2-ACB0-4B83-A9EE-A8DEEF11058B}"/>
    <cellStyle name="Normal 29 15" xfId="11233" xr:uid="{ADCCCBEA-3E02-4ECC-9575-0F162BE3EE2F}"/>
    <cellStyle name="Normal 29 16" xfId="11845" xr:uid="{FC0D9F2D-34B2-411F-A8C0-D0BAFC20B66B}"/>
    <cellStyle name="Normal 29 17" xfId="12457" xr:uid="{BEC7EF8B-C55F-4120-997A-58A922DE99C3}"/>
    <cellStyle name="Normal 29 18" xfId="13069" xr:uid="{DD68545B-50D3-4370-BE5E-6D418CBD75A7}"/>
    <cellStyle name="Normal 29 19" xfId="13681" xr:uid="{99B9671E-6E79-4AEB-97DB-AD918E1ACC09}"/>
    <cellStyle name="Normal 29 2" xfId="1056" xr:uid="{2446E2B9-DAEC-48BB-8441-B20F2BA42F0F}"/>
    <cellStyle name="Normal 29 2 2" xfId="23629" xr:uid="{56FB0902-2029-4ADF-BBB6-0FC41D99ABD1}"/>
    <cellStyle name="Normal 29 2 3" xfId="19576" xr:uid="{976E8796-97A1-4116-82B0-9BCD764BC08F}"/>
    <cellStyle name="Normal 29 2 4" xfId="27205" xr:uid="{081689D8-7002-4778-8AC3-E4E8A2F5F924}"/>
    <cellStyle name="Normal 29 2 4 2" xfId="28998" xr:uid="{B74FE19F-1217-41A0-AAF5-E7C22629A30B}"/>
    <cellStyle name="Normal 29 2 5" xfId="3278" xr:uid="{8B14FC16-8A8B-469E-BA61-F1FDD4D4893C}"/>
    <cellStyle name="Normal 29 20" xfId="14293" xr:uid="{D5D096CD-88F3-45FE-A503-F6E8BC6F5CF6}"/>
    <cellStyle name="Normal 29 21" xfId="14905" xr:uid="{9BDC0924-F9D5-4B2C-B028-E08FEE185EF0}"/>
    <cellStyle name="Normal 29 22" xfId="15517" xr:uid="{9B27DF4F-2A26-451B-B39E-6504008A8D7F}"/>
    <cellStyle name="Normal 29 23" xfId="16129" xr:uid="{B3BE231F-4F6D-42DB-B9E2-294DEC17026D}"/>
    <cellStyle name="Normal 29 24" xfId="26689" xr:uid="{43E698FD-EA33-49A5-9C0A-F217C21CBEA8}"/>
    <cellStyle name="Normal 29 25" xfId="2667" xr:uid="{C758983A-2B70-4F6B-9D53-2FB5AE108407}"/>
    <cellStyle name="Normal 29 25 2" xfId="28948" xr:uid="{BCA4EA69-60F8-4C40-9943-60E3B23B6604}"/>
    <cellStyle name="Normal 29 26" xfId="27018" xr:uid="{894B2319-9FCF-46CE-8480-5F352FEDE5AF}"/>
    <cellStyle name="Normal 29 27" xfId="1646" xr:uid="{41725F8E-696B-409F-A12C-52553F8D0090}"/>
    <cellStyle name="Normal 29 3" xfId="3889" xr:uid="{C458452F-BC86-4184-BE8F-5D8B5EE1D8DC}"/>
    <cellStyle name="Normal 29 3 2" xfId="24241" xr:uid="{ED8E4C4A-5930-46B9-9D4F-9FCB7ED01B42}"/>
    <cellStyle name="Normal 29 3 3" xfId="20188" xr:uid="{0E853488-1159-4A2A-BCAA-2A85C74193F2}"/>
    <cellStyle name="Normal 29 4" xfId="4501" xr:uid="{BF80FB9D-2C40-4187-8AF1-54C1B5DAC8DB}"/>
    <cellStyle name="Normal 29 4 2" xfId="24853" xr:uid="{BCA95624-CE49-46C5-AEAB-A8CE0660D35A}"/>
    <cellStyle name="Normal 29 4 3" xfId="20800" xr:uid="{B37D25AB-FE09-4C35-8ABB-B291395E5A4B}"/>
    <cellStyle name="Normal 29 5" xfId="5113" xr:uid="{870FFC25-5434-4B4C-B211-CD7FC36FCE78}"/>
    <cellStyle name="Normal 29 5 2" xfId="25465" xr:uid="{58AEDC0D-2AAE-4AC4-98A6-736766F25BCC}"/>
    <cellStyle name="Normal 29 5 3" xfId="21412" xr:uid="{A4DC17ED-736F-499A-8748-C468A7CCAD95}"/>
    <cellStyle name="Normal 29 6" xfId="5725" xr:uid="{76D50C5B-C6A1-40CA-AE4C-C01F6E95F2DF}"/>
    <cellStyle name="Normal 29 6 2" xfId="26077" xr:uid="{1D1DDFDC-07EE-4272-8E97-8C9DC1579CD8}"/>
    <cellStyle name="Normal 29 6 3" xfId="22024" xr:uid="{5AD7912D-6642-4421-B597-C4CF48FB7AEE}"/>
    <cellStyle name="Normal 29 7" xfId="6337" xr:uid="{93D8B02D-E5E9-4181-90D9-2B8A87528D9C}"/>
    <cellStyle name="Normal 29 7 2" xfId="18964" xr:uid="{E4C50008-1FC1-4C58-B2B6-3DB23BE9D186}"/>
    <cellStyle name="Normal 29 8" xfId="6949" xr:uid="{1DD16EC0-0BF8-48D1-A429-521B2CC23A27}"/>
    <cellStyle name="Normal 29 8 2" xfId="23018" xr:uid="{1D309DCA-4971-48BE-87DF-8313D03360A8}"/>
    <cellStyle name="Normal 29 9" xfId="7561" xr:uid="{9727D9A8-1B2D-4EB5-996D-60350E3D30B5}"/>
    <cellStyle name="Normal 3" xfId="65" xr:uid="{D282C16F-982E-478C-A3C6-34E0081B9E11}"/>
    <cellStyle name="Normal 3 2" xfId="286" xr:uid="{4A982D3D-9206-42DA-9CF9-AA18EA6CF363}"/>
    <cellStyle name="Normal 3 2 10" xfId="29642" xr:uid="{B1E983C1-7146-49F2-AE11-381F00A08747}"/>
    <cellStyle name="Normal 3 2 2" xfId="538" xr:uid="{1E0E36AE-D75C-4528-BF9A-B5E2473CCC5F}"/>
    <cellStyle name="Normal 3 2 2 2" xfId="1355" xr:uid="{776DAD11-A9B6-435A-8522-973B42FF2529}"/>
    <cellStyle name="Normal 3 2 2 2 2" xfId="29567" xr:uid="{145F9926-55F5-416C-909B-5CA81C6726FA}"/>
    <cellStyle name="Normal 3 2 2 2 3" xfId="29211" xr:uid="{C8DB40AB-E549-4D0B-B53C-DA440DE9490D}"/>
    <cellStyle name="Normal 3 2 2 2 4" xfId="28242" xr:uid="{C5FB8402-EF5F-4705-AEAA-A3B53B8406ED}"/>
    <cellStyle name="Normal 3 2 2 3" xfId="27206" xr:uid="{2CA3D027-2E47-46F6-AC3F-359A9EAEF2BD}"/>
    <cellStyle name="Normal 3 2 2 3 2" xfId="29089" xr:uid="{3F73AE99-3A05-490A-AD79-8E6D6A1A88DE}"/>
    <cellStyle name="Normal 3 2 2 4" xfId="27560" xr:uid="{EFB33AEC-8DE5-4F5E-B9AB-1571B80FCB36}"/>
    <cellStyle name="Normal 3 2 2 5" xfId="1829" xr:uid="{0548E8FE-F8B5-4523-A911-285ED765AC81}"/>
    <cellStyle name="Normal 3 2 2 6" xfId="1000" xr:uid="{3C4F4354-1B16-4F18-9E5E-600B99EE4A56}"/>
    <cellStyle name="Normal 3 2 3" xfId="491" xr:uid="{6427E305-2B2D-40EB-90AE-4310427928B4}"/>
    <cellStyle name="Normal 3 2 3 2" xfId="29259" xr:uid="{5930179D-406E-430F-981B-80840176B5E5}"/>
    <cellStyle name="Normal 3 2 3 3" xfId="33431" xr:uid="{FB4AF775-8FE5-4F08-826C-13D46F277516}"/>
    <cellStyle name="Normal 3 2 4" xfId="1664" xr:uid="{071BDB9B-2F91-4C5C-AE1B-FC253E07D835}"/>
    <cellStyle name="Normal 3 2 4 2" xfId="29173" xr:uid="{48E4B15C-7403-4330-98D0-25470BCC2EC0}"/>
    <cellStyle name="Normal 3 2 5" xfId="29336" xr:uid="{740B1DDE-6F15-4C57-A78E-DDF44A48EFC0}"/>
    <cellStyle name="Normal 3 2 6" xfId="29388" xr:uid="{A3E5EFAD-CD34-44E3-884A-5D161CC7911A}"/>
    <cellStyle name="Normal 3 2 7" xfId="29446" xr:uid="{1942C9F2-12AD-4411-8C0A-E683E0D5FABB}"/>
    <cellStyle name="Normal 3 2 8" xfId="29537" xr:uid="{05E1C9AC-E0E2-4C6B-AF99-1B4644B50BEA}"/>
    <cellStyle name="Normal 3 2 9" xfId="29590" xr:uid="{D3EEF44D-5A2E-433D-B7DB-0A3B5639DB64}"/>
    <cellStyle name="Normal 3 3" xfId="285" xr:uid="{5CBC1214-98CA-452D-9368-3DA9ACDAC286}"/>
    <cellStyle name="Normal 3 3 2" xfId="539" xr:uid="{F62F1943-1EFA-4BBF-8F84-B12F1B210727}"/>
    <cellStyle name="Normal 3 3 2 2" xfId="27339" xr:uid="{7E9D65ED-2270-4B20-8E86-15B37CA93EB8}"/>
    <cellStyle name="Normal 3 3 2 2 2" xfId="29151" xr:uid="{503FAB00-9E1F-4A11-95DE-686B7CE558D8}"/>
    <cellStyle name="Normal 3 3 2 3" xfId="1801" xr:uid="{B330A224-E23B-4101-B210-6EADE14B15AD}"/>
    <cellStyle name="Normal 3 3 3" xfId="1725" xr:uid="{A59522A5-A065-42FF-9A5E-7E8B9F7C40B6}"/>
    <cellStyle name="Normal 3 3 3 2" xfId="29235" xr:uid="{B59BE71F-65C6-452D-8B85-E8EC49DE76C1}"/>
    <cellStyle name="Normal 3 3 4" xfId="29148" xr:uid="{E7E61CD3-5B84-4190-98A7-E5C7F4DC8CFF}"/>
    <cellStyle name="Normal 3 3 5" xfId="28949" xr:uid="{BE290940-1375-43D4-A475-57DD57371763}"/>
    <cellStyle name="Normal 3 3 6" xfId="30010" xr:uid="{521CADED-61AD-4D08-B78C-1FFAC24A6091}"/>
    <cellStyle name="Normal 3 3 7" xfId="974" xr:uid="{687DAA04-E821-4201-B65A-DC6BCC5AC32D}"/>
    <cellStyle name="Normal 3 4" xfId="540" xr:uid="{B4F18927-F18A-493F-B581-BE2CFE4537B7}"/>
    <cellStyle name="Normal 3 4 2" xfId="654" xr:uid="{BCB2CEB6-4072-427C-9A9E-EFFB330FCC3C}"/>
    <cellStyle name="Normal 3 4 2 2" xfId="1141" xr:uid="{7B68C64B-73CC-4D18-AD9E-527D4644A72D}"/>
    <cellStyle name="Normal 3 4 2 2 2" xfId="29194" xr:uid="{F795AF7E-5AE2-453C-9375-C671386EC2DE}"/>
    <cellStyle name="Normal 3 4 2 3" xfId="27207" xr:uid="{973696FB-B269-4BE2-95CA-F830FD268089}"/>
    <cellStyle name="Normal 3 4 3" xfId="1115" xr:uid="{B042CBE8-DCD9-4F3E-806B-F32E1D58EA96}"/>
    <cellStyle name="Normal 3 4 3 2" xfId="1656" xr:uid="{EC723E43-FA9D-4812-83F0-4B8018768F08}"/>
    <cellStyle name="Normal 3 4 4" xfId="30215" xr:uid="{4DE94EBC-ABBF-41A4-B5AB-51593F06CE10}"/>
    <cellStyle name="Normal 3 4 5" xfId="779" xr:uid="{7147E3C3-3FE9-4E08-9C84-EE31890D7BF5}"/>
    <cellStyle name="Normal 3 5" xfId="223" xr:uid="{C4820C1B-3DE9-4822-9DCC-A4E2EF08E9E7}"/>
    <cellStyle name="Normal 3 5 2" xfId="624" xr:uid="{31E1A693-5B54-4D5B-A1E6-CA11137C792E}"/>
    <cellStyle name="Normal 3 5 2 2" xfId="1131" xr:uid="{E1F39ADC-94B9-47CB-BA56-C41A49B308A5}"/>
    <cellStyle name="Normal 3 5 3" xfId="1101" xr:uid="{73B02E7C-BE9E-4200-94BC-E7A9725E7C5B}"/>
    <cellStyle name="Normal 3 5 4" xfId="29147" xr:uid="{6BEE8C08-DEC2-4E3E-9E75-BA184B36639C}"/>
    <cellStyle name="Normal 3 5 5" xfId="1660" xr:uid="{D6F2245F-2F9A-4DFB-97B6-FBF91C9B068E}"/>
    <cellStyle name="Normal 3 5 6" xfId="33447" xr:uid="{75022F81-099C-4F9A-85F8-5BDC74632C21}"/>
    <cellStyle name="Normal 3 6" xfId="96" xr:uid="{51B2CFEA-B3BB-4594-A188-F91A1B2C5417}"/>
    <cellStyle name="Normal 3 6 2" xfId="27340" xr:uid="{DA858058-603C-47FE-96F0-035476B03BDC}"/>
    <cellStyle name="Normal 3 6 3" xfId="26899" xr:uid="{F85F8E7D-1FDE-4209-9394-93E3CD852F64}"/>
    <cellStyle name="Normal 3 6 4" xfId="1356" xr:uid="{F451A36F-83A7-46D6-9F42-DD914E99A2BB}"/>
    <cellStyle name="Normal 3 7" xfId="1461" xr:uid="{700FEA55-966B-43F9-A5F0-815880F5872F}"/>
    <cellStyle name="Normal 3 8" xfId="29883" xr:uid="{32517811-7EBE-4250-8187-AD9F0F8A22F1}"/>
    <cellStyle name="Normal 3 9" xfId="33313" xr:uid="{99F3AB06-A137-44F0-BC71-02743F92F026}"/>
    <cellStyle name="Normal 30" xfId="287" xr:uid="{0937ACEC-DB03-4100-B405-91A09F8C4723}"/>
    <cellStyle name="Normal 30 10" xfId="8196" xr:uid="{07FB4064-8C22-45E2-929F-93BB8F16622B}"/>
    <cellStyle name="Normal 30 11" xfId="8808" xr:uid="{50AA153D-6C00-4B2B-80D0-F6A7844F4615}"/>
    <cellStyle name="Normal 30 12" xfId="9420" xr:uid="{BDD7B5D6-74AE-4918-882F-20A44E17510E}"/>
    <cellStyle name="Normal 30 13" xfId="10032" xr:uid="{52018098-84E0-403C-919F-30085A058A4F}"/>
    <cellStyle name="Normal 30 14" xfId="10644" xr:uid="{44E9955B-340B-4F93-838B-35F0D4915158}"/>
    <cellStyle name="Normal 30 15" xfId="11256" xr:uid="{C31183BB-2383-4C3C-8A01-F90FBAC90AAD}"/>
    <cellStyle name="Normal 30 16" xfId="11868" xr:uid="{DF2E6835-4810-4561-AF12-56237968F13C}"/>
    <cellStyle name="Normal 30 17" xfId="12480" xr:uid="{0B8DDD36-B989-4CAB-AD97-2612E800A19F}"/>
    <cellStyle name="Normal 30 18" xfId="13092" xr:uid="{D5BE33B3-6452-4E17-9993-87F9EA37D573}"/>
    <cellStyle name="Normal 30 19" xfId="13704" xr:uid="{DE995B12-5E9F-479C-995E-391C4E0D4128}"/>
    <cellStyle name="Normal 30 2" xfId="876" xr:uid="{F64F264C-FA07-412B-A6AE-50391229AC31}"/>
    <cellStyle name="Normal 30 2 2" xfId="23652" xr:uid="{32BEACBE-0D24-4698-866E-5E2D6E484BA9}"/>
    <cellStyle name="Normal 30 2 3" xfId="19599" xr:uid="{482C612B-5391-4A92-98E0-8635ED7BB47C}"/>
    <cellStyle name="Normal 30 2 4" xfId="27208" xr:uid="{778A85C2-F8BA-4A7E-AE11-507055B20926}"/>
    <cellStyle name="Normal 30 2 4 2" xfId="28999" xr:uid="{001CC6E5-E905-4203-BC9B-39F385B6051E}"/>
    <cellStyle name="Normal 30 2 5" xfId="3301" xr:uid="{634606F0-FA8D-42F3-930A-D9D1BE1B40D3}"/>
    <cellStyle name="Normal 30 20" xfId="14316" xr:uid="{29EC9D10-8438-4F83-9B72-98DF64B3BA83}"/>
    <cellStyle name="Normal 30 21" xfId="14928" xr:uid="{62F785F8-F856-4CC1-9A3E-BA5714B678D7}"/>
    <cellStyle name="Normal 30 22" xfId="15540" xr:uid="{1CB59A00-E7C5-4595-8484-3C59A61E790A}"/>
    <cellStyle name="Normal 30 23" xfId="16152" xr:uid="{68D223F5-EBA6-4416-A288-F4F1EBC3FA93}"/>
    <cellStyle name="Normal 30 24" xfId="26712" xr:uid="{8975ECBB-A149-42DC-9826-E71CCB8CC0A8}"/>
    <cellStyle name="Normal 30 25" xfId="2690" xr:uid="{DF811E41-6DB0-4E71-8E87-FF5BC955A921}"/>
    <cellStyle name="Normal 30 25 2" xfId="28950" xr:uid="{FA86066F-A497-4778-971D-320344CD8E13}"/>
    <cellStyle name="Normal 30 26" xfId="27019" xr:uid="{AA45AE14-9466-4FE7-A615-C746B72D4633}"/>
    <cellStyle name="Normal 30 27" xfId="1652" xr:uid="{2C50AD48-C471-45CA-A3E2-25BBCAD7D628}"/>
    <cellStyle name="Normal 30 3" xfId="3912" xr:uid="{7CDD65E8-3D8E-4EDE-AE9F-E8EAB457778F}"/>
    <cellStyle name="Normal 30 3 2" xfId="24264" xr:uid="{C95E1BDD-AD93-46D6-BF54-CAE4CEF6AE43}"/>
    <cellStyle name="Normal 30 3 3" xfId="20211" xr:uid="{FE2AD245-0291-42F6-A33B-1D35BC359285}"/>
    <cellStyle name="Normal 30 4" xfId="4524" xr:uid="{96494331-7704-4CB3-ACEA-19CD111AF430}"/>
    <cellStyle name="Normal 30 4 2" xfId="24876" xr:uid="{36148172-4799-483C-ABC4-A8BE824BFFFF}"/>
    <cellStyle name="Normal 30 4 3" xfId="20823" xr:uid="{9AD16969-9B2D-49B6-B8F9-27050160BC84}"/>
    <cellStyle name="Normal 30 5" xfId="5136" xr:uid="{055143B1-E769-4643-924B-E2E50BC9237E}"/>
    <cellStyle name="Normal 30 5 2" xfId="25488" xr:uid="{03934E85-CD4D-4313-8C79-30E51A91BF13}"/>
    <cellStyle name="Normal 30 5 3" xfId="21435" xr:uid="{4902D2AF-F5C2-4A66-A332-AF872CD9D7A0}"/>
    <cellStyle name="Normal 30 6" xfId="5748" xr:uid="{D78486DB-1E85-4B2B-9B2B-D3E6DDE95F40}"/>
    <cellStyle name="Normal 30 6 2" xfId="26100" xr:uid="{28C564B2-94C4-4EFD-9A32-8D82E8F761AB}"/>
    <cellStyle name="Normal 30 6 3" xfId="22047" xr:uid="{A9ACBC81-AD4C-41AD-9446-85B6AE70B528}"/>
    <cellStyle name="Normal 30 7" xfId="6360" xr:uid="{70E14D28-8EDD-4C98-8139-AC1D3240AD59}"/>
    <cellStyle name="Normal 30 7 2" xfId="18987" xr:uid="{E06A3BF0-5DFF-4831-B4AA-3B2C967437BB}"/>
    <cellStyle name="Normal 30 8" xfId="6972" xr:uid="{98B5985E-3B0E-460C-8E43-5E94E1963574}"/>
    <cellStyle name="Normal 30 8 2" xfId="23041" xr:uid="{B15A3E46-BC70-4B8B-869D-DCAA3EEC7B03}"/>
    <cellStyle name="Normal 30 9" xfId="7584" xr:uid="{697C86F4-C0E4-4DF4-8921-B8C5683F9A2D}"/>
    <cellStyle name="Normal 31" xfId="288" xr:uid="{1394C10F-9EE7-4892-B3D2-5592ECBDA523}"/>
    <cellStyle name="Normal 31 10" xfId="8219" xr:uid="{9B8AA817-B573-4B2A-A572-D51F3157BE65}"/>
    <cellStyle name="Normal 31 11" xfId="8831" xr:uid="{CA0AF830-2712-48A8-97AD-B0DA24A82F8E}"/>
    <cellStyle name="Normal 31 12" xfId="9443" xr:uid="{1924D878-30DB-4D5B-8E9B-9E5788ED2662}"/>
    <cellStyle name="Normal 31 13" xfId="10055" xr:uid="{F9F6E157-9E76-44CA-A39B-780F4EC19E65}"/>
    <cellStyle name="Normal 31 14" xfId="10667" xr:uid="{2D2CF94E-E911-4557-B7F0-8C3DEC963D67}"/>
    <cellStyle name="Normal 31 15" xfId="11279" xr:uid="{7A46982B-CBC0-4AAF-A16F-F2B66A6AC6DD}"/>
    <cellStyle name="Normal 31 16" xfId="11891" xr:uid="{3B3418F2-9ACB-4BFE-A8D7-995E03E96055}"/>
    <cellStyle name="Normal 31 17" xfId="12503" xr:uid="{BDB655B4-8B9B-4DAD-B6FA-A8C5F2B1AA61}"/>
    <cellStyle name="Normal 31 18" xfId="13115" xr:uid="{DC56A869-3FE2-4CD8-BC40-5AB4C8357EC7}"/>
    <cellStyle name="Normal 31 19" xfId="13727" xr:uid="{A09FC060-2CFF-4F15-949A-4A99A6512FFC}"/>
    <cellStyle name="Normal 31 2" xfId="879" xr:uid="{22CFC030-BD4C-4022-ACF7-D4A31A5BDC1E}"/>
    <cellStyle name="Normal 31 2 2" xfId="23675" xr:uid="{6F0D3E1D-DEEF-44D8-B667-1DB1FAB35BF8}"/>
    <cellStyle name="Normal 31 2 3" xfId="19622" xr:uid="{A8DDB1EB-62B1-445B-9405-32E539555D87}"/>
    <cellStyle name="Normal 31 2 4" xfId="27209" xr:uid="{CFE6EC8D-599C-4B88-B360-6AAA916A5B3B}"/>
    <cellStyle name="Normal 31 2 4 2" xfId="29000" xr:uid="{3965C684-9A3C-4A8A-A089-C6D5C0A144C0}"/>
    <cellStyle name="Normal 31 2 5" xfId="3324" xr:uid="{2A726C3F-AF7B-47C4-A364-09F54AAAF74A}"/>
    <cellStyle name="Normal 31 20" xfId="14339" xr:uid="{380CE5E2-F27D-4494-BE5A-22656EC69A39}"/>
    <cellStyle name="Normal 31 21" xfId="14951" xr:uid="{B3185D3A-FAC1-43C9-A303-5C7B0D47784D}"/>
    <cellStyle name="Normal 31 22" xfId="15563" xr:uid="{589E59EF-0327-45D7-A940-47781285D5D1}"/>
    <cellStyle name="Normal 31 23" xfId="16175" xr:uid="{E82490E4-7DC0-4396-82D0-8C5AC00E9816}"/>
    <cellStyle name="Normal 31 24" xfId="26735" xr:uid="{7BCA4951-F621-4858-95AA-AA55C3FBBDFF}"/>
    <cellStyle name="Normal 31 25" xfId="2713" xr:uid="{B6248116-FD5E-4F39-ACE4-9A80D4A24074}"/>
    <cellStyle name="Normal 31 25 2" xfId="28951" xr:uid="{6EB30779-8938-48F9-B21C-A1857DC3D76E}"/>
    <cellStyle name="Normal 31 26" xfId="27020" xr:uid="{46566438-9F52-47DD-89EC-364D9C00B831}"/>
    <cellStyle name="Normal 31 3" xfId="3935" xr:uid="{3EB52735-15CB-4BCE-B00D-C87F7F2ADA8B}"/>
    <cellStyle name="Normal 31 3 2" xfId="24287" xr:uid="{A849E633-1AA6-4D58-8B58-42A04765BF46}"/>
    <cellStyle name="Normal 31 3 3" xfId="20234" xr:uid="{48F27EE2-D7C8-4429-B486-FDCFEDE4D5FE}"/>
    <cellStyle name="Normal 31 3 4" xfId="29234" xr:uid="{99FEA98F-494B-4E5F-A14F-3665984909F7}"/>
    <cellStyle name="Normal 31 4" xfId="4547" xr:uid="{15C8B572-B74D-477D-9246-67D01E9817CE}"/>
    <cellStyle name="Normal 31 4 2" xfId="24899" xr:uid="{EAA37868-FA09-4AC8-B1C1-2BE79FC4D056}"/>
    <cellStyle name="Normal 31 4 3" xfId="20846" xr:uid="{C55C76E7-ED0E-4630-822A-2650559D6FD9}"/>
    <cellStyle name="Normal 31 5" xfId="5159" xr:uid="{66CD3553-07C9-45FF-A00A-F829A687B600}"/>
    <cellStyle name="Normal 31 5 2" xfId="25511" xr:uid="{3C2AB61D-BCBA-4C2C-9539-41182676072C}"/>
    <cellStyle name="Normal 31 5 3" xfId="21458" xr:uid="{10D1479F-0622-4C10-874C-76E2E17CFC96}"/>
    <cellStyle name="Normal 31 6" xfId="5771" xr:uid="{9E7A3287-7035-491B-BA33-D73E12AC66A9}"/>
    <cellStyle name="Normal 31 6 2" xfId="26123" xr:uid="{3CA476AB-3682-4F07-96D8-9D4590E086EB}"/>
    <cellStyle name="Normal 31 6 3" xfId="22070" xr:uid="{4BB8F3B7-68DD-414C-B496-925B1452BBCD}"/>
    <cellStyle name="Normal 31 7" xfId="6383" xr:uid="{0536A3CC-E46D-4BE5-8EF6-B00667B0D8FE}"/>
    <cellStyle name="Normal 31 7 2" xfId="19010" xr:uid="{3928748E-9058-49F6-AFAE-6FB08798B2E4}"/>
    <cellStyle name="Normal 31 8" xfId="6995" xr:uid="{D810D5BC-6AD4-449A-A060-295C860F366B}"/>
    <cellStyle name="Normal 31 8 2" xfId="23064" xr:uid="{BD3AD86E-1DBC-4AED-A4F9-D6C398109E2C}"/>
    <cellStyle name="Normal 31 9" xfId="7607" xr:uid="{BC25E20A-8043-4FC2-8807-CFEC25A5F6D4}"/>
    <cellStyle name="Normal 32" xfId="289" xr:uid="{14E46A37-F70D-4C6D-9C85-18B1C5098CCC}"/>
    <cellStyle name="Normal 32 10" xfId="8242" xr:uid="{F3565B26-A9BB-4768-840D-B58790A7E0B8}"/>
    <cellStyle name="Normal 32 11" xfId="8854" xr:uid="{A30A4524-D7CD-48A0-ABB6-A43CFBC9EEB8}"/>
    <cellStyle name="Normal 32 12" xfId="9466" xr:uid="{9E71D793-F639-43C6-BA5A-BD430A3C943B}"/>
    <cellStyle name="Normal 32 13" xfId="10078" xr:uid="{BAB38689-C835-4639-B326-9F2BCEBEBCE2}"/>
    <cellStyle name="Normal 32 14" xfId="10690" xr:uid="{C640EFE9-B012-49A6-8F99-8FF93AC373CB}"/>
    <cellStyle name="Normal 32 15" xfId="11302" xr:uid="{2E5004FD-0C28-4E99-8F83-B3401CD4536C}"/>
    <cellStyle name="Normal 32 16" xfId="11914" xr:uid="{DCAD4537-11D6-408F-9337-328500413C6A}"/>
    <cellStyle name="Normal 32 17" xfId="12526" xr:uid="{FEFCB62F-166A-4816-A3BA-AF8CBAE07B96}"/>
    <cellStyle name="Normal 32 18" xfId="13138" xr:uid="{60DB936A-A809-4B4D-BA83-39094BE16C19}"/>
    <cellStyle name="Normal 32 19" xfId="13750" xr:uid="{F6600AE1-A45D-4BDD-8D35-7AFD5E42EF21}"/>
    <cellStyle name="Normal 32 2" xfId="701" xr:uid="{AF41C918-EFC8-4F06-B985-AA42BF246B01}"/>
    <cellStyle name="Normal 32 2 2" xfId="23698" xr:uid="{88C63FC4-6109-450A-AA9F-51AF5995F221}"/>
    <cellStyle name="Normal 32 2 3" xfId="19645" xr:uid="{0A578DD1-F3A6-4BA3-8DEC-36E693065FFC}"/>
    <cellStyle name="Normal 32 2 4" xfId="27210" xr:uid="{7B194BD1-6C72-4D41-8AD3-038A379DB328}"/>
    <cellStyle name="Normal 32 2 5" xfId="3347" xr:uid="{8A160F8E-A895-431D-89B4-6093A8D248D0}"/>
    <cellStyle name="Normal 32 20" xfId="14362" xr:uid="{1B883F9A-816A-40AE-8B12-7B0A5B25C8E5}"/>
    <cellStyle name="Normal 32 21" xfId="14974" xr:uid="{1043ADDE-9F0E-45A1-865B-6F8E836EF06F}"/>
    <cellStyle name="Normal 32 22" xfId="15586" xr:uid="{E08BC807-8818-4A11-A500-E06B76DBC8CD}"/>
    <cellStyle name="Normal 32 23" xfId="16198" xr:uid="{8A265CF1-DEB9-470B-A12C-122F7CF93E7B}"/>
    <cellStyle name="Normal 32 24" xfId="26758" xr:uid="{D2A3D4BD-992C-4466-8EA6-842986B3B0E7}"/>
    <cellStyle name="Normal 32 25" xfId="26857" xr:uid="{D81B0742-D18C-43DB-985F-30016F6E6827}"/>
    <cellStyle name="Normal 32 26" xfId="2736" xr:uid="{714BB79E-BE1E-46A6-8EA5-614668BCD6F3}"/>
    <cellStyle name="Normal 32 26 2" xfId="28952" xr:uid="{3F4AE0BB-C33C-4CC8-8114-674D924C24D2}"/>
    <cellStyle name="Normal 32 27" xfId="27021" xr:uid="{DF6A4625-F16A-4A27-B75E-C90901418D37}"/>
    <cellStyle name="Normal 32 3" xfId="3958" xr:uid="{799ECE7C-ADE8-46F7-99E0-B46E7FFDF202}"/>
    <cellStyle name="Normal 32 3 2" xfId="24310" xr:uid="{BCBB126D-9B60-446A-B9BE-847956A1624D}"/>
    <cellStyle name="Normal 32 3 3" xfId="20257" xr:uid="{BC0F84F0-0390-4EC4-AAB5-F3ED182D786F}"/>
    <cellStyle name="Normal 32 4" xfId="4570" xr:uid="{3A5E0512-5BA8-4C45-8E22-5C10A3F9D2BB}"/>
    <cellStyle name="Normal 32 4 2" xfId="24922" xr:uid="{CFBEAC7B-C9CC-42CD-890E-D3D3965A998C}"/>
    <cellStyle name="Normal 32 4 3" xfId="20869" xr:uid="{9DD0C687-96F1-4725-86A6-7D021C2E02F5}"/>
    <cellStyle name="Normal 32 5" xfId="5182" xr:uid="{C295FE0E-232C-42F1-BAB1-09A94A2D36A6}"/>
    <cellStyle name="Normal 32 5 2" xfId="25534" xr:uid="{0BFE2017-E58E-495D-9942-9A104501FF94}"/>
    <cellStyle name="Normal 32 5 3" xfId="21481" xr:uid="{64820052-93CB-48A2-9B07-8DEA946F0F7F}"/>
    <cellStyle name="Normal 32 6" xfId="5794" xr:uid="{06E91490-9464-4820-AC77-EA6FD05EE93B}"/>
    <cellStyle name="Normal 32 6 2" xfId="26146" xr:uid="{B97A0100-3CEE-4399-B738-20847B5FD8FB}"/>
    <cellStyle name="Normal 32 6 3" xfId="22093" xr:uid="{A0185870-318C-48B1-93DA-EEE0D2F2FA2B}"/>
    <cellStyle name="Normal 32 7" xfId="6406" xr:uid="{A8EBB576-66F3-4984-B317-6D4B82E71A29}"/>
    <cellStyle name="Normal 32 7 2" xfId="19033" xr:uid="{05134B39-ADF5-47FD-967D-1CA625B95FAD}"/>
    <cellStyle name="Normal 32 8" xfId="7018" xr:uid="{58760B84-E131-4969-8C22-7882731A9546}"/>
    <cellStyle name="Normal 32 8 2" xfId="23087" xr:uid="{8D158CCC-F01C-43B4-9CFD-204ECED1A8D8}"/>
    <cellStyle name="Normal 32 9" xfId="7630" xr:uid="{FF511631-816B-4840-8C46-F96FD5789BC0}"/>
    <cellStyle name="Normal 33" xfId="290" xr:uid="{3D2C3E5B-A955-4DA5-812C-9D9A8DD44535}"/>
    <cellStyle name="Normal 33 10" xfId="8265" xr:uid="{4AD8F973-ED4F-4359-81EB-DC2F8661D337}"/>
    <cellStyle name="Normal 33 11" xfId="8877" xr:uid="{2B912EBA-4064-4462-AC01-4A090BE5BAFF}"/>
    <cellStyle name="Normal 33 12" xfId="9489" xr:uid="{305F9558-D370-442C-8B2D-042F5E50EFA5}"/>
    <cellStyle name="Normal 33 13" xfId="10101" xr:uid="{2DAEE5E0-442E-4B45-BB5B-01F80C7FA1B0}"/>
    <cellStyle name="Normal 33 14" xfId="10713" xr:uid="{79B0FE3B-F2B8-4D05-8CF1-C2EC16A20299}"/>
    <cellStyle name="Normal 33 15" xfId="11325" xr:uid="{E2DADE0C-67E5-46C1-8A13-618BD1FB06F7}"/>
    <cellStyle name="Normal 33 16" xfId="11937" xr:uid="{8B21D802-3E63-4550-B2EF-43E9C550D95E}"/>
    <cellStyle name="Normal 33 17" xfId="12549" xr:uid="{94427BB1-B119-440F-803B-6486CEAA3E7F}"/>
    <cellStyle name="Normal 33 18" xfId="13161" xr:uid="{7146B910-7391-4DA4-ABE9-05B40D0AEA0A}"/>
    <cellStyle name="Normal 33 19" xfId="13773" xr:uid="{877F2F82-3CB4-4FCA-A090-B899120F5B61}"/>
    <cellStyle name="Normal 33 2" xfId="768" xr:uid="{82B83CD8-ED44-46CD-B8E1-F5CEC4A4FEFC}"/>
    <cellStyle name="Normal 33 2 2" xfId="23721" xr:uid="{1D207147-612F-47C9-AC0F-F0A75FE03003}"/>
    <cellStyle name="Normal 33 2 3" xfId="19668" xr:uid="{0E2E8D7A-3236-4542-8B53-89AB4EC91A77}"/>
    <cellStyle name="Normal 33 2 4" xfId="27211" xr:uid="{77902248-856A-4923-9199-32B6DC4DB9EE}"/>
    <cellStyle name="Normal 33 2 4 2" xfId="29001" xr:uid="{CAC8F7D3-8879-4627-A163-317B65A5DD78}"/>
    <cellStyle name="Normal 33 2 5" xfId="3370" xr:uid="{E2574D4E-25E4-4D90-916C-25182A9D12F7}"/>
    <cellStyle name="Normal 33 20" xfId="14385" xr:uid="{7980FA28-2C9E-46B7-9B95-F9782DF60710}"/>
    <cellStyle name="Normal 33 21" xfId="14997" xr:uid="{B3991C68-4879-4AD8-9100-AE51C7DF6F56}"/>
    <cellStyle name="Normal 33 22" xfId="15609" xr:uid="{B2568CF5-2053-49CB-B040-2F4B0BF1B2BD}"/>
    <cellStyle name="Normal 33 23" xfId="16221" xr:uid="{FE552B21-A948-4AD1-A5E3-74AA3C83A9F9}"/>
    <cellStyle name="Normal 33 24" xfId="26781" xr:uid="{9DC3080C-2A90-4B66-8510-D480CAD54649}"/>
    <cellStyle name="Normal 33 25" xfId="27022" xr:uid="{81B7A031-6E7A-4EF2-BD07-AB0A72106ECE}"/>
    <cellStyle name="Normal 33 26" xfId="2759" xr:uid="{33DD4B4D-B1B6-4F21-B46C-AA5E40D665C0}"/>
    <cellStyle name="Normal 33 3" xfId="3981" xr:uid="{35417BB1-0BE1-48A7-9FFE-A632F323BF21}"/>
    <cellStyle name="Normal 33 3 2" xfId="24333" xr:uid="{A44CED46-2DD5-45F1-88B0-0050B972B594}"/>
    <cellStyle name="Normal 33 3 3" xfId="20280" xr:uid="{F50B97B9-FF2E-4EB1-B750-FE7740F4C7EF}"/>
    <cellStyle name="Normal 33 4" xfId="4593" xr:uid="{2E109CC4-4A09-4174-B7AA-60FECEA396B9}"/>
    <cellStyle name="Normal 33 4 2" xfId="24945" xr:uid="{2C549775-DE80-47B3-AFE3-C282BCE347EB}"/>
    <cellStyle name="Normal 33 4 3" xfId="20892" xr:uid="{7E404580-36D4-4F77-8D87-BD921A53ADE0}"/>
    <cellStyle name="Normal 33 5" xfId="5205" xr:uid="{BD3CB58E-1BCF-49D4-A43C-089722F7E780}"/>
    <cellStyle name="Normal 33 5 2" xfId="25557" xr:uid="{A69A6BC4-72C8-401F-9DD7-7976A2FBAEBC}"/>
    <cellStyle name="Normal 33 5 3" xfId="21504" xr:uid="{8B22D873-C476-4FDA-AB4D-59391D8976B0}"/>
    <cellStyle name="Normal 33 6" xfId="5817" xr:uid="{E7FECA09-65BF-401E-B742-11ECFA48021E}"/>
    <cellStyle name="Normal 33 6 2" xfId="26169" xr:uid="{974B92F1-4A78-42AB-BE28-1EFD035652D2}"/>
    <cellStyle name="Normal 33 6 3" xfId="22116" xr:uid="{3770803F-3530-479C-B9EF-1FC2D0C60738}"/>
    <cellStyle name="Normal 33 7" xfId="6429" xr:uid="{9FBA49A7-6DAE-46D5-9465-4B2BF3D493D2}"/>
    <cellStyle name="Normal 33 7 2" xfId="19056" xr:uid="{89B1307A-CEBB-4A77-BD0C-2083B8606B14}"/>
    <cellStyle name="Normal 33 8" xfId="7041" xr:uid="{2040D4DB-1335-4594-8269-E6E8F2F9A221}"/>
    <cellStyle name="Normal 33 8 2" xfId="23110" xr:uid="{F32F0A19-2257-4EE4-9889-DF90556BB0C3}"/>
    <cellStyle name="Normal 33 9" xfId="7653" xr:uid="{6D685AF4-A19A-48D2-A692-419D88F4AD03}"/>
    <cellStyle name="Normal 34" xfId="291" xr:uid="{5FF27BE9-2198-4772-AEA7-0E309558D77B}"/>
    <cellStyle name="Normal 34 10" xfId="8288" xr:uid="{7F704D8A-F003-44D9-B805-57A03EE389E7}"/>
    <cellStyle name="Normal 34 11" xfId="8900" xr:uid="{89DDB1BC-7471-4EB4-ACB8-1815B05D57C4}"/>
    <cellStyle name="Normal 34 12" xfId="9512" xr:uid="{1D211475-21EB-4700-B9A0-85CA25E191FC}"/>
    <cellStyle name="Normal 34 13" xfId="10124" xr:uid="{74CFFEC1-C61A-44B4-BE12-36831C028240}"/>
    <cellStyle name="Normal 34 14" xfId="10736" xr:uid="{FFD311B8-B261-48CF-BB62-DAA5CCB2E000}"/>
    <cellStyle name="Normal 34 15" xfId="11348" xr:uid="{ADCF9929-9409-4C9F-8872-E41A3DA7F695}"/>
    <cellStyle name="Normal 34 16" xfId="11960" xr:uid="{15202261-D96C-42CC-9BE3-A8F4F64412B9}"/>
    <cellStyle name="Normal 34 17" xfId="12572" xr:uid="{970BFD1E-31B2-4264-8581-C9FBAEB2A06F}"/>
    <cellStyle name="Normal 34 18" xfId="13184" xr:uid="{838DEAAC-D57F-4C92-96E3-EED77BA4BC1F}"/>
    <cellStyle name="Normal 34 19" xfId="13796" xr:uid="{9D6A2E66-8FE2-47C2-B652-317071363A29}"/>
    <cellStyle name="Normal 34 2" xfId="1006" xr:uid="{F09BCD04-23CC-45AF-B537-1ACCD02C4AA7}"/>
    <cellStyle name="Normal 34 2 2" xfId="23744" xr:uid="{C7A94183-4B2C-4C97-BE4E-9E8857CEA301}"/>
    <cellStyle name="Normal 34 2 3" xfId="19691" xr:uid="{560A273A-B54D-4CC6-B445-3E18DF44EA6A}"/>
    <cellStyle name="Normal 34 2 4" xfId="27212" xr:uid="{E381BB12-5C4B-4C4E-9A94-EF45D946E595}"/>
    <cellStyle name="Normal 34 2 4 2" xfId="29025" xr:uid="{DC9D01FE-5BD4-42EE-9E61-A5A11C05B7F9}"/>
    <cellStyle name="Normal 34 2 5" xfId="28093" xr:uid="{3244098B-D4C2-4C16-9D9D-60E15D101575}"/>
    <cellStyle name="Normal 34 2 6" xfId="3393" xr:uid="{A37927CC-8920-4B1A-9C9C-B76E5EC34D59}"/>
    <cellStyle name="Normal 34 20" xfId="14408" xr:uid="{A89BAC71-2FC4-45FF-A819-8186D53C4B04}"/>
    <cellStyle name="Normal 34 21" xfId="15020" xr:uid="{6CDC09CA-8F3F-4C1A-A51C-67AF329BD356}"/>
    <cellStyle name="Normal 34 22" xfId="15632" xr:uid="{404B2873-2B38-4256-AC35-B32587084C96}"/>
    <cellStyle name="Normal 34 23" xfId="16244" xr:uid="{1E454670-4259-4A59-A2DA-6C993DBC171E}"/>
    <cellStyle name="Normal 34 24" xfId="26804" xr:uid="{978E75B5-B305-4E96-A600-053ED94969ED}"/>
    <cellStyle name="Normal 34 25" xfId="2782" xr:uid="{47DEEB39-1116-4071-90AC-B518D00CC069}"/>
    <cellStyle name="Normal 34 25 2" xfId="28961" xr:uid="{E5A23483-4DEC-42FA-8A03-37827B10FC20}"/>
    <cellStyle name="Normal 34 3" xfId="4004" xr:uid="{C51C4B7E-63C6-4E23-92C3-9EACEF1DC805}"/>
    <cellStyle name="Normal 34 3 2" xfId="24356" xr:uid="{F6E1FF93-4309-47FB-961F-1F463E9432DD}"/>
    <cellStyle name="Normal 34 3 3" xfId="20303" xr:uid="{836CE14F-A64F-4887-B406-EAB2FF7201C3}"/>
    <cellStyle name="Normal 34 4" xfId="4616" xr:uid="{74A76EC6-7D02-47A8-975B-C24877AF9D26}"/>
    <cellStyle name="Normal 34 4 2" xfId="24968" xr:uid="{52FC3DAC-90CE-46FF-AAFD-5B8CCB70B6F9}"/>
    <cellStyle name="Normal 34 4 3" xfId="20915" xr:uid="{283AE39F-2ACA-40FF-B57F-224E35D02F49}"/>
    <cellStyle name="Normal 34 5" xfId="5228" xr:uid="{04E85E92-E7D5-4FAF-88F3-C4635064AC5F}"/>
    <cellStyle name="Normal 34 5 2" xfId="25580" xr:uid="{09CB5A04-7DC6-48B1-8B00-475AE6411441}"/>
    <cellStyle name="Normal 34 5 3" xfId="21527" xr:uid="{634E06A4-3B39-4D9C-825D-AB622F47156C}"/>
    <cellStyle name="Normal 34 6" xfId="5840" xr:uid="{BDA14273-3CA9-42EB-BD7C-ED159AB341FB}"/>
    <cellStyle name="Normal 34 6 2" xfId="26192" xr:uid="{7C67F4F4-2BA3-4BA3-812F-7EBC7D8A7534}"/>
    <cellStyle name="Normal 34 6 3" xfId="22139" xr:uid="{B8AA1145-41F2-46A7-AFDA-7F8F4856FB0D}"/>
    <cellStyle name="Normal 34 7" xfId="6452" xr:uid="{A3D06923-9A3D-46EB-B2AF-DE746F0A44AA}"/>
    <cellStyle name="Normal 34 7 2" xfId="19079" xr:uid="{DAFCB03C-66F4-4484-9CB4-59356968B9C1}"/>
    <cellStyle name="Normal 34 8" xfId="7064" xr:uid="{D167C7F2-F299-409A-8912-D5A0E127B12A}"/>
    <cellStyle name="Normal 34 8 2" xfId="23133" xr:uid="{9333A6E5-3442-4791-BD84-13DEC1CE33FC}"/>
    <cellStyle name="Normal 34 9" xfId="7676" xr:uid="{878F15F2-6D25-406E-9F03-A2C7AEE795E2}"/>
    <cellStyle name="Normal 35" xfId="292" xr:uid="{A2B18FEC-9DC2-4B9B-A358-18E1835ADF4C}"/>
    <cellStyle name="Normal 35 10" xfId="8311" xr:uid="{3E484296-22C1-47B4-BB8C-E0415FC8C774}"/>
    <cellStyle name="Normal 35 11" xfId="8923" xr:uid="{6A2BDAB4-EB33-43A0-B2A9-9BEB90D98B47}"/>
    <cellStyle name="Normal 35 12" xfId="9535" xr:uid="{F02088F1-593B-4AC1-8FE7-2472DC75E7D4}"/>
    <cellStyle name="Normal 35 13" xfId="10147" xr:uid="{F74FC758-3D3F-4935-B134-C14F6CDCA449}"/>
    <cellStyle name="Normal 35 14" xfId="10759" xr:uid="{BBD4872F-C8EF-48B7-85E6-44C88722CEFA}"/>
    <cellStyle name="Normal 35 15" xfId="11371" xr:uid="{B20A66CC-614C-4199-929A-CC8FD53E4773}"/>
    <cellStyle name="Normal 35 16" xfId="11983" xr:uid="{2D5779E5-AF3A-4500-B5F6-F64CEB30BC49}"/>
    <cellStyle name="Normal 35 17" xfId="12595" xr:uid="{23D49320-5B6A-4377-B5C7-2E5460ADCD2E}"/>
    <cellStyle name="Normal 35 18" xfId="13207" xr:uid="{C26BF7B5-6E2A-4529-9A0D-FCF67FBCAC30}"/>
    <cellStyle name="Normal 35 19" xfId="13819" xr:uid="{C85E3673-3475-4CB9-A1F6-F99DE9EF965B}"/>
    <cellStyle name="Normal 35 2" xfId="1065" xr:uid="{53D322E1-850E-4FE7-BC8A-492330958644}"/>
    <cellStyle name="Normal 35 2 2" xfId="23767" xr:uid="{7CF7294E-C30E-425C-B18E-76A63E5E3E61}"/>
    <cellStyle name="Normal 35 2 3" xfId="19714" xr:uid="{23356428-D1BD-4892-855F-CA3C80B7F9E5}"/>
    <cellStyle name="Normal 35 2 4" xfId="27213" xr:uid="{F6E8CA39-A747-4D0D-AE26-92ED071F31BA}"/>
    <cellStyle name="Normal 35 2 4 2" xfId="29026" xr:uid="{E5948379-F981-4D0C-9673-6E1004EAACAF}"/>
    <cellStyle name="Normal 35 2 5" xfId="3415" xr:uid="{97C562F6-0CFE-4EAB-8871-C94DC3C9DC3A}"/>
    <cellStyle name="Normal 35 20" xfId="14431" xr:uid="{DDB68CC8-CA3C-46D8-940F-1627C5A30634}"/>
    <cellStyle name="Normal 35 21" xfId="15043" xr:uid="{186D0306-6A04-40D9-9733-3656DABB4EC1}"/>
    <cellStyle name="Normal 35 22" xfId="15655" xr:uid="{CBA72F02-2F7C-4E40-8C48-5809E0E9F783}"/>
    <cellStyle name="Normal 35 23" xfId="16267" xr:uid="{7F2183C2-41D4-46A9-B69A-E1E388A936F0}"/>
    <cellStyle name="Normal 35 24" xfId="26827" xr:uid="{DD74DB06-54AD-4955-9860-59DD7B175BA2}"/>
    <cellStyle name="Normal 35 25" xfId="27023" xr:uid="{CB494D41-A1B2-455D-B7A1-0251F54A92C8}"/>
    <cellStyle name="Normal 35 25 2" xfId="28962" xr:uid="{3E6FDA76-07C1-47BA-B2EF-90F7638DC5E4}"/>
    <cellStyle name="Normal 35 26" xfId="2804" xr:uid="{DC2738DF-AE06-44D0-8D13-224E6C76DE24}"/>
    <cellStyle name="Normal 35 3" xfId="4027" xr:uid="{A877F57C-4E96-48C8-8568-262D1CE3AB56}"/>
    <cellStyle name="Normal 35 3 2" xfId="24379" xr:uid="{BD3A304C-CB38-4FA7-99E4-712B9A4B095F}"/>
    <cellStyle name="Normal 35 3 3" xfId="20326" xr:uid="{AD417AA9-5E36-4C17-9B99-9C5D66B4C142}"/>
    <cellStyle name="Normal 35 4" xfId="4639" xr:uid="{EC6CDD6C-6901-4C8D-819B-C5930EB03F80}"/>
    <cellStyle name="Normal 35 4 2" xfId="24991" xr:uid="{31EB40DE-F673-450B-BC3B-496419DB5282}"/>
    <cellStyle name="Normal 35 4 3" xfId="20938" xr:uid="{1B708D34-B717-4FF4-8F54-A86A1C3F8E6E}"/>
    <cellStyle name="Normal 35 5" xfId="5251" xr:uid="{5DAFFA0E-8593-47F1-A645-4AA4CDE3CDEA}"/>
    <cellStyle name="Normal 35 5 2" xfId="25603" xr:uid="{B44790D4-8196-4675-8315-3F66393B1E6A}"/>
    <cellStyle name="Normal 35 5 3" xfId="21550" xr:uid="{B44899C3-8D3B-4D5D-A0BA-40464B3BE7BA}"/>
    <cellStyle name="Normal 35 6" xfId="5863" xr:uid="{D0DD66C9-193E-433D-8EE0-117B164CA47E}"/>
    <cellStyle name="Normal 35 6 2" xfId="26215" xr:uid="{E1035B1C-5254-4CD1-A40E-C66DC0626255}"/>
    <cellStyle name="Normal 35 6 3" xfId="22162" xr:uid="{A0D9344C-EAE2-4FED-AC97-D7E7FF532A22}"/>
    <cellStyle name="Normal 35 7" xfId="6475" xr:uid="{8DD8196A-E933-433C-A9BE-7BC0D99EF9FB}"/>
    <cellStyle name="Normal 35 7 2" xfId="19102" xr:uid="{F63C89A4-68D3-42B3-A565-F3398EE91F9A}"/>
    <cellStyle name="Normal 35 8" xfId="7087" xr:uid="{307AA471-65A4-4220-8C2F-72399A99AFC0}"/>
    <cellStyle name="Normal 35 8 2" xfId="23156" xr:uid="{DD28D267-EAE4-44C5-B6CA-F9A2112588FF}"/>
    <cellStyle name="Normal 35 9" xfId="7699" xr:uid="{630E43C6-B265-4B69-87AB-924362F00C11}"/>
    <cellStyle name="Normal 36" xfId="293" xr:uid="{8ECD93BD-D508-4907-8B1C-B7C1F0C79C2E}"/>
    <cellStyle name="Normal 36 2" xfId="1026" xr:uid="{55D2139E-0AFA-4169-9456-7730967DBD99}"/>
    <cellStyle name="Normal 36 2 2" xfId="29297" xr:uid="{BF2A6ABB-3B35-4D13-98C1-F6129EE834F7}"/>
    <cellStyle name="Normal 36 3" xfId="28057" xr:uid="{D8AA3B92-4A37-4F3D-BF94-E5AB1B1F5E0A}"/>
    <cellStyle name="Normal 37" xfId="294" xr:uid="{F80F6EC3-3E7D-44AF-9FDF-099294992410}"/>
    <cellStyle name="Normal 37 2" xfId="785" xr:uid="{982F72EC-23F0-4DC3-ABDE-F0445C963A86}"/>
    <cellStyle name="Normal 37 2 2" xfId="29298" xr:uid="{6C8F7BD7-5A84-4942-9808-236ED3465D41}"/>
    <cellStyle name="Normal 38" xfId="295" xr:uid="{762D5075-6854-42A5-B5CA-99C4D98AD83A}"/>
    <cellStyle name="Normal 38 2" xfId="1223" xr:uid="{5C319FCF-604D-4020-A2D6-691AF43790AE}"/>
    <cellStyle name="Normal 38 2 2" xfId="27214" xr:uid="{5A630C93-DF94-4FD0-8001-1A7DD1E62B03}"/>
    <cellStyle name="Normal 38 2 3" xfId="29299" xr:uid="{9CE24D06-5C74-4E54-842E-BCADE1281B2B}"/>
    <cellStyle name="Normal 38 2 4" xfId="26850" xr:uid="{07E3CE86-7B84-4D36-9079-AD809D5CE9DC}"/>
    <cellStyle name="Normal 38 3" xfId="30011" xr:uid="{0D99C5F6-45F3-49A9-8CEF-D1C84EAB0F46}"/>
    <cellStyle name="Normal 39" xfId="296" xr:uid="{3869C16A-ADC4-4F3B-A12F-2AA1212ECE93}"/>
    <cellStyle name="Normal 39 2" xfId="886" xr:uid="{A0631157-48BD-4365-9AAD-57A7CD01342A}"/>
    <cellStyle name="Normal 39 2 2" xfId="29308" xr:uid="{085EB3F8-6700-43AC-B54E-0BA629239507}"/>
    <cellStyle name="Normal 39 3" xfId="27024" xr:uid="{D0C0E3A3-F719-4738-80FA-F17DAFFA1F8D}"/>
    <cellStyle name="Normal 39 3 2" xfId="30012" xr:uid="{D83E3906-4FFE-408B-9443-4929BBEB491D}"/>
    <cellStyle name="Normal 39 4" xfId="26851" xr:uid="{456CF34E-893E-4728-9E53-6C6ABBB45F9E}"/>
    <cellStyle name="Normal 4" xfId="73" xr:uid="{ACB530C2-FB0F-47AF-AFD4-60C55657084C}"/>
    <cellStyle name="Normal 4 11" xfId="5" xr:uid="{55E50CF9-02C6-4B8E-9F44-AE880406AD66}"/>
    <cellStyle name="Normal 4 2" xfId="298" xr:uid="{17CDFC77-67B4-44F8-BBEF-5F2861F9E5D6}"/>
    <cellStyle name="Normal 4 2 10" xfId="27542" xr:uid="{D0DD7C3B-6E12-438A-9E09-5E910B38B744}"/>
    <cellStyle name="Normal 4 2 11" xfId="1546" xr:uid="{E009428A-F943-4308-BA91-86FBC59BBC6D}"/>
    <cellStyle name="Normal 4 2 2" xfId="541" xr:uid="{24E5967F-98EC-408B-85C5-11A30EEBA6BD}"/>
    <cellStyle name="Normal 4 2 2 2" xfId="1649" xr:uid="{A75472A0-BB5D-4659-8C38-5DB55A15D0AF}"/>
    <cellStyle name="Normal 4 2 2 2 2" xfId="29262" xr:uid="{277562C9-3757-4DBC-8BFE-1FE689478592}"/>
    <cellStyle name="Normal 4 2 2 3" xfId="837" xr:uid="{CCC43682-42A1-4F00-A9AC-ED8FAF152F1C}"/>
    <cellStyle name="Normal 4 2 3" xfId="1357" xr:uid="{AB09A2C1-B8D9-468B-A285-74129D51C894}"/>
    <cellStyle name="Normal 4 2 3 2" xfId="29214" xr:uid="{47F0AAF6-1AFB-4DCA-8901-D35A409CF28B}"/>
    <cellStyle name="Normal 4 2 4" xfId="1696" xr:uid="{955EBA09-AF95-4FB4-8642-9459BB927C84}"/>
    <cellStyle name="Normal 4 2 4 2" xfId="29339" xr:uid="{E0DF6D29-0D46-4DC6-9F0D-806A0A37BD87}"/>
    <cellStyle name="Normal 4 2 5" xfId="26911" xr:uid="{C6A87FD9-EA05-4F38-A340-4C24160EF20D}"/>
    <cellStyle name="Normal 4 2 5 2" xfId="29391" xr:uid="{1E258EA9-3E03-4984-B221-60E25934F13C}"/>
    <cellStyle name="Normal 4 2 6" xfId="29449" xr:uid="{D8E52E04-B28A-440E-8F8F-C2CDBF3F7151}"/>
    <cellStyle name="Normal 4 2 7" xfId="29540" xr:uid="{0A074A53-E60D-438C-90E2-1D86B172F27D}"/>
    <cellStyle name="Normal 4 2 8" xfId="29593" xr:uid="{390037DF-5511-45C0-A064-70A2D7899BB0}"/>
    <cellStyle name="Normal 4 2 9" xfId="29645" xr:uid="{DDB21839-9F64-471A-96F2-B4B022F7F802}"/>
    <cellStyle name="Normal 4 3" xfId="299" xr:uid="{7A6A56E9-4311-4514-BB54-A65157ABE033}"/>
    <cellStyle name="Normal 4 3 2" xfId="1188" xr:uid="{7E951F54-45A3-4860-AF2B-9586DA056822}"/>
    <cellStyle name="Normal 4 3 3" xfId="27025" xr:uid="{85E4A910-0027-4C16-B796-5A4F3E5DAB5A}"/>
    <cellStyle name="Normal 4 3 4" xfId="27558" xr:uid="{2C65715F-20A8-4739-BD65-5124EA8392FC}"/>
    <cellStyle name="Normal 4 3 5" xfId="1823" xr:uid="{12CA1B66-C346-48C4-90A4-052224EC1EAF}"/>
    <cellStyle name="Normal 4 3 6" xfId="33393" xr:uid="{1476B89C-D202-4812-B1C2-00D6D54C3039}"/>
    <cellStyle name="Normal 4 4" xfId="542" xr:uid="{F79C1F87-0CBF-41F1-83AF-038C4A4D4017}"/>
    <cellStyle name="Normal 4 4 2" xfId="1358" xr:uid="{FB8FA958-5404-463C-A457-A424DD63426F}"/>
    <cellStyle name="Normal 4 4 2 2" xfId="29154" xr:uid="{F49A2E10-C567-4697-87B0-CE5276A5220C}"/>
    <cellStyle name="Normal 4 4 3" xfId="27215" xr:uid="{262BC08B-44B1-4030-BF37-BFFF4E49E839}"/>
    <cellStyle name="Normal 4 4 4" xfId="839" xr:uid="{95A21911-CDA6-4A5E-B97A-927507FD6F95}"/>
    <cellStyle name="Normal 4 4 5" xfId="33448" xr:uid="{A4368686-2D43-4532-AAD1-6769D753F319}"/>
    <cellStyle name="Normal 4 5" xfId="224" xr:uid="{C222DF9F-6671-4A6A-B1B7-172AEEE22C27}"/>
    <cellStyle name="Normal 4 5 2" xfId="728" xr:uid="{6BCD912E-3CE1-4731-8EF5-3D61AFE9DDA8}"/>
    <cellStyle name="Normal 4 6" xfId="1359" xr:uid="{C37439F4-72D4-4108-AB20-2D9E424EA48F}"/>
    <cellStyle name="Normal 4 7" xfId="1462" xr:uid="{5AEA66EC-BDBC-46C7-A8A6-A710A9C02F4E}"/>
    <cellStyle name="Normal 4 7 2" xfId="27834" xr:uid="{A7EC1AED-FB6D-43BB-963F-126CDDA8BE3F}"/>
    <cellStyle name="Normal 4 7 3" xfId="27513" xr:uid="{2AF85EBB-DAD9-457F-BA6F-593706020218}"/>
    <cellStyle name="Normal 4 8" xfId="29884" xr:uid="{C73306A7-2802-4647-95B2-5C8F9DE2A834}"/>
    <cellStyle name="Normal 40" xfId="300" xr:uid="{FE0E3DB7-8797-449A-B012-D00E6BBED2BC}"/>
    <cellStyle name="Normal 40 2" xfId="916" xr:uid="{260B318C-2D4B-466D-A80E-34AC0E061A61}"/>
    <cellStyle name="Normal 40 2 2" xfId="29311" xr:uid="{6C9642DA-EFB2-408E-8370-6D56C9A568D5}"/>
    <cellStyle name="Normal 40 3" xfId="27026" xr:uid="{7AB5AA22-333E-413D-B109-C29847CB902A}"/>
    <cellStyle name="Normal 40 3 2" xfId="30013" xr:uid="{CE17ECEE-028B-4913-94B4-A9414DB3065C}"/>
    <cellStyle name="Normal 40 4" xfId="26852" xr:uid="{48F792B0-D446-4D17-A7CC-FD0CE8BEC36F}"/>
    <cellStyle name="Normal 41" xfId="301" xr:uid="{B4B5236D-23F5-4EF7-AD89-DDCE69F220E8}"/>
    <cellStyle name="Normal 41 2" xfId="883" xr:uid="{A0F89E25-8202-40C5-A428-66481C19EF38}"/>
    <cellStyle name="Normal 41 2 2" xfId="27216" xr:uid="{52568F2A-0B8F-4A6A-B944-AC50D534C8D1}"/>
    <cellStyle name="Normal 41 2 3" xfId="26855" xr:uid="{5CB0CA0F-7FD2-4B1F-BB6A-E56666683FC3}"/>
    <cellStyle name="Normal 41 2 4" xfId="30014" xr:uid="{D63519A5-C9B3-40B2-B208-7F22359A14AD}"/>
    <cellStyle name="Normal 41 3" xfId="27027" xr:uid="{E4EB616D-F063-4245-9B0A-EDEEB84DEF9E}"/>
    <cellStyle name="Normal 41 3 2" xfId="30015" xr:uid="{39137CEC-6085-42B7-BB5B-C768E296706C}"/>
    <cellStyle name="Normal 41 4" xfId="26853" xr:uid="{DEAA7E1A-D388-420F-94CC-15F0295E2C92}"/>
    <cellStyle name="Normal 42" xfId="302" xr:uid="{A62AF741-A49A-49DC-9FBA-F17A705ED98C}"/>
    <cellStyle name="Normal 42 2" xfId="843" xr:uid="{233B34EA-2999-4556-AEA7-735AAE58DCC8}"/>
    <cellStyle name="Normal 42 2 2" xfId="28915" xr:uid="{7B9360B6-625A-4F22-983A-24CC4FF56B56}"/>
    <cellStyle name="Normal 42 2 3" xfId="30016" xr:uid="{702D69A0-1D41-4734-8215-F82230E6954B}"/>
    <cellStyle name="Normal 42 3" xfId="27028" xr:uid="{F4D80106-C14A-4018-9F6F-B11ACED4FB24}"/>
    <cellStyle name="Normal 42 3 2" xfId="30017" xr:uid="{85CE8AF0-61C7-4893-A6BB-344C9B90258F}"/>
    <cellStyle name="Normal 42 4" xfId="26854" xr:uid="{AF71B497-E2E5-4FE4-B72B-F900731B421C}"/>
    <cellStyle name="Normal 43" xfId="303" xr:uid="{09DDB619-21F0-4EB5-8AFD-F7692D4DEA12}"/>
    <cellStyle name="Normal 43 2" xfId="1191" xr:uid="{65328852-968E-4BC1-9794-77A0A504A7E6}"/>
    <cellStyle name="Normal 43 2 2" xfId="29314" xr:uid="{BB191BF3-85E0-4B07-AB75-83103BC33803}"/>
    <cellStyle name="Normal 44" xfId="304" xr:uid="{5238B736-E8AB-4B00-A603-287DBA3D7FA3}"/>
    <cellStyle name="Normal 44 2" xfId="743" xr:uid="{46028489-6B6F-4D0F-A015-A34CF3409786}"/>
    <cellStyle name="Normal 44 2 2" xfId="29366" xr:uid="{26260C46-992E-4C7A-80B8-5C2502880C4A}"/>
    <cellStyle name="Normal 44 2 3" xfId="30018" xr:uid="{E4C8D406-E118-4E72-9A63-61A61205CFFA}"/>
    <cellStyle name="Normal 45" xfId="305" xr:uid="{B4A9D914-3672-473C-A01E-04BE195973F3}"/>
    <cellStyle name="Normal 45 2" xfId="922" xr:uid="{8973690D-98F3-4A4C-AA3A-D43F672C8DEC}"/>
    <cellStyle name="Normal 45 2 2" xfId="27217" xr:uid="{4BF1B560-8C8E-42D8-86CD-A13F89664BE2}"/>
    <cellStyle name="Normal 45 2 3" xfId="26886" xr:uid="{9EC91F59-DD54-4A88-A69A-6ADA22808A3C}"/>
    <cellStyle name="Normal 45 2 4" xfId="30019" xr:uid="{7420311E-1467-4C16-AF98-7D8CB876617D}"/>
    <cellStyle name="Normal 45 3" xfId="29418" xr:uid="{53A8EBAD-A933-48DA-83AD-791FCA193FF3}"/>
    <cellStyle name="Normal 46" xfId="306" xr:uid="{368CF954-1725-4C4D-86A3-F2C7AA7DB585}"/>
    <cellStyle name="Normal 46 2" xfId="1218" xr:uid="{8B487B03-9E57-4432-994B-19409C9175A4}"/>
    <cellStyle name="Normal 46 2 2" xfId="29476" xr:uid="{927985FE-00F4-4836-A5CE-08C87856B454}"/>
    <cellStyle name="Normal 46 2 3" xfId="30020" xr:uid="{ED6FBE7C-C807-424E-8CB6-7B0BC78C6A20}"/>
    <cellStyle name="Normal 46 3" xfId="983" xr:uid="{897F445D-88F5-4C06-97E8-DC9A20F25B0D}"/>
    <cellStyle name="Normal 46 4" xfId="27029" xr:uid="{27E6DEFB-A8F1-427F-A129-885FD1918E44}"/>
    <cellStyle name="Normal 46 5" xfId="26888" xr:uid="{853ED2F9-5600-426B-B4E1-E74139E10ED4}"/>
    <cellStyle name="Normal 47" xfId="307" xr:uid="{6430C82F-C0DA-4746-864A-E72E43927D03}"/>
    <cellStyle name="Normal 47 2" xfId="1219" xr:uid="{2F359C8E-DA61-42EE-A386-AB32F0886B6E}"/>
    <cellStyle name="Normal 47 2 2" xfId="27218" xr:uid="{6BD5DAEF-FBF7-4AA4-A7F2-7492CDB9008B}"/>
    <cellStyle name="Normal 47 2 3" xfId="26903" xr:uid="{1940F24E-46AC-4630-94BF-6D1BFBC83D17}"/>
    <cellStyle name="Normal 47 2 4" xfId="30022" xr:uid="{619C694E-BB6C-47ED-B8BC-2A5BFE408C48}"/>
    <cellStyle name="Normal 47 3" xfId="27030" xr:uid="{9B4D0958-0171-45A4-9383-47094860BBC0}"/>
    <cellStyle name="Normal 47 4" xfId="1662" xr:uid="{E2FB52A8-A9FF-4874-A382-2DE6E30B242C}"/>
    <cellStyle name="Normal 47 5" xfId="30021" xr:uid="{6D7F0529-8A27-4D37-A48B-1CFF89B79614}"/>
    <cellStyle name="Normal 48" xfId="308" xr:uid="{33703FBB-68B2-4E66-884E-4871AA538078}"/>
    <cellStyle name="Normal 48 2" xfId="924" xr:uid="{A59771CF-B54D-45CD-8EAF-B29E3FF81483}"/>
    <cellStyle name="Normal 48 2 2" xfId="29515" xr:uid="{3434674A-5926-41EA-B19D-40100E17B8B9}"/>
    <cellStyle name="Normal 48 3" xfId="1203" xr:uid="{75F96877-EDCD-4943-ADD4-EE1D19118CBB}"/>
    <cellStyle name="Normal 48 4" xfId="27031" xr:uid="{C4921112-1713-4717-B861-55F92C2608B5}"/>
    <cellStyle name="Normal 48 5" xfId="26889" xr:uid="{A3CC1EAC-708D-4DEB-990D-18FE2C0C8ED9}"/>
    <cellStyle name="Normal 48 6" xfId="30023" xr:uid="{5E2358AB-1B53-4AD0-B14F-E2FE81A4CDB6}"/>
    <cellStyle name="Normal 49" xfId="309" xr:uid="{9A73CF1A-17A2-492C-B21E-1F4271AA846F}"/>
    <cellStyle name="Normal 49 2" xfId="781" xr:uid="{F6BEF51F-02E0-4CCA-B3B9-AE1485947916}"/>
    <cellStyle name="Normal 49 2 2" xfId="29568" xr:uid="{6B0B826F-98E6-41B8-8D10-AE247B0C66E9}"/>
    <cellStyle name="Normal 49 3" xfId="975" xr:uid="{D93B4BB5-92C3-4DDA-8CE1-B880C4F2A810}"/>
    <cellStyle name="Normal 49 4" xfId="27032" xr:uid="{224B8ADB-16FE-4C01-9A85-80732397C709}"/>
    <cellStyle name="Normal 49 5" xfId="26891" xr:uid="{5BBE5BFD-59D6-43B8-A317-32906CDFD23E}"/>
    <cellStyle name="Normal 49 6" xfId="30024" xr:uid="{D34CA660-EA07-49C2-9CFC-7D533EF62853}"/>
    <cellStyle name="Normal 5" xfId="77" xr:uid="{3BEDAAFA-7377-4CB5-8F76-D5FE1E4F5702}"/>
    <cellStyle name="Normal 5 10" xfId="5277" xr:uid="{C7F0A36E-3DAB-487D-82AB-B780A8CF029D}"/>
    <cellStyle name="Normal 5 10 2" xfId="21576" xr:uid="{D69178A1-8D53-40BA-BAE6-5610C150DA56}"/>
    <cellStyle name="Normal 5 10 3" xfId="25629" xr:uid="{9AA3B1ED-33AF-46AC-B687-1A9AAF9030AE}"/>
    <cellStyle name="Normal 5 10 4" xfId="17135" xr:uid="{8FDA4DD0-A957-420F-9CA9-7DDA7080D18B}"/>
    <cellStyle name="Normal 5 10 5" xfId="29648" xr:uid="{E5207EBB-62A3-4383-B21C-5C8FA94C0228}"/>
    <cellStyle name="Normal 5 11" xfId="5889" xr:uid="{F117F735-2693-4D51-9306-51F994E82AB8}"/>
    <cellStyle name="Normal 5 11 2" xfId="17306" xr:uid="{EEB10097-AAE2-4066-8854-BAB2114FAB53}"/>
    <cellStyle name="Normal 5 12" xfId="6501" xr:uid="{21303108-5C27-4A89-B420-96C1EB6C6200}"/>
    <cellStyle name="Normal 5 12 2" xfId="17661" xr:uid="{5E0B5CE9-9A57-43B8-BB89-64B33CC77080}"/>
    <cellStyle name="Normal 5 13" xfId="7113" xr:uid="{1CC65E5F-4824-4876-AFAE-A9A3891ACAAF}"/>
    <cellStyle name="Normal 5 13 2" xfId="18135" xr:uid="{98DC53F6-8938-4D16-B0C4-1C8039F140EE}"/>
    <cellStyle name="Normal 5 14" xfId="7725" xr:uid="{5ABAE010-7623-4A0A-A754-9AC6BB7B2862}"/>
    <cellStyle name="Normal 5 14 2" xfId="22188" xr:uid="{0D09B560-7BA7-47FC-9CAE-94E8FB1594D4}"/>
    <cellStyle name="Normal 5 15" xfId="8337" xr:uid="{13A5AB78-35DF-4F9D-A624-C09599814B15}"/>
    <cellStyle name="Normal 5 16" xfId="8949" xr:uid="{88A36FDC-EFEF-42FA-A718-5322FB539E19}"/>
    <cellStyle name="Normal 5 17" xfId="9561" xr:uid="{0FF0736B-34C4-46A4-95E7-0FECE3509E05}"/>
    <cellStyle name="Normal 5 18" xfId="10173" xr:uid="{7B67C0BB-012C-4471-9DBF-D0F4F5CFF31A}"/>
    <cellStyle name="Normal 5 19" xfId="10785" xr:uid="{FCDF9768-9545-420E-A408-33E79DE44AD8}"/>
    <cellStyle name="Normal 5 2" xfId="145" xr:uid="{80D01424-1A50-416B-998E-96F813591016}"/>
    <cellStyle name="Normal 5 2 2" xfId="312" xr:uid="{A18C7BAD-F296-410C-8129-C7EB9048FC71}"/>
    <cellStyle name="Normal 5 2 2 2" xfId="771" xr:uid="{524AFEAC-6B66-41F8-B7AE-3E43C387C362}"/>
    <cellStyle name="Normal 5 2 2 2 2" xfId="29091" xr:uid="{99FCFE01-7852-4EC5-BCA4-4E9FFB9EFD91}"/>
    <cellStyle name="Normal 5 2 2 3" xfId="27034" xr:uid="{BE38B388-8C09-46CD-9108-F8E815A953C5}"/>
    <cellStyle name="Normal 5 2 2 4" xfId="27561" xr:uid="{B726956D-05A3-4CDC-AFEA-200F6DBCFFF0}"/>
    <cellStyle name="Normal 5 2 2 5" xfId="1830" xr:uid="{1FA630CA-FCC4-41A1-AFC4-329256C39D13}"/>
    <cellStyle name="Normal 5 2 3" xfId="311" xr:uid="{50C74A71-525D-44D1-A4A1-E41CCA442195}"/>
    <cellStyle name="Normal 5 2 3 2" xfId="27219" xr:uid="{3E10690E-A136-47DD-B106-B94B67A05CC8}"/>
    <cellStyle name="Normal 5 2 3 2 2" xfId="29265" xr:uid="{E9E0674A-EE47-4435-8CAA-CBDE8E2EFED6}"/>
    <cellStyle name="Normal 5 2 3 3" xfId="26882" xr:uid="{7CA81782-B8F2-41B4-80CC-5B894644CFDB}"/>
    <cellStyle name="Normal 5 2 3 4" xfId="851" xr:uid="{99375A59-0BCF-4CA9-902A-5B836EF408BE}"/>
    <cellStyle name="Normal 5 2 4" xfId="1697" xr:uid="{E39B608F-8320-4718-88C8-DDB783A3C4D7}"/>
    <cellStyle name="Normal 5 2 4 2" xfId="28953" xr:uid="{6F1C3D9E-8BDC-46F6-8CD3-672B11F7557E}"/>
    <cellStyle name="Normal 5 2 5" xfId="27033" xr:uid="{C3476304-B241-48FD-9FAB-D9B97BCFA167}"/>
    <cellStyle name="Normal 5 2 6" xfId="1568" xr:uid="{70DFE0E5-9A03-4708-BC9F-93EA67D2D761}"/>
    <cellStyle name="Normal 5 20" xfId="11397" xr:uid="{0DAFAC30-01F8-452B-9DD0-5DC70A64DA62}"/>
    <cellStyle name="Normal 5 21" xfId="12009" xr:uid="{B2468631-65DA-4599-BBA7-1286632CA03C}"/>
    <cellStyle name="Normal 5 22" xfId="12621" xr:uid="{6B53AE98-33C2-4438-85A2-B92805D91C17}"/>
    <cellStyle name="Normal 5 23" xfId="13233" xr:uid="{F70760F7-64AD-4411-8790-8BB1997C6CDA}"/>
    <cellStyle name="Normal 5 24" xfId="13845" xr:uid="{438113C6-FDE8-4C69-BE7E-1213FFBE053D}"/>
    <cellStyle name="Normal 5 25" xfId="14457" xr:uid="{85065BC9-8008-4D76-A687-2D4F2927C0CF}"/>
    <cellStyle name="Normal 5 26" xfId="15069" xr:uid="{A104B372-E9B5-4C5C-8631-DF4140AC5A21}"/>
    <cellStyle name="Normal 5 27" xfId="15681" xr:uid="{A82C90AA-73AA-4AA3-B96F-A0C60ABEB23A}"/>
    <cellStyle name="Normal 5 28" xfId="26241" xr:uid="{F67F0E84-1D17-46FA-A47C-EDA66E8CA57F}"/>
    <cellStyle name="Normal 5 29" xfId="1810" xr:uid="{3B3471F5-4D78-41D1-9AB4-197B832B68C6}"/>
    <cellStyle name="Normal 5 3" xfId="310" xr:uid="{72DAA4C1-DABB-4735-8201-A03173ECE97D}"/>
    <cellStyle name="Normal 5 3 10" xfId="6610" xr:uid="{422C026E-6C3B-4B4F-AD53-6762222CDE75}"/>
    <cellStyle name="Normal 5 3 10 2" xfId="17770" xr:uid="{B6D30371-F145-4136-964F-A64760ED6C4D}"/>
    <cellStyle name="Normal 5 3 11" xfId="7222" xr:uid="{95DBE386-01EC-4BB2-B49D-0E5382AFDF6B}"/>
    <cellStyle name="Normal 5 3 11 2" xfId="18244" xr:uid="{FEF47FA4-5917-4895-87BF-D90A01852C73}"/>
    <cellStyle name="Normal 5 3 12" xfId="7834" xr:uid="{4A0A5284-7159-49EA-8FAA-8B5A19426906}"/>
    <cellStyle name="Normal 5 3 12 2" xfId="22297" xr:uid="{0811346B-FABC-483E-849B-18FD8A867235}"/>
    <cellStyle name="Normal 5 3 13" xfId="8446" xr:uid="{8C4334E6-1FE4-4453-82F8-D746987D87F0}"/>
    <cellStyle name="Normal 5 3 14" xfId="9058" xr:uid="{FF31425E-4CD2-4DE6-9AD4-9BE2C166FA4E}"/>
    <cellStyle name="Normal 5 3 15" xfId="9670" xr:uid="{A9D4304E-6C1E-44D8-BDB5-A223A119559F}"/>
    <cellStyle name="Normal 5 3 16" xfId="10282" xr:uid="{66A2633F-F45E-4C6B-955A-5545376C1368}"/>
    <cellStyle name="Normal 5 3 17" xfId="10894" xr:uid="{8C58434F-82C1-462C-8ACE-DD92D79C6B94}"/>
    <cellStyle name="Normal 5 3 18" xfId="11506" xr:uid="{22BED8C8-334F-42EA-BD5F-A727E0355800}"/>
    <cellStyle name="Normal 5 3 19" xfId="12118" xr:uid="{CEDB9C97-7AD2-4D30-90AB-05EB4CF8AE46}"/>
    <cellStyle name="Normal 5 3 2" xfId="543" xr:uid="{4A94AFB8-7C70-4EFD-8C6A-E415FFE9457B}"/>
    <cellStyle name="Normal 5 3 2 10" xfId="7413" xr:uid="{28D5606A-14B0-4CE7-97A9-01639A1B7616}"/>
    <cellStyle name="Normal 5 3 2 11" xfId="8025" xr:uid="{D8F322B0-A352-4CE0-824C-2DE967248241}"/>
    <cellStyle name="Normal 5 3 2 12" xfId="8637" xr:uid="{49CBAC3A-EB89-48E8-8E2B-1ADE610F96EE}"/>
    <cellStyle name="Normal 5 3 2 13" xfId="9249" xr:uid="{C9E2FCA4-4453-446E-8B7C-4F4F52EED60A}"/>
    <cellStyle name="Normal 5 3 2 14" xfId="9861" xr:uid="{EE5AF61E-1AF2-472B-923C-C0A069FC9097}"/>
    <cellStyle name="Normal 5 3 2 15" xfId="10473" xr:uid="{25014F7D-E612-42EC-9383-96C56EA8DC60}"/>
    <cellStyle name="Normal 5 3 2 16" xfId="11085" xr:uid="{BE212A6D-69DB-49A9-89B8-E71DD7EED9F8}"/>
    <cellStyle name="Normal 5 3 2 17" xfId="11697" xr:uid="{93BBC7A4-B7DA-4C45-A9A0-008936586195}"/>
    <cellStyle name="Normal 5 3 2 18" xfId="12309" xr:uid="{2A787D84-858D-4730-ADA6-211BE1F31D28}"/>
    <cellStyle name="Normal 5 3 2 19" xfId="12921" xr:uid="{338F9E7F-4A06-4BA0-A0D5-5B1C955FA12F}"/>
    <cellStyle name="Normal 5 3 2 2" xfId="2520" xr:uid="{A8E763C5-B451-4221-86A7-DB1128A17945}"/>
    <cellStyle name="Normal 5 3 2 2 2" xfId="18816" xr:uid="{07AE826B-0F54-499E-A083-A41FDC800240}"/>
    <cellStyle name="Normal 5 3 2 2 3" xfId="22870" xr:uid="{5DCEB205-7705-4E37-B3D1-EF558BF37C32}"/>
    <cellStyle name="Normal 5 3 2 2 4" xfId="17580" xr:uid="{2A27B36C-AF1A-47ED-A9D1-BB84ADE3CC3F}"/>
    <cellStyle name="Normal 5 3 2 20" xfId="13533" xr:uid="{105D468A-D33B-4261-A723-685B2C88997B}"/>
    <cellStyle name="Normal 5 3 2 21" xfId="14145" xr:uid="{EAC1D959-097C-4271-B20C-F18AC509CB30}"/>
    <cellStyle name="Normal 5 3 2 22" xfId="14757" xr:uid="{8F471B76-FE95-4816-8B15-4879FB0836A4}"/>
    <cellStyle name="Normal 5 3 2 23" xfId="15369" xr:uid="{8784A538-D85F-4DDF-9F99-D20F9C9F356D}"/>
    <cellStyle name="Normal 5 3 2 24" xfId="15981" xr:uid="{A6E147AD-DC64-4666-A4A3-D925E04942D7}"/>
    <cellStyle name="Normal 5 3 2 25" xfId="26541" xr:uid="{EA76C11B-FE8E-41A6-A58B-9B13D93BA187}"/>
    <cellStyle name="Normal 5 3 2 26" xfId="27341" xr:uid="{54456155-1632-4E92-94B7-10EA756B307E}"/>
    <cellStyle name="Normal 5 3 2 27" xfId="2140" xr:uid="{337C0CE0-C694-49B6-9E55-4699B2F9CF8A}"/>
    <cellStyle name="Normal 5 3 2 3" xfId="3130" xr:uid="{88CF15AC-AFD7-44FF-986D-AE75D34E31BC}"/>
    <cellStyle name="Normal 5 3 2 3 2" xfId="19428" xr:uid="{EC7AF341-49D2-4A8B-9F49-08F8FFC418C3}"/>
    <cellStyle name="Normal 5 3 2 3 3" xfId="23481" xr:uid="{43A188A6-F35B-41C2-85B2-6FAE23663BB2}"/>
    <cellStyle name="Normal 5 3 2 3 4" xfId="17961" xr:uid="{753320BD-921D-4BA4-8EFB-BA6D9FC90720}"/>
    <cellStyle name="Normal 5 3 2 4" xfId="3741" xr:uid="{D4E46EDE-F8D7-449D-BAB1-C9B21ACAB265}"/>
    <cellStyle name="Normal 5 3 2 4 2" xfId="24093" xr:uid="{B0DE343B-971B-4279-886E-994216D6C310}"/>
    <cellStyle name="Normal 5 3 2 4 3" xfId="20040" xr:uid="{3DF470AE-BEDD-4B27-BB82-8744878BDEEC}"/>
    <cellStyle name="Normal 5 3 2 5" xfId="4353" xr:uid="{A2B1C611-9609-4FBA-9E70-E490C1A6B147}"/>
    <cellStyle name="Normal 5 3 2 5 2" xfId="24705" xr:uid="{DB975E81-3B4B-4D53-9761-F76106BBABFB}"/>
    <cellStyle name="Normal 5 3 2 5 3" xfId="20652" xr:uid="{A07A9F1A-C671-45B7-9E72-8D0BED060A77}"/>
    <cellStyle name="Normal 5 3 2 6" xfId="4965" xr:uid="{9CCD206C-60A2-4DD6-98E2-E0B192C530B9}"/>
    <cellStyle name="Normal 5 3 2 6 2" xfId="25317" xr:uid="{BC25ED3A-8590-4DE7-ADCB-8994BFB8C407}"/>
    <cellStyle name="Normal 5 3 2 6 3" xfId="21264" xr:uid="{231D7F05-4D84-41E5-8F06-3E271B5432E9}"/>
    <cellStyle name="Normal 5 3 2 7" xfId="5577" xr:uid="{2D91E424-1CAB-4931-9490-D8A1452FABD6}"/>
    <cellStyle name="Normal 5 3 2 7 2" xfId="25929" xr:uid="{5DE6FB23-E3A0-4FA6-9373-9B6377F018C4}"/>
    <cellStyle name="Normal 5 3 2 7 3" xfId="21876" xr:uid="{149AB450-AAD1-435D-8233-EF8AF05C58FB}"/>
    <cellStyle name="Normal 5 3 2 8" xfId="6189" xr:uid="{89338CF7-2762-4B1C-93B3-AA662F750117}"/>
    <cellStyle name="Normal 5 3 2 8 2" xfId="18435" xr:uid="{6CE1524B-B96C-4CC2-805C-4D501F392DEE}"/>
    <cellStyle name="Normal 5 3 2 9" xfId="6801" xr:uid="{4FAB113D-6259-46F6-8656-60984687B9D5}"/>
    <cellStyle name="Normal 5 3 2 9 2" xfId="22488" xr:uid="{57FA4142-409A-4B05-A0E4-EFA249CA4AEF}"/>
    <cellStyle name="Normal 5 3 20" xfId="12730" xr:uid="{A1DF2B5F-033E-431D-B8E2-1F9E5224F7EF}"/>
    <cellStyle name="Normal 5 3 21" xfId="13342" xr:uid="{773ED867-8D0A-4401-86D7-8C61C75C9753}"/>
    <cellStyle name="Normal 5 3 22" xfId="13954" xr:uid="{73A9F0C8-DC56-450F-BA14-1ED8025D2BCB}"/>
    <cellStyle name="Normal 5 3 23" xfId="14566" xr:uid="{E31FA3D2-8884-4550-AE1F-C4760F2B4C68}"/>
    <cellStyle name="Normal 5 3 24" xfId="15178" xr:uid="{9F441191-FAE7-49D2-A3DF-540328CC12D9}"/>
    <cellStyle name="Normal 5 3 25" xfId="15790" xr:uid="{82790441-DB5C-4656-8FEB-0C08A8C24989}"/>
    <cellStyle name="Normal 5 3 26" xfId="26350" xr:uid="{B61CFCB0-E841-4996-8D1B-F04A653BF3DE}"/>
    <cellStyle name="Normal 5 3 27" xfId="1948" xr:uid="{977E36EE-9C70-47DE-9964-5DD64B5F04DD}"/>
    <cellStyle name="Normal 5 3 28" xfId="27220" xr:uid="{883DE171-C8FE-415E-8E14-2DBFD224E566}"/>
    <cellStyle name="Normal 5 3 28 2" xfId="29090" xr:uid="{927144B4-60A4-412E-8408-01F01EAAC2DE}"/>
    <cellStyle name="Normal 5 3 3" xfId="2330" xr:uid="{EB597A62-79EF-46EB-94CD-E383A142D8DA}"/>
    <cellStyle name="Normal 5 3 3 2" xfId="18625" xr:uid="{221F3A4B-39F4-4EAF-929A-C4C576C0105C}"/>
    <cellStyle name="Normal 5 3 3 3" xfId="22679" xr:uid="{BA3A6C8B-B5CC-4236-982D-A70908AAA76F}"/>
    <cellStyle name="Normal 5 3 3 4" xfId="16381" xr:uid="{EE956D3A-8D13-4BFB-845C-797C71B8D48B}"/>
    <cellStyle name="Normal 5 3 4" xfId="2939" xr:uid="{F2118F5D-FC1B-4A5E-8904-CD041EC36D98}"/>
    <cellStyle name="Normal 5 3 4 2" xfId="19237" xr:uid="{588DD880-1C21-4F2C-8385-0BD6BB4C011C}"/>
    <cellStyle name="Normal 5 3 4 3" xfId="23290" xr:uid="{6E9837D2-2C3A-4D96-9355-3CA1565C7ACD}"/>
    <cellStyle name="Normal 5 3 4 4" xfId="16550" xr:uid="{68CFFB24-19CC-4D41-A7FF-5D79A2CFF854}"/>
    <cellStyle name="Normal 5 3 5" xfId="3550" xr:uid="{32F1F415-E239-47C3-BA67-99534320202E}"/>
    <cellStyle name="Normal 5 3 5 2" xfId="19849" xr:uid="{1A609256-4218-424C-8175-93DA0EBBA4A6}"/>
    <cellStyle name="Normal 5 3 5 3" xfId="23902" xr:uid="{C090DB30-70FC-4139-8371-C763694AC530}"/>
    <cellStyle name="Normal 5 3 5 4" xfId="16719" xr:uid="{6F352174-C917-461A-96D2-ACBCEFE80D11}"/>
    <cellStyle name="Normal 5 3 6" xfId="4162" xr:uid="{B3089A57-AA31-4968-AABB-1FDEF703FC8D}"/>
    <cellStyle name="Normal 5 3 6 2" xfId="20461" xr:uid="{65A13898-723D-46D4-8B0E-DA92D153F7D0}"/>
    <cellStyle name="Normal 5 3 6 3" xfId="24514" xr:uid="{B7CE8AFF-D70E-4BD2-93BD-ADC81C0D7898}"/>
    <cellStyle name="Normal 5 3 6 4" xfId="16888" xr:uid="{3F96B70B-266B-4C34-A98F-285A44102B41}"/>
    <cellStyle name="Normal 5 3 7" xfId="4774" xr:uid="{5A116004-5438-4F4D-B34D-3FB10174BCF1}"/>
    <cellStyle name="Normal 5 3 7 2" xfId="21073" xr:uid="{49B20A8C-3DCB-4B54-82F9-5C49D4CC382B}"/>
    <cellStyle name="Normal 5 3 7 3" xfId="25126" xr:uid="{2CA33FCC-09E6-418D-8012-69173CECBF48}"/>
    <cellStyle name="Normal 5 3 7 4" xfId="17057" xr:uid="{EBD84950-DA82-43A2-8AC7-C02FCACA42E4}"/>
    <cellStyle name="Normal 5 3 8" xfId="5386" xr:uid="{EE89B574-0151-4CBB-A084-D34CFC4F07C1}"/>
    <cellStyle name="Normal 5 3 8 2" xfId="21685" xr:uid="{F0359986-ACA6-42A3-9C29-37C2B8B83CA2}"/>
    <cellStyle name="Normal 5 3 8 3" xfId="25738" xr:uid="{09AA47E5-50D0-4C79-9C24-139AC0014E5E}"/>
    <cellStyle name="Normal 5 3 8 4" xfId="17226" xr:uid="{7D360985-4889-4938-B7F4-8D3B04D42376}"/>
    <cellStyle name="Normal 5 3 9" xfId="5998" xr:uid="{838BC503-E838-429D-968E-DB9191018B38}"/>
    <cellStyle name="Normal 5 3 9 2" xfId="17399" xr:uid="{2DC978E2-7DB8-4AA2-A0F0-9A7AC8C9C0BD}"/>
    <cellStyle name="Normal 5 30" xfId="1797" xr:uid="{41CA52CE-2AEB-4F2D-A3FA-FB5693F3EEB0}"/>
    <cellStyle name="Normal 5 30 2" xfId="27549" xr:uid="{E4E08B8A-3C40-448A-A628-AEEE404A0BEA}"/>
    <cellStyle name="Normal 5 31" xfId="26859" xr:uid="{29B21F66-C515-40F6-A003-92B5D0B285CF}"/>
    <cellStyle name="Normal 5 32" xfId="1671" xr:uid="{0F13D559-CC5D-4499-946C-E9DD9B310595}"/>
    <cellStyle name="Normal 5 33" xfId="29885" xr:uid="{55EBD85F-8193-4F83-9479-87328A4EBD14}"/>
    <cellStyle name="Normal 5 34" xfId="33316" xr:uid="{5B777F4F-596D-43C1-8789-A8814BA64659}"/>
    <cellStyle name="Normal 5 4" xfId="135" xr:uid="{13A55F8B-5E1E-473F-ACE9-24ABA618E235}"/>
    <cellStyle name="Normal 5 4 10" xfId="7304" xr:uid="{E3A84AF7-01EF-4C05-9CB8-AF54C9CAEDE8}"/>
    <cellStyle name="Normal 5 4 11" xfId="7916" xr:uid="{FE2EB5AD-8981-41A3-809C-069B8028057D}"/>
    <cellStyle name="Normal 5 4 12" xfId="8528" xr:uid="{1BDFBC31-1DB9-408E-BFE5-AAAB513D209D}"/>
    <cellStyle name="Normal 5 4 13" xfId="9140" xr:uid="{E8E0D176-D8DE-49C3-A0B1-EC03032B0A89}"/>
    <cellStyle name="Normal 5 4 14" xfId="9752" xr:uid="{F4EE7D6F-EC59-4672-AAD1-68DA61613B87}"/>
    <cellStyle name="Normal 5 4 15" xfId="10364" xr:uid="{B4F9ABC2-39ED-4800-9AF0-4C3F2D5E61E8}"/>
    <cellStyle name="Normal 5 4 16" xfId="10976" xr:uid="{B014FD0F-D1BC-4279-91EA-B3F696863018}"/>
    <cellStyle name="Normal 5 4 17" xfId="11588" xr:uid="{91A317EB-CD6F-4FD8-9D2F-2DAC1013852A}"/>
    <cellStyle name="Normal 5 4 18" xfId="12200" xr:uid="{CB28F993-87CA-4E7C-A9AE-28F411C7FA7E}"/>
    <cellStyle name="Normal 5 4 19" xfId="12812" xr:uid="{9FC40B3C-C6D1-41BA-BCCF-CA8CC09A253C}"/>
    <cellStyle name="Normal 5 4 2" xfId="2412" xr:uid="{CD38249E-669A-4ED7-8A6E-C199071EBC03}"/>
    <cellStyle name="Normal 5 4 2 2" xfId="18707" xr:uid="{1EDC60EB-4391-442D-A003-957044397D0D}"/>
    <cellStyle name="Normal 5 4 2 3" xfId="22761" xr:uid="{3D4F5DD9-76B7-4969-B285-6203B8F89434}"/>
    <cellStyle name="Normal 5 4 2 4" xfId="17477" xr:uid="{A77F6218-4223-4582-BAA2-AE19CA4E8CF3}"/>
    <cellStyle name="Normal 5 4 20" xfId="13424" xr:uid="{876108E1-DC48-46FB-AA1B-68C01AE27793}"/>
    <cellStyle name="Normal 5 4 21" xfId="14036" xr:uid="{710EB11E-140F-4A08-952F-A748466A9C99}"/>
    <cellStyle name="Normal 5 4 22" xfId="14648" xr:uid="{EB316030-0269-4EAB-BF05-F44E360E2652}"/>
    <cellStyle name="Normal 5 4 23" xfId="15260" xr:uid="{C5B72ABA-E58B-4B43-BC96-53B0D3735AA1}"/>
    <cellStyle name="Normal 5 4 24" xfId="15872" xr:uid="{5EB5ADC7-44E0-4F12-87FC-5EA87FBBCB72}"/>
    <cellStyle name="Normal 5 4 25" xfId="26432" xr:uid="{213EACC6-24DE-4D30-98B6-F8F6791946EF}"/>
    <cellStyle name="Normal 5 4 26" xfId="2031" xr:uid="{7D70DB46-D552-432B-BA68-5EFB56EC1211}"/>
    <cellStyle name="Normal 5 4 27" xfId="29217" xr:uid="{D4E85ACC-48C2-4E70-B32D-60B2D34E2244}"/>
    <cellStyle name="Normal 5 4 28" xfId="1747" xr:uid="{779C9A66-89CC-4555-AE57-1CA0FA06E2AF}"/>
    <cellStyle name="Normal 5 4 29" xfId="33449" xr:uid="{E7647E6A-039B-4B67-858B-E73D04FCF095}"/>
    <cellStyle name="Normal 5 4 3" xfId="3021" xr:uid="{645B83B1-E07C-4E76-B891-B3413FA70C6E}"/>
    <cellStyle name="Normal 5 4 3 2" xfId="19319" xr:uid="{F8986224-D001-48BD-9485-F14EAD91D757}"/>
    <cellStyle name="Normal 5 4 3 3" xfId="23372" xr:uid="{F84E27A7-6576-4B44-B2D9-C62E19346DBA}"/>
    <cellStyle name="Normal 5 4 3 4" xfId="17852" xr:uid="{74BF2A89-5B90-486B-988C-95A37F4CC2F8}"/>
    <cellStyle name="Normal 5 4 4" xfId="3632" xr:uid="{04367852-8EF9-40F6-8310-44708ED3071D}"/>
    <cellStyle name="Normal 5 4 4 2" xfId="23984" xr:uid="{F549A6F6-C17C-40D6-B639-313A623DBC22}"/>
    <cellStyle name="Normal 5 4 4 3" xfId="19931" xr:uid="{96896E86-E635-45C7-AE9C-8594F5C5E32D}"/>
    <cellStyle name="Normal 5 4 5" xfId="4244" xr:uid="{FAF3F588-8483-4507-95D1-2F30E95A691F}"/>
    <cellStyle name="Normal 5 4 5 2" xfId="24596" xr:uid="{9A2C7D79-61CA-4CDE-A7ED-55C688D94D67}"/>
    <cellStyle name="Normal 5 4 5 3" xfId="20543" xr:uid="{7E15A017-6EEA-4C45-9BF8-3391B7588879}"/>
    <cellStyle name="Normal 5 4 6" xfId="4856" xr:uid="{0355A0F0-3EC5-4EC8-A792-1B5198BF4F36}"/>
    <cellStyle name="Normal 5 4 6 2" xfId="25208" xr:uid="{4CF60B80-AD8E-4BAE-974B-6571A26F3717}"/>
    <cellStyle name="Normal 5 4 6 3" xfId="21155" xr:uid="{FBD7F1C1-49FD-485A-A16A-2367763CC62B}"/>
    <cellStyle name="Normal 5 4 7" xfId="5468" xr:uid="{1B47438F-EFE2-49B5-82AE-F1168FC5D761}"/>
    <cellStyle name="Normal 5 4 7 2" xfId="25820" xr:uid="{8C724A03-E06C-48B5-A025-4E6C85426BA9}"/>
    <cellStyle name="Normal 5 4 7 3" xfId="21767" xr:uid="{D999FBAF-1D65-43F0-9F84-8456E25BF702}"/>
    <cellStyle name="Normal 5 4 8" xfId="6080" xr:uid="{93039C23-6AB4-48A5-A9C8-D3E332A72905}"/>
    <cellStyle name="Normal 5 4 8 2" xfId="18326" xr:uid="{118A137E-8307-4B61-8610-498FEA68AB5D}"/>
    <cellStyle name="Normal 5 4 9" xfId="6692" xr:uid="{B815B22C-A4CB-4870-B014-DCB418C22EF6}"/>
    <cellStyle name="Normal 5 4 9 2" xfId="22379" xr:uid="{F3B5352C-B834-46EF-8777-82C168580BC2}"/>
    <cellStyle name="Normal 5 5" xfId="1070" xr:uid="{444DFE01-DE24-461D-9204-3490D72393B1}"/>
    <cellStyle name="Normal 5 5 2" xfId="18516" xr:uid="{0225D04F-2F4A-4615-BE4A-AB00C0265B4A}"/>
    <cellStyle name="Normal 5 5 3" xfId="22570" xr:uid="{33A56210-8EF6-4AE2-86AA-8DC074125662}"/>
    <cellStyle name="Normal 5 5 4" xfId="16290" xr:uid="{F69BB2E1-1C54-4714-A845-E434CA779C5B}"/>
    <cellStyle name="Normal 5 5 5" xfId="29342" xr:uid="{84228413-36DB-4262-97D1-284798BF104A}"/>
    <cellStyle name="Normal 5 6" xfId="2830" xr:uid="{E72CB353-5F43-4764-A999-653275A631E5}"/>
    <cellStyle name="Normal 5 6 2" xfId="19128" xr:uid="{73B7B6B1-121D-420D-BDD5-A30172541E73}"/>
    <cellStyle name="Normal 5 6 3" xfId="23181" xr:uid="{7C7F2A80-8AC5-40F2-89A7-863020F26BE2}"/>
    <cellStyle name="Normal 5 6 4" xfId="16459" xr:uid="{9CF4EC34-564A-482F-A9B0-B0F6C0771DE9}"/>
    <cellStyle name="Normal 5 6 5" xfId="29394" xr:uid="{8C6F9BB0-0881-4A50-AA96-9E028CC8DD95}"/>
    <cellStyle name="Normal 5 7" xfId="3441" xr:uid="{2A82E80B-0F06-44C1-AB35-57A1D4EFE07B}"/>
    <cellStyle name="Normal 5 7 2" xfId="19740" xr:uid="{2E0C4510-78F1-4953-8CE4-E51BA3D1680F}"/>
    <cellStyle name="Normal 5 7 3" xfId="23793" xr:uid="{8D0A60B1-EAFF-42A0-8389-6D1A5125E039}"/>
    <cellStyle name="Normal 5 7 4" xfId="16628" xr:uid="{E55846F3-6469-480F-9FEE-87ABAEC1A58C}"/>
    <cellStyle name="Normal 5 7 5" xfId="29452" xr:uid="{77CCA145-7C89-47DB-9429-E1AB1868342D}"/>
    <cellStyle name="Normal 5 8" xfId="4053" xr:uid="{CBD4F3D5-4070-484E-B06A-8064CDC65C03}"/>
    <cellStyle name="Normal 5 8 2" xfId="20352" xr:uid="{FD77B20F-614E-4103-8715-1D903B9EDDDC}"/>
    <cellStyle name="Normal 5 8 3" xfId="24405" xr:uid="{F137CD17-CE5C-4110-9786-ACE7D4029B6B}"/>
    <cellStyle name="Normal 5 8 4" xfId="16797" xr:uid="{C04AA368-D397-4DC0-85DF-10DCC1CA1FC5}"/>
    <cellStyle name="Normal 5 8 5" xfId="29543" xr:uid="{0C19A313-C559-4E43-A8F1-51AC464B75BA}"/>
    <cellStyle name="Normal 5 9" xfId="4665" xr:uid="{E1C9458A-76C7-4148-9BB0-A2A3FCCBC5EE}"/>
    <cellStyle name="Normal 5 9 2" xfId="20964" xr:uid="{9E31EA8D-2AA3-44C2-BFF1-866DF3C2E996}"/>
    <cellStyle name="Normal 5 9 3" xfId="25017" xr:uid="{6ADD23C5-840B-40C1-9EE0-ABF3B0043E81}"/>
    <cellStyle name="Normal 5 9 4" xfId="16966" xr:uid="{B7CACB73-E71B-4861-B5F4-C9AED7587EDB}"/>
    <cellStyle name="Normal 5 9 5" xfId="29596" xr:uid="{525B0615-38C3-4BDB-9BB5-0B53D770DA6B}"/>
    <cellStyle name="Normal 5_Management Account April'13" xfId="544" xr:uid="{86491C94-245B-43A6-A05C-46B854C8C74E}"/>
    <cellStyle name="Normal 50" xfId="313" xr:uid="{837762C9-704D-4857-A033-F807C2A4F752}"/>
    <cellStyle name="Normal 50 2" xfId="867" xr:uid="{B869504F-6724-4BA7-BCAA-CA491B681D45}"/>
    <cellStyle name="Normal 50 2 2" xfId="29620" xr:uid="{B16EDFED-F88B-41DB-915C-87601F6E1C27}"/>
    <cellStyle name="Normal 50 3" xfId="27035" xr:uid="{E715A064-8757-489B-B955-90AA8B6FDF8E}"/>
    <cellStyle name="Normal 50 4" xfId="26892" xr:uid="{27630F78-B971-45B3-8F70-82E35B77C74E}"/>
    <cellStyle name="Normal 50 5" xfId="30025" xr:uid="{80EDC8D7-28DB-4C80-9DF5-9021EDB98F52}"/>
    <cellStyle name="Normal 51" xfId="314" xr:uid="{22413D54-1825-41B5-B7F7-7D06C63CB0AD}"/>
    <cellStyle name="Normal 51 2" xfId="965" xr:uid="{F00977F0-E754-4BF5-9A35-3BED36D2A010}"/>
    <cellStyle name="Normal 51 3" xfId="27036" xr:uid="{7ED7D6B5-2343-4A1B-B15A-47F7C6BB1427}"/>
    <cellStyle name="Normal 51 4" xfId="26893" xr:uid="{78ABBED7-D6B0-4E47-A166-228D0B8A1F6B}"/>
    <cellStyle name="Normal 51 5" xfId="30026" xr:uid="{1C6F8536-C6C4-449B-84B5-C77F86F6C16E}"/>
    <cellStyle name="Normal 52" xfId="315" xr:uid="{8A655DE0-64EE-4D19-8DC2-974697929E0C}"/>
    <cellStyle name="Normal 52 2" xfId="1360" xr:uid="{DA26D5D0-8580-4C2E-AB23-4D84CC2BBC0F}"/>
    <cellStyle name="Normal 52 3" xfId="27037" xr:uid="{8165C80B-0730-4AE8-AA1F-AB07A88CC1E3}"/>
    <cellStyle name="Normal 52 4" xfId="26894" xr:uid="{42C83EC3-D82D-480D-982C-39100DC505E4}"/>
    <cellStyle name="Normal 52 5" xfId="30027" xr:uid="{3B8518B6-CE12-4844-A685-478FF4728986}"/>
    <cellStyle name="Normal 53" xfId="316" xr:uid="{7A868CDD-FA80-4970-82AD-A0973C82F995}"/>
    <cellStyle name="Normal 53 2" xfId="1361" xr:uid="{BCBDE0C6-924E-4EC9-88F6-C34930142D1A}"/>
    <cellStyle name="Normal 53 3" xfId="27038" xr:uid="{A42CB5BC-531A-4020-AC6F-0D0039CCFAD8}"/>
    <cellStyle name="Normal 53 4" xfId="26895" xr:uid="{294F5CF0-A36C-45FA-A1DF-CACC1ED6C2FC}"/>
    <cellStyle name="Normal 53 5" xfId="30028" xr:uid="{4FCBBFFD-0E96-4A1E-AB20-45209AC8012B}"/>
    <cellStyle name="Normal 54" xfId="317" xr:uid="{24339452-FACD-4FB3-AC78-80D81D5C89B8}"/>
    <cellStyle name="Normal 54 2" xfId="1362" xr:uid="{7591DF44-8B4C-4850-A6A4-19862FCF10A6}"/>
    <cellStyle name="Normal 54 3" xfId="27039" xr:uid="{401689DA-7FBD-490B-B135-570221B5C08E}"/>
    <cellStyle name="Normal 54 4" xfId="1668" xr:uid="{56302F52-78C4-424B-A95F-63F56C1307D1}"/>
    <cellStyle name="Normal 55" xfId="318" xr:uid="{7F4D22E3-79BC-4661-8CF5-E5C68431C21A}"/>
    <cellStyle name="Normal 55 2" xfId="1168" xr:uid="{8C8A066C-F197-4B8B-8C6D-0482890D714A}"/>
    <cellStyle name="Normal 55 3" xfId="27040" xr:uid="{5114A1D8-30C4-42DD-BAAF-843E7B413B5A}"/>
    <cellStyle name="Normal 55 4" xfId="1670" xr:uid="{47315840-65D1-4595-9FB7-6EF973248421}"/>
    <cellStyle name="Normal 56" xfId="319" xr:uid="{7625EBD4-766A-4AFE-B76F-32132B61C182}"/>
    <cellStyle name="Normal 56 2" xfId="994" xr:uid="{61177D80-0012-44BC-80A0-F9BCF17DACD6}"/>
    <cellStyle name="Normal 56 3" xfId="27041" xr:uid="{4A5DE2BF-D839-455E-B639-380B234E4313}"/>
    <cellStyle name="Normal 56 4" xfId="26897" xr:uid="{1E850001-DA2F-4738-A8B9-280E8BAB7C72}"/>
    <cellStyle name="Normal 56 5" xfId="30029" xr:uid="{0730F3ED-56C4-4E56-A879-79B14AB022EA}"/>
    <cellStyle name="Normal 57" xfId="320" xr:uid="{93B94ACC-2980-42B4-8C77-E73EDCB0ECDF}"/>
    <cellStyle name="Normal 57 2" xfId="966" xr:uid="{AABA304D-FBA3-4543-8488-F5CD1732005C}"/>
    <cellStyle name="Normal 57 3" xfId="27042" xr:uid="{8C289775-3409-43EE-BB38-DA6D1AE5BFBE}"/>
    <cellStyle name="Normal 57 4" xfId="26898" xr:uid="{7E589827-D681-4E9F-AADB-84374CE3B5DB}"/>
    <cellStyle name="Normal 57 5" xfId="30030" xr:uid="{288145C4-C1D4-48AE-A3B8-3D513DD6985B}"/>
    <cellStyle name="Normal 58" xfId="321" xr:uid="{2A5A056F-68E8-49FD-AA00-D11B107219D7}"/>
    <cellStyle name="Normal 58 2" xfId="27043" xr:uid="{FE46BED2-1905-4F55-AFCF-90097DF2EFF5}"/>
    <cellStyle name="Normal 58 3" xfId="26901" xr:uid="{833580FC-C43D-4C0F-9401-18AE98BB3801}"/>
    <cellStyle name="Normal 58 4" xfId="30031" xr:uid="{E959C012-50B0-4DB5-9EC9-5EE87E8A3DCB}"/>
    <cellStyle name="Normal 59" xfId="322" xr:uid="{26768D2D-780E-4F27-B3CD-E59153F0282B}"/>
    <cellStyle name="Normal 59 2" xfId="27044" xr:uid="{0A326233-3E5B-4099-98EF-4B6EABAA4A30}"/>
    <cellStyle name="Normal 59 3" xfId="26908" xr:uid="{2F9E3A7E-3725-42AA-A0A3-BA8348573473}"/>
    <cellStyle name="Normal 6" xfId="79" xr:uid="{5C0EB6BA-A124-4C54-86FF-09DF9F9E98FA}"/>
    <cellStyle name="Normal 6 10" xfId="29651" xr:uid="{FCCADFB2-2F69-432F-A4DF-ED06D380ED11}"/>
    <cellStyle name="Normal 6 2" xfId="324" xr:uid="{CB84C188-C305-4C9E-BC6D-AA8178B84D71}"/>
    <cellStyle name="Normal 6 2 2" xfId="325" xr:uid="{78DA4407-4EA1-4A1F-ACF8-663862E5259A}"/>
    <cellStyle name="Normal 6 2 2 2" xfId="1222" xr:uid="{7A9647A7-1EF7-4CF7-A56C-EA67F237FBA6}"/>
    <cellStyle name="Normal 6 2 2 3" xfId="29092" xr:uid="{7A4144E9-74C8-4CC2-BA18-961F76524A4D}"/>
    <cellStyle name="Normal 6 2 3" xfId="545" xr:uid="{37552293-C88B-4891-9BF2-93A7F6C7F71E}"/>
    <cellStyle name="Normal 6 2 3 2" xfId="29268" xr:uid="{7EB8A8F9-A5D6-4A89-8F8F-50C76336CE4D}"/>
    <cellStyle name="Normal 6 2 3 3" xfId="698" xr:uid="{22E0A045-A536-4FA1-A4BD-6E620F15982E}"/>
    <cellStyle name="Normal 6 2 4" xfId="1363" xr:uid="{8F28CF10-3BC2-4C7A-A9F6-59453727D3A0}"/>
    <cellStyle name="Normal 6 3" xfId="323" xr:uid="{2C62D914-B73A-4AEC-ADFC-64BA83ABC395}"/>
    <cellStyle name="Normal 6 3 2" xfId="27221" xr:uid="{41E1E7B9-E95E-4CB7-BEB2-C8708D6B54AC}"/>
    <cellStyle name="Normal 6 3 2 2" xfId="29127" xr:uid="{D05AFB8A-C3DB-4B79-B581-F204B82FAEB1}"/>
    <cellStyle name="Normal 6 3 3" xfId="27562" xr:uid="{95724999-4593-4C64-B27A-61229C654CB2}"/>
    <cellStyle name="Normal 6 3 4" xfId="1831" xr:uid="{D80F9A82-3743-449E-824E-DEF1F1DF3D8E}"/>
    <cellStyle name="Normal 6 4" xfId="594" xr:uid="{0611E121-7F85-43EF-BF59-26D530BBBCF6}"/>
    <cellStyle name="Normal 6 4 2" xfId="29220" xr:uid="{E661539A-18A0-429F-A616-E626D3279A2A}"/>
    <cellStyle name="Normal 6 4 3" xfId="26860" xr:uid="{20FD706C-A54E-4982-80F9-A18B3F945686}"/>
    <cellStyle name="Normal 6 4 4" xfId="33434" xr:uid="{04E5EA19-9F3D-412A-9445-3D926461E5B6}"/>
    <cellStyle name="Normal 6 5" xfId="26902" xr:uid="{A8CEE638-DC7C-4DB6-A1F3-ED76CE604EA5}"/>
    <cellStyle name="Normal 6 6" xfId="1650" xr:uid="{7CF04F2C-24AF-4480-86CC-61603FD76A46}"/>
    <cellStyle name="Normal 6 6 2" xfId="29397" xr:uid="{E4B543E4-A01A-407B-A7F8-3D1A2CD9CED1}"/>
    <cellStyle name="Normal 6 7" xfId="29455" xr:uid="{3E4C9552-776A-4FFE-B234-FC7343F29C4C}"/>
    <cellStyle name="Normal 6 8" xfId="29546" xr:uid="{A16BEA1A-BF70-48C0-8334-8FD5B64C7ED3}"/>
    <cellStyle name="Normal 6 9" xfId="29599" xr:uid="{C1E03115-AA50-4C7D-B557-E2609DA5ADA1}"/>
    <cellStyle name="Normal 60" xfId="326" xr:uid="{52A21EE5-B93A-4D6F-A70E-93789E86F650}"/>
    <cellStyle name="Normal 61" xfId="3" xr:uid="{B1CF0F96-E64B-451E-9595-6EB258B1F0E4}"/>
    <cellStyle name="Normal 61 2" xfId="30032" xr:uid="{BB841286-57AD-47CD-B845-804E46F24D25}"/>
    <cellStyle name="Normal 61 3" xfId="708" xr:uid="{95DF8DCC-E04D-40B5-95A6-7F5CBD115202}"/>
    <cellStyle name="Normal 62" xfId="437" xr:uid="{4EECF9FB-83C3-4D06-9647-A8A9FC86A536}"/>
    <cellStyle name="Normal 62 2" xfId="629" xr:uid="{CAED79CA-7670-4364-AA3A-E637F0AB2618}"/>
    <cellStyle name="Normal 62 2 2" xfId="1136" xr:uid="{CFAD4D33-79ED-44D8-B7B2-6961AFD1A08C}"/>
    <cellStyle name="Normal 62 2 3" xfId="30216" xr:uid="{9CD227F5-2584-48D5-8970-937CD6CE8425}"/>
    <cellStyle name="Normal 62 3" xfId="1110" xr:uid="{5A619331-7A4B-478F-831A-5E196AF0A6B1}"/>
    <cellStyle name="Normal 62 4" xfId="830" xr:uid="{4C0C9B52-82E1-46AD-8ED3-56C7E4157FED}"/>
    <cellStyle name="Normal 63" xfId="566" xr:uid="{B094360C-89AE-42EE-B55B-8CBE440DAB76}"/>
    <cellStyle name="Normal 63 2" xfId="658" xr:uid="{BF23139F-69A0-422D-8C03-49DDAC401771}"/>
    <cellStyle name="Normal 63 2 2" xfId="1145" xr:uid="{B354E1C8-14D4-4587-9509-F951EFD4CE3F}"/>
    <cellStyle name="Normal 63 2 3" xfId="30217" xr:uid="{73D4831F-DF85-4937-B9F5-7BCE2D06A623}"/>
    <cellStyle name="Normal 63 3" xfId="1119" xr:uid="{DE62B8C1-F052-4DD2-BDEB-5F308C157D76}"/>
    <cellStyle name="Normal 63 4" xfId="1196" xr:uid="{A2618B09-8F18-4D23-AACB-C3AE7BA0FD7F}"/>
    <cellStyle name="Normal 64" xfId="610" xr:uid="{7E97E892-0BF5-4B65-80B8-0A52C1DC85ED}"/>
    <cellStyle name="Normal 64 2" xfId="667" xr:uid="{8C07861D-C7D7-4363-9FA4-63B994D4DE0A}"/>
    <cellStyle name="Normal 64 2 2" xfId="1154" xr:uid="{F81E34A6-2F45-4287-BD78-D088E29F7233}"/>
    <cellStyle name="Normal 64 2 3" xfId="30218" xr:uid="{76F36FB8-6F36-4A49-BD16-A6BB7954AD11}"/>
    <cellStyle name="Normal 64 3" xfId="1128" xr:uid="{823C4FEE-90A5-4954-A38C-EBFD7AA093EC}"/>
    <cellStyle name="Normal 64 4" xfId="914" xr:uid="{CD0D95E1-BEA8-4FE5-B941-38BAB653524C}"/>
    <cellStyle name="Normal 65" xfId="591" xr:uid="{92B13CBD-9CCB-4063-B378-C753715CF4C6}"/>
    <cellStyle name="Normal 65 2" xfId="664" xr:uid="{1BDD6271-2194-4F8D-9B5E-222CE1372106}"/>
    <cellStyle name="Normal 65 2 2" xfId="1151" xr:uid="{2EB8E153-4553-46F5-8293-E5B5601F51E8}"/>
    <cellStyle name="Normal 65 2 3" xfId="30219" xr:uid="{EE4C64D7-FB9D-4E33-8A4B-1167B9901AB8}"/>
    <cellStyle name="Normal 65 3" xfId="1125" xr:uid="{C4EE534A-B60E-41FD-8CAA-526B8FEE3499}"/>
    <cellStyle name="Normal 65 4" xfId="1067" xr:uid="{AC083973-6338-46BE-8FFD-FAE37DEC30F7}"/>
    <cellStyle name="Normal 66" xfId="593" xr:uid="{1827748A-F64D-4F50-AAEF-42A478516E7D}"/>
    <cellStyle name="Normal 66 2" xfId="1365" xr:uid="{DBA0E7F4-1F07-432D-BD10-89A72C21001B}"/>
    <cellStyle name="Normal 66 3" xfId="30220" xr:uid="{3028C0AB-291E-4535-98A9-C708AF9EAE26}"/>
    <cellStyle name="Normal 66 4" xfId="1364" xr:uid="{4C3340D1-EB6F-4DCB-8F57-51F04D98BCAB}"/>
    <cellStyle name="Normal 67" xfId="611" xr:uid="{E8D8DDBA-6A42-405C-B591-48F127C9E980}"/>
    <cellStyle name="Normal 67 2" xfId="27470" xr:uid="{9E33F8B3-DCB5-472A-ADDA-3A7E2515CB6A}"/>
    <cellStyle name="Normal 67 3" xfId="28655" xr:uid="{B9AA7DE5-D984-4A68-BB0B-5A2EB2E62A88}"/>
    <cellStyle name="Normal 67 4" xfId="30221" xr:uid="{4B28ED11-5CC5-4C05-BA93-99F049B85E8C}"/>
    <cellStyle name="Normal 67 5" xfId="1366" xr:uid="{5ADF00AB-7E13-466D-89C7-25A58B5C9272}"/>
    <cellStyle name="Normal 68" xfId="612" xr:uid="{56B3682C-BC53-4363-BDB3-D7B951624E72}"/>
    <cellStyle name="Normal 68 2" xfId="27481" xr:uid="{5EB0EA2A-AD2A-4BB7-80E5-8231768E2CAB}"/>
    <cellStyle name="Normal 68 3" xfId="27598" xr:uid="{AF8A7C75-BBD0-4719-B157-82F1462D7F2F}"/>
    <cellStyle name="Normal 68 4" xfId="30222" xr:uid="{93C03D20-0D0F-40D9-9725-30C67A0677DC}"/>
    <cellStyle name="Normal 68 5" xfId="1398" xr:uid="{3259B723-9FD5-4A05-BB08-DD7C5C036A88}"/>
    <cellStyle name="Normal 69" xfId="606" xr:uid="{2431634C-EDF4-458B-BE01-706593EABDEC}"/>
    <cellStyle name="Normal 69 2" xfId="30223" xr:uid="{9DC963DA-2918-4C60-AD7F-85D26585F42A}"/>
    <cellStyle name="Normal 69 3" xfId="747" xr:uid="{065CBB9C-8308-41F7-9E1D-0EF14D4F22A8}"/>
    <cellStyle name="Normal 7" xfId="86" xr:uid="{3D6235C5-6FB0-440C-96C9-F4EDF2BF1435}"/>
    <cellStyle name="Normal 7 10" xfId="29653" xr:uid="{E432E3F5-5014-4F9F-9F6C-FA31B7A27A2C}"/>
    <cellStyle name="Normal 7 2" xfId="328" xr:uid="{192F3D16-C741-45D6-A4F1-2C624EADA932}"/>
    <cellStyle name="Normal 7 2 2" xfId="546" xr:uid="{F4A62CB6-2A9B-48F6-A451-0F67899F4288}"/>
    <cellStyle name="Normal 7 2 2 2" xfId="29093" xr:uid="{D7E1924C-03BC-4B09-A857-0F4A08BF7701}"/>
    <cellStyle name="Normal 7 2 2 3" xfId="978" xr:uid="{BE7FB917-0F42-44C1-828A-0D7145918CE7}"/>
    <cellStyle name="Normal 7 2 3" xfId="1367" xr:uid="{4961111D-0AAD-4B53-8A20-C4B932FCA17D}"/>
    <cellStyle name="Normal 7 2 3 2" xfId="29270" xr:uid="{1B23036F-9C57-4086-A896-520C1891F80B}"/>
    <cellStyle name="Normal 7 2 4" xfId="30033" xr:uid="{9E77CEBD-EE1E-465F-B446-D305DB55069A}"/>
    <cellStyle name="Normal 7 3" xfId="329" xr:uid="{8F753D41-AC1E-4489-BFA5-DFF0C2F14168}"/>
    <cellStyle name="Normal 7 3 2" xfId="840" xr:uid="{4650B16E-E2BB-4C53-B895-CB2987C12202}"/>
    <cellStyle name="Normal 7 3 2 2" xfId="29128" xr:uid="{41BB55B1-93AD-461A-B789-BA4F616D9ED3}"/>
    <cellStyle name="Normal 7 3 3" xfId="27045" xr:uid="{31AB8199-39F4-4C46-88F6-AAD7D9FBB8E7}"/>
    <cellStyle name="Normal 7 3 4" xfId="27563" xr:uid="{EDB57782-89D1-4E53-A331-91308BD08363}"/>
    <cellStyle name="Normal 7 3 5" xfId="1832" xr:uid="{0223F778-9A7B-4DAE-BAFD-47DB5D14986A}"/>
    <cellStyle name="Normal 7 4" xfId="327" xr:uid="{B31DD588-963C-42FA-ACE9-28951CF37766}"/>
    <cellStyle name="Normal 7 4 2" xfId="26870" xr:uid="{2968C63C-2A1A-4500-B90B-2F6E5AEF0CB4}"/>
    <cellStyle name="Normal 7 4 3" xfId="26885" xr:uid="{12C2AAB6-C041-41E5-8EEC-0277961121F0}"/>
    <cellStyle name="Normal 7 4 4" xfId="27222" xr:uid="{145C8A71-B344-4965-B617-647A299D438D}"/>
    <cellStyle name="Normal 7 4 4 2" xfId="29222" xr:uid="{4F4AE769-8C59-43F9-BB26-E1FDFE7B886B}"/>
    <cellStyle name="Normal 7 4 5" xfId="26861" xr:uid="{DA27BBD4-87F0-4715-BFBA-3EC25D230827}"/>
    <cellStyle name="Normal 7 4 6" xfId="896" xr:uid="{5E17B468-52FB-4E45-BBD6-2EC67A5452E6}"/>
    <cellStyle name="Normal 7 5" xfId="1075" xr:uid="{C9A20FFB-A73E-45C6-A1D1-D8BCEF984058}"/>
    <cellStyle name="Normal 7 5 2" xfId="27223" xr:uid="{05C88892-8831-4973-9448-9D31DAA244EF}"/>
    <cellStyle name="Normal 7 5 2 2" xfId="29346" xr:uid="{08D65D92-593F-4270-9C7A-5106EF07E580}"/>
    <cellStyle name="Normal 7 5 3" xfId="26873" xr:uid="{87BC91FB-D131-4358-84D4-FD2B62C64DBE}"/>
    <cellStyle name="Normal 7 5 4" xfId="809" xr:uid="{CAA635FD-2872-4D6F-9749-C86FDE5EC4B2}"/>
    <cellStyle name="Normal 7 6" xfId="26912" xr:uid="{DFF2DB6B-ACED-4BC2-8C27-FE394D4E717D}"/>
    <cellStyle name="Normal 7 6 2" xfId="29399" xr:uid="{283EF86F-59E7-4C2D-A698-B42B95AFE75E}"/>
    <cellStyle name="Normal 7 7" xfId="29457" xr:uid="{D4A3A3BA-AF58-4A89-9AF4-EF2B21E215E1}"/>
    <cellStyle name="Normal 7 8" xfId="29548" xr:uid="{16AE967E-F157-494E-B24F-B0A96D57DB9E}"/>
    <cellStyle name="Normal 7 9" xfId="29601" xr:uid="{6937930D-E915-41A8-B3B2-1F2466238EBA}"/>
    <cellStyle name="Normal 70" xfId="598" xr:uid="{01556E98-73E5-4CC4-9C91-72A99CF159C4}"/>
    <cellStyle name="Normal 70 2" xfId="28344" xr:uid="{F0721522-ED61-4E5B-80C0-94EDCFD88F9A}"/>
    <cellStyle name="Normal 70 3" xfId="26917" xr:uid="{74277FE3-72A3-4947-9FE4-92A3958D618D}"/>
    <cellStyle name="Normal 70 4" xfId="1404" xr:uid="{CB89ED18-FE2B-4132-A2D3-C48D99FE028F}"/>
    <cellStyle name="Normal 71" xfId="597" xr:uid="{DD5B0BDE-0C65-4C27-9D54-310258B3533D}"/>
    <cellStyle name="Normal 71 2" xfId="28010" xr:uid="{86EE2158-5257-46CB-B561-CEEA853CE5A2}"/>
    <cellStyle name="Normal 71 3" xfId="30224" xr:uid="{52F10F0D-8B05-4C91-9B40-48AAC2B0DC7E}"/>
    <cellStyle name="Normal 71 4" xfId="1454" xr:uid="{CD736D0A-E3C6-43CB-9E7F-8C868AB94E29}"/>
    <cellStyle name="Normal 72" xfId="609" xr:uid="{AC231C31-6D8D-4494-864E-C16ED73C17A4}"/>
    <cellStyle name="Normal 72 2" xfId="28052" xr:uid="{AE7D9312-9E5B-4EF0-8E09-F71E95E9DE8A}"/>
    <cellStyle name="Normal 72 3" xfId="27386" xr:uid="{62183CB5-BE12-4D11-A6B7-4B07699D5252}"/>
    <cellStyle name="Normal 72 4" xfId="1443" xr:uid="{12296309-48D5-4730-B9E6-6D23343EE327}"/>
    <cellStyle name="Normal 73" xfId="596" xr:uid="{85A7A33D-B2BD-4B62-8789-88296078E5B0}"/>
    <cellStyle name="Normal 73 2" xfId="30225" xr:uid="{BABD88C0-8AEA-49C7-BD79-64C8532C6951}"/>
    <cellStyle name="Normal 73 3" xfId="27390" xr:uid="{0203C3E1-32E8-4024-B425-D50559D88681}"/>
    <cellStyle name="Normal 74" xfId="603" xr:uid="{3D779AE5-D6AD-4D36-AD8E-EDF09BA0F51E}"/>
    <cellStyle name="Normal 74 2" xfId="30226" xr:uid="{CA861539-2A67-409E-90C8-7EF8E0B48AD1}"/>
    <cellStyle name="Normal 74 3" xfId="27380" xr:uid="{12D1E486-5773-4C8F-A6BB-63FDF24F1AB1}"/>
    <cellStyle name="Normal 75" xfId="533" xr:uid="{7A779424-1657-4F9A-BE04-CF2F2B1F842D}"/>
    <cellStyle name="Normal 75 2" xfId="30227" xr:uid="{68A862D3-8D2C-4ADB-91C0-26A9CC3791E4}"/>
    <cellStyle name="Normal 75 3" xfId="27383" xr:uid="{F860E1D1-6EA8-4512-AD4E-9CF6FF15BC31}"/>
    <cellStyle name="Normal 76" xfId="613" xr:uid="{5682734D-FB3A-4FF6-8450-035084433D66}"/>
    <cellStyle name="Normal 76 2" xfId="30228" xr:uid="{56E4AE76-C5BD-4E5E-8837-A6096C895F74}"/>
    <cellStyle name="Normal 76 3" xfId="27392" xr:uid="{A901236D-DBDD-464C-A29C-E8008E8AFC8E}"/>
    <cellStyle name="Normal 77" xfId="669" xr:uid="{62C29ECB-A169-47E8-9112-8082358F5310}"/>
    <cellStyle name="Normal 77 2" xfId="30229" xr:uid="{E4C0D502-2696-48ED-9354-B9E65C8CB806}"/>
    <cellStyle name="Normal 77 3" xfId="27397" xr:uid="{39530DEB-9154-48BB-B74E-11D9CFFF4E0B}"/>
    <cellStyle name="Normal 78" xfId="670" xr:uid="{835916C4-F6BE-4291-9BAC-C9B7AE0F3350}"/>
    <cellStyle name="Normal 78 2" xfId="1155" xr:uid="{11E07ED8-4317-466C-98FC-0B2D0BD8483D}"/>
    <cellStyle name="Normal 78 2 2" xfId="30230" xr:uid="{4214BFDE-8199-48B7-A4DB-0411A690F6E8}"/>
    <cellStyle name="Normal 78 3" xfId="27439" xr:uid="{8A126AC7-DFF9-4F28-B9EE-FADD16BA48E5}"/>
    <cellStyle name="Normal 79" xfId="146" xr:uid="{DF8D08DC-A5EC-4AB2-AD85-6C702E44274E}"/>
    <cellStyle name="Normal 79 2" xfId="30231" xr:uid="{5625ED61-5663-439D-9F97-847146CE8E2D}"/>
    <cellStyle name="Normal 79 3" xfId="27504" xr:uid="{56AD4165-354D-47B7-B4FD-A49C8C89A939}"/>
    <cellStyle name="Normal 8" xfId="330" xr:uid="{48DEF25E-A9E2-47C4-AEFC-8441B19656FF}"/>
    <cellStyle name="Normal 8 10" xfId="29655" xr:uid="{CC2A4259-E191-47C1-8A20-4D7E3D9CAEEB}"/>
    <cellStyle name="Normal 8 2" xfId="331" xr:uid="{3A3BC359-055D-4162-A815-A3C12657E12D}"/>
    <cellStyle name="Normal 8 2 2" xfId="547" xr:uid="{F1D2A04E-6915-4511-B997-FA58344D43F6}"/>
    <cellStyle name="Normal 8 2 3" xfId="902" xr:uid="{11798E3C-A5D2-4F89-A436-10E67291A680}"/>
    <cellStyle name="Normal 8 2 3 2" xfId="29272" xr:uid="{B3A1573F-A4AD-4031-A6BA-2F22FFA560F1}"/>
    <cellStyle name="Normal 8 2 4" xfId="27046" xr:uid="{3F0114D2-B534-4B9B-9AD7-7DEB886B2D4A}"/>
    <cellStyle name="Normal 8 2 5" xfId="27564" xr:uid="{26E7ACD0-02CF-44C1-9F8A-C4B831BE5FD9}"/>
    <cellStyle name="Normal 8 2 6" xfId="1833" xr:uid="{DC07F7B4-DA83-4B28-B94A-8A491A4E07C2}"/>
    <cellStyle name="Normal 8 3" xfId="332" xr:uid="{1BF8BC1B-18A5-44C2-A017-AF57574E546E}"/>
    <cellStyle name="Normal 8 3 2" xfId="1176" xr:uid="{5539458C-9FAC-441E-9C93-3E877ACEEA19}"/>
    <cellStyle name="Normal 8 3 2 2" xfId="29129" xr:uid="{D50D5D61-1C57-4C6B-88BF-1334F5B03410}"/>
    <cellStyle name="Normal 8 3 3" xfId="27047" xr:uid="{36F6B2C1-32F0-4718-92DB-16F157738BFA}"/>
    <cellStyle name="Normal 8 3 4" xfId="26862" xr:uid="{A68F813B-4AD2-48DE-B3C6-AFBDBE0FBBB2}"/>
    <cellStyle name="Normal 8 4" xfId="1030" xr:uid="{77328158-CC90-4579-9533-6815A0208CC0}"/>
    <cellStyle name="Normal 8 4 2" xfId="27224" xr:uid="{272B4690-15D2-4F8A-B912-0682EF0127ED}"/>
    <cellStyle name="Normal 8 4 2 2" xfId="29224" xr:uid="{095891F5-514F-42A1-B086-0B4749FF41CD}"/>
    <cellStyle name="Normal 8 4 3" xfId="26874" xr:uid="{F2E073B2-DA04-438E-A7B2-299D7B827537}"/>
    <cellStyle name="Normal 8 4 4" xfId="33450" xr:uid="{2977B017-DB1B-4E2A-B908-279506D28A80}"/>
    <cellStyle name="Normal 8 5" xfId="26913" xr:uid="{B38A01CF-9851-459B-AC8E-C6527A6C4146}"/>
    <cellStyle name="Normal 8 5 2" xfId="29348" xr:uid="{29545E2A-B60C-4757-9DBA-EA02772B75A2}"/>
    <cellStyle name="Normal 8 6" xfId="29401" xr:uid="{9E6BC6A7-F191-4098-B783-63FCE119C10A}"/>
    <cellStyle name="Normal 8 7" xfId="29459" xr:uid="{3826B98C-F537-4732-B334-CFE18D647BB3}"/>
    <cellStyle name="Normal 8 8" xfId="29550" xr:uid="{5E7C8314-A8CD-4ED1-A235-51D0F4D68ABC}"/>
    <cellStyle name="Normal 8 9" xfId="29603" xr:uid="{A3BD94A9-2CEF-45A4-B32F-9205EDFE3FFD}"/>
    <cellStyle name="Normal 80" xfId="68" xr:uid="{725CE192-285C-41DF-8713-45BC84407455}"/>
    <cellStyle name="Normal 80 2" xfId="30232" xr:uid="{57F91015-7218-4B88-8923-94E521E7FDA8}"/>
    <cellStyle name="Normal 81" xfId="691" xr:uid="{1D3F2117-F137-444E-8555-7F7505CD63F8}"/>
    <cellStyle name="Normal 81 2" xfId="30233" xr:uid="{62DC85C6-EAC5-441E-B9FC-6024CD8A9397}"/>
    <cellStyle name="Normal 81 3" xfId="27505" xr:uid="{9C6B15FE-6A99-448D-BAE0-8964C86DEA26}"/>
    <cellStyle name="Normal 82" xfId="687" xr:uid="{BC6C53EF-F874-4B79-98F5-CBECCD2870E9}"/>
    <cellStyle name="Normal 82 2" xfId="30234" xr:uid="{26116833-0CB1-442A-86FF-FC08C5231FFC}"/>
    <cellStyle name="Normal 82 3" xfId="27507" xr:uid="{22E6AF97-62B6-4E2D-820B-FE4DAF58A016}"/>
    <cellStyle name="Normal 83" xfId="677" xr:uid="{26C98AD7-3FC7-452E-9247-95860280B949}"/>
    <cellStyle name="Normal 83 2" xfId="27517" xr:uid="{5B844BCF-9C13-4C77-835B-3F3EE119DC4B}"/>
    <cellStyle name="Normal 84" xfId="684" xr:uid="{8C77AA7F-4449-4D66-A8DE-637F8AEF99EA}"/>
    <cellStyle name="Normal 84 2" xfId="27518" xr:uid="{84181C3D-C156-4134-AB92-32CF0249E086}"/>
    <cellStyle name="Normal 85" xfId="672" xr:uid="{584F3687-B956-468F-8EAC-B5673F757943}"/>
    <cellStyle name="Normal 85 2" xfId="27520" xr:uid="{A028C47E-1BD6-4E03-B2A5-A0947D654182}"/>
    <cellStyle name="Normal 86" xfId="690" xr:uid="{E67F35B9-E6EB-48A7-9802-1FC94EFDF0F3}"/>
    <cellStyle name="Normal 86 2" xfId="30235" xr:uid="{201E3390-E975-4015-81CE-312BDFF4EA5F}"/>
    <cellStyle name="Normal 86 3" xfId="27519" xr:uid="{9D47E5B6-90E7-4400-87AA-F1BFC3EE3366}"/>
    <cellStyle name="Normal 87" xfId="689" xr:uid="{B4B452DC-49A7-41F2-BD33-C6F2DA611DAC}"/>
    <cellStyle name="Normal 87 2" xfId="30236" xr:uid="{BA218C49-5B48-45A5-B66B-4AD0CF980E2C}"/>
    <cellStyle name="Normal 87 3" xfId="27535" xr:uid="{DFD18F93-EC81-4575-B010-CE1A813DF84D}"/>
    <cellStyle name="Normal 88" xfId="678" xr:uid="{734F904C-7D26-461A-9B27-38C3631DBE2B}"/>
    <cellStyle name="Normal 88 2" xfId="30260" xr:uid="{56FF189B-7520-434D-BF3F-A856C6B41761}"/>
    <cellStyle name="Normal 88 3" xfId="27537" xr:uid="{1D4D0517-6350-41A2-8858-2A2C49D44448}"/>
    <cellStyle name="Normal 89" xfId="938" xr:uid="{5994D23C-6BEE-44A8-B461-8DE8CA172F6B}"/>
    <cellStyle name="Normal 89 2" xfId="27539" xr:uid="{D360B401-258D-4863-B5AE-D2F12D2B88EF}"/>
    <cellStyle name="Normal 9" xfId="333" xr:uid="{E26AF96F-2C6E-4D87-A9A8-F3C63FD2BC23}"/>
    <cellStyle name="Normal 9 2" xfId="334" xr:uid="{C75575E0-C0CA-465A-B96A-621BB1824FF4}"/>
    <cellStyle name="Normal 9 2 2" xfId="548" xr:uid="{FEC7F50C-E2F4-4413-B7FD-0FB9CEB80EBE}"/>
    <cellStyle name="Normal 9 2 3" xfId="1031" xr:uid="{EC828E57-D6AF-4EE7-8CED-7B468B6DD193}"/>
    <cellStyle name="Normal 9 2 3 2" xfId="29094" xr:uid="{4D8FCFA2-F2BF-4376-BAF4-2AAB1DD19574}"/>
    <cellStyle name="Normal 9 3" xfId="335" xr:uid="{A55FE83A-416F-412A-A1F4-FEF1C9AD965D}"/>
    <cellStyle name="Normal 9 3 2" xfId="929" xr:uid="{54D36B3C-236A-48B4-992A-03EE778FEBC4}"/>
    <cellStyle name="Normal 9 3 2 2" xfId="27225" xr:uid="{0865D800-0DB5-477C-9E7E-7FF14749B0C8}"/>
    <cellStyle name="Normal 9 3 2 3" xfId="29130" xr:uid="{2CBCFD04-31BE-4CA1-AFF8-D90B49DAEA35}"/>
    <cellStyle name="Normal 9 3 2 4" xfId="1835" xr:uid="{00D63AC2-2284-4B50-91AF-62447D10987E}"/>
    <cellStyle name="Normal 9 3 3" xfId="27048" xr:uid="{6DB442F3-338C-4F84-9045-F30943684356}"/>
    <cellStyle name="Normal 9 3 4" xfId="27565" xr:uid="{80A1EF84-BC6D-4D97-9BF6-8907D9E1BE20}"/>
    <cellStyle name="Normal 9 3 5" xfId="1667" xr:uid="{2C06BC8D-C85A-4A59-A015-D0C53DA3ADD4}"/>
    <cellStyle name="Normal 9 4" xfId="1172" xr:uid="{3AD8FE80-354F-4274-A1EB-16040B1ECBDD}"/>
    <cellStyle name="Normal 9 4 2" xfId="27226" xr:uid="{EF5E25A7-C58E-4C71-BA54-2BB62B0D9E97}"/>
    <cellStyle name="Normal 9 4 2 2" xfId="29205" xr:uid="{B92B8B43-D935-4EE5-B79C-4E63AD421A1A}"/>
    <cellStyle name="Normal 9 4 3" xfId="26863" xr:uid="{9B8988FB-A221-4F2E-95D2-77F103568365}"/>
    <cellStyle name="Normal 9 5" xfId="26875" xr:uid="{F02BF208-EACC-4C4C-A110-9FE1C8A55E58}"/>
    <cellStyle name="Normal 9 6" xfId="26914" xr:uid="{72BEF58B-DE2E-4529-B825-94BE2FB57E53}"/>
    <cellStyle name="Normal 90" xfId="1047" xr:uid="{FCB8345A-C254-408F-A5F3-955358220334}"/>
    <cellStyle name="Normal 90 2" xfId="30264" xr:uid="{3A4085D0-691B-431D-87F1-D53B131C5A33}"/>
    <cellStyle name="Normal 90 3" xfId="27887" xr:uid="{E7DFBE47-FE57-4BAD-84AD-924E04577DCB}"/>
    <cellStyle name="Normal 91" xfId="952" xr:uid="{574E6297-4F12-4B06-B518-31A6ACC97FDA}"/>
    <cellStyle name="Normal 91 2" xfId="30266" xr:uid="{9C13F34A-4755-42E3-A2DD-C4D446A575B2}"/>
    <cellStyle name="Normal 91 3" xfId="27867" xr:uid="{A042FCE0-75DF-4D08-8379-B832F67FCCFA}"/>
    <cellStyle name="Normal 92" xfId="765" xr:uid="{F1564FAC-5530-4BD2-A7C2-F51FE1F2F088}"/>
    <cellStyle name="Normal 92 2" xfId="29866" xr:uid="{2D954645-E241-4B60-B948-D95C6B30C406}"/>
    <cellStyle name="Normal 92 3" xfId="28823" xr:uid="{B405D6BD-E242-430E-B77D-8B98787C1494}"/>
    <cellStyle name="Normal 93" xfId="967" xr:uid="{22C117B1-2376-48D3-B686-34711C895F87}"/>
    <cellStyle name="Normal 93 2" xfId="29879" xr:uid="{F694BFF6-4092-4703-848E-CBF3EBA6DB46}"/>
    <cellStyle name="Normal 93 3" xfId="27724" xr:uid="{5D4B5B8B-7D99-4407-8383-8628BB0FC61B}"/>
    <cellStyle name="Normal 94" xfId="1097" xr:uid="{5FAAC47E-4B7F-42E9-B400-DFE4E40CBE9E}"/>
    <cellStyle name="Normal 94 2" xfId="30282" xr:uid="{3A03229C-B5D8-4FE2-9390-D3DDA4823ABF}"/>
    <cellStyle name="Normal 94 3" xfId="28328" xr:uid="{23FE34D3-BCD9-41F3-8453-088643A972F1}"/>
    <cellStyle name="Normal 95" xfId="821" xr:uid="{C044E0D2-6408-4633-8AC4-6D556A3A2B04}"/>
    <cellStyle name="Normal 95 2" xfId="30283" xr:uid="{156BD1A5-F896-479F-8072-FC1B9FB33696}"/>
    <cellStyle name="Normal 95 3" xfId="1509" xr:uid="{BDA9170A-2B00-4DDA-9DA9-7A2B9E9AEFDD}"/>
    <cellStyle name="Normal 96" xfId="984" xr:uid="{25273752-AA62-4E21-8565-5301B310BD1A}"/>
    <cellStyle name="Normal 96 2" xfId="30270" xr:uid="{1C0164B5-36CF-4A12-B954-8897659EE757}"/>
    <cellStyle name="Normal 96 3" xfId="29675" xr:uid="{A90C5F82-45D2-4634-9404-886C1231C79E}"/>
    <cellStyle name="Normal 97" xfId="838" xr:uid="{B0CF37C0-B34F-4213-97A3-CCA9F50B3F91}"/>
    <cellStyle name="Normal 97 2" xfId="30271" xr:uid="{2D48DE18-584E-4A29-BA69-95C89BED65D5}"/>
    <cellStyle name="Normal 98" xfId="709" xr:uid="{5414D10E-7532-4DDC-AE67-52623B8FB2DA}"/>
    <cellStyle name="Normal 98 2" xfId="30285" xr:uid="{DEA20D6A-FE2E-4565-B4A7-7056951F2AB0}"/>
    <cellStyle name="Normal 99" xfId="30272" xr:uid="{A9E67A93-0F68-48A8-8889-2130F873FBF0}"/>
    <cellStyle name="NormalGB" xfId="903" xr:uid="{09F0DB40-01AB-44BA-99D4-7CE40D049340}"/>
    <cellStyle name="Note 10" xfId="2763" xr:uid="{0B484346-7096-4A72-88B1-2868B633A6CE}"/>
    <cellStyle name="Note 10 10" xfId="8269" xr:uid="{83BC93D4-C4D7-4D19-B3BB-4309D707E63E}"/>
    <cellStyle name="Note 10 11" xfId="8881" xr:uid="{7D0504E2-8B13-4941-A069-5577BB334ADE}"/>
    <cellStyle name="Note 10 12" xfId="9493" xr:uid="{70E777E5-4C5E-4A92-9E3A-CC0312EA5F2F}"/>
    <cellStyle name="Note 10 13" xfId="10105" xr:uid="{25E7E475-18F0-44CD-9BE2-A2C173491093}"/>
    <cellStyle name="Note 10 14" xfId="10717" xr:uid="{EDA1D813-ED44-4866-9D36-327DF63E34F4}"/>
    <cellStyle name="Note 10 15" xfId="11329" xr:uid="{8A18B896-F3D9-49FF-824E-DF7049E50603}"/>
    <cellStyle name="Note 10 16" xfId="11941" xr:uid="{7028564E-27C9-457F-BF8F-E7497ADD32EB}"/>
    <cellStyle name="Note 10 17" xfId="12553" xr:uid="{AA3C3CDB-B6CC-406C-BB7D-E2205F3D1FCF}"/>
    <cellStyle name="Note 10 18" xfId="13165" xr:uid="{59880EFE-3541-4CCF-86AF-BB7AEF3FFFF0}"/>
    <cellStyle name="Note 10 19" xfId="13777" xr:uid="{E99866BF-6850-4ABF-A855-EA3330FBA386}"/>
    <cellStyle name="Note 10 2" xfId="3374" xr:uid="{66B10CF3-62DA-4E74-9FFE-3C19BE2B4110}"/>
    <cellStyle name="Note 10 2 2" xfId="23725" xr:uid="{A22FFB74-E3A3-474D-AB6E-7C9F33028BCB}"/>
    <cellStyle name="Note 10 2 3" xfId="19672" xr:uid="{45A72F4D-6370-46F4-8194-5EF2E991107B}"/>
    <cellStyle name="Note 10 20" xfId="14389" xr:uid="{CAF94B5E-9E6F-4ABE-8966-B087A5D6ED56}"/>
    <cellStyle name="Note 10 21" xfId="15001" xr:uid="{3F256932-5714-4F87-8BDC-1F717E7B245D}"/>
    <cellStyle name="Note 10 22" xfId="15613" xr:uid="{7E3D9B18-4F81-4A6E-AC69-84C2489AFEC3}"/>
    <cellStyle name="Note 10 23" xfId="16225" xr:uid="{28B26F39-109B-4F82-807B-7609875D1B55}"/>
    <cellStyle name="Note 10 24" xfId="26785" xr:uid="{061A3FAF-3175-434F-88D0-D9776CBE5838}"/>
    <cellStyle name="Note 10 25" xfId="29571" xr:uid="{8F00EED7-8E53-40A9-A38E-F50C0AB6741A}"/>
    <cellStyle name="Note 10 3" xfId="3985" xr:uid="{767239D2-B210-45BB-845F-7F7A33D06BC0}"/>
    <cellStyle name="Note 10 3 2" xfId="24337" xr:uid="{58FCB145-798A-4021-BD1C-18973A3DD1E1}"/>
    <cellStyle name="Note 10 3 3" xfId="20284" xr:uid="{0D385CB2-AAB8-4D60-B6CB-643547B7ED71}"/>
    <cellStyle name="Note 10 4" xfId="4597" xr:uid="{F18DD4F9-7FD6-45A9-998F-B722DB62963A}"/>
    <cellStyle name="Note 10 4 2" xfId="24949" xr:uid="{1EED841F-2EDD-4693-9ACA-80023A5A7E51}"/>
    <cellStyle name="Note 10 4 3" xfId="20896" xr:uid="{89E600E7-88B6-4C5F-9490-B12D9DB019DE}"/>
    <cellStyle name="Note 10 5" xfId="5209" xr:uid="{D7B43B0E-D62D-41B9-8CE6-6E84FE7B2AC9}"/>
    <cellStyle name="Note 10 5 2" xfId="25561" xr:uid="{610AACE0-A99C-4859-8C42-CBB4A824DF9A}"/>
    <cellStyle name="Note 10 5 3" xfId="21508" xr:uid="{0909A730-C003-4801-9457-AE3E015C9B34}"/>
    <cellStyle name="Note 10 6" xfId="5821" xr:uid="{338946DC-674D-4D73-8D8C-60C2B151DA19}"/>
    <cellStyle name="Note 10 6 2" xfId="26173" xr:uid="{78F23B0E-3FF1-457F-914F-B984B20DBEF7}"/>
    <cellStyle name="Note 10 6 3" xfId="22120" xr:uid="{2F8E7729-BC46-482F-9ED7-05262B72619C}"/>
    <cellStyle name="Note 10 7" xfId="6433" xr:uid="{87FD5CC9-2425-4064-9540-AB7B7A6BAD68}"/>
    <cellStyle name="Note 10 7 2" xfId="19060" xr:uid="{396C2DA6-2D1B-431B-8690-61B21E5373B6}"/>
    <cellStyle name="Note 10 8" xfId="7045" xr:uid="{A3EE7A17-14D6-490C-B11B-1441743DAEF5}"/>
    <cellStyle name="Note 10 8 2" xfId="23114" xr:uid="{E465C9C6-81FC-48EC-A5B6-EEECED59372C}"/>
    <cellStyle name="Note 10 9" xfId="7657" xr:uid="{C336F5A7-A915-472C-BB01-DB8934E6C528}"/>
    <cellStyle name="Note 11" xfId="2785" xr:uid="{560379F6-A1F9-4863-B426-F1CE224F9EBD}"/>
    <cellStyle name="Note 11 10" xfId="8292" xr:uid="{F981C1A8-28E2-40CA-A493-FA7FEEB71AB7}"/>
    <cellStyle name="Note 11 11" xfId="8904" xr:uid="{15752FA2-6B88-4E2B-8441-453D0111D377}"/>
    <cellStyle name="Note 11 12" xfId="9516" xr:uid="{15AA47BE-D871-4E41-918D-591629ECBFB6}"/>
    <cellStyle name="Note 11 13" xfId="10128" xr:uid="{5EBE7E8F-5471-4694-ACCC-399FFF730DBD}"/>
    <cellStyle name="Note 11 14" xfId="10740" xr:uid="{F99EB05F-DFDB-4197-B372-EF051C3FEC26}"/>
    <cellStyle name="Note 11 15" xfId="11352" xr:uid="{7719F94A-C599-4DFA-8EB6-9C8200B0370F}"/>
    <cellStyle name="Note 11 16" xfId="11964" xr:uid="{2B99EA49-CD8E-4210-B555-4286F8A0F4CF}"/>
    <cellStyle name="Note 11 17" xfId="12576" xr:uid="{183DBC94-B7CB-487C-AB22-FC16B6CE3714}"/>
    <cellStyle name="Note 11 18" xfId="13188" xr:uid="{ED2DA932-C9EF-4CA7-A089-CBC221B3E3A7}"/>
    <cellStyle name="Note 11 19" xfId="13800" xr:uid="{2805B80F-5C13-4CDD-BE9C-D9896B79956E}"/>
    <cellStyle name="Note 11 2" xfId="3396" xr:uid="{0A4548B2-C6ED-4375-BD6B-1F310AD9E1BE}"/>
    <cellStyle name="Note 11 2 2" xfId="23748" xr:uid="{186F0D0C-EAD6-4E97-A67E-55EBBFDF09C8}"/>
    <cellStyle name="Note 11 2 3" xfId="19695" xr:uid="{CE4270BD-5743-42DE-8D18-80090136AA77}"/>
    <cellStyle name="Note 11 20" xfId="14412" xr:uid="{C1D9B5C6-A161-4CE5-9CFD-2A383622A4CF}"/>
    <cellStyle name="Note 11 21" xfId="15024" xr:uid="{F0B1E487-A93F-44C4-A969-EF7E13903E3B}"/>
    <cellStyle name="Note 11 22" xfId="15636" xr:uid="{D99DA2DF-EC29-47F3-9987-6E244A94B9BC}"/>
    <cellStyle name="Note 11 23" xfId="16248" xr:uid="{ADA32D9F-49F7-45DC-8BC3-97C1F13FDFC7}"/>
    <cellStyle name="Note 11 24" xfId="26808" xr:uid="{51E71167-5308-4319-9163-948D5FB91011}"/>
    <cellStyle name="Note 11 25" xfId="29623" xr:uid="{6DBEAA58-D9F4-43E9-9E16-0898263B4FE0}"/>
    <cellStyle name="Note 11 3" xfId="4008" xr:uid="{7E20BAFE-78B8-4D60-89BE-2C0EEA1FEBFA}"/>
    <cellStyle name="Note 11 3 2" xfId="24360" xr:uid="{D2B2F382-F872-4752-8524-F0F2E27E30E0}"/>
    <cellStyle name="Note 11 3 3" xfId="20307" xr:uid="{EF2D1416-7754-4B45-AD23-7EDE10D6CB9E}"/>
    <cellStyle name="Note 11 4" xfId="4620" xr:uid="{ADF840F5-DEF3-47F6-AA87-CB28FD1D3E8B}"/>
    <cellStyle name="Note 11 4 2" xfId="24972" xr:uid="{61AF2001-67EC-40A9-9DC8-03ACBCD3F6A9}"/>
    <cellStyle name="Note 11 4 3" xfId="20919" xr:uid="{206DA9A3-E1DA-4423-B43F-0A05AAA08C78}"/>
    <cellStyle name="Note 11 5" xfId="5232" xr:uid="{D1064C0C-D862-4DD5-BA9C-4567B6991567}"/>
    <cellStyle name="Note 11 5 2" xfId="25584" xr:uid="{1EC23062-E1DB-46D5-8AC5-5AD4D0D92B6A}"/>
    <cellStyle name="Note 11 5 3" xfId="21531" xr:uid="{C3F74BAB-7E42-4087-9A8E-8BFD01BA7C82}"/>
    <cellStyle name="Note 11 6" xfId="5844" xr:uid="{F73B0D8D-FF22-4BCC-848D-31CE5D10FF3F}"/>
    <cellStyle name="Note 11 6 2" xfId="26196" xr:uid="{B6EA4BB8-EE9C-4C76-8202-4AE91F489426}"/>
    <cellStyle name="Note 11 6 3" xfId="22143" xr:uid="{BA91C603-5191-4121-9BE6-252EB9E5EBA3}"/>
    <cellStyle name="Note 11 7" xfId="6456" xr:uid="{F532099C-29A2-4EA7-B190-12CB54AB9BD4}"/>
    <cellStyle name="Note 11 7 2" xfId="19083" xr:uid="{5D197E9E-F690-4F77-B21D-8CB1566531DC}"/>
    <cellStyle name="Note 11 8" xfId="7068" xr:uid="{11986A0D-7A03-4743-AC7B-8B5E5937FC83}"/>
    <cellStyle name="Note 11 8 2" xfId="23137" xr:uid="{141FD179-6970-4E5B-9872-93772CCE16B4}"/>
    <cellStyle name="Note 11 9" xfId="7680" xr:uid="{21E5391C-CAAF-4647-943E-9B09CA9F55FB}"/>
    <cellStyle name="Note 12" xfId="2808" xr:uid="{76A5D3B6-B03F-43C6-8596-ADB0D3A53E0F}"/>
    <cellStyle name="Note 12 10" xfId="8315" xr:uid="{D4113AFF-B242-4A4B-B58E-928A2F1F2D6E}"/>
    <cellStyle name="Note 12 11" xfId="8927" xr:uid="{2D644E96-089F-41A8-BC39-91C1103C1B81}"/>
    <cellStyle name="Note 12 12" xfId="9539" xr:uid="{A7EF9090-CB04-49CB-B0C7-983D040F033F}"/>
    <cellStyle name="Note 12 13" xfId="10151" xr:uid="{B699DDD7-6851-4DDD-8538-A41E1715A6A6}"/>
    <cellStyle name="Note 12 14" xfId="10763" xr:uid="{4054DF53-E99C-47D8-BA19-AFEA72B018C4}"/>
    <cellStyle name="Note 12 15" xfId="11375" xr:uid="{0DA5F6E9-8B45-4D4A-9624-CB98DE2EF31D}"/>
    <cellStyle name="Note 12 16" xfId="11987" xr:uid="{D590D0F3-3FA4-4C0D-ACD7-4696D0834A0C}"/>
    <cellStyle name="Note 12 17" xfId="12599" xr:uid="{72E1858D-1688-4E5C-B09E-34D26E6C79AD}"/>
    <cellStyle name="Note 12 18" xfId="13211" xr:uid="{A61FF4EB-CD29-4980-8926-31BD4A7C0A73}"/>
    <cellStyle name="Note 12 19" xfId="13823" xr:uid="{AA132DD8-6EFC-438F-AD2F-A1DFB0DDFEE9}"/>
    <cellStyle name="Note 12 2" xfId="3419" xr:uid="{DBEBB4F0-DFE6-4C32-A7A4-793CC05FF39C}"/>
    <cellStyle name="Note 12 2 2" xfId="23771" xr:uid="{B18AF50C-201F-443F-B58E-55C74CAA3608}"/>
    <cellStyle name="Note 12 2 3" xfId="19718" xr:uid="{F5CC3282-2C34-400F-95DC-47413B4C576A}"/>
    <cellStyle name="Note 12 20" xfId="14435" xr:uid="{B1164A43-1C35-4066-8D08-2A7F00CD8388}"/>
    <cellStyle name="Note 12 21" xfId="15047" xr:uid="{A465E8FF-9D70-4100-A7D3-11BAB4E39C60}"/>
    <cellStyle name="Note 12 22" xfId="15659" xr:uid="{59DD3DF4-A1C1-4937-8B99-FF8F72B83B9E}"/>
    <cellStyle name="Note 12 23" xfId="16271" xr:uid="{65E05BAD-6862-422D-AC9C-DDB4618EB631}"/>
    <cellStyle name="Note 12 24" xfId="26831" xr:uid="{5D5A4C4A-D552-462B-BEFD-71E1C28B2718}"/>
    <cellStyle name="Note 12 3" xfId="4031" xr:uid="{E6FA1895-59ED-4FAA-9620-A8218FEC9B4C}"/>
    <cellStyle name="Note 12 3 2" xfId="24383" xr:uid="{A2BC6770-4489-4E8B-BB44-749121AFBD49}"/>
    <cellStyle name="Note 12 3 3" xfId="20330" xr:uid="{8F995754-02BE-4920-81CD-7A7C5219CDEA}"/>
    <cellStyle name="Note 12 4" xfId="4643" xr:uid="{715647A8-FF0C-44C3-8F5A-ACD25FDA7246}"/>
    <cellStyle name="Note 12 4 2" xfId="24995" xr:uid="{48A7EA08-97AA-4483-B571-15D4DCA17B22}"/>
    <cellStyle name="Note 12 4 3" xfId="20942" xr:uid="{10AA94C1-885C-4425-8B46-5B06AD4E7814}"/>
    <cellStyle name="Note 12 5" xfId="5255" xr:uid="{09E77326-CE37-4728-8EF8-16083ADBB0D9}"/>
    <cellStyle name="Note 12 5 2" xfId="25607" xr:uid="{35C7F152-E758-4489-9631-57CA1173E113}"/>
    <cellStyle name="Note 12 5 3" xfId="21554" xr:uid="{91BCCED5-1D69-409C-8137-0507F9FAECD4}"/>
    <cellStyle name="Note 12 6" xfId="5867" xr:uid="{B72A8837-E1B0-44E8-8D1C-A39470F63CB8}"/>
    <cellStyle name="Note 12 6 2" xfId="26219" xr:uid="{93618F32-95B3-41DC-A676-AE4761FFA91C}"/>
    <cellStyle name="Note 12 6 3" xfId="22166" xr:uid="{9317E43E-B95B-4ECB-81B9-BCF55BF90EC4}"/>
    <cellStyle name="Note 12 7" xfId="6479" xr:uid="{E1C7BBCE-0DF1-44AF-8E46-50E43C34DA13}"/>
    <cellStyle name="Note 12 7 2" xfId="19106" xr:uid="{E7D947F0-DE51-4285-AFE2-7E0B8424288A}"/>
    <cellStyle name="Note 12 8" xfId="7091" xr:uid="{42584499-DB18-44EB-88C0-7AD6B026AFF1}"/>
    <cellStyle name="Note 12 8 2" xfId="23160" xr:uid="{B55FDE08-AD85-4FAE-A206-0CF43370B1AD}"/>
    <cellStyle name="Note 12 9" xfId="7703" xr:uid="{2280A292-178C-4FE8-A263-A939AD668119}"/>
    <cellStyle name="Note 13" xfId="27376" xr:uid="{18ADE1C6-6E2F-406B-A13A-192C35AED5BF}"/>
    <cellStyle name="Note 14" xfId="27484" xr:uid="{411BF8A0-661F-41B5-91F9-4DD08F5DB65A}"/>
    <cellStyle name="Note 15" xfId="27521" xr:uid="{D6A7AB28-11B1-442C-B94E-FD9DD9BA15F1}"/>
    <cellStyle name="Note 16" xfId="30296" xr:uid="{5250DEF5-6939-499F-8036-8F39D46C6AC9}"/>
    <cellStyle name="Note 17" xfId="76" xr:uid="{9ADB82B9-2F8E-440C-BEA2-D506DA675AB2}"/>
    <cellStyle name="Note 2" xfId="336" xr:uid="{AC463240-D896-413D-9D4C-790B30AC4C6A}"/>
    <cellStyle name="Note 2 10" xfId="5979" xr:uid="{26DD48AE-2908-4AF0-96C1-C12ED6E3D41E}"/>
    <cellStyle name="Note 2 10 2" xfId="17383" xr:uid="{D2A8B78F-2C70-471E-B546-091D9075619F}"/>
    <cellStyle name="Note 2 11" xfId="6591" xr:uid="{AD62607B-9A3F-4C82-BF64-C454592247E5}"/>
    <cellStyle name="Note 2 11 2" xfId="17751" xr:uid="{6926172C-6AB7-4F2A-97EC-E297730259CA}"/>
    <cellStyle name="Note 2 12" xfId="7203" xr:uid="{D9BD7DAB-F35B-4104-89A0-66C8A40E9C6A}"/>
    <cellStyle name="Note 2 12 2" xfId="18225" xr:uid="{7C2DD59A-CD28-4B44-BAFD-4232E6949655}"/>
    <cellStyle name="Note 2 13" xfId="7815" xr:uid="{1C7BD3B2-E38F-4CD8-833A-790970A092A2}"/>
    <cellStyle name="Note 2 13 2" xfId="22278" xr:uid="{9E3B959D-9131-4F82-BD85-96756BF5E263}"/>
    <cellStyle name="Note 2 14" xfId="8427" xr:uid="{77BF678F-36A8-4919-860A-B862C1852981}"/>
    <cellStyle name="Note 2 15" xfId="9039" xr:uid="{EE0E709D-2EB7-4071-AB83-B99A8F0A8506}"/>
    <cellStyle name="Note 2 16" xfId="9651" xr:uid="{D74926DD-FE9E-4D4B-806A-1834F2F7661A}"/>
    <cellStyle name="Note 2 17" xfId="10263" xr:uid="{B1E4FB01-DB36-4054-A440-06C70B177A9A}"/>
    <cellStyle name="Note 2 18" xfId="10875" xr:uid="{2CFC8B25-AE8A-4897-9243-B3BB989C082E}"/>
    <cellStyle name="Note 2 19" xfId="11487" xr:uid="{CC47E708-3E12-4DA0-B4F2-F4F93484B28B}"/>
    <cellStyle name="Note 2 2" xfId="549" xr:uid="{DC42A151-2406-4728-9065-A03A515A41FC}"/>
    <cellStyle name="Note 2 2 10" xfId="6686" xr:uid="{72A4E6F5-4290-44E7-A6EE-75F4A1CB9825}"/>
    <cellStyle name="Note 2 2 10 2" xfId="17846" xr:uid="{943E71E5-1099-4DCD-8932-C30B51B4791D}"/>
    <cellStyle name="Note 2 2 11" xfId="7298" xr:uid="{ED2DAAA3-F314-43F4-BA3E-73CD0F2AC28F}"/>
    <cellStyle name="Note 2 2 11 2" xfId="18320" xr:uid="{816A581A-5467-4002-91DC-9B31F7E71F81}"/>
    <cellStyle name="Note 2 2 12" xfId="7910" xr:uid="{5762187F-DC58-4D42-BA48-178894632B14}"/>
    <cellStyle name="Note 2 2 12 2" xfId="22373" xr:uid="{E5B28549-5BFC-442E-831E-0893352DB615}"/>
    <cellStyle name="Note 2 2 13" xfId="8522" xr:uid="{5F17B94E-E38D-4505-AA9E-01880154E615}"/>
    <cellStyle name="Note 2 2 14" xfId="9134" xr:uid="{F5732988-5E48-4141-B82B-5651C9331FFB}"/>
    <cellStyle name="Note 2 2 15" xfId="9746" xr:uid="{06786075-433F-4F34-85FD-55495737D138}"/>
    <cellStyle name="Note 2 2 16" xfId="10358" xr:uid="{C817AE2E-21D5-4E42-A034-264B923568FD}"/>
    <cellStyle name="Note 2 2 17" xfId="10970" xr:uid="{888C6DFB-3CE4-44ED-86D3-1193ECF723E8}"/>
    <cellStyle name="Note 2 2 18" xfId="11582" xr:uid="{4911F3FD-AB36-46E7-9298-C454EEFD46DC}"/>
    <cellStyle name="Note 2 2 19" xfId="12194" xr:uid="{F85ECA56-433F-4CF7-AF40-145B824CECEE}"/>
    <cellStyle name="Note 2 2 2" xfId="2216" xr:uid="{FCFFD20B-68AA-42C5-9058-D12532A0D5FD}"/>
    <cellStyle name="Note 2 2 2 10" xfId="7489" xr:uid="{A84BBEBB-A764-44D7-989D-714F9AA218E4}"/>
    <cellStyle name="Note 2 2 2 11" xfId="8101" xr:uid="{7C9136F9-E018-4F19-9934-1991FF9F5C92}"/>
    <cellStyle name="Note 2 2 2 12" xfId="8713" xr:uid="{21949B61-6D3D-4D2B-B404-9771DBC01DD7}"/>
    <cellStyle name="Note 2 2 2 13" xfId="9325" xr:uid="{D06A1450-8DAB-48DD-A9B0-2A775F12E3B1}"/>
    <cellStyle name="Note 2 2 2 14" xfId="9937" xr:uid="{FFF3DF03-4FDA-477B-93E1-F31FF87975BA}"/>
    <cellStyle name="Note 2 2 2 15" xfId="10549" xr:uid="{5708B67A-828B-4FAB-8F29-682CE38B23ED}"/>
    <cellStyle name="Note 2 2 2 16" xfId="11161" xr:uid="{98D817B2-4B08-4213-A52B-E9278F68CC40}"/>
    <cellStyle name="Note 2 2 2 17" xfId="11773" xr:uid="{3F5BF237-363E-4B79-9617-8E214ADDA5B0}"/>
    <cellStyle name="Note 2 2 2 18" xfId="12385" xr:uid="{96ABCCF3-66F4-4E48-BDBA-213E67AD4F36}"/>
    <cellStyle name="Note 2 2 2 19" xfId="12997" xr:uid="{ED645D15-9067-48B8-A7BC-31D352E1DB3A}"/>
    <cellStyle name="Note 2 2 2 2" xfId="2596" xr:uid="{782A2B62-BC73-48B5-9A25-42737600C695}"/>
    <cellStyle name="Note 2 2 2 2 2" xfId="18892" xr:uid="{7DC87CFD-E968-4E19-B461-8AA5E81B738F}"/>
    <cellStyle name="Note 2 2 2 2 3" xfId="22946" xr:uid="{B4B1D3C4-C082-4DCB-906D-04CDBE1BDB46}"/>
    <cellStyle name="Note 2 2 2 2 4" xfId="17656" xr:uid="{FEAFEBE8-8424-4C2A-A6D9-C67A06411C2C}"/>
    <cellStyle name="Note 2 2 2 20" xfId="13609" xr:uid="{A22E506B-5AFF-4631-A390-2B5E9012E8ED}"/>
    <cellStyle name="Note 2 2 2 21" xfId="14221" xr:uid="{13A4BE52-E677-466B-8AF3-363F82282E28}"/>
    <cellStyle name="Note 2 2 2 22" xfId="14833" xr:uid="{79A3AB9C-49C8-4956-9212-8FDE8027F11A}"/>
    <cellStyle name="Note 2 2 2 23" xfId="15445" xr:uid="{6F5E41FA-DF51-4601-A2DE-0F5FEF333688}"/>
    <cellStyle name="Note 2 2 2 24" xfId="16057" xr:uid="{56FE4E1D-5FEC-4363-8ED3-99A917E08367}"/>
    <cellStyle name="Note 2 2 2 25" xfId="26617" xr:uid="{991FD92B-D0C5-4241-B796-D0E719B5CF64}"/>
    <cellStyle name="Note 2 2 2 26" xfId="29131" xr:uid="{7DE839BF-7313-4E1D-9DEF-F0B7AAB52F42}"/>
    <cellStyle name="Note 2 2 2 3" xfId="3206" xr:uid="{6336F197-85C2-4BC0-B35A-DA447EE06046}"/>
    <cellStyle name="Note 2 2 2 3 2" xfId="19504" xr:uid="{70A788C8-59E7-4BB1-B42D-2CC8F38F403E}"/>
    <cellStyle name="Note 2 2 2 3 3" xfId="23557" xr:uid="{0B134AE5-3E6F-48CF-BE6F-A9C9AE4DCD93}"/>
    <cellStyle name="Note 2 2 2 3 4" xfId="18037" xr:uid="{76B13EF4-8916-41E8-B48D-BFA30BE8A669}"/>
    <cellStyle name="Note 2 2 2 4" xfId="3817" xr:uid="{9C8A3967-B044-4002-9E15-8857C610A8A2}"/>
    <cellStyle name="Note 2 2 2 4 2" xfId="24169" xr:uid="{F6B70094-2934-42CE-9F3A-B32591D37954}"/>
    <cellStyle name="Note 2 2 2 4 3" xfId="20116" xr:uid="{D1A61AB7-F83B-42F1-BEA0-5CEAB24443DA}"/>
    <cellStyle name="Note 2 2 2 5" xfId="4429" xr:uid="{7E770C77-C0BE-4E03-B4F4-823194A681DB}"/>
    <cellStyle name="Note 2 2 2 5 2" xfId="24781" xr:uid="{4C524422-F385-4CBC-AD51-E4F846042EC4}"/>
    <cellStyle name="Note 2 2 2 5 3" xfId="20728" xr:uid="{C2E8823F-3F79-4755-80CB-3E6691872178}"/>
    <cellStyle name="Note 2 2 2 6" xfId="5041" xr:uid="{30F48759-95DD-407A-B26B-E3014979705E}"/>
    <cellStyle name="Note 2 2 2 6 2" xfId="25393" xr:uid="{5ACD3AC7-5798-432A-9DC4-86A8086B05FF}"/>
    <cellStyle name="Note 2 2 2 6 3" xfId="21340" xr:uid="{67863F71-DF13-487F-A45A-9CDA848AE097}"/>
    <cellStyle name="Note 2 2 2 7" xfId="5653" xr:uid="{DF95A16F-8743-44CA-8D8C-792B325BBDE3}"/>
    <cellStyle name="Note 2 2 2 7 2" xfId="26005" xr:uid="{2447FDBD-3160-4162-B8EA-06A6F388FFBD}"/>
    <cellStyle name="Note 2 2 2 7 3" xfId="21952" xr:uid="{F204CFE7-7F62-40B1-9A69-D0DFE730AA34}"/>
    <cellStyle name="Note 2 2 2 8" xfId="6265" xr:uid="{C4317A71-4358-4580-B6FC-8C6A29756309}"/>
    <cellStyle name="Note 2 2 2 8 2" xfId="18511" xr:uid="{24B64C6D-47E2-4C8B-9B03-64008E6F1D68}"/>
    <cellStyle name="Note 2 2 2 9" xfId="6877" xr:uid="{5B132C77-9952-4F6B-9BA8-682FDFC9D6D8}"/>
    <cellStyle name="Note 2 2 2 9 2" xfId="22564" xr:uid="{8481E20A-FD63-4810-86FF-E7DA2B38C56F}"/>
    <cellStyle name="Note 2 2 20" xfId="12806" xr:uid="{2FBDC366-A527-41C5-B781-4F4DE928667E}"/>
    <cellStyle name="Note 2 2 21" xfId="13418" xr:uid="{3536C100-AF6D-445D-9C75-D26BFDD47ED2}"/>
    <cellStyle name="Note 2 2 22" xfId="14030" xr:uid="{23547048-09FF-4551-948E-4148DA2D82E0}"/>
    <cellStyle name="Note 2 2 23" xfId="14642" xr:uid="{9FA6093E-E53A-4EEA-8F16-E125FEFE378A}"/>
    <cellStyle name="Note 2 2 24" xfId="15254" xr:uid="{C912166A-2462-4E67-8E2C-E2F4CFC56B79}"/>
    <cellStyle name="Note 2 2 25" xfId="15866" xr:uid="{DCC13FE0-B147-4AFA-960B-F9FFD0200FE9}"/>
    <cellStyle name="Note 2 2 26" xfId="26426" xr:uid="{35321B07-9B75-424F-B9CD-2DA58D85CB20}"/>
    <cellStyle name="Note 2 2 27" xfId="27227" xr:uid="{C27FE1C3-29EE-480E-8C2B-5677A44925FD}"/>
    <cellStyle name="Note 2 2 27 2" xfId="29002" xr:uid="{512C392E-529F-4D47-8EB3-0E6DF307D006}"/>
    <cellStyle name="Note 2 2 27 3" xfId="29708" xr:uid="{B2D6C6F6-2C0E-44E8-9DD8-4E1498BB6475}"/>
    <cellStyle name="Note 2 2 27 3 2" xfId="31471" xr:uid="{4FA629EF-1671-4056-8AC8-507274859DEF}"/>
    <cellStyle name="Note 2 2 27 3 2 2" xfId="32142" xr:uid="{797E6CE2-6F62-4984-891E-97A5F3E792C7}"/>
    <cellStyle name="Note 2 2 27 3 2 3" xfId="33096" xr:uid="{E139DD88-085C-47F3-AAEA-EB30F2176B29}"/>
    <cellStyle name="Note 2 2 27 3 3" xfId="30947" xr:uid="{0F830AC1-68E8-4758-975E-50F81490622E}"/>
    <cellStyle name="Note 2 2 27 3 4" xfId="30633" xr:uid="{814D8AFD-1C61-403F-B4DD-EA08D21EC685}"/>
    <cellStyle name="Note 2 2 27 3 5" xfId="32607" xr:uid="{7B65A40E-35A1-4519-8637-F5C3B4394CA6}"/>
    <cellStyle name="Note 2 2 27 4" xfId="31285" xr:uid="{C1FC7AB5-FDAA-45E0-89E8-29E4487C9C0A}"/>
    <cellStyle name="Note 2 2 27 4 2" xfId="31956" xr:uid="{BD7D567C-19F0-4CB5-89EC-006F94A70899}"/>
    <cellStyle name="Note 2 2 27 4 3" xfId="32910" xr:uid="{93FB016D-672D-48EA-960D-04B509B36A64}"/>
    <cellStyle name="Note 2 2 27 5" xfId="30745" xr:uid="{EEC80CB7-85AC-4A31-8ED7-8F1E5DBA2A48}"/>
    <cellStyle name="Note 2 2 27 6" xfId="30623" xr:uid="{B1650FE6-1FB8-40F5-AD8D-46FB63644ACE}"/>
    <cellStyle name="Note 2 2 27 7" xfId="32449" xr:uid="{E04F00EF-7796-4D30-BA7F-7687393D8754}"/>
    <cellStyle name="Note 2 2 28" xfId="27452" xr:uid="{457DFE6C-44FF-45D7-B36A-BE6A51DFF3A0}"/>
    <cellStyle name="Note 2 2 28 2" xfId="29770" xr:uid="{42D1A042-AD3A-414A-9CFD-334C31BDF4AE}"/>
    <cellStyle name="Note 2 2 28 2 2" xfId="31533" xr:uid="{870904E4-A0EE-4984-9FDC-33E3DFC16BE7}"/>
    <cellStyle name="Note 2 2 28 2 2 2" xfId="32204" xr:uid="{3F21B816-6EF9-46AC-8499-18C1C18D1ADD}"/>
    <cellStyle name="Note 2 2 28 2 2 3" xfId="33158" xr:uid="{B5BC5246-0BF4-4962-BDF9-CA5FFA06454D}"/>
    <cellStyle name="Note 2 2 28 2 3" xfId="31009" xr:uid="{C2343A19-0260-45E4-BB8E-C66F708F347F}"/>
    <cellStyle name="Note 2 2 28 2 4" xfId="31690" xr:uid="{1FE692E5-61D8-4DA8-8E1A-B92594FB0C37}"/>
    <cellStyle name="Note 2 2 28 2 5" xfId="32665" xr:uid="{4C009BD1-81F5-4597-9799-EA7AC1728C61}"/>
    <cellStyle name="Note 2 2 28 3" xfId="31345" xr:uid="{71667E6F-7301-4E32-9E9C-C6C49822C3AB}"/>
    <cellStyle name="Note 2 2 28 3 2" xfId="32016" xr:uid="{88E9D876-C6F4-4236-9685-B4737FCFAB82}"/>
    <cellStyle name="Note 2 2 28 3 3" xfId="32970" xr:uid="{6FA45F33-FF03-4D4D-9A91-A8B926F77CD7}"/>
    <cellStyle name="Note 2 2 28 4" xfId="30807" xr:uid="{A4921926-9814-469D-A622-876465B41C27}"/>
    <cellStyle name="Note 2 2 28 5" xfId="30697" xr:uid="{5FC7FD95-92BD-4009-BF13-1807B74CB138}"/>
    <cellStyle name="Note 2 2 28 6" xfId="32505" xr:uid="{E54F5320-12E2-49CB-9ACE-2383178065B4}"/>
    <cellStyle name="Note 2 2 29" xfId="28454" xr:uid="{CF91798F-CA52-4BAE-8872-823A70A629ED}"/>
    <cellStyle name="Note 2 2 29 2" xfId="29848" xr:uid="{D082DD4F-C53C-416C-A235-C559CCF3D8FF}"/>
    <cellStyle name="Note 2 2 29 2 2" xfId="31611" xr:uid="{8BCFA826-4BD2-419E-99C0-BED883BDAA76}"/>
    <cellStyle name="Note 2 2 29 2 2 2" xfId="32282" xr:uid="{BF108FC3-0663-4C8F-9D6B-B2B981E2BFCF}"/>
    <cellStyle name="Note 2 2 29 2 2 3" xfId="33236" xr:uid="{D20928DD-140D-4FB2-9971-5C56D9D6B1B6}"/>
    <cellStyle name="Note 2 2 29 2 3" xfId="31087" xr:uid="{DF77B4A2-080B-4D18-B029-6A9B420F2901}"/>
    <cellStyle name="Note 2 2 29 2 4" xfId="31768" xr:uid="{F35B20D8-3E07-4B6C-9742-09C1A8ED637F}"/>
    <cellStyle name="Note 2 2 29 2 5" xfId="32728" xr:uid="{5D3A5289-AE72-4CAB-A74B-7DB1CCD64811}"/>
    <cellStyle name="Note 2 2 29 3" xfId="31422" xr:uid="{641A16A8-4F45-458E-BD3B-D5E5D9D72D9F}"/>
    <cellStyle name="Note 2 2 29 3 2" xfId="32093" xr:uid="{9A3176D4-7C06-4039-B83F-2E205A3C904B}"/>
    <cellStyle name="Note 2 2 29 3 3" xfId="33047" xr:uid="{88800A74-FC14-412C-BE86-8D7B83ED960A}"/>
    <cellStyle name="Note 2 2 29 4" xfId="30884" xr:uid="{1185C2E1-BAED-4BBC-8891-FAFF3B82AD46}"/>
    <cellStyle name="Note 2 2 29 5" xfId="30679" xr:uid="{8441B923-3B25-4666-873A-7AA372F146A9}"/>
    <cellStyle name="Note 2 2 29 6" xfId="32568" xr:uid="{FADB22F5-681D-412A-965D-5E1DA9DAC2B0}"/>
    <cellStyle name="Note 2 2 3" xfId="2406" xr:uid="{95571454-082D-40AE-A48F-82E9C6227AC6}"/>
    <cellStyle name="Note 2 2 3 2" xfId="18701" xr:uid="{0035A32F-C364-44FB-ACA9-746EB9BB7030}"/>
    <cellStyle name="Note 2 2 3 3" xfId="22755" xr:uid="{4012F461-F05C-4046-B4F0-802CA7C892C0}"/>
    <cellStyle name="Note 2 2 3 4" xfId="16457" xr:uid="{229EA9EE-75F7-4353-AC54-426AABF31E1F}"/>
    <cellStyle name="Note 2 2 30" xfId="2024" xr:uid="{FC88F3A9-BB90-47CF-8970-74B4321F0BFC}"/>
    <cellStyle name="Note 2 2 31" xfId="721" xr:uid="{EC1F1870-B42B-4842-8131-991AACEEF487}"/>
    <cellStyle name="Note 2 2 31 2" xfId="31193" xr:uid="{6A827208-0B14-4146-B67A-B6ECB813B2C2}"/>
    <cellStyle name="Note 2 2 31 2 2" xfId="31864" xr:uid="{218AE12A-EC86-4429-B52F-100B3DC630EB}"/>
    <cellStyle name="Note 2 2 31 2 3" xfId="32818" xr:uid="{FEDA56B4-2377-40C3-8032-BD58F46C0298}"/>
    <cellStyle name="Note 2 2 31 3" xfId="30340" xr:uid="{88335B78-30A5-4821-A14D-EF5524ED3A9E}"/>
    <cellStyle name="Note 2 2 31 4" xfId="30628" xr:uid="{4BF622E9-3295-4F2A-A8C4-3A02A2127B24}"/>
    <cellStyle name="Note 2 2 31 5" xfId="32375" xr:uid="{446FFDF3-E030-4C1F-A037-49337618643F}"/>
    <cellStyle name="Note 2 2 32" xfId="31184" xr:uid="{13D843F0-FA15-48E2-BA54-D8D75084D618}"/>
    <cellStyle name="Note 2 2 32 2" xfId="31855" xr:uid="{1982C57F-399F-44A6-96C7-32899BAB0D71}"/>
    <cellStyle name="Note 2 2 32 3" xfId="32809" xr:uid="{BF10367E-0B12-4DF7-87C0-3E52DBA469AF}"/>
    <cellStyle name="Note 2 2 33" xfId="30331" xr:uid="{CFE69B94-A411-426C-9DAE-216A74D11CE6}"/>
    <cellStyle name="Note 2 2 34" xfId="30400" xr:uid="{2EBB913D-5803-4037-BB8D-2A644EEFCA14}"/>
    <cellStyle name="Note 2 2 35" xfId="32367" xr:uid="{C3F8BC50-4255-4014-BD2D-1961594D827C}"/>
    <cellStyle name="Note 2 2 36" xfId="33391" xr:uid="{86968612-3F4F-4332-A772-13170A339A51}"/>
    <cellStyle name="Note 2 2 4" xfId="3015" xr:uid="{59FEA456-AE6B-4763-8484-E1E2467CA6CF}"/>
    <cellStyle name="Note 2 2 4 2" xfId="19313" xr:uid="{6EB97551-2DC0-4D64-843E-02B7C841019D}"/>
    <cellStyle name="Note 2 2 4 3" xfId="23366" xr:uid="{12CA996C-7533-44FD-B3E9-A7DD72199A23}"/>
    <cellStyle name="Note 2 2 4 4" xfId="16626" xr:uid="{DE4E2FB2-D0F8-4904-8519-2342F50A0C12}"/>
    <cellStyle name="Note 2 2 5" xfId="3626" xr:uid="{59F60B93-31D5-436C-B279-A3C92018EF2A}"/>
    <cellStyle name="Note 2 2 5 2" xfId="19925" xr:uid="{694FC337-469F-4FFD-911C-03A3339614C7}"/>
    <cellStyle name="Note 2 2 5 3" xfId="23978" xr:uid="{C1F2C0E2-B310-4F41-A617-01E5CCA236FC}"/>
    <cellStyle name="Note 2 2 5 4" xfId="16795" xr:uid="{786761A4-4FB4-4599-AB87-D31051A3437A}"/>
    <cellStyle name="Note 2 2 6" xfId="4238" xr:uid="{3882EAC1-1E48-4263-A198-251BF7618894}"/>
    <cellStyle name="Note 2 2 6 2" xfId="20537" xr:uid="{355B335B-33CD-4DF1-BD3F-60D5621AE851}"/>
    <cellStyle name="Note 2 2 6 3" xfId="24590" xr:uid="{AACAB265-0A7E-4190-9881-CB83AA229DEE}"/>
    <cellStyle name="Note 2 2 6 4" xfId="16964" xr:uid="{45CEBE85-2F50-4DA8-B559-B4390458520F}"/>
    <cellStyle name="Note 2 2 7" xfId="4850" xr:uid="{9A1AFD13-56E8-440A-B30E-B75EB41CDC83}"/>
    <cellStyle name="Note 2 2 7 2" xfId="21149" xr:uid="{729BE694-A8A8-46DC-9484-BD0E1E53F7EA}"/>
    <cellStyle name="Note 2 2 7 3" xfId="25202" xr:uid="{7A8766FD-6919-43D1-8710-C174D05A088D}"/>
    <cellStyle name="Note 2 2 7 4" xfId="17133" xr:uid="{A2E659D9-9CD9-4E61-A921-1810BEA72AE5}"/>
    <cellStyle name="Note 2 2 8" xfId="5462" xr:uid="{D9695BCB-A637-40E5-A846-58459489E1A7}"/>
    <cellStyle name="Note 2 2 8 2" xfId="21761" xr:uid="{08712014-84F1-4F7A-A215-C92A374FD48D}"/>
    <cellStyle name="Note 2 2 8 3" xfId="25814" xr:uid="{B453EC03-F0CC-462E-A5C1-0F47D3DAF747}"/>
    <cellStyle name="Note 2 2 8 4" xfId="17302" xr:uid="{69C971F9-C1FE-44AA-8E33-FDD32F0DDE25}"/>
    <cellStyle name="Note 2 2 9" xfId="6074" xr:uid="{0A6621B8-07A0-4B3B-ADA5-66C3B2EA9446}"/>
    <cellStyle name="Note 2 2 9 2" xfId="17475" xr:uid="{58E55EE8-D71C-42F7-8C5B-B07550EB1847}"/>
    <cellStyle name="Note 2 20" xfId="12099" xr:uid="{D67ED104-D664-4CCC-888F-58E50809749D}"/>
    <cellStyle name="Note 2 21" xfId="12711" xr:uid="{D234C8AD-026C-4C4B-BA30-330DEC3F8026}"/>
    <cellStyle name="Note 2 22" xfId="13323" xr:uid="{A8E66F2C-905A-4990-8170-36E58B388100}"/>
    <cellStyle name="Note 2 23" xfId="13935" xr:uid="{BD8FCA64-58F7-472F-9F5F-323791E98F03}"/>
    <cellStyle name="Note 2 24" xfId="14547" xr:uid="{E90ECC6E-CD90-4CED-8325-75E612520D6E}"/>
    <cellStyle name="Note 2 25" xfId="15159" xr:uid="{E3EA8614-662A-44FD-B6EA-6393E2745CFA}"/>
    <cellStyle name="Note 2 26" xfId="15771" xr:uid="{95948B02-9966-41D6-B325-ABFA7DE0751D}"/>
    <cellStyle name="Note 2 27" xfId="26331" xr:uid="{FDCB4BB7-0157-4A2D-9B6B-F8FA4C49A97F}"/>
    <cellStyle name="Note 2 28" xfId="27049" xr:uid="{923E93F0-A4C8-47C1-805A-E2D37DEBE49E}"/>
    <cellStyle name="Note 2 28 2" xfId="28954" xr:uid="{16DB7F0A-1537-49B6-9B30-DE3E1BA48EF8}"/>
    <cellStyle name="Note 2 28 3" xfId="29704" xr:uid="{D5EAD151-75B3-475D-9902-A05E64BBC5EB}"/>
    <cellStyle name="Note 2 28 3 2" xfId="31467" xr:uid="{7E34B115-8348-4855-8B14-6E8F1E81635F}"/>
    <cellStyle name="Note 2 28 3 2 2" xfId="32138" xr:uid="{0160FDA6-B22E-4A23-B440-93B72EC42A31}"/>
    <cellStyle name="Note 2 28 3 2 3" xfId="33092" xr:uid="{E91D9302-D921-454F-BBA0-CAD2A9809002}"/>
    <cellStyle name="Note 2 28 3 3" xfId="30943" xr:uid="{8FFE2F80-3818-457D-B96A-96EFD875B76C}"/>
    <cellStyle name="Note 2 28 3 4" xfId="30450" xr:uid="{8B33517B-55CA-41CB-8B91-DB89D5071B48}"/>
    <cellStyle name="Note 2 28 3 5" xfId="32605" xr:uid="{9D80346C-A3F9-42C1-8051-B17F10D366D3}"/>
    <cellStyle name="Note 2 28 4" xfId="31281" xr:uid="{3D4A4678-8A36-4233-B6A0-938FA62A76F2}"/>
    <cellStyle name="Note 2 28 4 2" xfId="31952" xr:uid="{38AE2E9D-CE53-41E5-BE54-172986B2C8AF}"/>
    <cellStyle name="Note 2 28 4 3" xfId="32906" xr:uid="{B2CB0A54-8AB3-4C63-93DF-877859696CE4}"/>
    <cellStyle name="Note 2 28 5" xfId="30738" xr:uid="{4E34A745-6ED3-4F88-A170-BBF23FAA41D8}"/>
    <cellStyle name="Note 2 28 6" xfId="30582" xr:uid="{B8F518B9-2047-47A8-A1FB-8630F910E53E}"/>
    <cellStyle name="Note 2 28 7" xfId="32447" xr:uid="{79166B0A-2A80-41BE-BC3D-D7052FA590EA}"/>
    <cellStyle name="Note 2 29" xfId="27402" xr:uid="{05E576E1-294D-4BE0-B256-EC39604DFEA5}"/>
    <cellStyle name="Note 2 29 2" xfId="29725" xr:uid="{9259A34A-2909-4783-943C-6652B9BBC4CA}"/>
    <cellStyle name="Note 2 29 2 2" xfId="31488" xr:uid="{3ED5615D-5732-4770-AC35-505F745DD788}"/>
    <cellStyle name="Note 2 29 2 2 2" xfId="32159" xr:uid="{36023692-DBE5-4039-A20B-C5050F75F1A9}"/>
    <cellStyle name="Note 2 29 2 2 3" xfId="33113" xr:uid="{2B974311-E334-4134-8E63-7C8D09F6EA60}"/>
    <cellStyle name="Note 2 29 2 3" xfId="30964" xr:uid="{3B846DA7-3A5D-4494-BECD-873FF6CF372C}"/>
    <cellStyle name="Note 2 29 2 4" xfId="30609" xr:uid="{421D36C9-A468-4D53-B63B-88025391C354}"/>
    <cellStyle name="Note 2 29 2 5" xfId="32622" xr:uid="{9E111367-6049-4FAA-AED5-39527656E40C}"/>
    <cellStyle name="Note 2 29 3" xfId="31300" xr:uid="{08A836BD-8F61-48BE-8761-F087E3073A4E}"/>
    <cellStyle name="Note 2 29 3 2" xfId="31971" xr:uid="{815BFD2D-270F-4467-9842-8102CB5A2729}"/>
    <cellStyle name="Note 2 29 3 3" xfId="32925" xr:uid="{E67D2694-4597-4844-8F7F-20EFFC1312DC}"/>
    <cellStyle name="Note 2 29 4" xfId="30762" xr:uid="{929FD55C-B18C-4881-960F-D086504D8DAB}"/>
    <cellStyle name="Note 2 29 5" xfId="30500" xr:uid="{49F68E19-79F2-49DE-A94D-09271E19F2C3}"/>
    <cellStyle name="Note 2 29 6" xfId="32462" xr:uid="{7D1E9340-E68F-401E-B09C-15954BDBA0CE}"/>
    <cellStyle name="Note 2 3" xfId="2121" xr:uid="{6973D632-C421-4F49-A14A-F25B28FF2032}"/>
    <cellStyle name="Note 2 3 10" xfId="7394" xr:uid="{C7387BEC-CD2F-4BFE-B34E-793890ED4700}"/>
    <cellStyle name="Note 2 3 11" xfId="8006" xr:uid="{362E8DA1-8355-4169-BAF3-F9F7A23FA1D7}"/>
    <cellStyle name="Note 2 3 12" xfId="8618" xr:uid="{A843D040-34B3-485E-9A37-6AFC6A811143}"/>
    <cellStyle name="Note 2 3 13" xfId="9230" xr:uid="{FD72BEAC-7E7D-42C8-BA92-230D5488710E}"/>
    <cellStyle name="Note 2 3 14" xfId="9842" xr:uid="{74F6ECD8-07F9-4201-AB84-8E1CB3F75D82}"/>
    <cellStyle name="Note 2 3 15" xfId="10454" xr:uid="{D9C72F9D-51D1-40B9-9241-3519302B6B6D}"/>
    <cellStyle name="Note 2 3 16" xfId="11066" xr:uid="{6C4C4F10-7A39-438B-A6EA-048995347B55}"/>
    <cellStyle name="Note 2 3 17" xfId="11678" xr:uid="{800180D9-1685-453A-AC7B-451EE5A8DD21}"/>
    <cellStyle name="Note 2 3 18" xfId="12290" xr:uid="{58B59AA8-5F67-46B2-99F4-FFE42AA1F434}"/>
    <cellStyle name="Note 2 3 19" xfId="12902" xr:uid="{FD6A7271-F019-49B0-B1CF-1B11E08F0A1B}"/>
    <cellStyle name="Note 2 3 2" xfId="2502" xr:uid="{034CD892-137F-467B-B29F-852655B7D46A}"/>
    <cellStyle name="Note 2 3 2 2" xfId="18797" xr:uid="{7F556BE7-90AE-46B3-A152-E65711949C08}"/>
    <cellStyle name="Note 2 3 2 3" xfId="22851" xr:uid="{D86CF2C3-CCCE-4CE5-8732-50FF68662D16}"/>
    <cellStyle name="Note 2 3 2 4" xfId="17565" xr:uid="{7E7253F4-AAB3-4988-B2A5-E042C4377EB2}"/>
    <cellStyle name="Note 2 3 20" xfId="13514" xr:uid="{485D4201-7930-423A-849E-C43A1FF22414}"/>
    <cellStyle name="Note 2 3 21" xfId="14126" xr:uid="{D9D95DA3-D9B7-4034-8FFA-B810FD95D9D3}"/>
    <cellStyle name="Note 2 3 22" xfId="14738" xr:uid="{B68FEC15-4E7D-463D-92A5-4995678CB657}"/>
    <cellStyle name="Note 2 3 23" xfId="15350" xr:uid="{240D3A03-1B7E-498F-8A80-65A7C90E88C2}"/>
    <cellStyle name="Note 2 3 24" xfId="15962" xr:uid="{F351449B-DE7B-4A1D-9CD8-1C30EFFF721D}"/>
    <cellStyle name="Note 2 3 25" xfId="26522" xr:uid="{0F44AF8C-1736-4CC0-84FC-82F882347BA5}"/>
    <cellStyle name="Note 2 3 26" xfId="29095" xr:uid="{0EBD2EF8-CD7B-4D2C-A953-2E6099B41D67}"/>
    <cellStyle name="Note 2 3 3" xfId="3111" xr:uid="{191D6632-1AD8-4A05-8BEE-5D524144671F}"/>
    <cellStyle name="Note 2 3 3 2" xfId="19409" xr:uid="{DB1A5748-C521-43B7-9D5D-8877FED7B0FE}"/>
    <cellStyle name="Note 2 3 3 3" xfId="23462" xr:uid="{E77D7942-C097-4457-B757-5095C23C708A}"/>
    <cellStyle name="Note 2 3 3 4" xfId="17942" xr:uid="{02AAB350-4F34-4E4C-BEA4-3816E54A484E}"/>
    <cellStyle name="Note 2 3 4" xfId="3722" xr:uid="{512C7366-6740-447A-ABF7-245F18A3AAD0}"/>
    <cellStyle name="Note 2 3 4 2" xfId="24074" xr:uid="{E82BAD6B-7AB2-4FEF-8770-4C1B9BE7439E}"/>
    <cellStyle name="Note 2 3 4 3" xfId="20021" xr:uid="{FBB8B068-F41B-4769-AE66-65338B999FD5}"/>
    <cellStyle name="Note 2 3 5" xfId="4334" xr:uid="{30FCDE1C-4339-4896-B132-CE4356F5BED6}"/>
    <cellStyle name="Note 2 3 5 2" xfId="24686" xr:uid="{5F6FF9AE-DE9F-4228-B1FC-4859C7C6B841}"/>
    <cellStyle name="Note 2 3 5 3" xfId="20633" xr:uid="{CBE00D35-8E3D-4E58-8416-7154EBF219D2}"/>
    <cellStyle name="Note 2 3 6" xfId="4946" xr:uid="{AD1C82E1-7276-4766-9E36-D5DCDD559302}"/>
    <cellStyle name="Note 2 3 6 2" xfId="25298" xr:uid="{BD95936B-2CE5-47B0-A199-D523698DE69C}"/>
    <cellStyle name="Note 2 3 6 3" xfId="21245" xr:uid="{31BFC322-C700-4049-83A1-54069363BCB6}"/>
    <cellStyle name="Note 2 3 7" xfId="5558" xr:uid="{8C8F02F5-2792-45F8-8A6A-0BB3020D2EEE}"/>
    <cellStyle name="Note 2 3 7 2" xfId="25910" xr:uid="{D0A996C8-DE58-456B-B7A9-5A2DDD4594E4}"/>
    <cellStyle name="Note 2 3 7 3" xfId="21857" xr:uid="{0E01A927-6FC0-4508-AB78-00239847C97D}"/>
    <cellStyle name="Note 2 3 8" xfId="6170" xr:uid="{C05268AA-BC14-477B-AD33-2A5CFA8D02B1}"/>
    <cellStyle name="Note 2 3 8 2" xfId="18416" xr:uid="{718BA112-0CB5-44AF-B9E5-B373338404F5}"/>
    <cellStyle name="Note 2 3 9" xfId="6782" xr:uid="{B2355A51-46A9-4825-888B-B25E6F38C52B}"/>
    <cellStyle name="Note 2 3 9 2" xfId="22469" xr:uid="{286FBE17-2F3F-40EE-9CFA-480F3888468C}"/>
    <cellStyle name="Note 2 30" xfId="28702" xr:uid="{D0DEF68B-D68D-4D86-A3D8-63A191EC22BD}"/>
    <cellStyle name="Note 2 30 2" xfId="29856" xr:uid="{886851CE-66E9-4F8E-B351-D23D725FECEB}"/>
    <cellStyle name="Note 2 30 2 2" xfId="31619" xr:uid="{2E8B1AA6-365D-4B3F-8523-D2054D33DEB0}"/>
    <cellStyle name="Note 2 30 2 2 2" xfId="32290" xr:uid="{04623DC4-9D24-42FC-A831-FEE123E087B1}"/>
    <cellStyle name="Note 2 30 2 2 3" xfId="33244" xr:uid="{F22B018F-7F3C-4950-BDB7-938FC0028FDA}"/>
    <cellStyle name="Note 2 30 2 3" xfId="31095" xr:uid="{BE0DF762-5C70-4F9E-88CE-8C76741E55EB}"/>
    <cellStyle name="Note 2 30 2 4" xfId="31776" xr:uid="{C6A11ADE-2A16-4CFD-B855-C5E18C58CB33}"/>
    <cellStyle name="Note 2 30 2 5" xfId="32735" xr:uid="{CCFB1062-1170-4EA1-9032-3602669940DF}"/>
    <cellStyle name="Note 2 30 3" xfId="31430" xr:uid="{A49C9F4C-2A30-4711-824F-7B170A28DC55}"/>
    <cellStyle name="Note 2 30 3 2" xfId="32101" xr:uid="{780F4EF0-2147-4929-9CB9-C9456DD8F80B}"/>
    <cellStyle name="Note 2 30 3 3" xfId="33055" xr:uid="{0963C224-A663-4CF7-AFE2-48A6F6B16F75}"/>
    <cellStyle name="Note 2 30 4" xfId="30892" xr:uid="{AD2AC0A2-BD83-4E9E-8564-7885AFBE5F82}"/>
    <cellStyle name="Note 2 30 5" xfId="30463" xr:uid="{C8860D68-8B48-4F16-84CC-F3E9695BF62A}"/>
    <cellStyle name="Note 2 30 6" xfId="32575" xr:uid="{3BE5CD1F-584E-4FD7-9CBB-E342C939A056}"/>
    <cellStyle name="Note 2 31" xfId="1929" xr:uid="{C4A8DB40-A6EA-4050-A6CE-4BDDE319E675}"/>
    <cellStyle name="Note 2 32" xfId="30034" xr:uid="{D60C95AA-F0A5-4BBD-9640-A18D6CDC6D6D}"/>
    <cellStyle name="Note 2 32 2" xfId="31654" xr:uid="{25A24883-55C9-4B66-9D64-1935EC59D542}"/>
    <cellStyle name="Note 2 32 2 2" xfId="32325" xr:uid="{8E252256-2CEB-4D5C-A3C3-0783BF7B0DC0}"/>
    <cellStyle name="Note 2 32 2 3" xfId="33279" xr:uid="{79B2B16D-34C3-46C9-920B-E48733F35DD2}"/>
    <cellStyle name="Note 2 32 3" xfId="31135" xr:uid="{435AAFC9-42D1-48B3-AFC4-4BC655D629B5}"/>
    <cellStyle name="Note 2 32 4" xfId="31812" xr:uid="{1691FED7-B609-4E14-A6CC-A4EA1100C554}"/>
    <cellStyle name="Note 2 32 5" xfId="32769" xr:uid="{9DE1ABD2-97D5-4C5E-A6AB-033B70B901B6}"/>
    <cellStyle name="Note 2 33" xfId="31176" xr:uid="{EA5DCE2D-BFB1-4E8D-AC6F-D295C0367963}"/>
    <cellStyle name="Note 2 33 2" xfId="31847" xr:uid="{E3B49E58-3BE7-4E01-A5BA-23310F23EBD3}"/>
    <cellStyle name="Note 2 33 3" xfId="32801" xr:uid="{CCF770B6-9326-4148-97C6-BF76BE7B20E0}"/>
    <cellStyle name="Note 2 34" xfId="30318" xr:uid="{E2B70800-2D37-499B-988F-74458E196FDC}"/>
    <cellStyle name="Note 2 35" xfId="30583" xr:uid="{94188963-C410-4237-BAC9-1A8A0E040C18}"/>
    <cellStyle name="Note 2 36" xfId="32363" xr:uid="{CFB8B8FB-F542-4801-8A73-AA9E0D0BE2E4}"/>
    <cellStyle name="Note 2 37" xfId="33359" xr:uid="{572863E7-C03E-43FE-9557-4F1F7EB21BCD}"/>
    <cellStyle name="Note 2 4" xfId="2311" xr:uid="{62B4E779-BE54-48A4-99B9-E8DDC4A1BCD7}"/>
    <cellStyle name="Note 2 4 2" xfId="18606" xr:uid="{F5232150-CDE9-42A3-8915-79D069E2423A}"/>
    <cellStyle name="Note 2 4 3" xfId="22660" xr:uid="{000BF09F-6D68-4ADB-8E41-D8E581DE7760}"/>
    <cellStyle name="Note 2 4 4" xfId="16366" xr:uid="{CF977DC3-B250-48FA-B1BD-B1421F931E2B}"/>
    <cellStyle name="Note 2 4 5" xfId="29042" xr:uid="{B211B0BE-574C-485E-AA4B-58CD9A8F1394}"/>
    <cellStyle name="Note 2 5" xfId="2920" xr:uid="{F48C30F9-9E7C-4862-A494-C4C4B2462F81}"/>
    <cellStyle name="Note 2 5 2" xfId="19218" xr:uid="{C45D1C01-7812-4D23-A1C9-81847401F567}"/>
    <cellStyle name="Note 2 5 3" xfId="23271" xr:uid="{4F50F17D-12FD-4132-9BF2-B203D38F6682}"/>
    <cellStyle name="Note 2 5 4" xfId="16535" xr:uid="{6963F120-C063-403A-80D7-8AC54A3600FB}"/>
    <cellStyle name="Note 2 5 5" xfId="29196" xr:uid="{F2D64513-7673-4F60-B8B4-1C7D1BC4862F}"/>
    <cellStyle name="Note 2 6" xfId="3531" xr:uid="{25C53A77-07AF-490C-8D9B-504E4AE25737}"/>
    <cellStyle name="Note 2 6 2" xfId="19830" xr:uid="{2A0BD22E-AA94-413C-BBB9-766E73FBB511}"/>
    <cellStyle name="Note 2 6 3" xfId="23883" xr:uid="{AFA5BE13-9005-48C6-97ED-45F08A21B2BC}"/>
    <cellStyle name="Note 2 6 4" xfId="16704" xr:uid="{43BB291F-0550-490F-833D-E9EF5C4376BF}"/>
    <cellStyle name="Note 2 7" xfId="4143" xr:uid="{71C4AE92-DC09-4B00-A2C7-2BD7BD55D974}"/>
    <cellStyle name="Note 2 7 2" xfId="20442" xr:uid="{E46E2B76-EE24-49EF-861D-48E219FB683E}"/>
    <cellStyle name="Note 2 7 3" xfId="24495" xr:uid="{FCB4D36F-6758-4F23-91F9-4AC964FFD726}"/>
    <cellStyle name="Note 2 7 4" xfId="16873" xr:uid="{0C1B4F03-2C84-443C-B2BD-7BF068C0673B}"/>
    <cellStyle name="Note 2 8" xfId="4755" xr:uid="{A2622E5D-9385-4FDF-A1C3-B9E8902B2B80}"/>
    <cellStyle name="Note 2 8 2" xfId="21054" xr:uid="{0FB1E1D9-DA68-461A-9ADC-8268B3498131}"/>
    <cellStyle name="Note 2 8 3" xfId="25107" xr:uid="{4A9D315A-DA76-4280-AA7B-3064DBA1004C}"/>
    <cellStyle name="Note 2 8 4" xfId="17042" xr:uid="{B1A1B5CD-6844-4BCB-AD1F-ABC615EE73EA}"/>
    <cellStyle name="Note 2 9" xfId="5367" xr:uid="{911127AC-7986-4341-A0F1-32376195F1C2}"/>
    <cellStyle name="Note 2 9 2" xfId="21666" xr:uid="{F9B115D3-6424-4B5F-899B-B1DF79DE6FD0}"/>
    <cellStyle name="Note 2 9 3" xfId="25719" xr:uid="{596304F9-2C84-4137-A289-654952277E69}"/>
    <cellStyle name="Note 2 9 4" xfId="17211" xr:uid="{8CF410B7-0671-4A75-A97A-BE2F8F3D74AC}"/>
    <cellStyle name="Note 3" xfId="673" xr:uid="{A167D75B-E7FF-4E3F-ADC1-68393C54F304}"/>
    <cellStyle name="Note 3 10" xfId="8108" xr:uid="{51CE04CB-5C2F-49D7-ADC8-2E8D9E8A3EA7}"/>
    <cellStyle name="Note 3 11" xfId="8720" xr:uid="{DEC56A44-A14A-45F0-AF6E-CF874D022C98}"/>
    <cellStyle name="Note 3 12" xfId="9332" xr:uid="{3B6E1221-2ED7-41B4-B302-D730592977A8}"/>
    <cellStyle name="Note 3 13" xfId="9944" xr:uid="{A8E0979A-6D55-4C88-8281-5E1169DD8425}"/>
    <cellStyle name="Note 3 14" xfId="10556" xr:uid="{89D2992A-46EA-4580-8DDA-5DAAB2719EE1}"/>
    <cellStyle name="Note 3 15" xfId="11168" xr:uid="{189A20BB-6F58-47E7-ABD1-B788C3F5091C}"/>
    <cellStyle name="Note 3 16" xfId="11780" xr:uid="{6570033B-F76A-4D78-A1C6-0486E8054A75}"/>
    <cellStyle name="Note 3 17" xfId="12392" xr:uid="{C25493AD-EDD4-4DF3-A572-64AD3B2497DA}"/>
    <cellStyle name="Note 3 18" xfId="13004" xr:uid="{6E798E57-E8B0-4A35-AC92-2EE0954622C6}"/>
    <cellStyle name="Note 3 19" xfId="13616" xr:uid="{E527D0E4-D2FB-483E-8B9A-A14EB08136BB}"/>
    <cellStyle name="Note 3 2" xfId="3213" xr:uid="{B5358809-0750-4230-8496-6762E6046E93}"/>
    <cellStyle name="Note 3 2 2" xfId="23564" xr:uid="{E1B56B76-76FD-4DAB-89C6-A0E4156DF67A}"/>
    <cellStyle name="Note 3 2 3" xfId="19511" xr:uid="{F47F34F8-7CDA-47B8-9566-916990A30771}"/>
    <cellStyle name="Note 3 2 4" xfId="29024" xr:uid="{94401E99-3225-4A58-81F9-8D502E876D2B}"/>
    <cellStyle name="Note 3 20" xfId="14228" xr:uid="{E47D3C71-5E4F-4093-9538-BB75A5348EAA}"/>
    <cellStyle name="Note 3 21" xfId="14840" xr:uid="{23489ACA-6DFD-43FD-A77A-04FC311F2C92}"/>
    <cellStyle name="Note 3 22" xfId="15452" xr:uid="{B49EE2D1-3989-40DA-9678-E87A92491E55}"/>
    <cellStyle name="Note 3 23" xfId="16064" xr:uid="{B7C907DC-F9D9-4199-9059-5CE302AF1DC7}"/>
    <cellStyle name="Note 3 24" xfId="26624" xr:uid="{D5AA8A7B-1F68-4178-A3C7-6DE23598314C}"/>
    <cellStyle name="Note 3 25" xfId="27228" xr:uid="{4440E95E-7B04-4218-BFE4-DED7440887A5}"/>
    <cellStyle name="Note 3 25 2" xfId="28960" xr:uid="{3CA12169-E5D7-4BA1-96F1-B76DCA503410}"/>
    <cellStyle name="Note 3 25 3" xfId="29709" xr:uid="{E3764A51-4FD3-47A1-A284-4D41F33A9328}"/>
    <cellStyle name="Note 3 25 3 2" xfId="31472" xr:uid="{1ECBEC9E-D40B-4043-96E0-FD1C180DB1B7}"/>
    <cellStyle name="Note 3 25 3 2 2" xfId="32143" xr:uid="{7BB15A69-DC42-4DD5-A4D9-E70355D8E598}"/>
    <cellStyle name="Note 3 25 3 2 3" xfId="33097" xr:uid="{85F416BC-BCF4-4634-BC35-2D10AB59FC2F}"/>
    <cellStyle name="Note 3 25 3 3" xfId="30948" xr:uid="{1CCC6A63-33F9-467A-BA58-4BDDBA9FA8A6}"/>
    <cellStyle name="Note 3 25 3 4" xfId="30494" xr:uid="{5B1EB3E6-96A3-4538-880C-E1BAF7686183}"/>
    <cellStyle name="Note 3 25 3 5" xfId="32608" xr:uid="{42DCF411-D7F0-4FF4-9EF9-815316A362D8}"/>
    <cellStyle name="Note 3 25 4" xfId="31286" xr:uid="{377687FB-A426-4888-8BAC-4FC541C18F05}"/>
    <cellStyle name="Note 3 25 4 2" xfId="31957" xr:uid="{B3876868-1A5D-444A-B776-B481FFA43EB0}"/>
    <cellStyle name="Note 3 25 4 3" xfId="32911" xr:uid="{4A1255DD-B0D4-4216-B5C4-93A41941A7E2}"/>
    <cellStyle name="Note 3 25 5" xfId="30746" xr:uid="{316BC4D2-243A-40AF-A021-ED336564ED8A}"/>
    <cellStyle name="Note 3 25 6" xfId="30680" xr:uid="{57071223-682C-4EE6-ACB7-E693392EE7AF}"/>
    <cellStyle name="Note 3 25 7" xfId="32450" xr:uid="{7F2AE08F-A00E-4A98-A645-BF029604933C}"/>
    <cellStyle name="Note 3 26" xfId="27453" xr:uid="{0D4844A7-D8AD-46ED-A811-17FE3388A2A7}"/>
    <cellStyle name="Note 3 26 2" xfId="29771" xr:uid="{010E7F46-997F-4A05-86F1-6A325FC322C4}"/>
    <cellStyle name="Note 3 26 2 2" xfId="31534" xr:uid="{D675C623-B101-4328-8ED8-3FED69EB34B8}"/>
    <cellStyle name="Note 3 26 2 2 2" xfId="32205" xr:uid="{C3401137-6887-419B-9CD0-9E9FF19896B1}"/>
    <cellStyle name="Note 3 26 2 2 3" xfId="33159" xr:uid="{36332A86-A596-47C6-A7AD-2C5E5BC91D2C}"/>
    <cellStyle name="Note 3 26 2 3" xfId="31010" xr:uid="{1CF7279C-B402-496B-9774-93EA72997FDD}"/>
    <cellStyle name="Note 3 26 2 4" xfId="31691" xr:uid="{C7876436-5A2D-43CD-BE82-2ECAE53C7BA3}"/>
    <cellStyle name="Note 3 26 2 5" xfId="32666" xr:uid="{C2BDC3D1-552A-4ECF-AB41-3184E2F022BD}"/>
    <cellStyle name="Note 3 26 3" xfId="31346" xr:uid="{D6ACFF9D-AB8E-4B97-BE49-A272B03F0098}"/>
    <cellStyle name="Note 3 26 3 2" xfId="32017" xr:uid="{E4A2A9DD-4E65-45D4-93AD-21182850116B}"/>
    <cellStyle name="Note 3 26 3 3" xfId="32971" xr:uid="{95E6640B-3793-4264-9887-AC50FBFFB193}"/>
    <cellStyle name="Note 3 26 4" xfId="30808" xr:uid="{86423FDC-5D15-4725-8211-E6D389D3ED8D}"/>
    <cellStyle name="Note 3 26 5" xfId="30465" xr:uid="{18B178A6-1C08-424F-9EF5-C3C23006803B}"/>
    <cellStyle name="Note 3 26 6" xfId="32506" xr:uid="{12CBD9EC-2172-473C-B42F-98713FFF6F48}"/>
    <cellStyle name="Note 3 27" xfId="27593" xr:uid="{36F4337C-E031-4129-83DA-70E23D3889C4}"/>
    <cellStyle name="Note 3 27 2" xfId="29793" xr:uid="{1C0B3709-3C8B-4E00-899E-53779F8DCF1F}"/>
    <cellStyle name="Note 3 27 2 2" xfId="31556" xr:uid="{FD425367-4ACA-4670-9F29-B683248249C6}"/>
    <cellStyle name="Note 3 27 2 2 2" xfId="32227" xr:uid="{16D3C798-2D79-425E-B2FE-88D696D81A97}"/>
    <cellStyle name="Note 3 27 2 2 3" xfId="33181" xr:uid="{FF7694AD-379D-4423-824B-7C6363711A67}"/>
    <cellStyle name="Note 3 27 2 3" xfId="31032" xr:uid="{731BE6F2-06FE-4B39-B15B-F65EA2F073CD}"/>
    <cellStyle name="Note 3 27 2 4" xfId="31713" xr:uid="{FD3CA72A-45DC-42BC-8CB4-4176C2564574}"/>
    <cellStyle name="Note 3 27 2 5" xfId="32682" xr:uid="{57779556-4DA9-4E88-975B-0632C6F9CE75}"/>
    <cellStyle name="Note 3 27 3" xfId="31368" xr:uid="{3F2F9333-3E4E-4D40-A4A1-30BD24E5CB76}"/>
    <cellStyle name="Note 3 27 3 2" xfId="32039" xr:uid="{B2613492-5349-4335-8093-290595BEEE40}"/>
    <cellStyle name="Note 3 27 3 3" xfId="32993" xr:uid="{7E9E3925-CCFB-46C5-A4A3-9BB3C949A252}"/>
    <cellStyle name="Note 3 27 4" xfId="30830" xr:uid="{F8240CA0-4A35-4711-AD90-5F3D70F0A99B}"/>
    <cellStyle name="Note 3 27 5" xfId="30630" xr:uid="{C19ECF04-1271-4797-9A49-D2B2B2CA5ECE}"/>
    <cellStyle name="Note 3 27 6" xfId="32522" xr:uid="{5340630D-848D-48C2-9496-F73162528194}"/>
    <cellStyle name="Note 3 28" xfId="2603" xr:uid="{DDDE7225-CDF2-4EAF-91C7-2DC12FF7E41C}"/>
    <cellStyle name="Note 3 29" xfId="31191" xr:uid="{6014F9FE-1B09-4EB5-BD27-0E667982D1D4}"/>
    <cellStyle name="Note 3 29 2" xfId="31862" xr:uid="{ABA07EAE-4F4E-4C6A-AE0B-0A355013A8B7}"/>
    <cellStyle name="Note 3 29 3" xfId="32816" xr:uid="{188F6466-C5CE-42F1-A803-C0DBC76051EB}"/>
    <cellStyle name="Note 3 3" xfId="3824" xr:uid="{B8BA9B84-220E-4A8D-BB9E-49FEE6277F5D}"/>
    <cellStyle name="Note 3 3 2" xfId="24176" xr:uid="{8BB302DB-D9FF-4F7D-9848-0E3FECBB7375}"/>
    <cellStyle name="Note 3 3 3" xfId="20123" xr:uid="{F023C815-B81F-4E8C-A4BB-CA8D04168C8B}"/>
    <cellStyle name="Note 3 3 4" xfId="29132" xr:uid="{46E7EF96-4B67-4ED4-8C9E-19292260FD63}"/>
    <cellStyle name="Note 3 30" xfId="30338" xr:uid="{D12FA8EA-D6E6-4EB2-86A7-C0B95AD761D2}"/>
    <cellStyle name="Note 3 31" xfId="30544" xr:uid="{91694B9F-0345-4D5B-B4E4-4FF006D9FB13}"/>
    <cellStyle name="Note 3 32" xfId="32373" xr:uid="{DC17EFCF-FF66-4CD9-B084-292BF48A064C}"/>
    <cellStyle name="Note 3 4" xfId="4436" xr:uid="{6375CB1E-4CD0-495A-B661-C36A4428BBA7}"/>
    <cellStyle name="Note 3 4 2" xfId="24788" xr:uid="{5A1167C3-7EA5-4F98-91B9-9AF5FFB663E2}"/>
    <cellStyle name="Note 3 4 3" xfId="20735" xr:uid="{49541299-E41A-4D40-92AC-92FFB96290A8}"/>
    <cellStyle name="Note 3 4 4" xfId="29240" xr:uid="{21B5BB76-3712-418D-A717-ECA3942087F3}"/>
    <cellStyle name="Note 3 5" xfId="5048" xr:uid="{5C94D84F-FA61-4A32-B213-5B52311904DA}"/>
    <cellStyle name="Note 3 5 2" xfId="25400" xr:uid="{9D84C5C3-891E-463B-B6AD-4B7B7B2CCF8C}"/>
    <cellStyle name="Note 3 5 3" xfId="21347" xr:uid="{1FB0686B-573A-4F12-A34D-14A3CA594387}"/>
    <cellStyle name="Note 3 6" xfId="5660" xr:uid="{C771457C-E12B-48AC-8669-76ABFA1DDDE1}"/>
    <cellStyle name="Note 3 6 2" xfId="26012" xr:uid="{83B6DDED-2788-4DB3-80A3-66B8AD7E8C5E}"/>
    <cellStyle name="Note 3 6 3" xfId="21959" xr:uid="{D84977D1-9CD9-4927-8BB3-D7F314AD8AD2}"/>
    <cellStyle name="Note 3 7" xfId="6272" xr:uid="{35CB5744-1F75-4DEF-AA13-8ED8AC81B563}"/>
    <cellStyle name="Note 3 7 2" xfId="18899" xr:uid="{DEE2F4CA-A87E-476E-A4F0-F886969E7F58}"/>
    <cellStyle name="Note 3 8" xfId="6884" xr:uid="{3959B2BC-0613-430C-ADA9-E06CCDB4360A}"/>
    <cellStyle name="Note 3 8 2" xfId="22953" xr:uid="{A16C7B28-A198-4287-B4D9-30C8E437B285}"/>
    <cellStyle name="Note 3 9" xfId="7496" xr:uid="{D84AFAA9-D1C8-439F-B09D-6F2D32C14C6F}"/>
    <cellStyle name="Note 4" xfId="1441" xr:uid="{E90ECB4A-A00D-491C-96D4-F78960C38CFD}"/>
    <cellStyle name="Note 4 10" xfId="8131" xr:uid="{2ECC5CE2-CBC6-4AD9-9B7D-D1AE5DC0E135}"/>
    <cellStyle name="Note 4 11" xfId="8743" xr:uid="{9545EBB6-F320-462F-B116-4B21AA50F932}"/>
    <cellStyle name="Note 4 12" xfId="9355" xr:uid="{BE7BC830-E350-49F8-9414-1B58EDD4340C}"/>
    <cellStyle name="Note 4 13" xfId="9967" xr:uid="{69FEA361-356E-4734-8A87-B28839AC06F5}"/>
    <cellStyle name="Note 4 14" xfId="10579" xr:uid="{1044A65F-0CED-489A-AD0F-F31B42CFC756}"/>
    <cellStyle name="Note 4 15" xfId="11191" xr:uid="{4EDBFD27-FA47-43BD-AFAD-561B7158E070}"/>
    <cellStyle name="Note 4 16" xfId="11803" xr:uid="{A61FA150-7EB0-4020-9AA7-6F9C77E36A3F}"/>
    <cellStyle name="Note 4 17" xfId="12415" xr:uid="{B354A48D-A156-472F-BBB2-005BC1A966A3}"/>
    <cellStyle name="Note 4 18" xfId="13027" xr:uid="{78708963-6F42-488E-BE9A-28DE44336B7C}"/>
    <cellStyle name="Note 4 19" xfId="13639" xr:uid="{FF2A28D4-EC3E-4690-850A-BF96850A5549}"/>
    <cellStyle name="Note 4 2" xfId="3236" xr:uid="{8C607122-BAC6-41A6-8128-D5A6320BECB1}"/>
    <cellStyle name="Note 4 2 2" xfId="23587" xr:uid="{83F8C351-B09A-4D0F-A54E-F5E115A62A09}"/>
    <cellStyle name="Note 4 2 3" xfId="19534" xr:uid="{40CD56EC-F50D-4FA8-BAFA-3CFC448740EC}"/>
    <cellStyle name="Note 4 20" xfId="14251" xr:uid="{559FD751-CC49-4C93-AD38-F717F219A9E3}"/>
    <cellStyle name="Note 4 21" xfId="14863" xr:uid="{1C4B41AD-9B16-4826-B0F3-DE0A4A0D1576}"/>
    <cellStyle name="Note 4 22" xfId="15475" xr:uid="{2C0DA865-CC33-4032-B670-AD920436CBB3}"/>
    <cellStyle name="Note 4 23" xfId="16087" xr:uid="{DC7F9E7F-A87C-4A5F-A2FF-168AFB8C4C9F}"/>
    <cellStyle name="Note 4 24" xfId="26647" xr:uid="{C08DE8E0-1629-475E-BF25-D336DA28AB03}"/>
    <cellStyle name="Note 4 25" xfId="29317" xr:uid="{AEA34FFA-6E5F-4315-90B0-668134749A4C}"/>
    <cellStyle name="Note 4 26" xfId="28127" xr:uid="{4FAA81C8-0BE3-4C2F-9DCD-FE30F6BE0511}"/>
    <cellStyle name="Note 4 26 2" xfId="29820" xr:uid="{49A87B0E-CEC0-4026-8070-A69518CFEA9F}"/>
    <cellStyle name="Note 4 26 2 2" xfId="31583" xr:uid="{13E4FD61-4BCA-4E01-95FA-5662B5BC92E8}"/>
    <cellStyle name="Note 4 26 2 2 2" xfId="32254" xr:uid="{6A531ACD-1563-4E5A-A2E3-6103C1B46892}"/>
    <cellStyle name="Note 4 26 2 2 3" xfId="33208" xr:uid="{3A993D17-A612-4385-B9C9-B71B83294B5B}"/>
    <cellStyle name="Note 4 26 2 3" xfId="31059" xr:uid="{2D766150-E323-4536-B8E4-34BFDFC86BA4}"/>
    <cellStyle name="Note 4 26 2 4" xfId="31740" xr:uid="{E0D5ECDE-F5C0-4A01-9E9D-0D3556E58482}"/>
    <cellStyle name="Note 4 26 2 5" xfId="32705" xr:uid="{B2B4C4F3-9A79-4D0D-B7AF-572128E6D943}"/>
    <cellStyle name="Note 4 26 3" xfId="31394" xr:uid="{617F8DCF-A76B-4E73-8738-CC6E6C1B10E0}"/>
    <cellStyle name="Note 4 26 3 2" xfId="32065" xr:uid="{BEAA7E25-283D-444C-95DB-91B498C5C55C}"/>
    <cellStyle name="Note 4 26 3 3" xfId="33019" xr:uid="{6EE20DD3-B362-4CE2-BF7A-DD155FBD2BA8}"/>
    <cellStyle name="Note 4 26 4" xfId="30856" xr:uid="{E59D7072-D2BC-4357-94F4-400372D81FD6}"/>
    <cellStyle name="Note 4 26 5" xfId="30659" xr:uid="{F0E17B9D-3ED6-46D3-B388-1DCA74BCB65A}"/>
    <cellStyle name="Note 4 26 6" xfId="32545" xr:uid="{B6A67AF8-041B-49F1-AC8B-E59361D54A53}"/>
    <cellStyle name="Note 4 27" xfId="2625" xr:uid="{0E8C7AEA-86E4-4503-8F6C-477A06FC2C96}"/>
    <cellStyle name="Note 4 28" xfId="31243" xr:uid="{48D1FAFE-EBE9-43C7-90CF-BA3538D9780D}"/>
    <cellStyle name="Note 4 28 2" xfId="31914" xr:uid="{674974C0-5ABB-4C24-A5F2-A85F1EF544BC}"/>
    <cellStyle name="Note 4 28 3" xfId="32868" xr:uid="{114F7AA4-E0EF-4116-A453-6AA27C86FA17}"/>
    <cellStyle name="Note 4 29" xfId="30403" xr:uid="{766240A2-D766-4933-A9A5-32DED376E312}"/>
    <cellStyle name="Note 4 3" xfId="3847" xr:uid="{B8A0AFE6-BAB6-46FF-BB52-F867595CC989}"/>
    <cellStyle name="Note 4 3 2" xfId="24199" xr:uid="{49F5A0CD-93DE-473D-9681-48FBAB703946}"/>
    <cellStyle name="Note 4 3 3" xfId="20146" xr:uid="{AAEAA56F-B3F5-481F-9244-5AFC8B0F504B}"/>
    <cellStyle name="Note 4 30" xfId="30653" xr:uid="{15A741C1-F8DF-4EDE-9079-0398252E451B}"/>
    <cellStyle name="Note 4 31" xfId="32420" xr:uid="{0B0F8DF7-69E9-4088-9213-200326F52F0C}"/>
    <cellStyle name="Note 4 4" xfId="4459" xr:uid="{471178DD-B2AF-4A73-8BEC-46FD0408EB7A}"/>
    <cellStyle name="Note 4 4 2" xfId="24811" xr:uid="{BDD7D45D-B0CE-4C58-A806-A45668308D10}"/>
    <cellStyle name="Note 4 4 3" xfId="20758" xr:uid="{87CF7D9E-02AC-4589-8DE5-87D91A28893A}"/>
    <cellStyle name="Note 4 5" xfId="5071" xr:uid="{A8EDB782-5DED-4D2E-92B4-1D7FD405CFD7}"/>
    <cellStyle name="Note 4 5 2" xfId="25423" xr:uid="{17631A12-0C15-48CD-8365-F897FB6B22FC}"/>
    <cellStyle name="Note 4 5 3" xfId="21370" xr:uid="{C75CF39C-9F29-4E1B-89C4-9004E13AC93C}"/>
    <cellStyle name="Note 4 6" xfId="5683" xr:uid="{8913B9AB-9674-4CA3-A841-4E6AF5A86E16}"/>
    <cellStyle name="Note 4 6 2" xfId="26035" xr:uid="{B666DE1D-14BD-4AD8-81B9-EEB8F5C2E445}"/>
    <cellStyle name="Note 4 6 3" xfId="21982" xr:uid="{249C401B-AE97-4EA1-BAD7-107A233EA96D}"/>
    <cellStyle name="Note 4 7" xfId="6295" xr:uid="{F9BB9116-ABC4-4158-9CB5-1820F0CC3A05}"/>
    <cellStyle name="Note 4 7 2" xfId="18922" xr:uid="{F6ECF977-1015-4D50-B604-F90DDA33878C}"/>
    <cellStyle name="Note 4 8" xfId="6907" xr:uid="{EF6CF37A-E0EA-43DF-99E7-018E6A6F22ED}"/>
    <cellStyle name="Note 4 8 2" xfId="22976" xr:uid="{219036CD-24EC-47D2-859F-1B5BB13789E2}"/>
    <cellStyle name="Note 4 9" xfId="7519" xr:uid="{4F25D36D-73AA-4ADD-8AA5-A4C2B316767C}"/>
    <cellStyle name="Note 5" xfId="1482" xr:uid="{767C464D-727F-4BD2-A739-507490146567}"/>
    <cellStyle name="Note 5 10" xfId="8154" xr:uid="{64BAC465-0B10-44BE-9CFC-EDE80D727490}"/>
    <cellStyle name="Note 5 11" xfId="8766" xr:uid="{944766D2-FF12-4123-9473-6871D1BADAAD}"/>
    <cellStyle name="Note 5 12" xfId="9378" xr:uid="{63BEB278-97C2-400D-80CC-F5550B2AE311}"/>
    <cellStyle name="Note 5 13" xfId="9990" xr:uid="{8AEEA340-43D9-4228-B5F8-4B4FA0C7914E}"/>
    <cellStyle name="Note 5 14" xfId="10602" xr:uid="{BFE8E4D2-A326-4550-AC2D-3DA67D2D14FE}"/>
    <cellStyle name="Note 5 15" xfId="11214" xr:uid="{ABEE9E5B-B844-449B-B7F2-DC560FEBDEBF}"/>
    <cellStyle name="Note 5 16" xfId="11826" xr:uid="{D01EC474-897F-473E-8E4E-DDDAB7E225F4}"/>
    <cellStyle name="Note 5 17" xfId="12438" xr:uid="{18B9C4CA-FF71-4A94-9B73-90CCB541A677}"/>
    <cellStyle name="Note 5 18" xfId="13050" xr:uid="{E80BE38B-9BDA-40D0-80B7-6D140534292E}"/>
    <cellStyle name="Note 5 19" xfId="13662" xr:uid="{88E7390B-FDDC-4FE1-B7FE-E8A11E52EEC4}"/>
    <cellStyle name="Note 5 2" xfId="3259" xr:uid="{0C3EFE7C-BF87-4659-8482-A29B191A006A}"/>
    <cellStyle name="Note 5 2 2" xfId="23610" xr:uid="{A4590052-0407-4CA3-963D-D7D2BC6F481E}"/>
    <cellStyle name="Note 5 2 3" xfId="19557" xr:uid="{A8C9B2E1-527F-4233-91CB-AE19190E8351}"/>
    <cellStyle name="Note 5 20" xfId="14274" xr:uid="{E32CBF4F-9F6E-4353-92D4-535E8DC040FA}"/>
    <cellStyle name="Note 5 21" xfId="14886" xr:uid="{6B99620F-262F-4809-AF56-5C5474B8AEC9}"/>
    <cellStyle name="Note 5 22" xfId="15498" xr:uid="{7C760F22-1BF3-44E2-B2AD-C0009E88E948}"/>
    <cellStyle name="Note 5 23" xfId="16110" xr:uid="{669520EC-70DE-405B-BE01-A29692ECB389}"/>
    <cellStyle name="Note 5 24" xfId="26670" xr:uid="{5CBBE6FF-7DA0-4CA2-AD0F-08F394145899}"/>
    <cellStyle name="Note 5 25" xfId="29369" xr:uid="{2EAC39AC-2E7C-4E64-8337-D64690DDB879}"/>
    <cellStyle name="Note 5 26" xfId="27767" xr:uid="{FB45BBA5-F3EB-4170-B7B2-C188A3078AC9}"/>
    <cellStyle name="Note 5 27" xfId="2648" xr:uid="{913E1B09-D1F6-4C96-A353-F5145CBFE392}"/>
    <cellStyle name="Note 5 3" xfId="3870" xr:uid="{38F2BEA4-9584-4E9E-8665-0566E3BC12E6}"/>
    <cellStyle name="Note 5 3 2" xfId="24222" xr:uid="{FC6A911B-36AC-456F-9E5B-9FEFFC91BE43}"/>
    <cellStyle name="Note 5 3 3" xfId="20169" xr:uid="{E0D07F4B-B423-4728-94F9-7791D41BC57F}"/>
    <cellStyle name="Note 5 4" xfId="4482" xr:uid="{E88E90EE-B483-40CC-AD01-6CAE6C077C18}"/>
    <cellStyle name="Note 5 4 2" xfId="24834" xr:uid="{65511186-E350-45BF-AB80-9FD210054624}"/>
    <cellStyle name="Note 5 4 3" xfId="20781" xr:uid="{EF69DD7F-E85D-4EFF-B430-193724891413}"/>
    <cellStyle name="Note 5 5" xfId="5094" xr:uid="{64D04B15-45C4-47F5-B047-52E34667F931}"/>
    <cellStyle name="Note 5 5 2" xfId="25446" xr:uid="{6F8A1028-6B7E-422C-A9B2-6156456DA44A}"/>
    <cellStyle name="Note 5 5 3" xfId="21393" xr:uid="{6625A4CB-D959-4780-A830-711CD1216DC7}"/>
    <cellStyle name="Note 5 6" xfId="5706" xr:uid="{49937079-768E-40BB-BAE2-25E9F9812C56}"/>
    <cellStyle name="Note 5 6 2" xfId="26058" xr:uid="{8FFA43D2-6997-4B0A-B793-7D0CF3BE2B68}"/>
    <cellStyle name="Note 5 6 3" xfId="22005" xr:uid="{3F200D39-43CD-43A0-97E1-F4EABDBC4734}"/>
    <cellStyle name="Note 5 7" xfId="6318" xr:uid="{B91B14E7-3BB7-4A07-998E-1E032306AA86}"/>
    <cellStyle name="Note 5 7 2" xfId="18945" xr:uid="{59200849-A7B8-4364-8EC5-A495A98B6218}"/>
    <cellStyle name="Note 5 8" xfId="6930" xr:uid="{7ADDCA10-7981-4C7A-96FC-734BF69BF705}"/>
    <cellStyle name="Note 5 8 2" xfId="22999" xr:uid="{051745B4-2118-4DF9-AD64-2494A5E7DCBF}"/>
    <cellStyle name="Note 5 9" xfId="7542" xr:uid="{8668C028-5E59-4CB9-AFB5-724F608147BF}"/>
    <cellStyle name="Note 6" xfId="2671" xr:uid="{67047843-C979-40E1-88E7-945437F15BF6}"/>
    <cellStyle name="Note 6 10" xfId="8177" xr:uid="{2D5FF8F5-240F-423E-9067-6B14D89614E2}"/>
    <cellStyle name="Note 6 11" xfId="8789" xr:uid="{9317791F-56E7-424C-9432-A5BF4D87F362}"/>
    <cellStyle name="Note 6 12" xfId="9401" xr:uid="{B6B42B7A-AD75-4BAB-9D39-30460A1140F2}"/>
    <cellStyle name="Note 6 13" xfId="10013" xr:uid="{25F2DF48-D8C6-4A03-A164-C53CD096B1B5}"/>
    <cellStyle name="Note 6 14" xfId="10625" xr:uid="{56E9FBD9-85D0-4CA4-8C57-9E76030293A1}"/>
    <cellStyle name="Note 6 15" xfId="11237" xr:uid="{61A816D2-8747-4648-B593-150ADC9B63FF}"/>
    <cellStyle name="Note 6 16" xfId="11849" xr:uid="{89BE74E4-8A0C-45C8-81A2-967FA04B7482}"/>
    <cellStyle name="Note 6 17" xfId="12461" xr:uid="{05480FB0-E682-401A-8A32-B0FA3669430F}"/>
    <cellStyle name="Note 6 18" xfId="13073" xr:uid="{6D50F5C4-C667-4BA4-8F65-C848C93B988D}"/>
    <cellStyle name="Note 6 19" xfId="13685" xr:uid="{11C0741F-1817-4598-8B82-5214EA0AD3A7}"/>
    <cellStyle name="Note 6 2" xfId="3282" xr:uid="{BCFC2E98-DF97-4AC4-80B5-E99B717789A9}"/>
    <cellStyle name="Note 6 2 2" xfId="23633" xr:uid="{800FED60-61A8-4261-BE0F-E235959611C3}"/>
    <cellStyle name="Note 6 2 3" xfId="19580" xr:uid="{9DA78FC1-65C3-42A7-9A1C-B74565782FAD}"/>
    <cellStyle name="Note 6 20" xfId="14297" xr:uid="{AF9EBAB0-2318-43FC-82DC-9074B0224E7C}"/>
    <cellStyle name="Note 6 21" xfId="14909" xr:uid="{82CC2131-9A40-4A39-8DC0-CDA56CA1F31C}"/>
    <cellStyle name="Note 6 22" xfId="15521" xr:uid="{66CE67EB-0D53-4D79-AE0B-9722342F1125}"/>
    <cellStyle name="Note 6 23" xfId="16133" xr:uid="{AF7D716A-58E8-4ADC-ABBC-C379849F15F1}"/>
    <cellStyle name="Note 6 24" xfId="26693" xr:uid="{11E0D25F-88EB-473B-B501-ADB8D42B4D80}"/>
    <cellStyle name="Note 6 25" xfId="29420" xr:uid="{159136C8-9336-4569-BF90-54E7B6BFF85B}"/>
    <cellStyle name="Note 6 3" xfId="3893" xr:uid="{05B9DBED-06D8-46D2-8DDC-F6F3800BA4EC}"/>
    <cellStyle name="Note 6 3 2" xfId="24245" xr:uid="{F1B5341D-0EE6-4751-B7F1-50AF6C3179AD}"/>
    <cellStyle name="Note 6 3 3" xfId="20192" xr:uid="{E77A437B-FB52-4B5D-B7C0-F6F0B9D89CEF}"/>
    <cellStyle name="Note 6 4" xfId="4505" xr:uid="{1E13CB8C-F08B-4437-A080-86E45CC5B0B7}"/>
    <cellStyle name="Note 6 4 2" xfId="24857" xr:uid="{FA3E13DF-200C-49BA-AAA3-7C7A355DDD92}"/>
    <cellStyle name="Note 6 4 3" xfId="20804" xr:uid="{12F9A9FE-83BB-46E8-833B-271ED8B2FB5E}"/>
    <cellStyle name="Note 6 5" xfId="5117" xr:uid="{772DB0FB-8991-4522-BA59-D8AE7DF024F1}"/>
    <cellStyle name="Note 6 5 2" xfId="25469" xr:uid="{4F86D702-289B-4FD5-A336-359AA6F700B7}"/>
    <cellStyle name="Note 6 5 3" xfId="21416" xr:uid="{852E8128-9C68-429C-8979-A9730EB12B5F}"/>
    <cellStyle name="Note 6 6" xfId="5729" xr:uid="{AD0B80B5-0BFE-40D3-9156-A12D69C6B621}"/>
    <cellStyle name="Note 6 6 2" xfId="26081" xr:uid="{B7B37CB2-15B1-4FA3-8086-E1D580ABA62A}"/>
    <cellStyle name="Note 6 6 3" xfId="22028" xr:uid="{8AEB2835-4DE2-41D6-8857-7F6708ACAE9D}"/>
    <cellStyle name="Note 6 7" xfId="6341" xr:uid="{2AB0E246-53FC-45D6-B34D-8956506AD51B}"/>
    <cellStyle name="Note 6 7 2" xfId="18968" xr:uid="{8D078A57-FAE3-4F63-9E14-BC3A0C8F82E1}"/>
    <cellStyle name="Note 6 8" xfId="6953" xr:uid="{A1D0F898-1A61-40AA-9DAA-EAE344065520}"/>
    <cellStyle name="Note 6 8 2" xfId="23022" xr:uid="{93516D25-6376-475B-AAA9-1205F7F6645A}"/>
    <cellStyle name="Note 6 9" xfId="7565" xr:uid="{811748CF-015C-45D4-B0A1-DAEE33E5E78F}"/>
    <cellStyle name="Note 7" xfId="2694" xr:uid="{C44ACDEA-8C7A-4ED3-9DAB-DAF03E9D392F}"/>
    <cellStyle name="Note 7 10" xfId="8200" xr:uid="{A45A33A7-67C7-4154-9047-D5554B88A071}"/>
    <cellStyle name="Note 7 11" xfId="8812" xr:uid="{C41F977A-27C6-41DF-940F-DF4A5DC78F22}"/>
    <cellStyle name="Note 7 12" xfId="9424" xr:uid="{1FC770F3-DFDC-4967-A4F6-501ED993E42A}"/>
    <cellStyle name="Note 7 13" xfId="10036" xr:uid="{8077AB24-1253-45AE-B065-D0FE2879ECAE}"/>
    <cellStyle name="Note 7 14" xfId="10648" xr:uid="{E73D7201-AC62-413C-B62E-42DB78CBDCEB}"/>
    <cellStyle name="Note 7 15" xfId="11260" xr:uid="{99A95FCC-38F6-4080-B229-5F5DFA255F04}"/>
    <cellStyle name="Note 7 16" xfId="11872" xr:uid="{F2630EDC-C1BF-47E6-8E36-F0C2CFBC5385}"/>
    <cellStyle name="Note 7 17" xfId="12484" xr:uid="{E90F0489-2CE9-41F4-97FF-043C604A6574}"/>
    <cellStyle name="Note 7 18" xfId="13096" xr:uid="{4BC48ED8-4864-4D67-ADC6-2AE1A43D9F8B}"/>
    <cellStyle name="Note 7 19" xfId="13708" xr:uid="{10B7B0E4-90A4-42F8-8593-DA199CD1DEE6}"/>
    <cellStyle name="Note 7 2" xfId="3305" xr:uid="{9909E680-B5A0-407F-A4A4-C150309BE7E2}"/>
    <cellStyle name="Note 7 2 2" xfId="23656" xr:uid="{3D9F5947-0035-4B2A-8768-51F02C12AC41}"/>
    <cellStyle name="Note 7 2 3" xfId="19603" xr:uid="{17E84433-D9D5-4387-B268-678C66E87BF2}"/>
    <cellStyle name="Note 7 20" xfId="14320" xr:uid="{AB519D2F-8BEA-4388-B3DF-678A705C44C6}"/>
    <cellStyle name="Note 7 21" xfId="14932" xr:uid="{5583F495-D65A-46AF-A5C9-8E4BD3E2FDE3}"/>
    <cellStyle name="Note 7 22" xfId="15544" xr:uid="{7A5A4459-BB99-4F22-9478-7439FDEEE659}"/>
    <cellStyle name="Note 7 23" xfId="16156" xr:uid="{ED6545CD-0135-40FA-AF3A-E4A98140D030}"/>
    <cellStyle name="Note 7 24" xfId="26716" xr:uid="{22749CA7-2649-4530-B213-769D4F7388BA}"/>
    <cellStyle name="Note 7 25" xfId="29477" xr:uid="{DEBE1E30-65A0-4190-93AC-F08E9A55A277}"/>
    <cellStyle name="Note 7 3" xfId="3916" xr:uid="{EAE61709-AAB7-4C3C-B0D8-37E8ECC59EF7}"/>
    <cellStyle name="Note 7 3 2" xfId="24268" xr:uid="{D0496979-BE5B-4644-8362-38B2E6D6FE24}"/>
    <cellStyle name="Note 7 3 3" xfId="20215" xr:uid="{2400D0BD-36B4-4467-886F-9597C603DD55}"/>
    <cellStyle name="Note 7 4" xfId="4528" xr:uid="{C5DA35AA-A172-444F-A42F-DE2A4DF81450}"/>
    <cellStyle name="Note 7 4 2" xfId="24880" xr:uid="{08816B11-EA39-42E5-8395-B853038EBCE9}"/>
    <cellStyle name="Note 7 4 3" xfId="20827" xr:uid="{2A30D122-C128-43F0-A310-43BECFAB4DCD}"/>
    <cellStyle name="Note 7 5" xfId="5140" xr:uid="{D345E6DF-159C-4BC4-80A9-2B7A63C715B7}"/>
    <cellStyle name="Note 7 5 2" xfId="25492" xr:uid="{64817970-037E-4171-B8DE-7482D4113E9E}"/>
    <cellStyle name="Note 7 5 3" xfId="21439" xr:uid="{62FABC36-7FA8-423C-9FD4-ABA7DE4B2BEC}"/>
    <cellStyle name="Note 7 6" xfId="5752" xr:uid="{4F339029-C38C-4205-AF22-D676769AF23D}"/>
    <cellStyle name="Note 7 6 2" xfId="26104" xr:uid="{83AF7F01-59A0-4143-A165-22C377FE5943}"/>
    <cellStyle name="Note 7 6 3" xfId="22051" xr:uid="{8EA19AAA-A3C9-4CBB-81C3-62291E182A95}"/>
    <cellStyle name="Note 7 7" xfId="6364" xr:uid="{7D318021-AEEA-42D5-86A8-491F7E4ADC64}"/>
    <cellStyle name="Note 7 7 2" xfId="18991" xr:uid="{EC127ACC-926B-4601-B698-89B6A8C4C704}"/>
    <cellStyle name="Note 7 8" xfId="6976" xr:uid="{13B295F4-97CF-4781-B529-993DBAF40033}"/>
    <cellStyle name="Note 7 8 2" xfId="23045" xr:uid="{6A63DEB8-3CD1-4830-97C3-568A53D24399}"/>
    <cellStyle name="Note 7 9" xfId="7588" xr:uid="{0B1D116F-8D43-4ACA-8AE8-A2AF3847F3AF}"/>
    <cellStyle name="Note 8" xfId="2717" xr:uid="{0B2609DC-C323-4A0C-BAA9-13093748C0A6}"/>
    <cellStyle name="Note 8 10" xfId="8223" xr:uid="{E5AC6EEC-A812-453A-843D-4C054B360A5C}"/>
    <cellStyle name="Note 8 11" xfId="8835" xr:uid="{7130E0FF-45CA-4D19-8A06-96E2B283879D}"/>
    <cellStyle name="Note 8 12" xfId="9447" xr:uid="{22837217-C904-4105-8F48-18F44D4E7E0F}"/>
    <cellStyle name="Note 8 13" xfId="10059" xr:uid="{16304663-A8EB-4DDB-A2D4-091808BD47DA}"/>
    <cellStyle name="Note 8 14" xfId="10671" xr:uid="{DCEF4E76-257C-42CC-83BE-86CDB0C738CC}"/>
    <cellStyle name="Note 8 15" xfId="11283" xr:uid="{80129C1E-2348-48D3-B30C-2CED1899B2C4}"/>
    <cellStyle name="Note 8 16" xfId="11895" xr:uid="{0DFCE9DA-0FE3-4B93-9695-E6B3F0291D16}"/>
    <cellStyle name="Note 8 17" xfId="12507" xr:uid="{53DC15C3-6C64-4245-9A9B-97221859AC09}"/>
    <cellStyle name="Note 8 18" xfId="13119" xr:uid="{95324993-A920-480A-BC07-36347742F70C}"/>
    <cellStyle name="Note 8 19" xfId="13731" xr:uid="{F62CF520-776A-4A86-B359-3EF1BB61E14F}"/>
    <cellStyle name="Note 8 2" xfId="3328" xr:uid="{257EB135-734B-4BA7-86A0-7D172EF38333}"/>
    <cellStyle name="Note 8 2 2" xfId="23679" xr:uid="{85AA6379-E417-4C8A-B0CA-451A2A7E9786}"/>
    <cellStyle name="Note 8 2 3" xfId="19626" xr:uid="{7602E24C-719F-4AAA-B09E-B99D0A038333}"/>
    <cellStyle name="Note 8 20" xfId="14343" xr:uid="{5D0BD049-67A5-4633-BEF3-E84DC98F431D}"/>
    <cellStyle name="Note 8 21" xfId="14955" xr:uid="{670A589A-FD51-4B50-B679-EB2924381F76}"/>
    <cellStyle name="Note 8 22" xfId="15567" xr:uid="{79710E08-28F5-48DC-B603-7D0E50E155D9}"/>
    <cellStyle name="Note 8 23" xfId="16179" xr:uid="{D0345780-551F-4BB0-8ED7-F9E165C8FD28}"/>
    <cellStyle name="Note 8 24" xfId="26739" xr:uid="{28A21F9F-0F3F-4368-8A03-A76AC61EB52B}"/>
    <cellStyle name="Note 8 25" xfId="29496" xr:uid="{172275E1-E35E-4742-8C67-C94C06BE9433}"/>
    <cellStyle name="Note 8 3" xfId="3939" xr:uid="{8E3DF260-A4B9-4761-9619-779532798F4F}"/>
    <cellStyle name="Note 8 3 2" xfId="24291" xr:uid="{4F555490-676A-4ECD-AAC3-26A50153CBE7}"/>
    <cellStyle name="Note 8 3 3" xfId="20238" xr:uid="{BA3DB6D7-B1B1-475E-85CC-45C0A3027062}"/>
    <cellStyle name="Note 8 4" xfId="4551" xr:uid="{F6BC10F0-6D9B-4853-8107-26F25D3062E6}"/>
    <cellStyle name="Note 8 4 2" xfId="24903" xr:uid="{4F5D58F4-A8E1-4508-8F9F-D15418CE9E89}"/>
    <cellStyle name="Note 8 4 3" xfId="20850" xr:uid="{C3C679A7-1565-46A0-A520-005221F41F17}"/>
    <cellStyle name="Note 8 5" xfId="5163" xr:uid="{3086CA1A-0EEF-4B01-A2A5-BBA17F0AE1A1}"/>
    <cellStyle name="Note 8 5 2" xfId="25515" xr:uid="{8F0745ED-7643-4BEA-8672-EBD37BF6E126}"/>
    <cellStyle name="Note 8 5 3" xfId="21462" xr:uid="{65C335A6-7B7F-4436-AFA6-42646B971243}"/>
    <cellStyle name="Note 8 6" xfId="5775" xr:uid="{7DB8AF9E-BB48-447C-BCD1-CA736B038B60}"/>
    <cellStyle name="Note 8 6 2" xfId="26127" xr:uid="{96CC6555-E972-487B-92D1-2C1B92FC7362}"/>
    <cellStyle name="Note 8 6 3" xfId="22074" xr:uid="{2081374A-4DAF-4A60-8DB7-170F8863E0A4}"/>
    <cellStyle name="Note 8 7" xfId="6387" xr:uid="{9FF0BD16-344D-45D1-A0A4-5D404E7E1B6C}"/>
    <cellStyle name="Note 8 7 2" xfId="19014" xr:uid="{72C22C7F-0773-4528-9011-B5874275B239}"/>
    <cellStyle name="Note 8 8" xfId="6999" xr:uid="{7A31DE6A-38C0-4B43-B385-B3EE7BB8D669}"/>
    <cellStyle name="Note 8 8 2" xfId="23068" xr:uid="{7D6557B5-884B-46BD-AB1B-0191FDDBD791}"/>
    <cellStyle name="Note 8 9" xfId="7611" xr:uid="{3F281280-F789-4F8F-96F6-AA499FEF60FF}"/>
    <cellStyle name="Note 9" xfId="2740" xr:uid="{2768C9F1-995B-495B-A602-87A7B8D8FA4A}"/>
    <cellStyle name="Note 9 10" xfId="8246" xr:uid="{DF32FB4F-901C-4E0F-856F-2D65A1EC7139}"/>
    <cellStyle name="Note 9 11" xfId="8858" xr:uid="{F639361F-6602-4CBD-9999-C4B1A803C128}"/>
    <cellStyle name="Note 9 12" xfId="9470" xr:uid="{D4D3C6BF-28A9-47B3-A4DF-53C5792FD64E}"/>
    <cellStyle name="Note 9 13" xfId="10082" xr:uid="{EE427A55-8AE0-4BBA-9676-1CAA2994B55C}"/>
    <cellStyle name="Note 9 14" xfId="10694" xr:uid="{60771771-3F7A-491C-90C2-EEC77D2396E0}"/>
    <cellStyle name="Note 9 15" xfId="11306" xr:uid="{ECC42748-5417-40C2-BE54-6CB0537E50FA}"/>
    <cellStyle name="Note 9 16" xfId="11918" xr:uid="{9C6860F9-C5C3-47C0-9D98-5B0B1135918F}"/>
    <cellStyle name="Note 9 17" xfId="12530" xr:uid="{889ECDF9-9165-454A-ABBE-F4D851514820}"/>
    <cellStyle name="Note 9 18" xfId="13142" xr:uid="{D9B42738-3330-4079-A955-AE283C34DA98}"/>
    <cellStyle name="Note 9 19" xfId="13754" xr:uid="{FA49F2B3-A282-4D98-BEDC-CC8E421DF5DD}"/>
    <cellStyle name="Note 9 2" xfId="3351" xr:uid="{308D4D1F-FDEB-4698-8074-C9C9A096F80F}"/>
    <cellStyle name="Note 9 2 2" xfId="23702" xr:uid="{F64DF174-DC8B-4498-BEBB-77198F51D49B}"/>
    <cellStyle name="Note 9 2 3" xfId="19649" xr:uid="{333EC10F-5432-46A9-AD1A-606F24A3EDA0}"/>
    <cellStyle name="Note 9 20" xfId="14366" xr:uid="{85BC7979-A227-4230-A509-38B35FEB32C2}"/>
    <cellStyle name="Note 9 21" xfId="14978" xr:uid="{0D16F89A-90F8-4033-ADDD-3E88BC7EE686}"/>
    <cellStyle name="Note 9 22" xfId="15590" xr:uid="{96695913-3A1A-4D9C-96C6-09325F8463E3}"/>
    <cellStyle name="Note 9 23" xfId="16202" xr:uid="{789440EF-910D-4B53-9915-551E040F3B04}"/>
    <cellStyle name="Note 9 24" xfId="26762" xr:uid="{BBA62D6F-F163-4B0E-8033-F2DDF6B4738B}"/>
    <cellStyle name="Note 9 25" xfId="29518" xr:uid="{9D6D3ABB-B985-4438-8F9B-0251D629F1DF}"/>
    <cellStyle name="Note 9 3" xfId="3962" xr:uid="{F8554C8D-F233-443D-99D6-F87AA7543EF3}"/>
    <cellStyle name="Note 9 3 2" xfId="24314" xr:uid="{630D2C9C-1026-468C-A00A-B5269444FC5F}"/>
    <cellStyle name="Note 9 3 3" xfId="20261" xr:uid="{97393F00-3958-42DB-BE4F-7ADFB597C3BA}"/>
    <cellStyle name="Note 9 4" xfId="4574" xr:uid="{1BCDBA25-CE69-4EC2-B7E2-A4751C274687}"/>
    <cellStyle name="Note 9 4 2" xfId="24926" xr:uid="{0941B1D4-AB96-41A3-A490-5E936F0B9F7C}"/>
    <cellStyle name="Note 9 4 3" xfId="20873" xr:uid="{7D4C819D-F08A-4784-9860-87BF059945A5}"/>
    <cellStyle name="Note 9 5" xfId="5186" xr:uid="{86BC86D9-2CDE-4185-9F6D-7FCA9BE7CF69}"/>
    <cellStyle name="Note 9 5 2" xfId="25538" xr:uid="{A84BDB98-46C7-492D-917B-E1DE961D49EB}"/>
    <cellStyle name="Note 9 5 3" xfId="21485" xr:uid="{558D32A4-76A4-44F1-A7A7-0EF6E0A8FF84}"/>
    <cellStyle name="Note 9 6" xfId="5798" xr:uid="{9D923193-EE39-4927-8C87-6558B3B3F40B}"/>
    <cellStyle name="Note 9 6 2" xfId="26150" xr:uid="{25051CBA-E47A-41DE-96D0-559CE843F6A0}"/>
    <cellStyle name="Note 9 6 3" xfId="22097" xr:uid="{0726D1B4-9A53-4491-9025-95EE2F3485C0}"/>
    <cellStyle name="Note 9 7" xfId="6410" xr:uid="{0859DF51-DDE6-447B-97A2-2E31D264EBC5}"/>
    <cellStyle name="Note 9 7 2" xfId="19037" xr:uid="{E7D0D555-040E-40F8-BA54-D80F5B50ECBC}"/>
    <cellStyle name="Note 9 8" xfId="7022" xr:uid="{E94A9436-2E98-4446-B0EB-CB804446459F}"/>
    <cellStyle name="Note 9 8 2" xfId="23091" xr:uid="{19D54A1E-1F96-4E80-9DAC-1EBEA78EDB9F}"/>
    <cellStyle name="Note 9 9" xfId="7634" xr:uid="{1D70DCD2-161B-49DB-B2C0-7B4677E73D6A}"/>
    <cellStyle name="Œ…‹æØ‚è [0.00]_laroux" xfId="813" xr:uid="{58064A03-C124-42FE-955B-7D15CA1485DD}"/>
    <cellStyle name="Œ…‹æØ‚è_laroux" xfId="920" xr:uid="{539DBC40-D337-4695-8D4C-1F90E5476F17}"/>
    <cellStyle name="Output" xfId="15" builtinId="21" customBuiltin="1"/>
    <cellStyle name="Output 2" xfId="337" xr:uid="{96D981E7-58AA-4013-9B7E-AC8BE7B61B6D}"/>
    <cellStyle name="Output 2 10" xfId="30576" xr:uid="{73129282-5707-48D1-A4E8-A8AFC3BD1C54}"/>
    <cellStyle name="Output 2 11" xfId="33360" xr:uid="{CE777122-4A05-4D2D-9FE6-D1DEF8642887}"/>
    <cellStyle name="Output 2 2" xfId="751" xr:uid="{198D814D-2865-479F-B3F3-5B152F87BBB7}"/>
    <cellStyle name="Output 2 2 2" xfId="27454" xr:uid="{9EB6B492-1F68-4231-A7DA-E3ED986C8127}"/>
    <cellStyle name="Output 2 2 2 2" xfId="29772" xr:uid="{C8669587-DCAC-48A7-B15D-4566ADC9BD5D}"/>
    <cellStyle name="Output 2 2 2 2 2" xfId="31535" xr:uid="{F626391E-E8BE-4A2B-A839-D4EB7A998554}"/>
    <cellStyle name="Output 2 2 2 2 2 2" xfId="32206" xr:uid="{220E7671-B2FA-45C9-90CA-229DF85CE804}"/>
    <cellStyle name="Output 2 2 2 2 2 3" xfId="33160" xr:uid="{394D04AA-6C29-49F7-948C-937C4D38E2B1}"/>
    <cellStyle name="Output 2 2 2 2 3" xfId="31011" xr:uid="{A23F7068-ADED-4483-B528-18CEC50EDAF5}"/>
    <cellStyle name="Output 2 2 2 2 4" xfId="31692" xr:uid="{98D97762-08E7-468E-9F84-31D5C9222481}"/>
    <cellStyle name="Output 2 2 2 3" xfId="31347" xr:uid="{ED0FAF39-D968-4D53-9752-AC39D62A846C}"/>
    <cellStyle name="Output 2 2 2 3 2" xfId="32018" xr:uid="{278FBD64-06F3-429F-BDB0-6774E727D477}"/>
    <cellStyle name="Output 2 2 2 3 3" xfId="32972" xr:uid="{0AC64BE9-6CCD-4CCD-9E3A-744A30735A8C}"/>
    <cellStyle name="Output 2 2 2 4" xfId="30809" xr:uid="{6C157E50-89A2-4200-80FF-8ED5B22E45EA}"/>
    <cellStyle name="Output 2 2 2 5" xfId="30911" xr:uid="{251F71E8-E6D5-4DCF-BCCF-DCA2FA3D633D}"/>
    <cellStyle name="Output 2 2 3" xfId="28873" xr:uid="{55B4F8EF-6FD0-4104-A93F-F9206C8E9E2A}"/>
    <cellStyle name="Output 2 2 3 2" xfId="29863" xr:uid="{752EAF6F-A452-4064-B13B-182C0E5ABC3C}"/>
    <cellStyle name="Output 2 2 3 2 2" xfId="31626" xr:uid="{4BEDE330-853F-442F-A2B9-C02074E2C030}"/>
    <cellStyle name="Output 2 2 3 2 2 2" xfId="32297" xr:uid="{FCCCDE07-263B-43E0-900B-21018583543D}"/>
    <cellStyle name="Output 2 2 3 2 2 3" xfId="33251" xr:uid="{D51A6A8B-C660-4C87-842B-2378FAF47DA3}"/>
    <cellStyle name="Output 2 2 3 2 3" xfId="31102" xr:uid="{774078B3-D8BF-4284-AA27-E8D64990E017}"/>
    <cellStyle name="Output 2 2 3 2 4" xfId="31783" xr:uid="{3A42E33C-884A-4CD1-AA19-1A65C3DB0E3D}"/>
    <cellStyle name="Output 2 2 3 3" xfId="31437" xr:uid="{7F99AE3C-E003-4D9E-BD02-FBA646FD42F2}"/>
    <cellStyle name="Output 2 2 3 3 2" xfId="32108" xr:uid="{145AC856-D5CB-4B85-B1AE-5B3BEFA5BEBD}"/>
    <cellStyle name="Output 2 2 3 3 3" xfId="33062" xr:uid="{D3796C17-67E1-41F2-9F3F-E9898CFDF973}"/>
    <cellStyle name="Output 2 2 3 4" xfId="30899" xr:uid="{7CA2C6CF-5381-4BCB-962E-5A221C4FDA84}"/>
    <cellStyle name="Output 2 2 3 5" xfId="30443" xr:uid="{F08BFE13-E9CC-4FD0-849F-AE23C888C48F}"/>
    <cellStyle name="Output 2 2 4" xfId="31197" xr:uid="{C74C9DE0-F0CC-4AB6-A923-DFC8598AE660}"/>
    <cellStyle name="Output 2 2 4 2" xfId="31868" xr:uid="{27CED463-71AC-4CF4-B3BF-BFA570A751B0}"/>
    <cellStyle name="Output 2 2 4 3" xfId="32822" xr:uid="{EC56101D-6F59-4667-9BC6-7E02358A1C07}"/>
    <cellStyle name="Output 2 2 5" xfId="30344" xr:uid="{14A6CB86-9C9D-4A92-B56B-36D39A1867C1}"/>
    <cellStyle name="Output 2 2 6" xfId="30693" xr:uid="{C049145F-75A5-4E60-A4BC-C01AEECAEA8A}"/>
    <cellStyle name="Output 2 3" xfId="27050" xr:uid="{C4A2C999-5733-4A3B-A490-8D45E9D11EB5}"/>
    <cellStyle name="Output 2 3 2" xfId="29705" xr:uid="{93640DC6-9840-4E6D-A49B-602D6FCB291D}"/>
    <cellStyle name="Output 2 3 2 2" xfId="31468" xr:uid="{DA953627-8245-47F3-9808-34C0A65E5A6C}"/>
    <cellStyle name="Output 2 3 2 2 2" xfId="32139" xr:uid="{EC737F08-8F10-496E-9964-FD1B9432464F}"/>
    <cellStyle name="Output 2 3 2 2 3" xfId="33093" xr:uid="{48BE0D99-D7CF-45F5-845C-7E44E6F716CC}"/>
    <cellStyle name="Output 2 3 2 3" xfId="30944" xr:uid="{A261F2AC-112E-48CB-A6B7-B05B708A4D61}"/>
    <cellStyle name="Output 2 3 2 4" xfId="30506" xr:uid="{F6FC81DB-7193-4F18-B99D-B46CA3890558}"/>
    <cellStyle name="Output 2 3 3" xfId="31282" xr:uid="{E9C642EA-D7D6-4D36-906E-4E826E84068D}"/>
    <cellStyle name="Output 2 3 3 2" xfId="31953" xr:uid="{89D2E6D4-9EB9-4440-894A-67E60D9C6277}"/>
    <cellStyle name="Output 2 3 3 3" xfId="32907" xr:uid="{B302100C-04CB-4F04-80D9-A7289818307B}"/>
    <cellStyle name="Output 2 3 4" xfId="30739" xr:uid="{A7D62F56-6924-42EF-92D1-34CED3BD529E}"/>
    <cellStyle name="Output 2 3 5" xfId="30574" xr:uid="{CF13216C-25CB-49D0-BD2F-D80612760949}"/>
    <cellStyle name="Output 2 4" xfId="27403" xr:uid="{D52EC1AD-7016-4B6E-B7FA-F4B22B70B635}"/>
    <cellStyle name="Output 2 4 2" xfId="29726" xr:uid="{DCD11D1C-4022-495B-810B-3D632321CD42}"/>
    <cellStyle name="Output 2 4 2 2" xfId="31489" xr:uid="{4689C374-7AE3-4484-8B15-22E0608B3CB7}"/>
    <cellStyle name="Output 2 4 2 2 2" xfId="32160" xr:uid="{7B8D662B-AC8A-4961-93EF-4D89E7CCCC70}"/>
    <cellStyle name="Output 2 4 2 2 3" xfId="33114" xr:uid="{4EABAB52-6776-42F3-B375-9D4E249B2C1C}"/>
    <cellStyle name="Output 2 4 2 3" xfId="30965" xr:uid="{5DA1249C-D723-48AE-BEFA-0584404531F7}"/>
    <cellStyle name="Output 2 4 2 4" xfId="30600" xr:uid="{E855BA1C-CD02-4ADB-8FD2-0CA2381578DE}"/>
    <cellStyle name="Output 2 4 3" xfId="31301" xr:uid="{43E31BD9-0FE9-4D58-8BE6-074425B68A3F}"/>
    <cellStyle name="Output 2 4 3 2" xfId="31972" xr:uid="{B89D84D0-4B25-4849-BA05-6CDE495D2371}"/>
    <cellStyle name="Output 2 4 3 3" xfId="32926" xr:uid="{093F5B7E-54E7-4C9E-96BE-66D2B52B901F}"/>
    <cellStyle name="Output 2 4 4" xfId="30763" xr:uid="{FECF7430-D9EE-427B-B39B-79D6839D0531}"/>
    <cellStyle name="Output 2 4 5" xfId="30634" xr:uid="{9FDA5E8B-0F4B-4349-AE7D-FF9EF5636A55}"/>
    <cellStyle name="Output 2 5" xfId="28413" xr:uid="{F7B8A384-2311-4858-B154-62B1EB3556F6}"/>
    <cellStyle name="Output 2 5 2" xfId="29844" xr:uid="{7C4D4BA5-AB8A-4508-9269-16B8108F52FC}"/>
    <cellStyle name="Output 2 5 2 2" xfId="31607" xr:uid="{B010F268-E3A5-48BF-9C91-0E3B4B7F964C}"/>
    <cellStyle name="Output 2 5 2 2 2" xfId="32278" xr:uid="{487812EE-9539-4983-B66F-FB4CA24FE0A7}"/>
    <cellStyle name="Output 2 5 2 2 3" xfId="33232" xr:uid="{2E03F8A3-75F6-4E74-A4ED-E17990F04D7E}"/>
    <cellStyle name="Output 2 5 2 3" xfId="31083" xr:uid="{B5C712DB-F43E-4FE8-9E0B-4A359AE886B3}"/>
    <cellStyle name="Output 2 5 2 4" xfId="31764" xr:uid="{A9670A93-A427-4D87-A635-C9E21FB4C59C}"/>
    <cellStyle name="Output 2 5 3" xfId="31418" xr:uid="{ED6844F7-2900-4282-89F0-1F08049E77FB}"/>
    <cellStyle name="Output 2 5 3 2" xfId="32089" xr:uid="{851B8117-A867-47A9-90EE-CAC8772C741B}"/>
    <cellStyle name="Output 2 5 3 3" xfId="33043" xr:uid="{247EF6AA-22C7-4E11-9924-AB3DB6111F9B}"/>
    <cellStyle name="Output 2 5 4" xfId="30880" xr:uid="{B9862D6B-A9CC-4EFF-95A6-3B5C5ACF2677}"/>
    <cellStyle name="Output 2 5 5" xfId="30672" xr:uid="{DB8DAD70-655A-47D3-AD15-DCFCC91B19D6}"/>
    <cellStyle name="Output 2 6" xfId="1766" xr:uid="{A7FD979E-8A57-463E-A85F-CA876F30DA60}"/>
    <cellStyle name="Output 2 7" xfId="30035" xr:uid="{5796DEFA-F4C1-4997-B97F-BE65264A902D}"/>
    <cellStyle name="Output 2 7 2" xfId="31655" xr:uid="{349C210C-E891-4BED-89F3-DFD691DF594D}"/>
    <cellStyle name="Output 2 7 2 2" xfId="32326" xr:uid="{E6350B0B-FD4B-45A5-B29A-1E75574C7DEE}"/>
    <cellStyle name="Output 2 7 2 3" xfId="33280" xr:uid="{C9B465F2-AF2F-4E39-9D07-DB774A99F5C5}"/>
    <cellStyle name="Output 2 7 3" xfId="31136" xr:uid="{63D1E442-4725-4F01-ADF9-86204F035410}"/>
    <cellStyle name="Output 2 7 4" xfId="31813" xr:uid="{3BF691D6-B001-4783-A3E5-DC9A866EEA20}"/>
    <cellStyle name="Output 2 8" xfId="31177" xr:uid="{C366CC38-6A59-46C9-A8B6-C330C31E4BF2}"/>
    <cellStyle name="Output 2 8 2" xfId="31848" xr:uid="{BB8B68CC-4C99-44A7-A491-F2D3F2214630}"/>
    <cellStyle name="Output 2 8 3" xfId="32802" xr:uid="{A0DCB44F-F96D-45DE-A720-3C53ED0DC1BD}"/>
    <cellStyle name="Output 2 9" xfId="30319" xr:uid="{CC421422-4C70-4C7A-AA86-B23313ED7AD0}"/>
    <cellStyle name="Output 3" xfId="1220" xr:uid="{BF440B13-6F89-45A5-A7B3-70DFF7B24D21}"/>
    <cellStyle name="Output 3 2" xfId="27455" xr:uid="{D0610C5D-AFA7-48CA-9849-78D27C55BA71}"/>
    <cellStyle name="Output 3 2 2" xfId="29773" xr:uid="{8507D27D-9972-42D4-9F49-BB235C212A13}"/>
    <cellStyle name="Output 3 2 2 2" xfId="31536" xr:uid="{8FD88555-1295-4642-9CB8-5EE50D0C2954}"/>
    <cellStyle name="Output 3 2 2 2 2" xfId="32207" xr:uid="{B83ECDCD-E98E-4102-A118-28584899B3DC}"/>
    <cellStyle name="Output 3 2 2 2 3" xfId="33161" xr:uid="{FFB3081E-08B1-43CF-9EE6-432393596D8D}"/>
    <cellStyle name="Output 3 2 2 3" xfId="31012" xr:uid="{586B52D3-584E-408B-ABFD-7C531F1C062E}"/>
    <cellStyle name="Output 3 2 2 4" xfId="31693" xr:uid="{2635DB98-0A0C-48E6-8B6C-A308AED8763C}"/>
    <cellStyle name="Output 3 2 3" xfId="31348" xr:uid="{D7DEAC21-2024-4572-BDD3-006010B4C98B}"/>
    <cellStyle name="Output 3 2 3 2" xfId="32019" xr:uid="{D8DDF555-C6EB-48FA-AB93-29E793F85A5A}"/>
    <cellStyle name="Output 3 2 3 3" xfId="32973" xr:uid="{DAFF4F08-A3F0-4256-8044-69FF395813EB}"/>
    <cellStyle name="Output 3 2 4" xfId="30810" xr:uid="{3BF2A78C-944B-4B8C-A234-CCA51C01D660}"/>
    <cellStyle name="Output 3 2 5" xfId="30732" xr:uid="{35196A87-516E-4203-B2FB-0DEC6C404685}"/>
    <cellStyle name="Output 3 3" xfId="28381" xr:uid="{56A9D08A-A6A6-4C44-BD8D-7124B43DB3B7}"/>
    <cellStyle name="Output 3 3 2" xfId="29842" xr:uid="{1B62A5DC-7E2B-410B-A33B-B0645B28DF8B}"/>
    <cellStyle name="Output 3 3 2 2" xfId="31605" xr:uid="{EEE7A07A-C919-4349-8CB1-158CBB6212DF}"/>
    <cellStyle name="Output 3 3 2 2 2" xfId="32276" xr:uid="{820817C1-D56D-4882-A5ED-4C84FC3F0CFA}"/>
    <cellStyle name="Output 3 3 2 2 3" xfId="33230" xr:uid="{A1C0601A-2651-4181-8053-AB6D934060F5}"/>
    <cellStyle name="Output 3 3 2 3" xfId="31081" xr:uid="{D1BB0562-8D0F-4224-9D1F-E54F3B700CB0}"/>
    <cellStyle name="Output 3 3 2 4" xfId="31762" xr:uid="{28889C7D-DA7F-48FC-88FF-15BBFFCB6CC0}"/>
    <cellStyle name="Output 3 3 3" xfId="31416" xr:uid="{CCF7E644-26BD-492D-95DF-A43E30DB6DDE}"/>
    <cellStyle name="Output 3 3 3 2" xfId="32087" xr:uid="{C97671D3-C6FC-49F2-8C13-1CE3AA31363D}"/>
    <cellStyle name="Output 3 3 3 3" xfId="33041" xr:uid="{03F853CA-F0E7-42F1-8B38-A4275A569159}"/>
    <cellStyle name="Output 3 3 4" xfId="30878" xr:uid="{ADFDDD6D-3449-40EC-AC1C-DEE3ED69B02D}"/>
    <cellStyle name="Output 3 3 5" xfId="30570" xr:uid="{AC7AEB60-D96D-4FAE-8090-A97EBD082845}"/>
    <cellStyle name="Output 3 4" xfId="31233" xr:uid="{49FE7EE7-0D9F-49CD-97FD-1629073E7782}"/>
    <cellStyle name="Output 3 4 2" xfId="31904" xr:uid="{913582C2-3147-4AD6-BC16-A84C8104F864}"/>
    <cellStyle name="Output 3 4 3" xfId="32858" xr:uid="{2B28278A-B350-41C6-8B85-3E5682D63C49}"/>
    <cellStyle name="Output 3 5" xfId="30390" xr:uid="{948796D1-AEE9-4663-9530-708952733ED5}"/>
    <cellStyle name="Output 3 6" xfId="30710" xr:uid="{9C036650-E301-4FE1-96CB-862502209DA1}"/>
    <cellStyle name="Output 3 7" xfId="33405" xr:uid="{7E07197B-9128-4B15-BE3C-E8594074F47D}"/>
    <cellStyle name="Output 4" xfId="1442" xr:uid="{1889C56C-5FFD-41D2-A181-EE996ADAF39D}"/>
    <cellStyle name="Output 4 2" xfId="29817" xr:uid="{62D32730-4ABD-490D-A86F-443BFEE569A6}"/>
    <cellStyle name="Output 4 2 2" xfId="31580" xr:uid="{18FFCD4F-BA55-4355-A91F-ED415E296CCE}"/>
    <cellStyle name="Output 4 2 2 2" xfId="32251" xr:uid="{C276EADA-0985-4E66-9DF2-294030A5E194}"/>
    <cellStyle name="Output 4 2 2 3" xfId="33205" xr:uid="{1EDF3B37-D401-4CB7-A6B4-1BBCBB2B7433}"/>
    <cellStyle name="Output 4 2 3" xfId="31056" xr:uid="{77459801-F53C-40C0-B35B-A3CF927B9D5C}"/>
    <cellStyle name="Output 4 2 4" xfId="31737" xr:uid="{7B326A4A-E2C1-4780-9CB2-C0DDA7A5FD96}"/>
    <cellStyle name="Output 4 3" xfId="31244" xr:uid="{59EDDA72-1BF9-4BED-A39E-DCCCB6FA49E9}"/>
    <cellStyle name="Output 4 3 2" xfId="31915" xr:uid="{91ADD295-8CA7-4960-91F8-D87A3E680FE4}"/>
    <cellStyle name="Output 4 3 3" xfId="32869" xr:uid="{9B9B78C9-44E5-4F4C-8531-8D39AFA9CAF7}"/>
    <cellStyle name="Output 4 4" xfId="30404" xr:uid="{7E02F322-8973-43A9-87A3-F32FBA51E725}"/>
    <cellStyle name="Output 4 5" xfId="30704" xr:uid="{875D41AA-831F-4A49-9E04-F9D74E48FAFD}"/>
    <cellStyle name="Output 5" xfId="1477" xr:uid="{B7302898-124A-46FA-B164-EA63DA977008}"/>
    <cellStyle name="Page Number" xfId="1221" xr:uid="{ED5BA33C-F1D7-455E-9AEA-734AD73C40EB}"/>
    <cellStyle name="Percent [2]" xfId="111" xr:uid="{17CC58C1-72D6-44CB-95A3-A588FCED5AF4}"/>
    <cellStyle name="Percent [2] 2" xfId="340" xr:uid="{54457254-AA11-4C08-90E6-31611B136CA2}"/>
    <cellStyle name="Percent [2] 2 2" xfId="341" xr:uid="{F42443B7-264F-4DA5-98AE-AB53C2C767D1}"/>
    <cellStyle name="Percent [2] 2 2 2" xfId="1225" xr:uid="{A201277E-AD3E-4575-9ED7-5D3072142F4E}"/>
    <cellStyle name="Percent [2] 2 2 3" xfId="30036" xr:uid="{1646C08A-3E6E-4149-ACE4-CF59A8E5AC91}"/>
    <cellStyle name="Percent [2] 2 3" xfId="342" xr:uid="{032D20CD-6026-44B3-A416-608BA2A810FC}"/>
    <cellStyle name="Percent [2] 2 3 2" xfId="1368" xr:uid="{1FC94D77-23DB-478F-965D-F1C0ABC652A6}"/>
    <cellStyle name="Percent [2] 2 4" xfId="1227" xr:uid="{AC335C04-9798-4304-94EF-A5416C2D6109}"/>
    <cellStyle name="Percent [2] 2 5" xfId="1210" xr:uid="{0C3372F4-55C5-4E0C-94EB-143FEB41B6AF}"/>
    <cellStyle name="Percent [2] 3" xfId="343" xr:uid="{62C4750B-49AF-4EFC-8AB2-E4A235FEF0C9}"/>
    <cellStyle name="Percent [2] 3 2" xfId="854" xr:uid="{6410C1FF-8627-4928-AF55-587C984E8C73}"/>
    <cellStyle name="Percent [2] 3 2 2" xfId="30038" xr:uid="{6E59F58D-A0DF-4B13-9CE5-33CCF55E6FA7}"/>
    <cellStyle name="Percent [2] 3 2 3" xfId="30037" xr:uid="{D12A4AA1-D136-4D73-B94A-7935B6C3DD12}"/>
    <cellStyle name="Percent [2] 3 3" xfId="732" xr:uid="{CB9EB159-3BB1-44FA-87A5-105F8DE34575}"/>
    <cellStyle name="Percent [2] 4" xfId="344" xr:uid="{FBEF7B55-3D4B-4A99-A07A-C9A5457C08C5}"/>
    <cellStyle name="Percent [2] 4 2" xfId="864" xr:uid="{A344E024-2E67-4439-9FFC-0DDC3B135AFC}"/>
    <cellStyle name="Percent [2] 5" xfId="339" xr:uid="{3EC5CF0D-0339-4ED5-9A40-4960C8D898BA}"/>
    <cellStyle name="Percent [2] 5 2" xfId="1217" xr:uid="{F7AD86DC-4AFA-46E0-B5BF-18FE99863E57}"/>
    <cellStyle name="Percent [2] 6" xfId="946" xr:uid="{A0260985-7FF1-4B34-B4E6-08697A66ED5E}"/>
    <cellStyle name="Percent [2] 7" xfId="27051" xr:uid="{5CD3FCDC-1E50-4282-B049-943F60B2A2F2}"/>
    <cellStyle name="Percent 10" xfId="345" xr:uid="{665BA286-4ED4-4E9C-96B6-D44A93F54E3C}"/>
    <cellStyle name="Percent 10 10" xfId="8244" xr:uid="{9B741570-A6AB-4000-879A-FEF3935E8A80}"/>
    <cellStyle name="Percent 10 11" xfId="8856" xr:uid="{1780E9A0-FD86-45C6-8DB8-5C5EE3407271}"/>
    <cellStyle name="Percent 10 12" xfId="9468" xr:uid="{8199284F-7D55-4BF3-B226-75237AE26DAA}"/>
    <cellStyle name="Percent 10 13" xfId="10080" xr:uid="{A7D13763-C296-451C-8D62-4B5E7F0367A9}"/>
    <cellStyle name="Percent 10 14" xfId="10692" xr:uid="{056F8F37-2BB1-45FA-A020-A14ABA7FD90E}"/>
    <cellStyle name="Percent 10 15" xfId="11304" xr:uid="{CD8DD7E8-B4E0-4678-BB22-6B8AA5E4E514}"/>
    <cellStyle name="Percent 10 16" xfId="11916" xr:uid="{95BAA6B8-37E4-4E8F-ACAA-024FBE54E903}"/>
    <cellStyle name="Percent 10 17" xfId="12528" xr:uid="{76B206A2-B253-4708-A961-72B25D93B4DD}"/>
    <cellStyle name="Percent 10 18" xfId="13140" xr:uid="{17D87FCC-A541-4214-97A1-3A5E3EF35A97}"/>
    <cellStyle name="Percent 10 19" xfId="13752" xr:uid="{CFAB1E5F-B143-42B7-BE83-6A33D80B536E}"/>
    <cellStyle name="Percent 10 2" xfId="346" xr:uid="{80A14728-9899-43D4-86D5-71EED5026E89}"/>
    <cellStyle name="Percent 10 2 2" xfId="739" xr:uid="{06FF1C8E-246B-48A4-92BF-1CCDF3D616AB}"/>
    <cellStyle name="Percent 10 2 2 2" xfId="27229" xr:uid="{49C9FC8E-102F-4ED1-8AD4-C7F0F5BD7136}"/>
    <cellStyle name="Percent 10 2 2 3" xfId="23700" xr:uid="{3561ADDA-33E4-4888-B04D-E891480258B3}"/>
    <cellStyle name="Percent 10 2 2 4" xfId="30039" xr:uid="{286D0400-6012-470B-8284-3FF1636954F5}"/>
    <cellStyle name="Percent 10 2 3" xfId="766" xr:uid="{058C2E13-A214-4DC6-AA28-1F67B66540D2}"/>
    <cellStyle name="Percent 10 2 3 2" xfId="27230" xr:uid="{3136328F-27D5-4358-8A92-DDFCB3EB7006}"/>
    <cellStyle name="Percent 10 2 3 3" xfId="19647" xr:uid="{FA2471DA-A65B-48B4-A875-E3517155493A}"/>
    <cellStyle name="Percent 10 2 4" xfId="27053" xr:uid="{4F0AC26F-F2A9-4FAD-87D9-25A6F128CEBC}"/>
    <cellStyle name="Percent 10 2 5" xfId="3349" xr:uid="{0BDCC373-1567-471B-B8A3-1FA78BEBE27F}"/>
    <cellStyle name="Percent 10 20" xfId="14364" xr:uid="{41E01273-A5D6-4E39-99C1-5F61B0FA0DEE}"/>
    <cellStyle name="Percent 10 21" xfId="14976" xr:uid="{1FBAE523-6AEA-4418-8F40-1719DEECE7DB}"/>
    <cellStyle name="Percent 10 22" xfId="15588" xr:uid="{82307898-AA1F-40E2-B338-D40546781C01}"/>
    <cellStyle name="Percent 10 23" xfId="16200" xr:uid="{0D783039-7549-4357-9B20-1BC2C5047308}"/>
    <cellStyle name="Percent 10 24" xfId="26760" xr:uid="{55170EE6-E482-4950-BB8E-2B25B2697C97}"/>
    <cellStyle name="Percent 10 25" xfId="27052" xr:uid="{83D74509-A366-457D-A8D4-102C5C80A17E}"/>
    <cellStyle name="Percent 10 25 2" xfId="29316" xr:uid="{7280263D-524C-42D2-8691-6CE2912C1A8B}"/>
    <cellStyle name="Percent 10 26" xfId="2738" xr:uid="{36B2D709-5F49-46FD-A356-94471D5DAC18}"/>
    <cellStyle name="Percent 10 3" xfId="347" xr:uid="{C1609FFC-452A-4270-B487-A8092F4C8AF6}"/>
    <cellStyle name="Percent 10 3 2" xfId="1369" xr:uid="{8393D140-CED9-4869-BB7B-1FC250FA96C3}"/>
    <cellStyle name="Percent 10 3 2 2" xfId="27342" xr:uid="{D0E02115-7409-47B3-BBDF-7CD8982B8A1F}"/>
    <cellStyle name="Percent 10 3 2 3" xfId="24312" xr:uid="{7693721A-E94E-4044-881A-47E01B9149A7}"/>
    <cellStyle name="Percent 10 3 3" xfId="20259" xr:uid="{D0655730-435A-48DA-98B6-FE27970FC149}"/>
    <cellStyle name="Percent 10 3 4" xfId="27054" xr:uid="{71AE2486-ACA3-4E72-810B-9A35B08E0D14}"/>
    <cellStyle name="Percent 10 3 5" xfId="3960" xr:uid="{DA4CF9CF-94AB-4349-82EB-5DBD6259EAB6}"/>
    <cellStyle name="Percent 10 3 6" xfId="30040" xr:uid="{140E94AB-F707-4C96-974E-ABE6211BBFC2}"/>
    <cellStyle name="Percent 10 4" xfId="959" xr:uid="{C8342803-7EE2-4EF9-8510-26CA9C6EF82D}"/>
    <cellStyle name="Percent 10 4 2" xfId="24924" xr:uid="{2384C399-C2EE-4E64-8BDF-E992EEF08361}"/>
    <cellStyle name="Percent 10 4 3" xfId="20871" xr:uid="{A086B68C-C6BB-4351-A0B3-DC7FE642E999}"/>
    <cellStyle name="Percent 10 4 4" xfId="27231" xr:uid="{0160A8CD-00E1-42D2-9E2B-F654B130EC6C}"/>
    <cellStyle name="Percent 10 4 5" xfId="4572" xr:uid="{5BBD88CF-E267-4C2C-946A-17F5095DE83F}"/>
    <cellStyle name="Percent 10 5" xfId="898" xr:uid="{C54CDEBA-5FEC-4CF3-95B5-05579F838A87}"/>
    <cellStyle name="Percent 10 5 2" xfId="25536" xr:uid="{56AD5843-F058-47DF-BBE6-0D6437BF1D2A}"/>
    <cellStyle name="Percent 10 5 3" xfId="21483" xr:uid="{736CB179-C709-4B8F-A8BC-4474439A51FA}"/>
    <cellStyle name="Percent 10 5 4" xfId="27232" xr:uid="{59B44C44-C712-4178-9FAB-8ADD050911AB}"/>
    <cellStyle name="Percent 10 5 5" xfId="5184" xr:uid="{0CC9700A-20F8-4CE1-8261-DDBD963960C0}"/>
    <cellStyle name="Percent 10 6" xfId="5796" xr:uid="{546AD096-6CE1-45B0-86A1-335059FDB3E8}"/>
    <cellStyle name="Percent 10 6 2" xfId="26148" xr:uid="{78CC8DDC-E40D-486B-9C19-99C8BDF997E3}"/>
    <cellStyle name="Percent 10 6 3" xfId="22095" xr:uid="{6C6181EF-26F4-438A-A4D9-62718F92E1C2}"/>
    <cellStyle name="Percent 10 7" xfId="6408" xr:uid="{2662150A-168B-4EC1-9A4E-DD193505BAC3}"/>
    <cellStyle name="Percent 10 7 2" xfId="19035" xr:uid="{7C78356A-2361-4F4A-B59B-FC34910C6F8D}"/>
    <cellStyle name="Percent 10 8" xfId="7020" xr:uid="{FD6DE1EA-0E67-4C57-B379-F72B92DB4F27}"/>
    <cellStyle name="Percent 10 8 2" xfId="23089" xr:uid="{D6C77AF5-43E9-45E2-A4EF-1F3528DC7C56}"/>
    <cellStyle name="Percent 10 9" xfId="7632" xr:uid="{8A8D4E12-E042-4042-A498-B668B4ABCE01}"/>
    <cellStyle name="Percent 11" xfId="348" xr:uid="{753E54BA-F8F9-4E2B-87F6-B3FC3099A18D}"/>
    <cellStyle name="Percent 11 10" xfId="8267" xr:uid="{B075A5BA-91E4-4CF9-97FD-23884C13DBF3}"/>
    <cellStyle name="Percent 11 11" xfId="8879" xr:uid="{8EBB7C48-C72C-4CC3-B15F-D24125572670}"/>
    <cellStyle name="Percent 11 12" xfId="9491" xr:uid="{D86DFAF3-6F7D-4116-B48C-85B85F8C009D}"/>
    <cellStyle name="Percent 11 13" xfId="10103" xr:uid="{DA137272-DF21-41F6-9657-2C1365B07C45}"/>
    <cellStyle name="Percent 11 14" xfId="10715" xr:uid="{3D9CF49F-AC62-46A5-9FFB-465210A92838}"/>
    <cellStyle name="Percent 11 15" xfId="11327" xr:uid="{E5E8016A-F467-4A69-B710-921003128D0B}"/>
    <cellStyle name="Percent 11 16" xfId="11939" xr:uid="{A9CA8F81-7098-4080-A661-5CA7249B935C}"/>
    <cellStyle name="Percent 11 17" xfId="12551" xr:uid="{F0E6ADEB-9059-4064-81AF-35219E3927C6}"/>
    <cellStyle name="Percent 11 18" xfId="13163" xr:uid="{4601D66D-4A5C-4EE1-8F63-3E0B7C183F07}"/>
    <cellStyle name="Percent 11 19" xfId="13775" xr:uid="{FAC93547-6CCB-478E-AD68-0D156418B970}"/>
    <cellStyle name="Percent 11 2" xfId="349" xr:uid="{FFA2D543-D083-4EF5-969A-30A596329A95}"/>
    <cellStyle name="Percent 11 2 2" xfId="1206" xr:uid="{1097E1B6-97EB-4AD7-B1FA-6104C51ED867}"/>
    <cellStyle name="Percent 11 2 2 2" xfId="27233" xr:uid="{8B928747-501B-43D9-BB8C-D74E42F21B6A}"/>
    <cellStyle name="Percent 11 2 2 3" xfId="23723" xr:uid="{EEF82617-6801-4965-BCB2-505BF69AC801}"/>
    <cellStyle name="Percent 11 2 2 4" xfId="30041" xr:uid="{E8093264-35A3-4E40-9A6F-DD194775DB9B}"/>
    <cellStyle name="Percent 11 2 3" xfId="738" xr:uid="{D5B6E901-D0C9-4B25-98DC-7E3115053E60}"/>
    <cellStyle name="Percent 11 2 3 2" xfId="27234" xr:uid="{8D9CCB9A-82FE-4512-9B02-B4875BCF7C2C}"/>
    <cellStyle name="Percent 11 2 3 3" xfId="19670" xr:uid="{52B9ECC6-8300-46D8-8B35-B5DB1BD010A5}"/>
    <cellStyle name="Percent 11 2 4" xfId="27056" xr:uid="{90C57B7D-49D9-4F3A-A495-5D04E7BB1836}"/>
    <cellStyle name="Percent 11 2 5" xfId="3372" xr:uid="{0CF3EA74-10FF-41B5-B4AE-2790F36BF277}"/>
    <cellStyle name="Percent 11 20" xfId="14387" xr:uid="{482B920A-4EA9-4772-A3CA-05048CFF9113}"/>
    <cellStyle name="Percent 11 21" xfId="14999" xr:uid="{5335D121-52D8-44B9-B1A5-DD9948EB04E1}"/>
    <cellStyle name="Percent 11 22" xfId="15611" xr:uid="{19BC240F-0633-4571-88D2-3BA48328FB2D}"/>
    <cellStyle name="Percent 11 23" xfId="16223" xr:uid="{1A638471-FF7A-4BD6-A6D6-EBF643D97C21}"/>
    <cellStyle name="Percent 11 24" xfId="26783" xr:uid="{F1FF3096-FEA4-41D6-B177-6B8BB22B7135}"/>
    <cellStyle name="Percent 11 25" xfId="27055" xr:uid="{96E2EC0B-63B7-45C5-B2B7-8929EB48E58C}"/>
    <cellStyle name="Percent 11 25 2" xfId="29368" xr:uid="{95E97042-E539-47D0-93E3-E8378874E1BB}"/>
    <cellStyle name="Percent 11 26" xfId="2761" xr:uid="{6A472EB9-A319-4FCC-93BC-9B0648E9B655}"/>
    <cellStyle name="Percent 11 3" xfId="350" xr:uid="{9D43CCDB-F627-49F7-AFE9-B6C404E8CC69}"/>
    <cellStyle name="Percent 11 3 2" xfId="1370" xr:uid="{8FACE64F-9C47-431F-8629-D8DF6AA4D127}"/>
    <cellStyle name="Percent 11 3 2 2" xfId="27343" xr:uid="{B84299DB-D544-4EF2-B144-5F6FAF5D0C0F}"/>
    <cellStyle name="Percent 11 3 2 3" xfId="24335" xr:uid="{9FBC55F9-CDA0-4910-AAE8-EFC83C978B54}"/>
    <cellStyle name="Percent 11 3 3" xfId="20282" xr:uid="{2EE9BDED-954D-4E98-9F3B-08854C90988F}"/>
    <cellStyle name="Percent 11 3 4" xfId="27057" xr:uid="{767B4791-8838-4F42-B657-5BAFE1AA021D}"/>
    <cellStyle name="Percent 11 3 5" xfId="3983" xr:uid="{569EC96E-5E08-4FA0-8BA0-4C7E384493A5}"/>
    <cellStyle name="Percent 11 3 6" xfId="30042" xr:uid="{644DC42D-510C-476C-8FD0-2AE9248F7C75}"/>
    <cellStyle name="Percent 11 4" xfId="1229" xr:uid="{08ACBA18-94B0-4D3B-BD20-5A41604E309E}"/>
    <cellStyle name="Percent 11 4 2" xfId="24947" xr:uid="{F22D5F18-A350-4F05-8FEC-7D33FC0ED4A9}"/>
    <cellStyle name="Percent 11 4 3" xfId="20894" xr:uid="{4FD48591-D96A-4B63-A0EE-FA70EA63BD7F}"/>
    <cellStyle name="Percent 11 4 4" xfId="27235" xr:uid="{D5102A96-98E4-4883-9955-EBAD25BB2CDA}"/>
    <cellStyle name="Percent 11 4 5" xfId="4595" xr:uid="{7E4C9643-D179-4179-9EAE-01F0544BAE2F}"/>
    <cellStyle name="Percent 11 5" xfId="892" xr:uid="{EBD1833B-09B8-4AD4-B388-AC476A88DACD}"/>
    <cellStyle name="Percent 11 5 2" xfId="25559" xr:uid="{ECABE67B-4B21-4C82-B5F2-B8AFC3921E07}"/>
    <cellStyle name="Percent 11 5 3" xfId="21506" xr:uid="{0668B532-A54B-4554-880B-C2263A28C7CB}"/>
    <cellStyle name="Percent 11 5 4" xfId="27236" xr:uid="{52C4999C-51E5-4529-84A7-B4A4D1102CBF}"/>
    <cellStyle name="Percent 11 5 5" xfId="5207" xr:uid="{C6199864-91FC-47A8-931D-395A74F6B9D1}"/>
    <cellStyle name="Percent 11 6" xfId="5819" xr:uid="{D392165A-77A7-414B-8BDA-790C114B9A32}"/>
    <cellStyle name="Percent 11 6 2" xfId="26171" xr:uid="{552A2DA8-45DC-45F6-9028-697A5FE1EFDF}"/>
    <cellStyle name="Percent 11 6 3" xfId="22118" xr:uid="{CE2070F6-BC41-4CC7-A344-A002C9005B3C}"/>
    <cellStyle name="Percent 11 7" xfId="6431" xr:uid="{4597D38A-1810-4201-B677-83486EA8E192}"/>
    <cellStyle name="Percent 11 7 2" xfId="19058" xr:uid="{A6FC3C79-0548-4B52-BA18-D36EFF815AEC}"/>
    <cellStyle name="Percent 11 8" xfId="7043" xr:uid="{379EEE40-4F5F-4096-9A5C-EADC270FB165}"/>
    <cellStyle name="Percent 11 8 2" xfId="23112" xr:uid="{EC35E0F2-7BC8-4610-8195-AD7FA08BC7A9}"/>
    <cellStyle name="Percent 11 9" xfId="7655" xr:uid="{C6509FAF-AD38-4708-AC78-D5DBC0E3FC23}"/>
    <cellStyle name="Percent 12" xfId="351" xr:uid="{ACC6503D-3EA6-41AB-8492-7C76C6DDD934}"/>
    <cellStyle name="Percent 12 10" xfId="8290" xr:uid="{8EBF37CB-6A96-4599-881B-52CA72AF4EE5}"/>
    <cellStyle name="Percent 12 11" xfId="8902" xr:uid="{6FB7057B-AB06-4046-B502-5B8C6EB36117}"/>
    <cellStyle name="Percent 12 12" xfId="9514" xr:uid="{560C23F7-619F-4338-A700-8041846E971F}"/>
    <cellStyle name="Percent 12 13" xfId="10126" xr:uid="{26751D65-DDCC-4682-9CA2-D80F1056575C}"/>
    <cellStyle name="Percent 12 14" xfId="10738" xr:uid="{769558C4-E430-4223-B408-C15975D4E05A}"/>
    <cellStyle name="Percent 12 15" xfId="11350" xr:uid="{3DE6C197-68A4-48DC-8A3D-CBF2BF23296C}"/>
    <cellStyle name="Percent 12 16" xfId="11962" xr:uid="{02A42B4F-0F56-41D1-ADE5-C06C2CDE5300}"/>
    <cellStyle name="Percent 12 17" xfId="12574" xr:uid="{A682E16C-3550-432D-9918-1F3A05E42D9E}"/>
    <cellStyle name="Percent 12 18" xfId="13186" xr:uid="{A65517FD-2003-4460-84B3-379CE95A84B4}"/>
    <cellStyle name="Percent 12 19" xfId="13798" xr:uid="{65F9C4BE-EEA1-493B-95E8-1D30D29B511A}"/>
    <cellStyle name="Percent 12 2" xfId="352" xr:uid="{E168B62D-8D1E-4192-B9D7-D2EC07215D5E}"/>
    <cellStyle name="Percent 12 2 2" xfId="796" xr:uid="{1E7BA64E-44C3-4489-8D3A-D5AE30383E7F}"/>
    <cellStyle name="Percent 12 2 2 2" xfId="27237" xr:uid="{01E72A37-C84D-4F8A-BD3B-4AB2F8583A92}"/>
    <cellStyle name="Percent 12 2 2 3" xfId="23746" xr:uid="{214D0094-1E79-4909-9B01-08AA13945243}"/>
    <cellStyle name="Percent 12 2 2 4" xfId="30043" xr:uid="{7654DE5D-E7F6-4DFE-8B03-FAF161E66FF6}"/>
    <cellStyle name="Percent 12 2 3" xfId="704" xr:uid="{AB1BB198-AF87-42B0-A1B8-1377DE347EFD}"/>
    <cellStyle name="Percent 12 2 3 2" xfId="27238" xr:uid="{95850499-FD58-47A3-B6C4-DCF0444AB9B3}"/>
    <cellStyle name="Percent 12 2 3 3" xfId="19693" xr:uid="{09F43F29-2212-4E19-962B-F57511A2E5DD}"/>
    <cellStyle name="Percent 12 2 4" xfId="27059" xr:uid="{B6714B5E-2824-45A2-9647-84A95C2446F3}"/>
    <cellStyle name="Percent 12 2 5" xfId="3394" xr:uid="{0243BB09-C01D-4CDA-A467-6DB6AEF0AC26}"/>
    <cellStyle name="Percent 12 20" xfId="14410" xr:uid="{E2A602C0-00C8-42EF-A6B2-4C25F7190F4E}"/>
    <cellStyle name="Percent 12 21" xfId="15022" xr:uid="{F80F74F2-778B-4C13-BC3E-D1A3C09717E1}"/>
    <cellStyle name="Percent 12 22" xfId="15634" xr:uid="{1190F078-4BC4-4B91-996E-8469735E37CD}"/>
    <cellStyle name="Percent 12 23" xfId="16246" xr:uid="{F1B03644-D05C-4DB5-BD29-4FC1B169102E}"/>
    <cellStyle name="Percent 12 24" xfId="26806" xr:uid="{73F48FBE-F827-484A-A392-20702477F7F1}"/>
    <cellStyle name="Percent 12 25" xfId="27058" xr:uid="{D0BB1BF3-787C-4EDE-90E0-5E2947E8FEAA}"/>
    <cellStyle name="Percent 12 25 2" xfId="29419" xr:uid="{449DAE80-BB3A-4AB3-B9AE-FE309AD50A25}"/>
    <cellStyle name="Percent 12 26" xfId="2783" xr:uid="{FEE06E8D-C288-4B4C-9458-240B328E6B89}"/>
    <cellStyle name="Percent 12 3" xfId="1230" xr:uid="{20C9C1FF-B907-41D6-A91C-B6C3A3DCA2C7}"/>
    <cellStyle name="Percent 12 3 2" xfId="24358" xr:uid="{8834A234-EA8E-413D-8E20-C49DC0148F54}"/>
    <cellStyle name="Percent 12 3 3" xfId="20305" xr:uid="{8C0E7F56-BF46-40D5-909C-A76AC15A5143}"/>
    <cellStyle name="Percent 12 3 4" xfId="27239" xr:uid="{1BF3BCFC-5966-4750-81A0-B40392EF64E2}"/>
    <cellStyle name="Percent 12 3 5" xfId="4006" xr:uid="{D7DE6CCF-D510-4AED-A042-E4B32421F604}"/>
    <cellStyle name="Percent 12 3 6" xfId="30044" xr:uid="{CF740E7C-6943-4C2D-81D7-8C53B010B9BC}"/>
    <cellStyle name="Percent 12 4" xfId="1228" xr:uid="{0CA2EF7C-D290-4D99-AF86-8103D2875A65}"/>
    <cellStyle name="Percent 12 4 2" xfId="24970" xr:uid="{6941A8C2-F3BE-4E6C-BD9F-BE45E07A24E5}"/>
    <cellStyle name="Percent 12 4 3" xfId="20917" xr:uid="{45A11A53-6066-4355-AFAC-393611F7B68D}"/>
    <cellStyle name="Percent 12 4 4" xfId="27240" xr:uid="{025C1A27-994A-424B-BF7D-D663E7521CBE}"/>
    <cellStyle name="Percent 12 4 5" xfId="4618" xr:uid="{0EB2B436-88A8-40F3-8AC1-8AC526F5E3E8}"/>
    <cellStyle name="Percent 12 5" xfId="5230" xr:uid="{C2ADD462-DA2C-4948-A01C-69D798AF8958}"/>
    <cellStyle name="Percent 12 5 2" xfId="25582" xr:uid="{8BE6A72E-1922-4EE5-B738-F2937E83C88A}"/>
    <cellStyle name="Percent 12 5 3" xfId="21529" xr:uid="{A2445768-C3F2-4CFA-A82C-6B8068B00A3D}"/>
    <cellStyle name="Percent 12 6" xfId="5842" xr:uid="{7730DE01-B62C-4F48-B7EF-6443D7648AF6}"/>
    <cellStyle name="Percent 12 6 2" xfId="26194" xr:uid="{64D4FCE7-0993-465A-8785-DBACA4A2F182}"/>
    <cellStyle name="Percent 12 6 3" xfId="22141" xr:uid="{42EED2EA-BDBF-4797-AE7B-9FC49D8D0199}"/>
    <cellStyle name="Percent 12 7" xfId="6454" xr:uid="{022F0253-4700-46A8-90AF-E52CC1B727DF}"/>
    <cellStyle name="Percent 12 7 2" xfId="19081" xr:uid="{C0FD4D73-CE53-476C-A40B-9443A23059B7}"/>
    <cellStyle name="Percent 12 8" xfId="7066" xr:uid="{5EB23912-DE4A-47DB-9B41-E313D75BCD05}"/>
    <cellStyle name="Percent 12 8 2" xfId="23135" xr:uid="{9B478634-969E-499C-8B54-EF760209B63A}"/>
    <cellStyle name="Percent 12 9" xfId="7678" xr:uid="{D0A8AAC2-1D81-4EE6-AB14-2FAA14422A7A}"/>
    <cellStyle name="Percent 13" xfId="353" xr:uid="{73FAD574-0515-4D9E-ABF9-F4F82C21985C}"/>
    <cellStyle name="Percent 13 10" xfId="8313" xr:uid="{3BDF949F-D293-4FBF-AF97-44143EDAD561}"/>
    <cellStyle name="Percent 13 11" xfId="8925" xr:uid="{88D78A18-B6B8-4353-B591-E32200D75B59}"/>
    <cellStyle name="Percent 13 12" xfId="9537" xr:uid="{78B500D2-4090-4FD6-998B-4D3503FFCF9B}"/>
    <cellStyle name="Percent 13 13" xfId="10149" xr:uid="{323EE7AC-CED8-4DE3-8C02-505F5955F5FB}"/>
    <cellStyle name="Percent 13 14" xfId="10761" xr:uid="{A8398D6F-4203-4269-853A-578D518A180C}"/>
    <cellStyle name="Percent 13 15" xfId="11373" xr:uid="{D10D8927-115A-4A98-BBC5-13E8E20AC5EE}"/>
    <cellStyle name="Percent 13 16" xfId="11985" xr:uid="{C61B2207-AAAB-4E51-B4AB-3AF72B8F3E3F}"/>
    <cellStyle name="Percent 13 17" xfId="12597" xr:uid="{8676DE77-AD12-4749-B1F7-4A2D7E7F4271}"/>
    <cellStyle name="Percent 13 18" xfId="13209" xr:uid="{EA457172-105E-43B2-B813-AD4E18F7E088}"/>
    <cellStyle name="Percent 13 19" xfId="13821" xr:uid="{CA529B30-E6A9-4720-8BD0-C50E26AD54F2}"/>
    <cellStyle name="Percent 13 2" xfId="354" xr:uid="{BBF26B58-4CE8-43E0-A31B-3A93C2DCAAE0}"/>
    <cellStyle name="Percent 13 2 2" xfId="1371" xr:uid="{0785582E-053A-4F07-A841-4D55E4FADF6F}"/>
    <cellStyle name="Percent 13 2 2 2" xfId="27344" xr:uid="{BEC3B541-881E-458A-BCEB-140D72E90295}"/>
    <cellStyle name="Percent 13 2 2 3" xfId="23769" xr:uid="{651D6232-0618-4D8C-89AB-039AF6037339}"/>
    <cellStyle name="Percent 13 2 3" xfId="19716" xr:uid="{97FD6C91-BA6E-42FE-94F0-036010B4CDE9}"/>
    <cellStyle name="Percent 13 2 4" xfId="27061" xr:uid="{977D15D7-DFBE-442B-86B3-15EB63CACA6E}"/>
    <cellStyle name="Percent 13 2 5" xfId="3417" xr:uid="{62BB5744-1A5F-42C3-B41D-B58D3EC40861}"/>
    <cellStyle name="Percent 13 2 6" xfId="30045" xr:uid="{794857E2-22F2-4140-AB39-D1AB99DD351C}"/>
    <cellStyle name="Percent 13 20" xfId="14433" xr:uid="{73068889-F239-4176-96A2-D78EAB87ABA2}"/>
    <cellStyle name="Percent 13 21" xfId="15045" xr:uid="{9EF20B29-CE1B-4495-A833-94A4C2B2E5D1}"/>
    <cellStyle name="Percent 13 22" xfId="15657" xr:uid="{DE3B8DCE-AE74-41F4-9447-8812A2D52A4E}"/>
    <cellStyle name="Percent 13 23" xfId="16269" xr:uid="{1D2DD69A-462B-4625-8C2D-1E609B923360}"/>
    <cellStyle name="Percent 13 24" xfId="26829" xr:uid="{71B703A5-8AB7-4EF8-8736-6D29A4E8E306}"/>
    <cellStyle name="Percent 13 25" xfId="27060" xr:uid="{847ED2B6-6EEC-4C32-AB1A-8B2B9426775F}"/>
    <cellStyle name="Percent 13 25 2" xfId="29517" xr:uid="{235E1697-D916-4C78-8958-89387F3E3935}"/>
    <cellStyle name="Percent 13 26" xfId="2806" xr:uid="{9A5D05E8-D0AC-4208-90E4-40883D74321C}"/>
    <cellStyle name="Percent 13 3" xfId="859" xr:uid="{34FC6A22-163A-4713-8750-82F70B488397}"/>
    <cellStyle name="Percent 13 3 2" xfId="24381" xr:uid="{EE1D00EA-FC31-4102-BA8B-E4032A0F8754}"/>
    <cellStyle name="Percent 13 3 3" xfId="20328" xr:uid="{86F4CBEB-056D-48E1-8306-BBAC5D337687}"/>
    <cellStyle name="Percent 13 3 4" xfId="27241" xr:uid="{DFC01BC1-62EB-481A-9884-6C3099D6038D}"/>
    <cellStyle name="Percent 13 3 5" xfId="4029" xr:uid="{28B6F502-97EB-4EBE-A8B5-1798D79B9E8A}"/>
    <cellStyle name="Percent 13 4" xfId="767" xr:uid="{44ECD35F-FE50-47FE-81F8-05DE1640E9F0}"/>
    <cellStyle name="Percent 13 4 2" xfId="24993" xr:uid="{E2409F4A-F701-40D2-8166-6D3E4DED46F6}"/>
    <cellStyle name="Percent 13 4 3" xfId="20940" xr:uid="{EDE345AE-B999-49A9-9E8D-B023B109AD91}"/>
    <cellStyle name="Percent 13 4 4" xfId="27242" xr:uid="{32A3AD5C-7362-44D6-999C-0BEE82E9489B}"/>
    <cellStyle name="Percent 13 4 5" xfId="4641" xr:uid="{5AD81EA6-328B-4739-86A2-0586659AAC22}"/>
    <cellStyle name="Percent 13 5" xfId="5253" xr:uid="{F5327585-BDC1-4EE1-926D-B674111676DD}"/>
    <cellStyle name="Percent 13 5 2" xfId="25605" xr:uid="{CF5FD340-3BBF-467D-A9F5-8CD3F8F6CF19}"/>
    <cellStyle name="Percent 13 5 3" xfId="21552" xr:uid="{AD27CBE8-F254-4A6D-A53A-75791C89390A}"/>
    <cellStyle name="Percent 13 6" xfId="5865" xr:uid="{28D3FCF8-A9ED-4983-8760-4EE922C97884}"/>
    <cellStyle name="Percent 13 6 2" xfId="26217" xr:uid="{A7067C7B-43EF-4AB7-A15A-6C21A66C8CE5}"/>
    <cellStyle name="Percent 13 6 3" xfId="22164" xr:uid="{B812F3A9-3433-41A8-97FE-4113A96FFF8C}"/>
    <cellStyle name="Percent 13 7" xfId="6477" xr:uid="{DFFFF929-4AC9-4B58-BCF6-B5FEC22433A6}"/>
    <cellStyle name="Percent 13 7 2" xfId="19104" xr:uid="{C3CA154B-492B-4682-AF6B-CA444BE18584}"/>
    <cellStyle name="Percent 13 8" xfId="7089" xr:uid="{870052FF-6984-436B-8AB5-F98F4302FF29}"/>
    <cellStyle name="Percent 13 8 2" xfId="23158" xr:uid="{9FA36EAB-57C6-413D-B89A-7196AB4156ED}"/>
    <cellStyle name="Percent 13 9" xfId="7701" xr:uid="{F93DD57F-A3A7-4142-9399-5CA4EEFCF15E}"/>
    <cellStyle name="Percent 14" xfId="355" xr:uid="{3E8CFEA9-7705-467A-89CB-ABF139A354E4}"/>
    <cellStyle name="Percent 14 2" xfId="356" xr:uid="{C338F7C2-513F-4239-83E7-2E5FE47F8952}"/>
    <cellStyle name="Percent 14 2 2" xfId="1372" xr:uid="{D91C745F-86F9-42D3-B5AA-EFC53D6D095E}"/>
    <cellStyle name="Percent 14 2 3" xfId="30046" xr:uid="{CB8F08BC-6B00-4ED9-A525-3CDD0577379D}"/>
    <cellStyle name="Percent 14 3" xfId="834" xr:uid="{B19E1A05-4641-46D2-ABEC-FDA469C2184A}"/>
    <cellStyle name="Percent 14 4" xfId="699" xr:uid="{448165F6-9288-41D5-AF06-11057BB640F3}"/>
    <cellStyle name="Percent 14 5" xfId="29570" xr:uid="{623A07EB-BE75-4679-9321-54EACD99C6DB}"/>
    <cellStyle name="Percent 15" xfId="357" xr:uid="{4D0B3FA6-E3F2-4A30-9F38-52474BE28CBF}"/>
    <cellStyle name="Percent 15 2" xfId="358" xr:uid="{2C1AC461-7FAD-4557-8B9F-7B97A71D9CAD}"/>
    <cellStyle name="Percent 15 2 2" xfId="1373" xr:uid="{05AEFB0B-1A33-43C1-BE54-1BF7E410F999}"/>
    <cellStyle name="Percent 15 2 3" xfId="30047" xr:uid="{1DE4D5F4-BA23-45A8-BCF6-677248FF14CE}"/>
    <cellStyle name="Percent 15 3" xfId="740" xr:uid="{5E4D6D32-2B85-402B-AE06-AD706F681B59}"/>
    <cellStyle name="Percent 15 4" xfId="990" xr:uid="{A8E5C5B0-84FB-4BBD-B9B4-A9AAFF9D25CF}"/>
    <cellStyle name="Percent 15 5" xfId="29622" xr:uid="{226B1E20-94C4-4419-88B1-5F3E8319BF64}"/>
    <cellStyle name="Percent 16" xfId="359" xr:uid="{8BE5D388-9172-4E07-A6D8-67134130DCDC}"/>
    <cellStyle name="Percent 16 2" xfId="360" xr:uid="{238C2C04-3BB7-4FB5-8B0F-36674A06702C}"/>
    <cellStyle name="Percent 16 2 2" xfId="1374" xr:uid="{BD9F8656-C796-4C61-8D9C-A9592EF49A77}"/>
    <cellStyle name="Percent 16 2 3" xfId="30048" xr:uid="{504C7640-F495-4BF3-8359-67EE8A58291A}"/>
    <cellStyle name="Percent 16 3" xfId="941" xr:uid="{3D9FA5F0-EE1F-4A1B-B78E-80C9C5211324}"/>
    <cellStyle name="Percent 16 4" xfId="1019" xr:uid="{52A777EB-F9C2-403B-8390-2BED0ED5A6C6}"/>
    <cellStyle name="Percent 16 5" xfId="29886" xr:uid="{88C1DB52-D4B8-4D3D-91BC-67129E65B252}"/>
    <cellStyle name="Percent 17" xfId="361" xr:uid="{175B0CFB-1880-46AC-BB7B-143DDE256A26}"/>
    <cellStyle name="Percent 17 2" xfId="932" xr:uid="{33E78E37-AF2D-47A2-91AF-745F6E30FE6C}"/>
    <cellStyle name="Percent 17 2 2" xfId="30049" xr:uid="{EB67834F-E7B5-4DD7-92F7-3BA80C269E34}"/>
    <cellStyle name="Percent 17 3" xfId="798" xr:uid="{6703ADCE-B2DE-48BD-B562-2DC31570161A}"/>
    <cellStyle name="Percent 17 4" xfId="29887" xr:uid="{7CA57C51-4C63-4841-89CF-7812253DBB76}"/>
    <cellStyle name="Percent 18" xfId="362" xr:uid="{B3A51C44-AE19-49B7-B4E4-69A48C7A6180}"/>
    <cellStyle name="Percent 18 2" xfId="363" xr:uid="{0B0C11BD-AE5F-43CA-870A-A70E1C58927B}"/>
    <cellStyle name="Percent 18 2 2" xfId="999" xr:uid="{B5A72429-AE9C-4197-ACB1-789CA104FD55}"/>
    <cellStyle name="Percent 18 2 2 2" xfId="30051" xr:uid="{E64CB631-81B8-40C2-909F-E908EE8A79B3}"/>
    <cellStyle name="Percent 18 2 3" xfId="30050" xr:uid="{133C1E36-BBBB-4688-B2F0-006CA09C6512}"/>
    <cellStyle name="Percent 18 3" xfId="1038" xr:uid="{69F919D1-AC53-43DC-BC80-A799C92415CB}"/>
    <cellStyle name="Percent 18 3 2" xfId="30052" xr:uid="{0F94B70C-36F5-4E27-87EC-7D5EC20F8E8F}"/>
    <cellStyle name="Percent 18 4" xfId="1028" xr:uid="{FDD3277F-77EB-4129-A4D1-C7A7BD43EFA7}"/>
    <cellStyle name="Percent 18 4 2" xfId="30237" xr:uid="{C5C10D10-494D-44F4-9DCA-23A9AA89EBAA}"/>
    <cellStyle name="Percent 18 5" xfId="29892" xr:uid="{C3AA5721-B56D-42C6-8B40-0681415DDE94}"/>
    <cellStyle name="Percent 19" xfId="364" xr:uid="{7F4D04BA-B19C-46A6-A569-5DC684056729}"/>
    <cellStyle name="Percent 19 2" xfId="1170" xr:uid="{4ED5DF0B-57E8-46CA-9650-218B4F350615}"/>
    <cellStyle name="Percent 19 2 2" xfId="30054" xr:uid="{70D7471A-0012-4377-AB02-29F5BB2721CF}"/>
    <cellStyle name="Percent 19 2 3" xfId="30053" xr:uid="{3CA74B66-1E38-4B4F-93AC-9D948E935A7A}"/>
    <cellStyle name="Percent 19 3" xfId="692" xr:uid="{7A38CC3F-CB42-489A-B88A-ADE7F057B5F3}"/>
    <cellStyle name="Percent 2" xfId="138" xr:uid="{491DDF93-1DC0-4E57-AD04-69DBC0D31F38}"/>
    <cellStyle name="Percent 2 2" xfId="366" xr:uid="{AB5B6072-039D-4B38-B5F9-C10BA40CECAF}"/>
    <cellStyle name="Percent 2 2 10" xfId="1698" xr:uid="{4D5AE496-29EB-4BB3-A72F-DAA956C8BFBE}"/>
    <cellStyle name="Percent 2 2 11" xfId="30055" xr:uid="{1487C7AD-1B68-4D78-A145-FE61D45A88EE}"/>
    <cellStyle name="Percent 2 2 2" xfId="550" xr:uid="{F293275F-81A1-44B2-B7C3-CFA29734A803}"/>
    <cellStyle name="Percent 2 2 2 2" xfId="655" xr:uid="{F4D51A9A-D0D8-4939-8B97-CF889EB72124}"/>
    <cellStyle name="Percent 2 2 2 2 2" xfId="1142" xr:uid="{A234655E-6686-4F08-AE44-8BF438376AA4}"/>
    <cellStyle name="Percent 2 2 2 2 3" xfId="29210" xr:uid="{262619C4-37EE-45CC-92D8-BB3A4200AA2F}"/>
    <cellStyle name="Percent 2 2 2 3" xfId="1116" xr:uid="{F2419D7A-553B-4F72-82D0-2B662CE69092}"/>
    <cellStyle name="Percent 2 2 2 4" xfId="1051" xr:uid="{04503319-BE3C-4DE7-9348-A3C66D4DC236}"/>
    <cellStyle name="Percent 2 2 3" xfId="1375" xr:uid="{F9DFA923-EB60-497B-8900-883C8D6FACFE}"/>
    <cellStyle name="Percent 2 2 3 2" xfId="29258" xr:uid="{B8AEEB3D-E993-4908-97B9-2233C8D88456}"/>
    <cellStyle name="Percent 2 2 4" xfId="1376" xr:uid="{E0D9A382-0355-4CC0-A0AD-08BCB1F2C476}"/>
    <cellStyle name="Percent 2 2 4 2" xfId="27471" xr:uid="{5A2603B5-73E8-4089-B33E-2EE77D7570A7}"/>
    <cellStyle name="Percent 2 2 4 3" xfId="29335" xr:uid="{BA51CD62-C57D-4666-BCCF-84B684E958EA}"/>
    <cellStyle name="Percent 2 2 4 4" xfId="28835" xr:uid="{AF740A5A-D267-490F-8A1D-EC50D8ECD850}"/>
    <cellStyle name="Percent 2 2 5" xfId="27062" xr:uid="{8704B8F5-8BA5-402B-97FB-9A17197DD30A}"/>
    <cellStyle name="Percent 2 2 5 2" xfId="29387" xr:uid="{736437FD-77FA-4FE1-894B-EC7864FC2D90}"/>
    <cellStyle name="Percent 2 2 6" xfId="29445" xr:uid="{DCC71610-E839-4456-8A3B-E6FC4B80F2BC}"/>
    <cellStyle name="Percent 2 2 7" xfId="29536" xr:uid="{8B2DCDB8-F182-43E7-82BE-1C100D57871E}"/>
    <cellStyle name="Percent 2 2 8" xfId="29589" xr:uid="{44308281-24A7-451F-B476-95E3326E3372}"/>
    <cellStyle name="Percent 2 2 9" xfId="29641" xr:uid="{3893734E-4636-427D-902A-BA24568E278F}"/>
    <cellStyle name="Percent 2 3" xfId="367" xr:uid="{847768A9-1C35-4DCD-9D79-74BDC9451AD9}"/>
    <cellStyle name="Percent 2 3 2" xfId="1377" xr:uid="{BBCB7355-E741-407C-9C30-04D0EB63325E}"/>
    <cellStyle name="Percent 2 3 2 2" xfId="29172" xr:uid="{AE75CEF4-558D-42B0-A843-AF9650055D53}"/>
    <cellStyle name="Percent 2 3 3" xfId="27063" xr:uid="{C6E0E7C4-9AFE-4314-A946-5419E2C96E5D}"/>
    <cellStyle name="Percent 2 3 3 2" xfId="29150" xr:uid="{CD04014A-E029-49EE-8848-CBF611CAD15F}"/>
    <cellStyle name="Percent 2 3 4" xfId="29301" xr:uid="{43B4BF6E-EB7E-4078-B15A-4326AB19F213}"/>
    <cellStyle name="Percent 2 3 5" xfId="29304" xr:uid="{91B199D1-27F6-4022-9A88-4C7A12289CDF}"/>
    <cellStyle name="Percent 2 3 6" xfId="29306" xr:uid="{A420B7C5-9185-4179-9581-CB1EBEA25F8C}"/>
    <cellStyle name="Percent 2 3 7" xfId="29003" xr:uid="{4198BB31-5164-4937-B56B-8895E9351A3F}"/>
    <cellStyle name="Percent 2 3 8" xfId="1547" xr:uid="{44F0C556-188D-44A6-810E-1E69334F1022}"/>
    <cellStyle name="Percent 2 4" xfId="365" xr:uid="{FDF5DB27-8FE8-42C0-9AC7-02AD5B32A8E8}"/>
    <cellStyle name="Percent 2 4 2" xfId="29159" xr:uid="{6A4BCFD0-772A-418A-9EFE-072EEA4DD61C}"/>
    <cellStyle name="Percent 2 4 3" xfId="29047" xr:uid="{876B90C7-9441-484B-8649-69EFFF4E9FA8}"/>
    <cellStyle name="Percent 2 4 4" xfId="750" xr:uid="{34C12AA6-ACFA-419B-921B-4798886F29D1}"/>
    <cellStyle name="Percent 2 5" xfId="221" xr:uid="{985C21E7-2047-458B-ACD0-20559199CA69}"/>
    <cellStyle name="Percent 2 5 2" xfId="622" xr:uid="{B665C307-25E2-42ED-8E43-CED5C5A8B1C1}"/>
    <cellStyle name="Percent 2 5 2 2" xfId="1129" xr:uid="{67D73055-CCB4-4279-8CCC-F9D78D6DC9C1}"/>
    <cellStyle name="Percent 2 5 2 3" xfId="29134" xr:uid="{4B27EA45-B2D7-4128-B05A-47E1BB577BF1}"/>
    <cellStyle name="Percent 2 5 3" xfId="1099" xr:uid="{CE154ED0-28D9-4846-9CDC-EE444F9C1BC5}"/>
    <cellStyle name="Percent 2 5 4" xfId="997" xr:uid="{7871E671-CC3D-4E50-BD43-970A43FF2ADF}"/>
    <cellStyle name="Percent 2 6" xfId="1378" xr:uid="{B970B90A-66DC-49BA-AA1C-8B2F4A59A307}"/>
    <cellStyle name="Percent 2 6 2" xfId="28956" xr:uid="{FEC7EDCE-10F2-472C-82A9-FFB72EEE0D85}"/>
    <cellStyle name="Percent 2 7" xfId="1379" xr:uid="{86480DCB-A7B0-4C59-B446-9F4350FEC38C}"/>
    <cellStyle name="Percent 2 7 2" xfId="27472" xr:uid="{E6181872-58B2-40CE-9C7A-1C06466EF647}"/>
    <cellStyle name="Percent 2 7 3" xfId="28418" xr:uid="{511D9DFE-4779-4EFB-A71A-38E9181BE9DB}"/>
    <cellStyle name="Percent 2 8" xfId="1463" xr:uid="{5A82428C-9F9B-42CC-A44F-4DBE6DB1934E}"/>
    <cellStyle name="Percent 2 9" xfId="29888" xr:uid="{3E0CA3D9-32C7-4D07-BFF6-08C53484C2FC}"/>
    <cellStyle name="Percent 20" xfId="368" xr:uid="{DBCEF446-0A99-43E3-B254-993DAD06E922}"/>
    <cellStyle name="Percent 20 2" xfId="789" xr:uid="{62072F57-BB67-4B07-A535-51C96B57425D}"/>
    <cellStyle name="Percent 20 2 2" xfId="30056" xr:uid="{ADD4F98A-66CC-401C-9791-0B5F0C2C3D5C}"/>
    <cellStyle name="Percent 20 3" xfId="993" xr:uid="{58C81C0F-38D7-4640-ADDF-EE39CF8B5000}"/>
    <cellStyle name="Percent 21" xfId="369" xr:uid="{EB119FBF-1673-4515-8B0E-4BC3259B84F6}"/>
    <cellStyle name="Percent 21 2" xfId="1089" xr:uid="{A64E60DC-E540-4A60-A9A6-299204EAF4E2}"/>
    <cellStyle name="Percent 21 2 2" xfId="30057" xr:uid="{724E0950-4035-41B4-BB10-0038E363EF30}"/>
    <cellStyle name="Percent 21 3" xfId="746" xr:uid="{B00C8FDB-B728-411F-B051-514090632E78}"/>
    <cellStyle name="Percent 22" xfId="370" xr:uid="{EE354E72-3F92-45BF-B415-ABE474C5421E}"/>
    <cellStyle name="Percent 22 2" xfId="716" xr:uid="{67979F6C-E163-40F8-88FD-5AF7E7A1C4B0}"/>
    <cellStyle name="Percent 22 3" xfId="30058" xr:uid="{FC61B8E5-31E5-4125-B22D-23F825F738CC}"/>
    <cellStyle name="Percent 23" xfId="371" xr:uid="{557EA2BE-3626-452F-8183-D723B7116C1E}"/>
    <cellStyle name="Percent 23 2" xfId="1008" xr:uid="{BE8D29E7-81FE-44E9-B765-73C04EDFB962}"/>
    <cellStyle name="Percent 23 3" xfId="30059" xr:uid="{46BDAE01-50FE-4CF3-8DB6-C6C22EBDAA4B}"/>
    <cellStyle name="Percent 24" xfId="372" xr:uid="{3D9A2C70-0958-4FF6-A26A-57EE61B20596}"/>
    <cellStyle name="Percent 24 2" xfId="835" xr:uid="{1970B894-E3EE-4A31-957C-904A26B92044}"/>
    <cellStyle name="Percent 24 3" xfId="30060" xr:uid="{D872C560-3EA2-4602-9711-1BB76B82CCB1}"/>
    <cellStyle name="Percent 25" xfId="373" xr:uid="{FE3EF703-588A-40DD-A804-0E91362BF7D3}"/>
    <cellStyle name="Percent 25 2" xfId="858" xr:uid="{15E5E6BB-A52C-416E-BD8F-79F76D4F86D5}"/>
    <cellStyle name="Percent 25 3" xfId="30061" xr:uid="{850E13B7-45A0-46B3-8C0E-28C4E4659A1D}"/>
    <cellStyle name="Percent 26" xfId="374" xr:uid="{6C815C2F-CB63-4B4B-807C-AC7E9D54B86C}"/>
    <cellStyle name="Percent 26 2" xfId="822" xr:uid="{4FF05576-3242-4CAC-8D93-45E14C48BC88}"/>
    <cellStyle name="Percent 26 3" xfId="30062" xr:uid="{CE4612D6-D20A-47CB-AAD8-C4F0C8833DEB}"/>
    <cellStyle name="Percent 27" xfId="375" xr:uid="{F1E9AFD3-893B-407F-AB15-F297173685C1}"/>
    <cellStyle name="Percent 27 2" xfId="774" xr:uid="{F0F566B2-523A-4CB8-9A87-995CF777C045}"/>
    <cellStyle name="Percent 27 3" xfId="30063" xr:uid="{2C1AD0D5-EFF9-44DA-8967-5AE147CFA2DF}"/>
    <cellStyle name="Percent 28" xfId="376" xr:uid="{8D6B0717-68CB-45C9-91A2-949DF6881F4A}"/>
    <cellStyle name="Percent 28 2" xfId="940" xr:uid="{B887B4D0-0AB4-4F70-AA65-D412BB4B599A}"/>
    <cellStyle name="Percent 28 3" xfId="30064" xr:uid="{B83E5679-A2A4-4B64-94A7-ED3BF37836B1}"/>
    <cellStyle name="Percent 29" xfId="377" xr:uid="{CC315770-1E9E-4557-B80A-D64CBE7731C7}"/>
    <cellStyle name="Percent 29 2" xfId="748" xr:uid="{D4FBF7D6-5450-4588-A74B-821F852128BC}"/>
    <cellStyle name="Percent 29 3" xfId="30065" xr:uid="{FAB53027-8172-412D-AF2D-36E8039AFD75}"/>
    <cellStyle name="Percent 3" xfId="144" xr:uid="{3EE2C26B-02BA-488E-A23D-9634286111DD}"/>
    <cellStyle name="Percent 3 10" xfId="5978" xr:uid="{6695FC14-F4FC-4560-99EC-FC708D1CCE85}"/>
    <cellStyle name="Percent 3 10 2" xfId="17382" xr:uid="{1CBAB096-94F8-444C-85EC-92B7173B4710}"/>
    <cellStyle name="Percent 3 11" xfId="6590" xr:uid="{60A4054C-E064-4EC7-A1C1-824653E80C88}"/>
    <cellStyle name="Percent 3 11 2" xfId="17750" xr:uid="{FACD928D-A74A-483D-AA52-F1160E3AF58F}"/>
    <cellStyle name="Percent 3 12" xfId="7202" xr:uid="{A495679B-0E66-4844-897E-116374AEC616}"/>
    <cellStyle name="Percent 3 12 2" xfId="18224" xr:uid="{CDF08191-0A37-45EF-A4BA-4C8FC0F25DF4}"/>
    <cellStyle name="Percent 3 13" xfId="7814" xr:uid="{A44DBF94-74BB-489A-A0BB-FCD1CC346892}"/>
    <cellStyle name="Percent 3 13 2" xfId="22277" xr:uid="{889F375C-5409-4CDB-AE27-D0F9B718F203}"/>
    <cellStyle name="Percent 3 14" xfId="8426" xr:uid="{BD73464E-ABDA-4636-BA21-49E8253CE6ED}"/>
    <cellStyle name="Percent 3 15" xfId="9038" xr:uid="{9C7ED966-220A-481D-A1FF-BA7FC5A726A0}"/>
    <cellStyle name="Percent 3 16" xfId="9650" xr:uid="{91395CC7-114E-4B5A-BA43-4E08AD0FF39D}"/>
    <cellStyle name="Percent 3 17" xfId="10262" xr:uid="{CB28A88C-BD36-43C4-8730-118A96C76012}"/>
    <cellStyle name="Percent 3 18" xfId="10874" xr:uid="{861EAEE0-D16B-45A4-9D49-145B2A10EDD5}"/>
    <cellStyle name="Percent 3 19" xfId="11486" xr:uid="{5A2098CB-01CC-4043-9192-8FC7B64F2137}"/>
    <cellStyle name="Percent 3 2" xfId="379" xr:uid="{F5EAED3F-4D79-488F-8591-C6CD61004776}"/>
    <cellStyle name="Percent 3 2 10" xfId="6685" xr:uid="{E2BEDFAC-39B4-4018-97A3-B45FD8465D3B}"/>
    <cellStyle name="Percent 3 2 10 2" xfId="17845" xr:uid="{C0578E51-6874-43F2-9A1C-5BD70317D56C}"/>
    <cellStyle name="Percent 3 2 11" xfId="7297" xr:uid="{6D3A9FF3-ADC7-407A-9FA0-44B6183A8246}"/>
    <cellStyle name="Percent 3 2 11 2" xfId="18319" xr:uid="{0554FDCD-5F4B-44DD-9D7D-4CC8AD29B1A9}"/>
    <cellStyle name="Percent 3 2 12" xfId="7909" xr:uid="{E83B7C74-629D-4BDF-92F4-E144012AB941}"/>
    <cellStyle name="Percent 3 2 12 2" xfId="22372" xr:uid="{85F43587-3D22-470B-BE46-CF70B61A5D67}"/>
    <cellStyle name="Percent 3 2 13" xfId="8521" xr:uid="{4E08A04E-5241-4A78-A7BB-93B4450E76BB}"/>
    <cellStyle name="Percent 3 2 14" xfId="9133" xr:uid="{96B9AB60-0E19-4A15-9089-549E7D65B000}"/>
    <cellStyle name="Percent 3 2 15" xfId="9745" xr:uid="{8AE6791D-8397-4025-B8E9-C74A7231BF5B}"/>
    <cellStyle name="Percent 3 2 16" xfId="10357" xr:uid="{D6B7C4E6-9712-452A-AD71-2B3F3D0FACFD}"/>
    <cellStyle name="Percent 3 2 17" xfId="10969" xr:uid="{2359665F-A021-49AD-9FA5-81F1C9E07E87}"/>
    <cellStyle name="Percent 3 2 18" xfId="11581" xr:uid="{F77660E7-02BC-41C6-BABD-1D202BE42411}"/>
    <cellStyle name="Percent 3 2 19" xfId="12193" xr:uid="{CA1D11D0-11DF-41E5-AC09-7A287F124BBA}"/>
    <cellStyle name="Percent 3 2 2" xfId="552" xr:uid="{D61D292E-2E5E-4F9B-87F7-3D77FDA81A60}"/>
    <cellStyle name="Percent 3 2 2 10" xfId="7488" xr:uid="{D045BD72-115D-42DB-9C1A-3F63195BDE0B}"/>
    <cellStyle name="Percent 3 2 2 11" xfId="8100" xr:uid="{50468B7F-4EE0-4C03-8CE2-6F5F313E40CB}"/>
    <cellStyle name="Percent 3 2 2 12" xfId="8712" xr:uid="{B3B42FB8-2473-4C22-B4BE-DE9AA81E153F}"/>
    <cellStyle name="Percent 3 2 2 13" xfId="9324" xr:uid="{028B38E4-C406-4EA2-98C9-3C44EC405C49}"/>
    <cellStyle name="Percent 3 2 2 14" xfId="9936" xr:uid="{56ADE60E-282A-46C3-9C51-94DFD2235106}"/>
    <cellStyle name="Percent 3 2 2 15" xfId="10548" xr:uid="{EDA73A6B-8152-41BF-A751-75CA9BA36BEE}"/>
    <cellStyle name="Percent 3 2 2 16" xfId="11160" xr:uid="{D74C8A58-0CF1-4EE6-9F33-128EDAFDB4D0}"/>
    <cellStyle name="Percent 3 2 2 17" xfId="11772" xr:uid="{5A18124D-9A63-4050-ADE3-C4578AA684A1}"/>
    <cellStyle name="Percent 3 2 2 18" xfId="12384" xr:uid="{6763A01C-8ABC-4F02-8E90-8F2CA6F3F882}"/>
    <cellStyle name="Percent 3 2 2 19" xfId="12996" xr:uid="{03403BD1-B098-48D2-9BF4-B75454F5A54A}"/>
    <cellStyle name="Percent 3 2 2 2" xfId="2595" xr:uid="{D9F5FE87-3497-4CCA-BB24-482896AB4BC4}"/>
    <cellStyle name="Percent 3 2 2 2 2" xfId="18891" xr:uid="{D7FFEC3D-A5F0-4CA3-8603-F4318EF189D4}"/>
    <cellStyle name="Percent 3 2 2 2 3" xfId="22945" xr:uid="{F3F12216-F1A1-4F86-A631-F1D1E4CF9439}"/>
    <cellStyle name="Percent 3 2 2 2 4" xfId="17655" xr:uid="{D8E44DA0-60BC-4594-AA04-282DEBD8CF1E}"/>
    <cellStyle name="Percent 3 2 2 20" xfId="13608" xr:uid="{A15CC23A-B9C9-4721-99CC-014B3833593C}"/>
    <cellStyle name="Percent 3 2 2 21" xfId="14220" xr:uid="{3C1930C1-F759-4144-85CE-1796130B32C4}"/>
    <cellStyle name="Percent 3 2 2 22" xfId="14832" xr:uid="{72454795-09E5-468F-B1BD-4BEEABA78B11}"/>
    <cellStyle name="Percent 3 2 2 23" xfId="15444" xr:uid="{102A529B-BF3F-451F-A3DB-459327437DEF}"/>
    <cellStyle name="Percent 3 2 2 24" xfId="16056" xr:uid="{5D9B1A2B-ECA0-415B-9E9A-85279AB9C367}"/>
    <cellStyle name="Percent 3 2 2 25" xfId="26616" xr:uid="{D934EF83-3F7B-4667-ADEF-D8F68ECD14F4}"/>
    <cellStyle name="Percent 3 2 2 26" xfId="27345" xr:uid="{7D0D88E4-7086-42F0-8DB2-86CBF5368917}"/>
    <cellStyle name="Percent 3 2 2 26 2" xfId="29213" xr:uid="{08D8C9CA-D46A-42EC-B640-030E51A74F09}"/>
    <cellStyle name="Percent 3 2 2 27" xfId="2215" xr:uid="{95EDA03D-40D2-4CF3-A067-641A6A43B4F1}"/>
    <cellStyle name="Percent 3 2 2 28" xfId="1380" xr:uid="{D7EB54B7-F7C2-4C9C-BDBF-CBABB9DCFA5C}"/>
    <cellStyle name="Percent 3 2 2 3" xfId="3205" xr:uid="{8CF3FAD8-0BD0-48FC-BDCE-4F5188B6A4E1}"/>
    <cellStyle name="Percent 3 2 2 3 2" xfId="19503" xr:uid="{4B53E979-0A1B-4CD8-AFBC-F0AC96DEEE64}"/>
    <cellStyle name="Percent 3 2 2 3 3" xfId="23556" xr:uid="{EB40DCF9-876A-4413-B074-8B3CDB056031}"/>
    <cellStyle name="Percent 3 2 2 3 4" xfId="18036" xr:uid="{6FB45DDF-F05F-4916-92DE-BEDC8A352E4F}"/>
    <cellStyle name="Percent 3 2 2 4" xfId="3816" xr:uid="{A12CBB53-EB6D-42D0-AA08-B63EDBF906A1}"/>
    <cellStyle name="Percent 3 2 2 4 2" xfId="24168" xr:uid="{5C9DA565-93C2-474F-BE3E-F6BD618754F6}"/>
    <cellStyle name="Percent 3 2 2 4 3" xfId="20115" xr:uid="{69AC79B0-4DF6-4AD2-B8D2-6B1C81A0A287}"/>
    <cellStyle name="Percent 3 2 2 5" xfId="4428" xr:uid="{70DE9F2E-8821-4418-B490-4AF76455A303}"/>
    <cellStyle name="Percent 3 2 2 5 2" xfId="24780" xr:uid="{4198F094-18B3-47FE-9D2E-8D64DA04B661}"/>
    <cellStyle name="Percent 3 2 2 5 3" xfId="20727" xr:uid="{FB35FB94-31F7-407D-A706-F75CF6058307}"/>
    <cellStyle name="Percent 3 2 2 6" xfId="5040" xr:uid="{63F09E58-B270-4B5D-8562-DA01AE928D88}"/>
    <cellStyle name="Percent 3 2 2 6 2" xfId="25392" xr:uid="{E078DF22-095B-47D2-8387-6FCF709A5202}"/>
    <cellStyle name="Percent 3 2 2 6 3" xfId="21339" xr:uid="{A08C9788-9CE6-4FDD-B716-8F35C19B38ED}"/>
    <cellStyle name="Percent 3 2 2 7" xfId="5652" xr:uid="{D7C42A8E-58B4-4BC5-ACB9-225FCF749A1F}"/>
    <cellStyle name="Percent 3 2 2 7 2" xfId="26004" xr:uid="{5934807E-8B8E-45BF-8E05-E01731AFA56B}"/>
    <cellStyle name="Percent 3 2 2 7 3" xfId="21951" xr:uid="{C6CEB986-A980-4B5F-9126-0705C64D87E0}"/>
    <cellStyle name="Percent 3 2 2 8" xfId="6264" xr:uid="{9131754A-E876-4C17-B7C6-70F5CE44F866}"/>
    <cellStyle name="Percent 3 2 2 8 2" xfId="18510" xr:uid="{492F19BA-756B-43A6-8BE5-F6EBDA69DB13}"/>
    <cellStyle name="Percent 3 2 2 9" xfId="6876" xr:uid="{2E9A1212-31D9-4FF9-B822-4980FF927544}"/>
    <cellStyle name="Percent 3 2 2 9 2" xfId="22563" xr:uid="{68B9C95F-C648-4CB4-B8CC-C082B92458F2}"/>
    <cellStyle name="Percent 3 2 20" xfId="12805" xr:uid="{D29240FF-C5C0-45A6-A21C-DA144625C53E}"/>
    <cellStyle name="Percent 3 2 21" xfId="13417" xr:uid="{F76F596A-1656-48CB-A1E7-3C50C9C2BDCF}"/>
    <cellStyle name="Percent 3 2 22" xfId="14029" xr:uid="{6339CEF8-F31A-4140-A669-8859655EE36C}"/>
    <cellStyle name="Percent 3 2 23" xfId="14641" xr:uid="{F07BB225-2565-4E62-9BBF-9FEA12144B0E}"/>
    <cellStyle name="Percent 3 2 24" xfId="15253" xr:uid="{A1ECED44-4EBD-48C0-86BA-BFB02D7880BB}"/>
    <cellStyle name="Percent 3 2 25" xfId="15865" xr:uid="{19C5098E-A307-466F-98E1-AA3500EDC0C6}"/>
    <cellStyle name="Percent 3 2 26" xfId="26425" xr:uid="{4077CB20-F515-4ECE-B22C-D87BEE0C8767}"/>
    <cellStyle name="Percent 3 2 27" xfId="2023" xr:uid="{9DD6B104-A5B7-44C7-8A86-6B8785EE18B4}"/>
    <cellStyle name="Percent 3 2 28" xfId="27065" xr:uid="{B2CA41EB-7B84-43F5-AE30-5EBFA27F7AF4}"/>
    <cellStyle name="Percent 3 2 28 2" xfId="29044" xr:uid="{7D262484-60BA-4F73-A047-E9532C768FCA}"/>
    <cellStyle name="Percent 3 2 29" xfId="1748" xr:uid="{BB3E20C3-A61D-4ECB-913F-EC94BD356EF6}"/>
    <cellStyle name="Percent 3 2 3" xfId="1381" xr:uid="{CD08A3BB-DDC2-474C-9DEB-AD7E8E977A15}"/>
    <cellStyle name="Percent 3 2 3 2" xfId="18700" xr:uid="{CAAADD1B-B40C-4AC2-96DE-41592D5C28E8}"/>
    <cellStyle name="Percent 3 2 3 3" xfId="22754" xr:uid="{6F8FB94B-734A-4D93-87BC-D0FBD213AEB3}"/>
    <cellStyle name="Percent 3 2 3 4" xfId="16456" xr:uid="{0F2A8B1C-E56E-4F54-BEC8-A180A932AAA0}"/>
    <cellStyle name="Percent 3 2 3 5" xfId="27346" xr:uid="{175E5790-616E-41C1-81FB-239BB62E938D}"/>
    <cellStyle name="Percent 3 2 3 6" xfId="2405" xr:uid="{1B6A4B08-3902-4FF1-A077-3D68A26D97CB}"/>
    <cellStyle name="Percent 3 2 4" xfId="3014" xr:uid="{68D6DA08-3B37-4148-AD61-D8E58FF96092}"/>
    <cellStyle name="Percent 3 2 4 2" xfId="19312" xr:uid="{EE0099A5-4FB0-4DB5-AE07-DA2DF6388588}"/>
    <cellStyle name="Percent 3 2 4 3" xfId="23365" xr:uid="{E8B4BF49-3E0D-4C0C-87B9-4AB0D3BEF6E6}"/>
    <cellStyle name="Percent 3 2 4 4" xfId="16625" xr:uid="{6166E75F-5756-4AF5-8A50-CDBDCFDC24FB}"/>
    <cellStyle name="Percent 3 2 5" xfId="3625" xr:uid="{B31BC0E5-2977-4ADD-B6F7-D828B0AA23BA}"/>
    <cellStyle name="Percent 3 2 5 2" xfId="19924" xr:uid="{B88A1C53-D08B-45DB-8E5D-BF19A144A4EA}"/>
    <cellStyle name="Percent 3 2 5 3" xfId="23977" xr:uid="{309FBD4B-7FA6-43A0-8709-A9479135DF37}"/>
    <cellStyle name="Percent 3 2 5 4" xfId="16794" xr:uid="{8C20B4F0-AA67-44F0-85E2-4F0F242F4ED2}"/>
    <cellStyle name="Percent 3 2 6" xfId="4237" xr:uid="{013236DB-3BA6-4CD5-AF2B-390631F13966}"/>
    <cellStyle name="Percent 3 2 6 2" xfId="20536" xr:uid="{CD382D97-D7B1-42BD-A384-AB57F9438D7C}"/>
    <cellStyle name="Percent 3 2 6 3" xfId="24589" xr:uid="{05656979-767A-4BFF-A97E-269CB133DC13}"/>
    <cellStyle name="Percent 3 2 6 4" xfId="16963" xr:uid="{9B722033-4759-422C-902A-36EF2B9D5694}"/>
    <cellStyle name="Percent 3 2 7" xfId="4849" xr:uid="{E13CF0F4-B05D-4B23-811F-6472B25384BF}"/>
    <cellStyle name="Percent 3 2 7 2" xfId="21148" xr:uid="{3CCC58AD-ABA3-4BED-9A14-5542ECE67B24}"/>
    <cellStyle name="Percent 3 2 7 3" xfId="25201" xr:uid="{9817B2CB-19FF-4748-8015-9D1F237806C2}"/>
    <cellStyle name="Percent 3 2 7 4" xfId="17132" xr:uid="{8208CE87-2FEC-479C-9C8B-007D520EB73C}"/>
    <cellStyle name="Percent 3 2 8" xfId="5461" xr:uid="{C338788F-0BED-4D91-87A0-31E67A795C03}"/>
    <cellStyle name="Percent 3 2 8 2" xfId="21760" xr:uid="{92FCD0EB-C2A7-43F4-A32C-5B74F2117E0A}"/>
    <cellStyle name="Percent 3 2 8 3" xfId="25813" xr:uid="{8D9A809D-9383-43C3-8D79-C3AA69FBE5F9}"/>
    <cellStyle name="Percent 3 2 8 4" xfId="17301" xr:uid="{A05AB37A-ED28-4D59-9335-4594DA665936}"/>
    <cellStyle name="Percent 3 2 9" xfId="6073" xr:uid="{97730E17-26B8-4FF7-90EF-BB5F56F0CD65}"/>
    <cellStyle name="Percent 3 2 9 2" xfId="17474" xr:uid="{3566F2C3-D6A5-4BAE-B210-1EE9BFDFC284}"/>
    <cellStyle name="Percent 3 20" xfId="12098" xr:uid="{79C1F07A-D056-41B1-BFEA-CB17500F95E7}"/>
    <cellStyle name="Percent 3 21" xfId="12710" xr:uid="{1F46CF82-B09F-4D92-BE61-305D9F537B48}"/>
    <cellStyle name="Percent 3 22" xfId="13322" xr:uid="{8F1DE1AB-D23E-40EF-8DB9-83D2B623A2FF}"/>
    <cellStyle name="Percent 3 23" xfId="13934" xr:uid="{5B56F623-A0CC-4120-9664-E126841DDE37}"/>
    <cellStyle name="Percent 3 24" xfId="14546" xr:uid="{7B867483-7786-4DE7-83C7-97AD426EA5FE}"/>
    <cellStyle name="Percent 3 25" xfId="15158" xr:uid="{2BBEF784-8BC5-4B57-8B82-4A724A73A2F3}"/>
    <cellStyle name="Percent 3 26" xfId="15770" xr:uid="{8778DE86-D65A-4A91-9CF8-BAB10385FD5D}"/>
    <cellStyle name="Percent 3 27" xfId="26330" xr:uid="{D9CEFEEA-A2BA-400A-95EE-366661CB7610}"/>
    <cellStyle name="Percent 3 28" xfId="1927" xr:uid="{DA53BE51-B2D3-4B37-BB6D-2EE3A4579595}"/>
    <cellStyle name="Percent 3 29" xfId="1699" xr:uid="{10B8BA01-FF19-4907-A437-2F105067CE9E}"/>
    <cellStyle name="Percent 3 29 2" xfId="28958" xr:uid="{0AA7CAED-372A-4FC2-A652-A3BEB1A25EEB}"/>
    <cellStyle name="Percent 3 3" xfId="378" xr:uid="{5F724ADD-7BC2-4680-A1F7-441CFF199270}"/>
    <cellStyle name="Percent 3 3 10" xfId="7393" xr:uid="{F88DCC40-91DC-4DE9-80C8-FD788F7575F8}"/>
    <cellStyle name="Percent 3 3 11" xfId="8005" xr:uid="{CB9DF605-C07D-4EDB-BA37-0EDBFD49FD88}"/>
    <cellStyle name="Percent 3 3 12" xfId="8617" xr:uid="{F2640698-9674-45B2-A211-CDAC71771FD5}"/>
    <cellStyle name="Percent 3 3 13" xfId="9229" xr:uid="{E0ECFACA-FB45-499B-AA55-E6F34E7F7023}"/>
    <cellStyle name="Percent 3 3 14" xfId="9841" xr:uid="{FE2C49D6-9D48-4718-B3F4-EAD504700EEC}"/>
    <cellStyle name="Percent 3 3 15" xfId="10453" xr:uid="{04375709-B7F4-4274-A8D2-C76EC9162429}"/>
    <cellStyle name="Percent 3 3 16" xfId="11065" xr:uid="{16836017-C667-4449-87D6-4303FC83632A}"/>
    <cellStyle name="Percent 3 3 17" xfId="11677" xr:uid="{1DCE1D96-803C-4A37-82ED-D1304A23B27F}"/>
    <cellStyle name="Percent 3 3 18" xfId="12289" xr:uid="{B5591E92-42A4-4766-8293-747DC2DDCB55}"/>
    <cellStyle name="Percent 3 3 19" xfId="12901" xr:uid="{64A1D7E6-2109-4A2F-BA5C-525491ACCB0E}"/>
    <cellStyle name="Percent 3 3 2" xfId="2501" xr:uid="{B32CD289-D725-43A7-86FF-665A25842980}"/>
    <cellStyle name="Percent 3 3 2 2" xfId="18796" xr:uid="{953E57A7-5924-419A-9210-B728C0871230}"/>
    <cellStyle name="Percent 3 3 2 3" xfId="22850" xr:uid="{E4C3E826-0D05-44B4-8C9C-7E2111D0C9FC}"/>
    <cellStyle name="Percent 3 3 2 4" xfId="17564" xr:uid="{F554CADE-493B-43A5-991C-A14576B66F45}"/>
    <cellStyle name="Percent 3 3 20" xfId="13513" xr:uid="{16B54208-C25A-4FA4-827F-F970F851D427}"/>
    <cellStyle name="Percent 3 3 21" xfId="14125" xr:uid="{C3184EE5-21C2-46A3-B35E-1E237DEB7658}"/>
    <cellStyle name="Percent 3 3 22" xfId="14737" xr:uid="{4103CF97-9538-4971-ADCE-A0B68C3ED973}"/>
    <cellStyle name="Percent 3 3 23" xfId="15349" xr:uid="{2003CCE6-643F-498F-A79A-4532324746F5}"/>
    <cellStyle name="Percent 3 3 24" xfId="15961" xr:uid="{A807F7EF-ECF4-4C16-BC19-B1B938BF0F77}"/>
    <cellStyle name="Percent 3 3 25" xfId="26521" xr:uid="{B9967BFF-0165-46F6-B7AD-579967BD9749}"/>
    <cellStyle name="Percent 3 3 26" xfId="27243" xr:uid="{2B2EF551-E01D-4EC9-B7A6-150A37F12216}"/>
    <cellStyle name="Percent 3 3 26 2" xfId="29261" xr:uid="{36122E47-458E-49EB-B9FC-A2315DA768BA}"/>
    <cellStyle name="Percent 3 3 27" xfId="2120" xr:uid="{3F9BEEEB-7658-4EA4-8701-D21DA5167974}"/>
    <cellStyle name="Percent 3 3 28" xfId="998" xr:uid="{A3D81477-1680-4A3F-9927-9DEC2A932648}"/>
    <cellStyle name="Percent 3 3 3" xfId="3110" xr:uid="{F6DCB681-D2EA-493F-943D-3BDBB666EC63}"/>
    <cellStyle name="Percent 3 3 3 2" xfId="19408" xr:uid="{C08A33BA-C07E-49BA-BD08-3EED37ADA1F7}"/>
    <cellStyle name="Percent 3 3 3 3" xfId="23461" xr:uid="{1BB0C668-4F2A-4402-A360-5511F9AC7F42}"/>
    <cellStyle name="Percent 3 3 3 4" xfId="17941" xr:uid="{F616EE0C-867C-40CD-B793-CB3E8BB12915}"/>
    <cellStyle name="Percent 3 3 4" xfId="3721" xr:uid="{A68FCD35-2E8A-4075-9555-77536FF88173}"/>
    <cellStyle name="Percent 3 3 4 2" xfId="24073" xr:uid="{D793A908-4717-4F48-9F39-48AFB5774482}"/>
    <cellStyle name="Percent 3 3 4 3" xfId="20020" xr:uid="{22209E0B-5A3C-47C4-9AD9-CBD4E1029CF8}"/>
    <cellStyle name="Percent 3 3 5" xfId="4333" xr:uid="{E08B5E3A-FEF1-4890-A492-AC64E2A323D2}"/>
    <cellStyle name="Percent 3 3 5 2" xfId="24685" xr:uid="{F9D1C31E-5E94-42CA-8402-8A6572BD90DB}"/>
    <cellStyle name="Percent 3 3 5 3" xfId="20632" xr:uid="{0D673E15-EB36-4ACC-8493-6F61A21E95E0}"/>
    <cellStyle name="Percent 3 3 6" xfId="4945" xr:uid="{DD222220-07CE-4D01-902A-EEF7B41B3DE9}"/>
    <cellStyle name="Percent 3 3 6 2" xfId="25297" xr:uid="{D406E175-EE65-4A97-B2DD-A66A75961B16}"/>
    <cellStyle name="Percent 3 3 6 3" xfId="21244" xr:uid="{8B42B237-A07B-4195-BBD1-74E33D9002F8}"/>
    <cellStyle name="Percent 3 3 7" xfId="5557" xr:uid="{CE0ED78E-BC1C-4647-976E-9C0F1D5BF6ED}"/>
    <cellStyle name="Percent 3 3 7 2" xfId="25909" xr:uid="{1E6ADF66-9308-4C30-AB82-98086E66EBB8}"/>
    <cellStyle name="Percent 3 3 7 3" xfId="21856" xr:uid="{BC25D400-3512-4D41-B510-FBD3CE3D95BA}"/>
    <cellStyle name="Percent 3 3 8" xfId="6169" xr:uid="{1B3C6CF6-976B-48F0-AE4E-48D891005037}"/>
    <cellStyle name="Percent 3 3 8 2" xfId="18415" xr:uid="{2D668C72-5985-4611-B11B-818A6BB87C11}"/>
    <cellStyle name="Percent 3 3 9" xfId="6781" xr:uid="{2E7AD1C7-4FBF-45F5-A33B-76D1D5550E3E}"/>
    <cellStyle name="Percent 3 3 9 2" xfId="22468" xr:uid="{BDB341F6-41A1-4A58-9339-716ADEB88CE1}"/>
    <cellStyle name="Percent 3 30" xfId="27064" xr:uid="{BAE4A8CE-9563-42BD-917D-91BCAB41A7C9}"/>
    <cellStyle name="Percent 3 31" xfId="29889" xr:uid="{6047D6F8-13DB-485D-A8F9-6FE75B541DF1}"/>
    <cellStyle name="Percent 3 4" xfId="551" xr:uid="{3C17653D-0A56-4258-84A2-6F5367CEEF7D}"/>
    <cellStyle name="Percent 3 4 2" xfId="18605" xr:uid="{84FB5C48-314A-42BB-BB57-00491AF5DF94}"/>
    <cellStyle name="Percent 3 4 3" xfId="22659" xr:uid="{59D3ABA4-4E96-42AE-97F1-828CAB65CE92}"/>
    <cellStyle name="Percent 3 4 4" xfId="16365" xr:uid="{609D701B-D0BB-4FF7-A113-582AF2F76738}"/>
    <cellStyle name="Percent 3 4 5" xfId="27244" xr:uid="{D5722043-2206-49F7-B5A5-97DE1E65BC5D}"/>
    <cellStyle name="Percent 3 4 5 2" xfId="29338" xr:uid="{487E63F6-C774-4DB3-AA25-91066A25B3DD}"/>
    <cellStyle name="Percent 3 4 6" xfId="2310" xr:uid="{34DA9762-8DBD-468E-9243-8F5A7A64BAD5}"/>
    <cellStyle name="Percent 3 5" xfId="1382" xr:uid="{AB2102F2-B958-4A61-ABDF-06F7691AD818}"/>
    <cellStyle name="Percent 3 5 2" xfId="19217" xr:uid="{756391F2-E4F7-4625-A762-4CEC04EA17DF}"/>
    <cellStyle name="Percent 3 5 3" xfId="23270" xr:uid="{697316C0-D8FE-40F5-8346-68016B54577F}"/>
    <cellStyle name="Percent 3 5 4" xfId="16534" xr:uid="{373768F6-D3B1-42F5-A4CC-2B80540C2FD0}"/>
    <cellStyle name="Percent 3 5 5" xfId="27347" xr:uid="{11FD41BE-044D-491A-B48F-832D1F107A36}"/>
    <cellStyle name="Percent 3 5 5 2" xfId="29390" xr:uid="{AD5FCD8F-775F-40AE-AE82-40CED90D169B}"/>
    <cellStyle name="Percent 3 5 6" xfId="2919" xr:uid="{39EA539B-461D-4DE9-BEA1-7CE3BD659BEC}"/>
    <cellStyle name="Percent 3 6" xfId="1447" xr:uid="{F6A7665A-04F1-45B2-AFE3-F704940C6C72}"/>
    <cellStyle name="Percent 3 6 2" xfId="19829" xr:uid="{66B1FF0D-9AFF-4B19-923E-D83A6B8DE3FB}"/>
    <cellStyle name="Percent 3 6 3" xfId="23882" xr:uid="{8AF73D39-C93D-4F94-9C50-8E5835E94708}"/>
    <cellStyle name="Percent 3 6 4" xfId="16703" xr:uid="{12367536-D288-4E65-9121-BE62C05A45A1}"/>
    <cellStyle name="Percent 3 6 5" xfId="29448" xr:uid="{2898367C-2203-43BE-A56D-D33B604B2CCA}"/>
    <cellStyle name="Percent 3 6 6" xfId="27912" xr:uid="{B8CC34AB-63EE-4175-AA17-CB5BE410204D}"/>
    <cellStyle name="Percent 3 6 7" xfId="3530" xr:uid="{F5EF3829-D69A-4DAF-85D2-4849886BA2AA}"/>
    <cellStyle name="Percent 3 7" xfId="1464" xr:uid="{8FBEE704-A09B-46F7-BC9B-32F190B93227}"/>
    <cellStyle name="Percent 3 7 2" xfId="20441" xr:uid="{E836C43C-BE7E-4799-97B3-BCE8C4EE4FAF}"/>
    <cellStyle name="Percent 3 7 3" xfId="24494" xr:uid="{8F9FECA9-CA65-409D-8E77-D7273781FE44}"/>
    <cellStyle name="Percent 3 7 4" xfId="16872" xr:uid="{C08F620C-CDE5-4641-9507-3124266B2D02}"/>
    <cellStyle name="Percent 3 7 5" xfId="29539" xr:uid="{4E54D092-0FAB-45E8-B9FD-8E50A9B8453E}"/>
    <cellStyle name="Percent 3 7 6" xfId="28117" xr:uid="{E3C67029-ADA8-4667-82D4-9A6A0454E9B4}"/>
    <cellStyle name="Percent 3 7 7" xfId="4142" xr:uid="{296671B1-C8E3-4F5B-88C2-DBB0D281D616}"/>
    <cellStyle name="Percent 3 8" xfId="4754" xr:uid="{C8C4BA1C-0176-42CD-BE2B-13C7015049CC}"/>
    <cellStyle name="Percent 3 8 2" xfId="21053" xr:uid="{7085CE38-2CC0-488C-9C92-2500C9FB63C3}"/>
    <cellStyle name="Percent 3 8 3" xfId="25106" xr:uid="{31DDBBB2-A2CB-4709-96EB-5FC0B30E6D1A}"/>
    <cellStyle name="Percent 3 8 4" xfId="17041" xr:uid="{B3176FD8-C165-4AEE-8127-5ACABFCAEE7A}"/>
    <cellStyle name="Percent 3 8 5" xfId="29592" xr:uid="{3C5B8DB5-A71F-4A6F-AEB8-19A779987766}"/>
    <cellStyle name="Percent 3 9" xfId="5366" xr:uid="{C4775F81-0BA4-4793-89DE-5D1F2A95C84D}"/>
    <cellStyle name="Percent 3 9 2" xfId="21665" xr:uid="{E27DBE80-E449-4DAA-AAF2-BA7BF23D0C81}"/>
    <cellStyle name="Percent 3 9 3" xfId="25718" xr:uid="{4E3E54BE-8A0B-4A85-81C6-DC79E9FEFED4}"/>
    <cellStyle name="Percent 3 9 4" xfId="17210" xr:uid="{56059B51-5A81-4270-B01D-9043E12D591D}"/>
    <cellStyle name="Percent 3 9 5" xfId="29644" xr:uid="{2B8A5C08-6B95-4A45-B81C-16AF3B3B1F74}"/>
    <cellStyle name="Percent 30" xfId="380" xr:uid="{B2530FD0-77BA-4114-985D-AB0089438D73}"/>
    <cellStyle name="Percent 30 2" xfId="1027" xr:uid="{660FDE9E-8751-490E-B89C-D17FD9EC36D5}"/>
    <cellStyle name="Percent 30 3" xfId="30066" xr:uid="{05343D71-770A-48E6-A248-2B2AE044AFEB}"/>
    <cellStyle name="Percent 31" xfId="381" xr:uid="{6BA86F63-96F7-4111-850A-A3B72AB286D0}"/>
    <cellStyle name="Percent 31 2" xfId="988" xr:uid="{E099FA08-C990-4468-8CD5-06B45DE40539}"/>
    <cellStyle name="Percent 31 3" xfId="30067" xr:uid="{BBD5EFE0-25C1-48E5-9C90-0DB9184444D1}"/>
    <cellStyle name="Percent 32" xfId="382" xr:uid="{88952420-14B0-49F9-90F7-EF1FB9BFF642}"/>
    <cellStyle name="Percent 32 2" xfId="724" xr:uid="{CAE757E3-28D6-4155-AADD-F1C6DF9CB9D8}"/>
    <cellStyle name="Percent 32 3" xfId="30068" xr:uid="{B51ED8A2-E8B4-4EA7-B11D-AC61016E770E}"/>
    <cellStyle name="Percent 33" xfId="383" xr:uid="{B8132DBC-B9CA-420F-A864-43F31C2E7D00}"/>
    <cellStyle name="Percent 33 2" xfId="1193" xr:uid="{96263859-70DC-4172-98D0-F8C165678E59}"/>
    <cellStyle name="Percent 33 3" xfId="30069" xr:uid="{53A3C31B-AEF1-465B-8D54-B33DBFAA8D8F}"/>
    <cellStyle name="Percent 34" xfId="384" xr:uid="{A3E0BB52-3450-4A76-89F8-ACD8F25A6E39}"/>
    <cellStyle name="Percent 34 2" xfId="801" xr:uid="{8BE2B849-CE34-4CDC-9996-0EA983CC31B3}"/>
    <cellStyle name="Percent 34 3" xfId="30070" xr:uid="{B107660C-1C50-413E-8629-2E3E8721E0AB}"/>
    <cellStyle name="Percent 35" xfId="385" xr:uid="{8F3FAA16-9249-46CA-B71D-C41F48519BCA}"/>
    <cellStyle name="Percent 35 2" xfId="875" xr:uid="{AD0FFE22-B672-4F82-B349-F17C3F5EFC1F}"/>
    <cellStyle name="Percent 35 2 2" xfId="30072" xr:uid="{6A0592BA-4698-440A-89A8-556BC3C4E4DB}"/>
    <cellStyle name="Percent 35 3" xfId="30073" xr:uid="{A87F52D3-9982-4573-A7D7-D1BFDF50AE32}"/>
    <cellStyle name="Percent 35 4" xfId="30071" xr:uid="{35642E08-539C-4EC5-97CA-34F85008807C}"/>
    <cellStyle name="Percent 36" xfId="386" xr:uid="{361795C7-C58E-4FE7-8217-C1A44F5C46C5}"/>
    <cellStyle name="Percent 36 2" xfId="986" xr:uid="{2D7C3D62-9AFC-4379-84A5-23C4CD475447}"/>
    <cellStyle name="Percent 36 2 2" xfId="30075" xr:uid="{953C9C11-67EA-431E-9E86-F33D3938338E}"/>
    <cellStyle name="Percent 36 3" xfId="30076" xr:uid="{6FCE5F19-4DB5-48DB-92FA-8E6695814F3B}"/>
    <cellStyle name="Percent 36 4" xfId="30074" xr:uid="{7A83A58E-1874-4E9B-B3FF-A5D979B0A4D1}"/>
    <cellStyle name="Percent 37" xfId="387" xr:uid="{0B566AD1-797A-4F6A-8338-72F7E75D74D6}"/>
    <cellStyle name="Percent 37 2" xfId="792" xr:uid="{8908B679-C3DB-48F2-BF3C-39425B4A4023}"/>
    <cellStyle name="Percent 37 2 2" xfId="30078" xr:uid="{A0A7A1AF-BB7B-49B8-8557-EB274B4471C6}"/>
    <cellStyle name="Percent 37 3" xfId="30079" xr:uid="{0DFD43E0-4790-4ADA-8FF4-2AE24A880B88}"/>
    <cellStyle name="Percent 37 4" xfId="30077" xr:uid="{DDCC2BAD-A0AA-44AA-8E53-489B5770881C}"/>
    <cellStyle name="Percent 38" xfId="388" xr:uid="{8E3D1B45-E9A3-48DC-9958-69B7BCB40458}"/>
    <cellStyle name="Percent 38 2" xfId="880" xr:uid="{34904211-4FAB-4278-927B-62AC4F27AD30}"/>
    <cellStyle name="Percent 38 2 2" xfId="30081" xr:uid="{50ED0003-8B08-4595-A83F-3BF5DCD2C40A}"/>
    <cellStyle name="Percent 38 3" xfId="30082" xr:uid="{4D8760C9-466B-4615-B963-50A8E7F9FDB1}"/>
    <cellStyle name="Percent 38 4" xfId="30080" xr:uid="{F13CC228-6464-47A4-BAF8-59F0E81082EC}"/>
    <cellStyle name="Percent 39" xfId="389" xr:uid="{3E4CF42A-BB0D-498E-8989-E9B060A8362A}"/>
    <cellStyle name="Percent 39 2" xfId="832" xr:uid="{75CEA82A-CB2A-4614-83E9-32CE957CF4A7}"/>
    <cellStyle name="Percent 39 2 2" xfId="30084" xr:uid="{60E2CA5E-BD47-42E2-80BF-11A83E4BE368}"/>
    <cellStyle name="Percent 39 3" xfId="30085" xr:uid="{23134353-ACF6-4615-9DF0-652929850BA2}"/>
    <cellStyle name="Percent 39 4" xfId="30083" xr:uid="{C6BB191D-4050-420F-8CE9-A6363732AF07}"/>
    <cellStyle name="Percent 4" xfId="33331" xr:uid="{937BA7F9-CFF4-4BB6-92CC-7DC1AFD84D27}"/>
    <cellStyle name="Percent 4 10" xfId="8106" xr:uid="{52A3FA02-A6C6-42DD-92B6-172CA30A8535}"/>
    <cellStyle name="Percent 4 10 2" xfId="29595" xr:uid="{C2FC8D92-822E-407A-AAB2-A30600C5B711}"/>
    <cellStyle name="Percent 4 11" xfId="8718" xr:uid="{096F35BC-A976-4292-A4F2-7B5EE35ED353}"/>
    <cellStyle name="Percent 4 11 2" xfId="29647" xr:uid="{94244A41-EDB7-4391-B236-9D6349F0B380}"/>
    <cellStyle name="Percent 4 12" xfId="9330" xr:uid="{0A251577-329E-4061-A27F-FD778917B64D}"/>
    <cellStyle name="Percent 4 13" xfId="9942" xr:uid="{CF4E2B2D-4DF3-407D-ADBC-2A9AC1734A13}"/>
    <cellStyle name="Percent 4 14" xfId="10554" xr:uid="{95368B97-F5E6-4588-909D-C0990C6331DB}"/>
    <cellStyle name="Percent 4 15" xfId="11166" xr:uid="{B5498A23-5A90-4702-ACA8-AC63EE99577B}"/>
    <cellStyle name="Percent 4 16" xfId="11778" xr:uid="{1A34D2CF-3205-432E-A427-2A02AE6B608B}"/>
    <cellStyle name="Percent 4 17" xfId="12390" xr:uid="{6E5E4EA0-812B-4989-AE8E-24403BC3BED6}"/>
    <cellStyle name="Percent 4 18" xfId="13002" xr:uid="{B0564EA0-0A1A-4DE6-9806-0AD74A332B18}"/>
    <cellStyle name="Percent 4 19" xfId="13614" xr:uid="{BCF162EB-5941-4E77-8922-866DEF7A4C24}"/>
    <cellStyle name="Percent 4 2" xfId="33361" xr:uid="{75C7CE60-B387-4EB2-985E-FE7AC092E843}"/>
    <cellStyle name="Percent 4 2 2" xfId="391" xr:uid="{A8586003-E69D-4D74-982F-DC4EEFF6E590}"/>
    <cellStyle name="Percent 4 2 2 2" xfId="27348" xr:uid="{82D89C04-D400-4D58-B7FD-51E56ECE20C0}"/>
    <cellStyle name="Percent 4 2 2 3" xfId="23562" xr:uid="{6190E735-BFE8-4E95-8FF2-8CA9454A762C}"/>
    <cellStyle name="Percent 4 2 3" xfId="1061" xr:uid="{4BDCF7BD-161A-4733-AB19-34401660AE9D}"/>
    <cellStyle name="Percent 4 2 3 2" xfId="19509" xr:uid="{24946E00-AC97-4181-9FD0-B28C1EFC2B50}"/>
    <cellStyle name="Percent 4 2 4" xfId="3211" xr:uid="{D51E8815-BAA7-42B0-AD0C-908D7D7119CB}"/>
    <cellStyle name="Percent 4 2 4 2" xfId="29174" xr:uid="{AB299F88-69DC-43AC-ABA0-1961C89532FB}"/>
    <cellStyle name="Percent 4 2 5" xfId="27067" xr:uid="{599C27D3-F2A7-45EE-995A-2190194A64D2}"/>
    <cellStyle name="Percent 4 2 6" xfId="1548" xr:uid="{4FD85F34-F678-4ACE-BF61-B7B72D996F47}"/>
    <cellStyle name="Percent 4 2 7" xfId="30086" xr:uid="{911665C2-FA4C-4598-AABD-F74C1E1C0AF3}"/>
    <cellStyle name="Percent 4 20" xfId="14226" xr:uid="{6C58BA75-C907-47BA-8AFD-36F0780BEEDA}"/>
    <cellStyle name="Percent 4 21" xfId="14838" xr:uid="{20FDE4F5-71DF-4615-A966-72DF3D4CADE4}"/>
    <cellStyle name="Percent 4 22" xfId="15450" xr:uid="{EE70D9BF-5515-4952-81D3-B11B0EC3F93A}"/>
    <cellStyle name="Percent 4 23" xfId="16062" xr:uid="{1F1C29CC-DCED-416B-B2CF-D3D15B2D354E}"/>
    <cellStyle name="Percent 4 24" xfId="26622" xr:uid="{0976D040-0D1C-4D49-BF57-2E2FCF78282E}"/>
    <cellStyle name="Percent 4 25" xfId="2601" xr:uid="{EEEF2074-46CE-4EA0-BC67-78BD540AA7A8}"/>
    <cellStyle name="Percent 4 25 2" xfId="29157" xr:uid="{3EC0B608-7D96-4723-8584-BD9FE5A9F641}"/>
    <cellStyle name="Percent 4 26" xfId="27066" xr:uid="{F5728BD5-51DF-408A-869C-B04A1D3F8AE9}"/>
    <cellStyle name="Percent 4 3" xfId="553" xr:uid="{70ECE35E-EBF1-4281-AB32-0173A576CBBF}"/>
    <cellStyle name="Percent 4 3 2" xfId="656" xr:uid="{F68731BC-9E11-48EA-A52D-FBF0002638EB}"/>
    <cellStyle name="Percent 4 3 2 2" xfId="1143" xr:uid="{D55F620C-FD1B-4B3C-96C3-A296F9C50ACA}"/>
    <cellStyle name="Percent 4 3 2 3" xfId="24174" xr:uid="{E04DDD0B-BBA0-4532-8121-1EEF7CB91D2C}"/>
    <cellStyle name="Percent 4 3 3" xfId="1117" xr:uid="{5F6E7C81-83A7-4B62-AC84-3E5F06E2703F}"/>
    <cellStyle name="Percent 4 3 3 2" xfId="20121" xr:uid="{3B2E733A-7D00-47FB-8E99-437A58729C35}"/>
    <cellStyle name="Percent 4 3 4" xfId="27245" xr:uid="{5D2034CF-13B1-4AA6-91DB-1053E687F31A}"/>
    <cellStyle name="Percent 4 3 4 2" xfId="29149" xr:uid="{4941C397-315A-48FE-8E09-8C2F0E24B29F}"/>
    <cellStyle name="Percent 4 3 5" xfId="3822" xr:uid="{BAB18A96-6DE1-4720-ACBB-BC58CC15D7FB}"/>
    <cellStyle name="Percent 4 3 6" xfId="1095" xr:uid="{F034FD02-A567-43FD-ACF1-0A216226CB4F}"/>
    <cellStyle name="Percent 4 4" xfId="390" xr:uid="{F254F131-5E97-40B1-9938-7F22782EE825}"/>
    <cellStyle name="Percent 4 4 2" xfId="24786" xr:uid="{40D580C8-8093-407D-B182-5C53736F07C8}"/>
    <cellStyle name="Percent 4 4 3" xfId="20733" xr:uid="{E207170B-94B7-4ECC-B203-CFDF666823D7}"/>
    <cellStyle name="Percent 4 4 4" xfId="27246" xr:uid="{F0785AE4-1D8F-4A83-B75E-4BF6CE1467CD}"/>
    <cellStyle name="Percent 4 4 4 2" xfId="29216" xr:uid="{3CA61F71-60CF-4541-A90E-BFD051016847}"/>
    <cellStyle name="Percent 4 4 5" xfId="4434" xr:uid="{15F27114-0C9D-4132-BCFE-1BC7D15F1903}"/>
    <cellStyle name="Percent 4 4 6" xfId="979" xr:uid="{4FBDD464-7641-4E92-944D-F7B8D740952B}"/>
    <cellStyle name="Percent 4 5" xfId="1054" xr:uid="{237DD9CF-852F-4AB3-B773-18CFD328FB58}"/>
    <cellStyle name="Percent 4 5 2" xfId="25398" xr:uid="{4684E024-F8A4-405B-A920-34F68A9BDB17}"/>
    <cellStyle name="Percent 4 5 3" xfId="21345" xr:uid="{EDF1CF89-EB3F-47CB-A526-B0D5919A2B04}"/>
    <cellStyle name="Percent 4 5 4" xfId="27349" xr:uid="{9BD142B8-096D-458A-A8EF-61065599AFBD}"/>
    <cellStyle name="Percent 4 5 4 2" xfId="29264" xr:uid="{810BC7CB-6B23-4B10-898B-8FDE38F63FC1}"/>
    <cellStyle name="Percent 4 5 5" xfId="5046" xr:uid="{D981E9F5-285B-47DE-9C41-37A4058C958E}"/>
    <cellStyle name="Percent 4 5 6" xfId="1383" xr:uid="{DE75E3B8-51E4-48A3-8A0A-6FFB3C5E3A4F}"/>
    <cellStyle name="Percent 4 6" xfId="1384" xr:uid="{B18F9078-A680-4A55-A5CD-9C1B2B3A68F3}"/>
    <cellStyle name="Percent 4 6 2" xfId="26010" xr:uid="{7B57407E-6041-40D5-B3C1-7FBF4B5BE617}"/>
    <cellStyle name="Percent 4 6 3" xfId="21957" xr:uid="{B324025F-DCCC-461C-812A-4FB4A43C5E5A}"/>
    <cellStyle name="Percent 4 6 4" xfId="27350" xr:uid="{EA1A52EC-8E3E-422B-8405-2D13EAD47361}"/>
    <cellStyle name="Percent 4 6 4 2" xfId="29341" xr:uid="{C29617F2-93B2-4E2C-A10F-DDA8E4B5755A}"/>
    <cellStyle name="Percent 4 6 5" xfId="27473" xr:uid="{CD776BAD-96CF-4895-BCEF-15902F94137A}"/>
    <cellStyle name="Percent 4 6 6" xfId="28556" xr:uid="{D494B874-2507-492C-AA28-528DBBBB780F}"/>
    <cellStyle name="Percent 4 6 7" xfId="5658" xr:uid="{9A708A41-8479-4196-8A79-B79A3D9FC538}"/>
    <cellStyle name="Percent 4 7" xfId="1448" xr:uid="{8EB9E617-1714-4930-A624-AC01C1BE715A}"/>
    <cellStyle name="Percent 4 7 2" xfId="18897" xr:uid="{992995BE-4246-49B4-87D4-30FF42B3C2C2}"/>
    <cellStyle name="Percent 4 7 3" xfId="29393" xr:uid="{3E856EE7-7E51-4691-B03E-A3CBB8AD07AD}"/>
    <cellStyle name="Percent 4 7 4" xfId="27876" xr:uid="{09390624-140B-4685-840B-2D275A1E5F3A}"/>
    <cellStyle name="Percent 4 7 5" xfId="6270" xr:uid="{97BB06B0-F682-46B8-ABD4-EC7CFE9DE483}"/>
    <cellStyle name="Percent 4 8" xfId="1465" xr:uid="{09A82764-3F3D-4896-8C50-92955E0E567B}"/>
    <cellStyle name="Percent 4 8 2" xfId="22951" xr:uid="{C236D02A-3E14-42D9-8927-089C3019766E}"/>
    <cellStyle name="Percent 4 8 3" xfId="29451" xr:uid="{0F6604F8-EA3E-460A-8515-9BFB6524F30C}"/>
    <cellStyle name="Percent 4 8 4" xfId="28081" xr:uid="{E1BFA4FC-F862-41FC-87E1-0847F28A8ACC}"/>
    <cellStyle name="Percent 4 8 5" xfId="6882" xr:uid="{95CC8B41-724E-4F8C-B020-9BA014A9811C}"/>
    <cellStyle name="Percent 4 9" xfId="7494" xr:uid="{B5FECF68-00BD-4A3A-AFE0-F4D9E5C23D09}"/>
    <cellStyle name="Percent 4 9 2" xfId="29542" xr:uid="{5E64AAD2-4509-4E94-A7C1-2C43FF0783B2}"/>
    <cellStyle name="Percent 40" xfId="392" xr:uid="{9495F331-2182-452C-BD94-D4C193170B77}"/>
    <cellStyle name="Percent 40 2" xfId="812" xr:uid="{0E35226E-B7DB-4115-888C-2685060B443B}"/>
    <cellStyle name="Percent 40 3" xfId="30087" xr:uid="{10549CCA-8478-49D7-AF43-F2A8CECE155C}"/>
    <cellStyle name="Percent 41" xfId="393" xr:uid="{E888EA9C-3B58-4E8A-B307-C7CA394E54F3}"/>
    <cellStyle name="Percent 41 2" xfId="1041" xr:uid="{8790ADCD-D38E-4ACD-A4FF-1F84EDA574EF}"/>
    <cellStyle name="Percent 41 3" xfId="30088" xr:uid="{52424BB3-D6BA-463B-AF30-DD4C2F45DEDE}"/>
    <cellStyle name="Percent 42" xfId="394" xr:uid="{F1A88BEA-C3BF-4C98-A870-A357AF4111F1}"/>
    <cellStyle name="Percent 42 2" xfId="1171" xr:uid="{C3F6AB24-6B75-4FC5-93BE-027ABF544711}"/>
    <cellStyle name="Percent 42 2 2" xfId="30090" xr:uid="{31CC83DF-3982-4D60-9B97-E3447DA16B36}"/>
    <cellStyle name="Percent 42 3" xfId="30089" xr:uid="{583C519D-112E-48B5-B369-B771D1D2B3AA}"/>
    <cellStyle name="Percent 43" xfId="395" xr:uid="{92C640F9-1B0F-45DF-85E8-5DD6E746452B}"/>
    <cellStyle name="Percent 43 2" xfId="871" xr:uid="{29086E1D-A426-4B6D-A0DB-E45EEE8CF278}"/>
    <cellStyle name="Percent 43 3" xfId="30091" xr:uid="{353DE3B4-66F6-4E24-96F3-8F25B47D996E}"/>
    <cellStyle name="Percent 44" xfId="396" xr:uid="{563AC8CA-1632-4F53-A6FC-8D594889518C}"/>
    <cellStyle name="Percent 44 2" xfId="911" xr:uid="{8A539F1E-A884-4625-830F-9ADC53501512}"/>
    <cellStyle name="Percent 44 3" xfId="30092" xr:uid="{06FC05EA-743E-4999-8B6D-09B7DBB5A19B}"/>
    <cellStyle name="Percent 45" xfId="397" xr:uid="{5BEF5610-B6A5-4DBE-AAAF-04EDC85881C8}"/>
    <cellStyle name="Percent 45 2" xfId="775" xr:uid="{2CA3E517-DB04-4321-B231-BB6A674B490C}"/>
    <cellStyle name="Percent 45 3" xfId="908" xr:uid="{F7704010-8780-4339-A62C-28492FCA9B53}"/>
    <cellStyle name="Percent 46" xfId="398" xr:uid="{980E1FAF-DCE7-4A1C-808C-64E46748FCE8}"/>
    <cellStyle name="Percent 46 2" xfId="712" xr:uid="{543CD864-4FC9-4B77-AA6B-17F62F2F79A4}"/>
    <cellStyle name="Percent 46 3" xfId="1231" xr:uid="{4AD38AB9-499D-44E7-9AF0-E6039CF9D980}"/>
    <cellStyle name="Percent 47" xfId="399" xr:uid="{B004BE7E-B7D7-4F09-969B-2254738493F8}"/>
    <cellStyle name="Percent 47 2" xfId="1232" xr:uid="{A9CE5760-417E-49D4-9A9E-9C886DBD2FF0}"/>
    <cellStyle name="Percent 47 3" xfId="1233" xr:uid="{CC34F754-3CC0-4577-9F07-3D0A1A2D4EF5}"/>
    <cellStyle name="Percent 47 4" xfId="30093" xr:uid="{CD86B566-5515-4957-8DF7-0415DFBB8568}"/>
    <cellStyle name="Percent 48" xfId="400" xr:uid="{F9212C81-14ED-4960-A9C4-75BEABAD304B}"/>
    <cellStyle name="Percent 48 2" xfId="1234" xr:uid="{3D68D0D3-BA52-46C1-9B97-DCB7F2429D31}"/>
    <cellStyle name="Percent 48 3" xfId="30238" xr:uid="{74B8EAE4-52D7-4A7B-B916-96892E4256E7}"/>
    <cellStyle name="Percent 49" xfId="401" xr:uid="{6ADC3C82-ECC7-417A-98EF-7422ABD08D39}"/>
    <cellStyle name="Percent 49 2" xfId="1235" xr:uid="{B35CC5C4-C8F2-4F83-8162-447ABCAF850E}"/>
    <cellStyle name="Percent 49 3" xfId="30239" xr:uid="{8E47D5C8-F581-4F49-9C72-54F879D6184B}"/>
    <cellStyle name="Percent 5" xfId="402" xr:uid="{23577987-1A8A-4F14-A7B4-2A308D0306B8}"/>
    <cellStyle name="Percent 5 10" xfId="8129" xr:uid="{ADF5D70E-B86B-4C0C-B027-683CC7C898F5}"/>
    <cellStyle name="Percent 5 11" xfId="8741" xr:uid="{05E91249-809A-430A-B892-1E773205EDB9}"/>
    <cellStyle name="Percent 5 12" xfId="9353" xr:uid="{07974B40-15FD-40CA-84DE-9128656C0492}"/>
    <cellStyle name="Percent 5 13" xfId="9965" xr:uid="{CB48083C-05A4-4E19-8FB2-0F21A8DA359A}"/>
    <cellStyle name="Percent 5 14" xfId="10577" xr:uid="{65FE17B8-2D2B-408D-B19D-A09E055CD29A}"/>
    <cellStyle name="Percent 5 15" xfId="11189" xr:uid="{3E1BAE7D-BF43-4453-84F6-DC5DEDE07D71}"/>
    <cellStyle name="Percent 5 16" xfId="11801" xr:uid="{E409B986-2AD1-4130-9916-47EB0556F85D}"/>
    <cellStyle name="Percent 5 17" xfId="12413" xr:uid="{EFBCAB2E-417E-49AE-974C-0F304910774B}"/>
    <cellStyle name="Percent 5 18" xfId="13025" xr:uid="{9CC26111-06DA-4C32-9BFF-3DF1C06ED552}"/>
    <cellStyle name="Percent 5 19" xfId="13637" xr:uid="{F48ADAA3-1584-449E-B213-5969A9198048}"/>
    <cellStyle name="Percent 5 2" xfId="403" xr:uid="{019A43C6-7553-4E9C-9157-C4E63F95A1C5}"/>
    <cellStyle name="Percent 5 2 2" xfId="1236" xr:uid="{D98EF5B7-F456-40ED-8AF4-45D607C21F1C}"/>
    <cellStyle name="Percent 5 2 2 2" xfId="27247" xr:uid="{05E0CDA3-AA54-4B8D-B8CF-60A1E3EF0FBA}"/>
    <cellStyle name="Percent 5 2 2 3" xfId="23585" xr:uid="{F38409A3-63BB-4DCB-A8A7-4B96FD1C152B}"/>
    <cellStyle name="Percent 5 2 3" xfId="19532" xr:uid="{983E795B-55EA-4131-BA97-02BB27772D72}"/>
    <cellStyle name="Percent 5 2 4" xfId="27069" xr:uid="{4111783D-437F-49E7-9AD9-33AABFB7AD3B}"/>
    <cellStyle name="Percent 5 2 4 2" xfId="29219" xr:uid="{C98F3288-740E-4E0C-8F24-A1CF80B7E6E8}"/>
    <cellStyle name="Percent 5 2 5" xfId="3234" xr:uid="{74D897C4-92AC-43A0-AB98-3C2EFE4C189E}"/>
    <cellStyle name="Percent 5 2 6" xfId="30094" xr:uid="{0E1EB0E2-381B-4164-89AB-F9ED9E2A3E56}"/>
    <cellStyle name="Percent 5 20" xfId="14249" xr:uid="{ED115522-20EC-4654-A9DA-363503996921}"/>
    <cellStyle name="Percent 5 21" xfId="14861" xr:uid="{BB65E846-1FED-45C3-B153-FBA860DF672D}"/>
    <cellStyle name="Percent 5 22" xfId="15473" xr:uid="{71A69053-8017-456F-9EDA-001437A907F2}"/>
    <cellStyle name="Percent 5 23" xfId="16085" xr:uid="{2AEDA08D-BE0C-4AF4-9AB3-6487AA29A311}"/>
    <cellStyle name="Percent 5 24" xfId="26645" xr:uid="{8EB7734D-621F-4399-8075-BA6BEBEBB825}"/>
    <cellStyle name="Percent 5 25" xfId="2623" xr:uid="{3CA8E4C3-EA12-4AE4-9AB5-A5BF8A13914F}"/>
    <cellStyle name="Percent 5 26" xfId="27068" xr:uid="{ABD9DE63-425D-4B16-88A0-C3980FD8EBB8}"/>
    <cellStyle name="Percent 5 27" xfId="1566" xr:uid="{8902915E-0450-40EB-81B3-9EC7B897AFDA}"/>
    <cellStyle name="Percent 5 3" xfId="404" xr:uid="{8B987118-111C-42E2-A79E-521920D39BC0}"/>
    <cellStyle name="Percent 5 3 2" xfId="1385" xr:uid="{DDCE5AEE-A347-4483-840F-631024EEEAD6}"/>
    <cellStyle name="Percent 5 3 2 2" xfId="27351" xr:uid="{B29505A9-BDC1-4467-95A0-49DD539C8E84}"/>
    <cellStyle name="Percent 5 3 2 3" xfId="24197" xr:uid="{D9D4E807-6B2C-438A-B78A-0B5FD7E971D6}"/>
    <cellStyle name="Percent 5 3 3" xfId="20144" xr:uid="{90216F9F-EE9D-40C6-808A-A4B7509365E3}"/>
    <cellStyle name="Percent 5 3 4" xfId="27070" xr:uid="{7575512B-ABD3-451C-A9CC-27378256B733}"/>
    <cellStyle name="Percent 5 3 4 2" xfId="29267" xr:uid="{3E994431-88A9-4931-A9FB-2F773EBFE040}"/>
    <cellStyle name="Percent 5 3 5" xfId="3845" xr:uid="{103E293C-F334-4CE9-8A61-CCD32B7E2A68}"/>
    <cellStyle name="Percent 5 4" xfId="586" xr:uid="{0F39C55F-A866-4C24-9E3D-6FEABE870343}"/>
    <cellStyle name="Percent 5 4 2" xfId="661" xr:uid="{7D193C4C-CD57-4CE9-8C3B-FCEE2BCC9271}"/>
    <cellStyle name="Percent 5 4 2 2" xfId="1148" xr:uid="{5E58BA65-DA55-4E19-A92A-1BDB2C23711E}"/>
    <cellStyle name="Percent 5 4 2 3" xfId="24809" xr:uid="{2CE2C08B-12C8-469E-A6F8-1E12E145076B}"/>
    <cellStyle name="Percent 5 4 3" xfId="1122" xr:uid="{5CCE1D15-CCB1-4AB1-87C9-36963793D3EC}"/>
    <cellStyle name="Percent 5 4 3 2" xfId="20756" xr:uid="{44DCCAA7-19B1-40B3-8E07-9BEA5C977B43}"/>
    <cellStyle name="Percent 5 4 4" xfId="27248" xr:uid="{729EFEF0-53F5-447C-AEDC-3B5187005B61}"/>
    <cellStyle name="Percent 5 4 4 2" xfId="29344" xr:uid="{7F0AFA0F-A6BC-4341-B5EA-17DCC8AD633D}"/>
    <cellStyle name="Percent 5 4 5" xfId="4457" xr:uid="{2BF70F00-30FD-4CBC-86AF-EA39C526E371}"/>
    <cellStyle name="Percent 5 4 6" xfId="1237" xr:uid="{5C748859-7EDF-4EC3-8707-9EA4785EBFF7}"/>
    <cellStyle name="Percent 5 5" xfId="1238" xr:uid="{16901127-2D7F-4A0F-BBD0-0F6E709D1381}"/>
    <cellStyle name="Percent 5 5 2" xfId="25421" xr:uid="{2E91F78D-9298-4E5E-A7E1-5EDF2370276B}"/>
    <cellStyle name="Percent 5 5 3" xfId="21368" xr:uid="{91DD66BD-A931-46B9-9E6F-89A7E2246D33}"/>
    <cellStyle name="Percent 5 5 4" xfId="27249" xr:uid="{3A837F79-0EA4-449B-8251-F3715AC0BF47}"/>
    <cellStyle name="Percent 5 5 4 2" xfId="29396" xr:uid="{E612969E-2BCD-4F5E-81A9-94FF398B8CA2}"/>
    <cellStyle name="Percent 5 5 5" xfId="5069" xr:uid="{BC12E6F3-7D82-4F04-BE21-649809301302}"/>
    <cellStyle name="Percent 5 6" xfId="1386" xr:uid="{6FA73D95-98A8-4A73-BDCE-545C73ACDF26}"/>
    <cellStyle name="Percent 5 6 2" xfId="26033" xr:uid="{A73310EE-5C5A-4A6B-8517-43E646A80EF2}"/>
    <cellStyle name="Percent 5 6 3" xfId="21980" xr:uid="{3C402FB2-A519-41BE-8FBC-483799EBD406}"/>
    <cellStyle name="Percent 5 6 4" xfId="27352" xr:uid="{6B858469-3EEA-4853-87DA-4808AB7C213A}"/>
    <cellStyle name="Percent 5 6 4 2" xfId="29454" xr:uid="{B51DC844-5D0A-43D1-9351-D4E9F30DB912}"/>
    <cellStyle name="Percent 5 6 5" xfId="27474" xr:uid="{3783F7BF-92B8-4DE4-A825-BD075DC568A3}"/>
    <cellStyle name="Percent 5 6 6" xfId="28416" xr:uid="{8A068295-DD0D-4D31-8A35-80312EA4A35F}"/>
    <cellStyle name="Percent 5 6 7" xfId="5681" xr:uid="{97C24AE1-4958-42F8-B28C-0D2EF5D07945}"/>
    <cellStyle name="Percent 5 7" xfId="6293" xr:uid="{D22FA471-CF6A-4E28-AC5D-28B810B26228}"/>
    <cellStyle name="Percent 5 7 2" xfId="18920" xr:uid="{16998F75-55B0-4F64-8174-DB6941BA7364}"/>
    <cellStyle name="Percent 5 7 3" xfId="29545" xr:uid="{F21B1528-D6AC-49C5-9F49-BA9CD5214E62}"/>
    <cellStyle name="Percent 5 8" xfId="6905" xr:uid="{59A125CB-1ADA-480C-90F7-9F348B9641C7}"/>
    <cellStyle name="Percent 5 8 2" xfId="22974" xr:uid="{9889B040-2399-4F66-AFB5-DC45839FEE2D}"/>
    <cellStyle name="Percent 5 8 3" xfId="29598" xr:uid="{2B6D5E9F-97B8-4349-A92A-D9C71ED9E3E1}"/>
    <cellStyle name="Percent 5 9" xfId="7517" xr:uid="{5B653B71-06E2-4D15-A846-31A44B617C37}"/>
    <cellStyle name="Percent 5 9 2" xfId="29650" xr:uid="{7306C233-61A3-46E1-8BC0-5B71D5E6DFF8}"/>
    <cellStyle name="Percent 50" xfId="405" xr:uid="{9DDB01D5-424C-4C50-97A4-7D2EA8EB7185}"/>
    <cellStyle name="Percent 50 2" xfId="1239" xr:uid="{AFA021E7-4C3F-4AB8-83B5-73D3A9B99785}"/>
    <cellStyle name="Percent 50 3" xfId="30240" xr:uid="{BDCE061D-6B9A-4A6F-A830-B1FDD2B71C7A}"/>
    <cellStyle name="Percent 51" xfId="406" xr:uid="{22ECEE8A-6C72-4683-8121-9CB6D6990651}"/>
    <cellStyle name="Percent 51 2" xfId="1240" xr:uid="{54155B5A-AEF5-40D3-AE9A-B1A704030BA3}"/>
    <cellStyle name="Percent 51 3" xfId="30241" xr:uid="{5149577A-9C2D-4349-A06C-B4B947E7FEAF}"/>
    <cellStyle name="Percent 52" xfId="407" xr:uid="{9D9BD273-9D34-437D-9DBB-DFAB183768E3}"/>
    <cellStyle name="Percent 52 2" xfId="1241" xr:uid="{07EF7B8B-1E5E-4D3B-83F1-9288A67CDCA0}"/>
    <cellStyle name="Percent 52 3" xfId="30242" xr:uid="{5377EB46-9DAB-4CFF-8195-CC5DA9EF92C6}"/>
    <cellStyle name="Percent 53" xfId="408" xr:uid="{0358F842-7E46-4053-B7AD-937E9F78380E}"/>
    <cellStyle name="Percent 53 2" xfId="1242" xr:uid="{3CA545D8-469E-4CA1-B121-39C64B22E126}"/>
    <cellStyle name="Percent 53 3" xfId="30243" xr:uid="{B8C8CA2C-2D81-49EE-9E2C-521A00F4EBF4}"/>
    <cellStyle name="Percent 54" xfId="409" xr:uid="{04A65CF0-B7A8-4C5B-9BB1-42DBFA9A1664}"/>
    <cellStyle name="Percent 54 2" xfId="1243" xr:uid="{5B245157-A0F0-4095-808F-CDB3E3990E53}"/>
    <cellStyle name="Percent 54 3" xfId="30244" xr:uid="{E242C4C3-50DF-4878-93E9-0D7BE339F8DC}"/>
    <cellStyle name="Percent 55" xfId="410" xr:uid="{AC93E70C-C39A-4802-A9A6-C255105AD6A2}"/>
    <cellStyle name="Percent 55 2" xfId="1244" xr:uid="{9C506DD5-3D06-40A5-A38F-8EE42ACEFD9A}"/>
    <cellStyle name="Percent 55 3" xfId="30245" xr:uid="{1DBBCC98-59DE-4055-9E36-66D518BE9342}"/>
    <cellStyle name="Percent 56" xfId="411" xr:uid="{65555818-FAB9-424B-B5D0-9BE9810886B7}"/>
    <cellStyle name="Percent 56 2" xfId="1245" xr:uid="{4BE136AB-6F85-4C25-82E6-31820F773ED2}"/>
    <cellStyle name="Percent 56 3" xfId="30246" xr:uid="{417CBF77-E3FA-48C0-89BB-533FD654C7FA}"/>
    <cellStyle name="Percent 57" xfId="412" xr:uid="{2F1560ED-6281-41BE-813D-EE4EA7748D1C}"/>
    <cellStyle name="Percent 57 2" xfId="1246" xr:uid="{C85BC64B-15B8-4B34-9807-033739CCF836}"/>
    <cellStyle name="Percent 57 3" xfId="30247" xr:uid="{66A2788E-049C-4594-B38C-EC4290B23A8F}"/>
    <cellStyle name="Percent 58" xfId="413" xr:uid="{D6329D21-80A4-4431-87DA-E49D88F52072}"/>
    <cellStyle name="Percent 58 2" xfId="1247" xr:uid="{D1BEE64C-388C-495D-84D7-61A5026EDE58}"/>
    <cellStyle name="Percent 58 3" xfId="30248" xr:uid="{8C4896DE-08A3-46A5-822E-4DD83E07DD02}"/>
    <cellStyle name="Percent 59" xfId="414" xr:uid="{4F229404-DE0C-47D1-AC56-2DC622026167}"/>
    <cellStyle name="Percent 59 2" xfId="1248" xr:uid="{AC4016D3-9A0A-4E53-88E9-9FDF890AF35C}"/>
    <cellStyle name="Percent 59 3" xfId="30249" xr:uid="{46D1FFC0-40E5-4468-B5E9-62FDD54DF260}"/>
    <cellStyle name="Percent 6" xfId="415" xr:uid="{ACBFC215-7211-4592-B106-822CED6E8D40}"/>
    <cellStyle name="Percent 6 10" xfId="8152" xr:uid="{0425E4BF-AD6B-42F6-A3C7-DC220D78FAFB}"/>
    <cellStyle name="Percent 6 11" xfId="8764" xr:uid="{F27EC3A5-0807-40A5-BA82-7FC06214ECFA}"/>
    <cellStyle name="Percent 6 12" xfId="9376" xr:uid="{24BC4641-7485-4EEA-8582-EC83AF617B13}"/>
    <cellStyle name="Percent 6 13" xfId="9988" xr:uid="{CD0CDDC4-AE4A-42C0-8647-DDDAC5CA7139}"/>
    <cellStyle name="Percent 6 14" xfId="10600" xr:uid="{0E6E0006-5DA5-4CEC-9FAD-E07A5B40CC67}"/>
    <cellStyle name="Percent 6 15" xfId="11212" xr:uid="{F1A320BA-2866-4238-81B8-8AAB096227F9}"/>
    <cellStyle name="Percent 6 16" xfId="11824" xr:uid="{5C2D72D4-4165-4B4E-A558-A42D2309E8B4}"/>
    <cellStyle name="Percent 6 17" xfId="12436" xr:uid="{4C3F7F6D-60F9-4846-AB2E-76B10FFB62EE}"/>
    <cellStyle name="Percent 6 18" xfId="13048" xr:uid="{CA75146F-1B62-47D1-BCB4-2B0FD0170E37}"/>
    <cellStyle name="Percent 6 19" xfId="13660" xr:uid="{E7A4CF24-CD7E-41E6-A17D-E04E8AB00E07}"/>
    <cellStyle name="Percent 6 2" xfId="416" xr:uid="{BDDF96AF-6E90-44ED-9642-E30A89637F3E}"/>
    <cellStyle name="Percent 6 2 2" xfId="1249" xr:uid="{5E5D325B-03F2-4862-B7E4-6265568AD3C1}"/>
    <cellStyle name="Percent 6 2 2 2" xfId="27250" xr:uid="{2DBFA60E-2D5D-41EB-8D0E-AA8C1696A790}"/>
    <cellStyle name="Percent 6 2 2 3" xfId="23608" xr:uid="{DFC0307F-F1A0-4566-8A4C-98EAEA761790}"/>
    <cellStyle name="Percent 6 2 2 4" xfId="30095" xr:uid="{70442A73-AFB8-4597-AF3E-042B600CC483}"/>
    <cellStyle name="Percent 6 2 3" xfId="1250" xr:uid="{DD840A32-39A5-4828-9D9E-387A50DF914A}"/>
    <cellStyle name="Percent 6 2 3 2" xfId="27251" xr:uid="{DDD65915-1272-492B-BE79-58C936D17207}"/>
    <cellStyle name="Percent 6 2 3 3" xfId="19555" xr:uid="{BF2F60C6-3D11-4011-A971-4E30B3905467}"/>
    <cellStyle name="Percent 6 2 4" xfId="27072" xr:uid="{9A2F83A3-264E-49CD-99BA-AD33AA595835}"/>
    <cellStyle name="Percent 6 2 5" xfId="3257" xr:uid="{29E5B6F3-9F97-4DE2-AD54-F89ACF9B9910}"/>
    <cellStyle name="Percent 6 20" xfId="14272" xr:uid="{0C687BC2-67B0-4A3E-867E-4227C1C015C6}"/>
    <cellStyle name="Percent 6 21" xfId="14884" xr:uid="{A7072AAF-3CF4-41A7-AD0F-F07492A48581}"/>
    <cellStyle name="Percent 6 22" xfId="15496" xr:uid="{97F9614D-456A-462F-BFEC-B629D85E30E5}"/>
    <cellStyle name="Percent 6 23" xfId="16108" xr:uid="{17C23845-EAAC-4150-A274-75D53B69D0FF}"/>
    <cellStyle name="Percent 6 24" xfId="26668" xr:uid="{B9096690-D28E-448D-ACC6-111C6F62B238}"/>
    <cellStyle name="Percent 6 25" xfId="2646" xr:uid="{ABF82175-3423-44FA-A88F-3FBB3E361189}"/>
    <cellStyle name="Percent 6 25 2" xfId="29207" xr:uid="{C9973724-8C26-4417-8124-D5C40C752434}"/>
    <cellStyle name="Percent 6 26" xfId="27071" xr:uid="{33D39419-EA13-4A2D-B119-BC1FBA572FC3}"/>
    <cellStyle name="Percent 6 27" xfId="1567" xr:uid="{D35E24B2-0951-481E-A2F6-EAE0AD284085}"/>
    <cellStyle name="Percent 6 3" xfId="417" xr:uid="{8176DDA5-8715-4385-97EF-4D0A60BCE666}"/>
    <cellStyle name="Percent 6 3 2" xfId="1387" xr:uid="{35CE0055-1FF9-423E-8576-7480FAA25618}"/>
    <cellStyle name="Percent 6 3 2 2" xfId="27353" xr:uid="{030D705B-5E5E-4DEE-B9EC-CCA273A1B1A3}"/>
    <cellStyle name="Percent 6 3 2 3" xfId="24220" xr:uid="{14CE3095-B766-40D5-A2A2-28F6DAFAE6EF}"/>
    <cellStyle name="Percent 6 3 3" xfId="20167" xr:uid="{0EFE80FF-B70E-49C5-9E50-EC433C13272F}"/>
    <cellStyle name="Percent 6 3 4" xfId="27073" xr:uid="{14910B45-DC8D-4F27-9357-933BA6706ABB}"/>
    <cellStyle name="Percent 6 3 5" xfId="3868" xr:uid="{F75A75DF-9D77-4F1E-9798-7F1C97388E23}"/>
    <cellStyle name="Percent 6 3 6" xfId="30096" xr:uid="{228A089A-1500-43F7-ADB4-6F019146473D}"/>
    <cellStyle name="Percent 6 4" xfId="1251" xr:uid="{D4159B7C-4932-4465-AE27-C715D1E50BD7}"/>
    <cellStyle name="Percent 6 4 2" xfId="24832" xr:uid="{14A10001-D503-4B20-8CDD-C6C44F20E19B}"/>
    <cellStyle name="Percent 6 4 3" xfId="20779" xr:uid="{E1888041-80BE-41C8-A050-E203D4CD204F}"/>
    <cellStyle name="Percent 6 4 4" xfId="27252" xr:uid="{46B8AF1F-113A-428B-AFAF-5FD8EB76F270}"/>
    <cellStyle name="Percent 6 4 5" xfId="4480" xr:uid="{01C9C362-78A8-4BFD-8BD0-2FE4315BC8B4}"/>
    <cellStyle name="Percent 6 5" xfId="1252" xr:uid="{0E7473B3-AD63-48F0-A578-B4E7945D4FC0}"/>
    <cellStyle name="Percent 6 5 2" xfId="25444" xr:uid="{BE75E744-4683-46F0-BD52-E8240AFB9025}"/>
    <cellStyle name="Percent 6 5 3" xfId="21391" xr:uid="{F69DC597-54E2-4D83-BBBE-CBDAA49235BE}"/>
    <cellStyle name="Percent 6 5 4" xfId="27253" xr:uid="{2DBF8D65-821A-49E7-A5DB-7E8BCA90B048}"/>
    <cellStyle name="Percent 6 5 5" xfId="5092" xr:uid="{E4CA0159-CE60-4F9D-A5A4-95E5F89292C1}"/>
    <cellStyle name="Percent 6 6" xfId="5704" xr:uid="{59AD589D-1040-4FCB-90D6-80BF4867998B}"/>
    <cellStyle name="Percent 6 6 2" xfId="26056" xr:uid="{9E14973A-CE7B-414A-85A5-22885BDAEE4C}"/>
    <cellStyle name="Percent 6 6 3" xfId="22003" xr:uid="{53F35A5C-BAB2-420A-A658-7E5CD8B58A9B}"/>
    <cellStyle name="Percent 6 7" xfId="6316" xr:uid="{A086C6B4-A9BD-45C2-BA61-905DA9285AC0}"/>
    <cellStyle name="Percent 6 7 2" xfId="18943" xr:uid="{519C6E99-54C4-4609-B061-05C362983AAB}"/>
    <cellStyle name="Percent 6 8" xfId="6928" xr:uid="{2703B32C-E49B-41BB-8BC2-CCC57263B8AD}"/>
    <cellStyle name="Percent 6 8 2" xfId="22997" xr:uid="{727F0923-980A-4A33-93EA-7F7A5065E8DD}"/>
    <cellStyle name="Percent 6 9" xfId="7540" xr:uid="{7A8E7328-F310-4D4E-9950-C3DDE36903EB}"/>
    <cellStyle name="Percent 60" xfId="418" xr:uid="{954CD25B-49C0-4879-B54A-FDECFAFB284E}"/>
    <cellStyle name="Percent 60 2" xfId="1253" xr:uid="{799FAC01-401E-4529-A41D-9132F034A2D1}"/>
    <cellStyle name="Percent 60 3" xfId="30250" xr:uid="{C7F728D6-4C12-493D-938E-4A126027B4A1}"/>
    <cellStyle name="Percent 61" xfId="419" xr:uid="{2C2EF6A2-21CE-480C-9941-1CAD8D372BF5}"/>
    <cellStyle name="Percent 61 2" xfId="30251" xr:uid="{A885BB81-F20D-458B-978C-022FF2EE56C4}"/>
    <cellStyle name="Percent 62" xfId="420" xr:uid="{AAFB616D-754C-4722-85DC-0A09183D6A37}"/>
    <cellStyle name="Percent 63" xfId="421" xr:uid="{CF4B0AB9-9FC3-4552-B3D0-20C6A552F588}"/>
    <cellStyle name="Percent 63 2" xfId="627" xr:uid="{FB073D31-B76E-4516-8B14-DDF67488C0DE}"/>
    <cellStyle name="Percent 63 2 2" xfId="1134" xr:uid="{BF0C2FC0-F54C-4D0E-A113-E4AF0040186F}"/>
    <cellStyle name="Percent 63 3" xfId="1108" xr:uid="{3D7550FD-D169-4833-B5DD-E74DBE5DBE76}"/>
    <cellStyle name="Percent 63 4" xfId="30252" xr:uid="{F5783D68-93C3-4AF5-ABD5-2E01BA888394}"/>
    <cellStyle name="Percent 64" xfId="422" xr:uid="{18C12477-9820-4734-9AE7-756B0C8C6FCB}"/>
    <cellStyle name="Percent 64 2" xfId="628" xr:uid="{5E99D542-A5AF-4F09-BBC4-27C6003077F1}"/>
    <cellStyle name="Percent 64 2 2" xfId="1135" xr:uid="{0F6DE0AF-AD31-4036-A179-F0EBA1EBB6BC}"/>
    <cellStyle name="Percent 64 2 3" xfId="1388" xr:uid="{0A588AC4-00C0-4FAF-824B-9E7631044897}"/>
    <cellStyle name="Percent 64 3" xfId="1109" xr:uid="{DB393ECA-B17D-48DE-9479-848463B8941A}"/>
    <cellStyle name="Percent 64 4" xfId="27629" xr:uid="{B6AEBC58-4980-4FBB-9795-972D5E6734E0}"/>
    <cellStyle name="Percent 64 5" xfId="30253" xr:uid="{AD9D8B58-22CC-4EEA-97F7-C28FE9C7BD61}"/>
    <cellStyle name="Percent 65" xfId="338" xr:uid="{6370552F-9D36-4395-9B2D-D905EE88391F}"/>
    <cellStyle name="Percent 65 2" xfId="1389" xr:uid="{5891A894-6B8A-442E-9BC7-6F5C51E26E53}"/>
    <cellStyle name="Percent 66" xfId="227" xr:uid="{7BF71464-0A53-4BD7-8417-7A8261DFD80E}"/>
    <cellStyle name="Percent 66 2" xfId="625" xr:uid="{15A36C82-88AC-4762-ABEA-A00565130EC4}"/>
    <cellStyle name="Percent 66 2 2" xfId="1132" xr:uid="{BE373F1D-2433-43C7-81BA-6FD5CD9CA23F}"/>
    <cellStyle name="Percent 66 3" xfId="1102" xr:uid="{A8C92D68-E21A-4322-A1B0-BBC573692AE3}"/>
    <cellStyle name="Percent 66 4" xfId="1390" xr:uid="{F0ADA938-35EB-4277-9D04-011D3D553C22}"/>
    <cellStyle name="Percent 67" xfId="493" xr:uid="{8340E0D7-C956-49DB-ACD7-EA0B07D35E54}"/>
    <cellStyle name="Percent 67 2" xfId="632" xr:uid="{408AE199-1056-4DDE-9C7E-4022AC03E492}"/>
    <cellStyle name="Percent 67 2 2" xfId="1138" xr:uid="{440CD137-C6E2-4E46-8E24-0313F7108B5E}"/>
    <cellStyle name="Percent 67 3" xfId="1112" xr:uid="{6AEE6472-7FF5-47CB-881E-D5DA9EA85183}"/>
    <cellStyle name="Percent 67 4" xfId="1391" xr:uid="{76A4F11B-BE00-4288-A5D3-AB29FBF8CEA2}"/>
    <cellStyle name="Percent 68" xfId="589" xr:uid="{BCFFAC51-2C35-491B-80C6-A66FD81DBC7D}"/>
    <cellStyle name="Percent 68 2" xfId="662" xr:uid="{DB138178-9B63-44A4-8031-847B53538510}"/>
    <cellStyle name="Percent 68 2 2" xfId="1149" xr:uid="{A57F298B-9442-4D6B-BFB6-D191E4F108B2}"/>
    <cellStyle name="Percent 68 3" xfId="1123" xr:uid="{FDAA652D-6B44-4EF4-A851-F5F843566BC3}"/>
    <cellStyle name="Percent 68 4" xfId="1392" xr:uid="{1532E2C8-F030-4663-B9E5-4E7E5877946B}"/>
    <cellStyle name="Percent 69" xfId="600" xr:uid="{6B0E33D7-A859-4D0E-86BB-D8EE17C01135}"/>
    <cellStyle name="Percent 69 2" xfId="666" xr:uid="{530299CD-F13E-4F3C-88AA-264519D03CF5}"/>
    <cellStyle name="Percent 69 2 2" xfId="1153" xr:uid="{E6A84FD8-BB6E-4EEA-B04D-46B2B0B9D8C8}"/>
    <cellStyle name="Percent 69 3" xfId="1127" xr:uid="{2A9AD9DF-55F8-4651-BC92-994322A8DDE1}"/>
    <cellStyle name="Percent 69 4" xfId="30254" xr:uid="{E1FC4732-3481-400E-8734-6CA438561E1E}"/>
    <cellStyle name="Percent 7" xfId="423" xr:uid="{B66342A0-FC41-42C6-A562-D6A0AAC62F1C}"/>
    <cellStyle name="Percent 7 10" xfId="8175" xr:uid="{2849BAAD-FBCD-4395-A3DB-ECABB5CEE09A}"/>
    <cellStyle name="Percent 7 11" xfId="8787" xr:uid="{7A3C1FDF-0EAA-4975-9751-18A6A743EBBF}"/>
    <cellStyle name="Percent 7 12" xfId="9399" xr:uid="{BFE88BAA-F228-4145-9564-7A496C59978B}"/>
    <cellStyle name="Percent 7 13" xfId="10011" xr:uid="{6DA7F598-0459-4F8C-9C85-A3EBC971F21F}"/>
    <cellStyle name="Percent 7 14" xfId="10623" xr:uid="{C8F1ACA3-F34C-455C-8521-A9594CD1CFB7}"/>
    <cellStyle name="Percent 7 15" xfId="11235" xr:uid="{A23A3BE0-7F43-444A-8CCD-569640A6B971}"/>
    <cellStyle name="Percent 7 16" xfId="11847" xr:uid="{E2666DAC-8AD0-43C2-A227-32B4005B6DC6}"/>
    <cellStyle name="Percent 7 17" xfId="12459" xr:uid="{E9F1758A-B493-457C-BE63-5236DC7EA96B}"/>
    <cellStyle name="Percent 7 18" xfId="13071" xr:uid="{1EB175B1-2181-42E1-8F9E-FC992D53AAA3}"/>
    <cellStyle name="Percent 7 19" xfId="13683" xr:uid="{C7BD4636-054D-424B-920B-B3BB879E9493}"/>
    <cellStyle name="Percent 7 2" xfId="424" xr:uid="{903DC771-2B83-422F-9209-30B3ABF9754B}"/>
    <cellStyle name="Percent 7 2 2" xfId="1254" xr:uid="{846A7D5C-2325-4C8E-8062-D0D7A134E5B4}"/>
    <cellStyle name="Percent 7 2 2 2" xfId="27254" xr:uid="{EB5031EB-1865-4F8B-A27E-940C088473FA}"/>
    <cellStyle name="Percent 7 2 2 3" xfId="23631" xr:uid="{16D021B6-BBE9-47C9-8DEB-230F0FBD4AC8}"/>
    <cellStyle name="Percent 7 2 2 4" xfId="30097" xr:uid="{4CEFD3E0-78A6-45BD-B1A8-FABA51D723E9}"/>
    <cellStyle name="Percent 7 2 3" xfId="1255" xr:uid="{9088A189-B3FF-4565-BD19-71D610C03843}"/>
    <cellStyle name="Percent 7 2 3 2" xfId="27255" xr:uid="{D7FB0B26-4224-468C-B27C-D8625A234D86}"/>
    <cellStyle name="Percent 7 2 3 3" xfId="19578" xr:uid="{457B7879-95FE-4785-B0E5-589088FFA7BF}"/>
    <cellStyle name="Percent 7 2 4" xfId="27075" xr:uid="{7420B354-4E6E-44EE-9B87-C59316BC82C8}"/>
    <cellStyle name="Percent 7 2 5" xfId="3280" xr:uid="{AD521840-B2E1-41B6-8846-770C6F9FAE58}"/>
    <cellStyle name="Percent 7 20" xfId="14295" xr:uid="{3EE5B8FA-D251-40CB-9A0C-21CDF0707909}"/>
    <cellStyle name="Percent 7 21" xfId="14907" xr:uid="{950F89D9-C081-43F6-BD32-3A7FA1F63BC8}"/>
    <cellStyle name="Percent 7 22" xfId="15519" xr:uid="{3EE3AEEA-1257-4B97-84A7-5CA3003CE9CB}"/>
    <cellStyle name="Percent 7 23" xfId="16131" xr:uid="{D1004A85-D3D5-4B70-A017-D7D4EC6794C7}"/>
    <cellStyle name="Percent 7 24" xfId="26691" xr:uid="{857D2365-5A70-4400-97EB-3EADC57E0872}"/>
    <cellStyle name="Percent 7 25" xfId="27074" xr:uid="{AC9EC10F-CD0F-4A28-B82F-0A5200ADFC59}"/>
    <cellStyle name="Percent 7 25 2" xfId="29192" xr:uid="{E880FF72-C050-47AA-A154-DB51790863D7}"/>
    <cellStyle name="Percent 7 26" xfId="2669" xr:uid="{964E1A14-DDD4-4D72-9B02-C1ECB3E0C4F7}"/>
    <cellStyle name="Percent 7 3" xfId="1256" xr:uid="{E4EDD1C3-50DE-4F7C-A30E-A4B23C188638}"/>
    <cellStyle name="Percent 7 3 2" xfId="24243" xr:uid="{083FCCB0-3760-4BED-9B4C-0AF7FF53A91A}"/>
    <cellStyle name="Percent 7 3 3" xfId="20190" xr:uid="{2971B5A3-2CC3-47B0-94A7-8109E59D627F}"/>
    <cellStyle name="Percent 7 3 4" xfId="27256" xr:uid="{91CA0555-E32A-4DBD-A717-D1AF1F0712D9}"/>
    <cellStyle name="Percent 7 3 5" xfId="3891" xr:uid="{AAB96AEC-798A-49E3-A258-2776353F4B5F}"/>
    <cellStyle name="Percent 7 3 6" xfId="30098" xr:uid="{31B5B090-FB69-47BA-B0DB-2898B2BFF7F8}"/>
    <cellStyle name="Percent 7 4" xfId="1257" xr:uid="{BAD59C7F-A2A6-4DCC-A5EB-5DDC280C4648}"/>
    <cellStyle name="Percent 7 4 2" xfId="24855" xr:uid="{B857EED9-D0ED-4459-A414-4B1F697C211C}"/>
    <cellStyle name="Percent 7 4 3" xfId="20802" xr:uid="{2BF4A587-B043-4A90-9518-9E7C2506E902}"/>
    <cellStyle name="Percent 7 4 4" xfId="27257" xr:uid="{0AAC2E34-1538-4E1E-983E-CE486FE0C7F5}"/>
    <cellStyle name="Percent 7 4 5" xfId="4503" xr:uid="{A369798B-50F2-4CD1-BFC7-22C82BDDEFBA}"/>
    <cellStyle name="Percent 7 5" xfId="5115" xr:uid="{4C0AC112-5F55-48C7-9EBB-AE0B44CD4E8A}"/>
    <cellStyle name="Percent 7 5 2" xfId="25467" xr:uid="{73D2E3BB-0ECA-438D-8428-E7C853BE2512}"/>
    <cellStyle name="Percent 7 5 3" xfId="21414" xr:uid="{3ED16A0C-4BE1-48D8-9031-E4DDA0773391}"/>
    <cellStyle name="Percent 7 6" xfId="5727" xr:uid="{3DAA6065-B7CE-4F8F-B43D-D0DE8E91C150}"/>
    <cellStyle name="Percent 7 6 2" xfId="26079" xr:uid="{32840DED-3452-4C19-88D5-AC51801CE830}"/>
    <cellStyle name="Percent 7 6 3" xfId="22026" xr:uid="{6741A271-3A23-4DF2-AE35-4399B229FEC1}"/>
    <cellStyle name="Percent 7 7" xfId="6339" xr:uid="{9046A1A5-12A0-4140-B6B7-EF23AF2EFA6A}"/>
    <cellStyle name="Percent 7 7 2" xfId="18966" xr:uid="{A29079ED-6141-417E-85A7-6D5294E64655}"/>
    <cellStyle name="Percent 7 8" xfId="6951" xr:uid="{73BE77F9-9BD4-4BB8-8ECC-742E6E889E89}"/>
    <cellStyle name="Percent 7 8 2" xfId="23020" xr:uid="{27A050A0-E7D3-4BEE-9FAF-220CE8116257}"/>
    <cellStyle name="Percent 7 9" xfId="7563" xr:uid="{3299B6B0-E9BE-495F-8F04-98DA0A3A6D87}"/>
    <cellStyle name="Percent 70" xfId="608" xr:uid="{00C09B86-945F-4996-AC8D-4A66261359A3}"/>
    <cellStyle name="Percent 70 2" xfId="30255" xr:uid="{C6D44FF9-1D3D-4D8F-94EF-8C1F7FD697E9}"/>
    <cellStyle name="Percent 70 3" xfId="1393" xr:uid="{6E592C84-53B5-4D24-8697-379DC9416454}"/>
    <cellStyle name="Percent 71" xfId="602" xr:uid="{D827BD0E-3C26-4494-9CFA-F024738EA4F1}"/>
    <cellStyle name="Percent 71 2" xfId="30256" xr:uid="{40D8E1CB-2B56-4EDF-907A-398A2AFD9FD3}"/>
    <cellStyle name="Percent 71 3" xfId="1181" xr:uid="{C76AF957-AC3D-4866-A70F-C39124769E17}"/>
    <cellStyle name="Percent 72" xfId="588" xr:uid="{41471FCA-2EF2-4001-BC4E-BC0414E2DB63}"/>
    <cellStyle name="Percent 72 2" xfId="28008" xr:uid="{119764C7-B76C-4962-8A81-D636926F9F6A}"/>
    <cellStyle name="Percent 72 3" xfId="30257" xr:uid="{A55E0F36-6FD3-4ACC-8F5E-7D82D96CA42A}"/>
    <cellStyle name="Percent 72 4" xfId="1467" xr:uid="{972420B1-87BC-4893-93F7-80374F2CE873}"/>
    <cellStyle name="Percent 73" xfId="607" xr:uid="{2C8E6ADC-1BE4-4A4B-B2A5-F729E0D9AEDB}"/>
    <cellStyle name="Percent 73 2" xfId="27395" xr:uid="{40D8ECE7-0B05-4DD0-A9D1-1E06736D7A7C}"/>
    <cellStyle name="Percent 74" xfId="595" xr:uid="{8FA0FEAA-3691-4DA7-85E9-5B70536F3C70}"/>
    <cellStyle name="Percent 74 2" xfId="27387" xr:uid="{BF2052BD-78AB-43CF-97DD-A7AFFC4EA933}"/>
    <cellStyle name="Percent 75" xfId="604" xr:uid="{17F95DC4-5B51-45BC-AEEF-D642DEDA278A}"/>
    <cellStyle name="Percent 75 2" xfId="27382" xr:uid="{E564260D-1067-414F-93E3-A17D93752B0D}"/>
    <cellStyle name="Percent 76" xfId="605" xr:uid="{E95C79B5-A8EE-453B-9927-05F5224701B5}"/>
    <cellStyle name="Percent 76 2" xfId="27393" xr:uid="{7361244A-0C47-418B-8FAF-3D0071130C7C}"/>
    <cellStyle name="Percent 77" xfId="601" xr:uid="{E4E2A4DA-D969-4F14-B7EE-17D9DCD04431}"/>
    <cellStyle name="Percent 77 2" xfId="27388" xr:uid="{42FB836E-63C9-40AB-9957-054F14844E49}"/>
    <cellStyle name="Percent 78" xfId="587" xr:uid="{8790DCD8-107B-49A6-8699-D181679C95B2}"/>
    <cellStyle name="Percent 78 2" xfId="27384" xr:uid="{04521786-A999-41F6-A636-ADD80F415DCA}"/>
    <cellStyle name="Percent 79" xfId="592" xr:uid="{1B33C23D-2F9B-47BC-8FB8-943E41A1E997}"/>
    <cellStyle name="Percent 79 2" xfId="27483" xr:uid="{EA78E778-5883-4791-9CE6-44D8D6DEE47B}"/>
    <cellStyle name="Percent 8" xfId="425" xr:uid="{3B5AC367-F14B-4F85-BF02-AFF3E9EBC384}"/>
    <cellStyle name="Percent 8 10" xfId="8198" xr:uid="{6DA45A4F-4AD2-4B3A-B72A-6D3A8A717BEA}"/>
    <cellStyle name="Percent 8 11" xfId="8810" xr:uid="{E8A3D4A9-3AC1-4449-A7A7-BA5F0F185239}"/>
    <cellStyle name="Percent 8 12" xfId="9422" xr:uid="{D56A164C-3EF2-40D8-93B1-98B1CD28ADC8}"/>
    <cellStyle name="Percent 8 13" xfId="10034" xr:uid="{64D12E25-9CCC-4D98-8DD8-94E4AE92DA1D}"/>
    <cellStyle name="Percent 8 14" xfId="10646" xr:uid="{31EACEA9-3AE1-4052-8AA6-7C824F5EB6B8}"/>
    <cellStyle name="Percent 8 15" xfId="11258" xr:uid="{F908B277-29C1-4EC0-8145-281B3C85EC21}"/>
    <cellStyle name="Percent 8 16" xfId="11870" xr:uid="{7A0F1029-523E-4688-BFB1-F8F8AB550D87}"/>
    <cellStyle name="Percent 8 17" xfId="12482" xr:uid="{ADB2AF60-FCF9-4D84-B171-525E420070BE}"/>
    <cellStyle name="Percent 8 18" xfId="13094" xr:uid="{970CA944-F76F-4E23-B4E9-4415CDB7FB4E}"/>
    <cellStyle name="Percent 8 19" xfId="13706" xr:uid="{CCB736A3-91B7-4145-B86B-D9D81566742C}"/>
    <cellStyle name="Percent 8 2" xfId="426" xr:uid="{C1D8ADCB-1A41-4A00-A140-8B04539779A8}"/>
    <cellStyle name="Percent 8 2 2" xfId="1258" xr:uid="{77E0C5C3-5A98-4460-B72F-8D579CDC4FA7}"/>
    <cellStyle name="Percent 8 2 2 2" xfId="27258" xr:uid="{7E874C74-D3C4-4577-8035-D9622D0D7E0C}"/>
    <cellStyle name="Percent 8 2 2 3" xfId="23654" xr:uid="{D97EC6FB-90FF-4F0A-83DD-E36375301CDE}"/>
    <cellStyle name="Percent 8 2 2 4" xfId="30099" xr:uid="{9CEF6BBC-48C8-466E-83CB-80BB4EE06D89}"/>
    <cellStyle name="Percent 8 2 3" xfId="1259" xr:uid="{E9F8762D-4280-4787-BCCF-1FE845B3810D}"/>
    <cellStyle name="Percent 8 2 3 2" xfId="27259" xr:uid="{EADA3069-EF3B-4426-B899-2B5BC0520DE5}"/>
    <cellStyle name="Percent 8 2 3 3" xfId="19601" xr:uid="{1F1D89DB-622A-4C12-A390-90FDA6CE8FB2}"/>
    <cellStyle name="Percent 8 2 4" xfId="27077" xr:uid="{29A60240-9EB6-47A2-9288-E7D9FB996444}"/>
    <cellStyle name="Percent 8 2 5" xfId="3303" xr:uid="{8B97698F-E08E-4AE0-8188-A46F817534B5}"/>
    <cellStyle name="Percent 8 20" xfId="14318" xr:uid="{CAB2F05C-B927-4BB7-9FED-8BC8437E1BE7}"/>
    <cellStyle name="Percent 8 21" xfId="14930" xr:uid="{7195EFB0-C178-4C5F-9CBD-8C85D90A6232}"/>
    <cellStyle name="Percent 8 22" xfId="15542" xr:uid="{2DD3E614-5B37-4ADD-A755-5139B41F707A}"/>
    <cellStyle name="Percent 8 23" xfId="16154" xr:uid="{F7562463-A5C6-449C-B96D-E799A8EF995B}"/>
    <cellStyle name="Percent 8 24" xfId="26714" xr:uid="{013159A2-D7EE-4EDB-B237-13C2EFE82A78}"/>
    <cellStyle name="Percent 8 25" xfId="27076" xr:uid="{FD648525-ED28-4386-8022-247D3344563B}"/>
    <cellStyle name="Percent 8 25 2" xfId="29239" xr:uid="{0794B60E-31FB-4027-B4C4-6273823BF547}"/>
    <cellStyle name="Percent 8 26" xfId="2692" xr:uid="{3FCD0607-8BC3-4652-9E35-5102DAF65920}"/>
    <cellStyle name="Percent 8 3" xfId="1260" xr:uid="{91E83022-3A96-4729-8B69-EE745DEDE525}"/>
    <cellStyle name="Percent 8 3 2" xfId="24266" xr:uid="{BE6F19F5-F15B-4E1F-ADCE-EC869B4C6F60}"/>
    <cellStyle name="Percent 8 3 3" xfId="20213" xr:uid="{ADD258FD-BC02-40E7-A25F-9EFF9E2292BB}"/>
    <cellStyle name="Percent 8 3 4" xfId="27260" xr:uid="{B279B315-682C-45C0-BFC0-CB66EDAF5CB3}"/>
    <cellStyle name="Percent 8 3 5" xfId="3914" xr:uid="{C069C8A7-AD51-4C8E-B234-25D903347B20}"/>
    <cellStyle name="Percent 8 3 6" xfId="30100" xr:uid="{731F5A15-4BB4-4FC6-BB67-E427B82324B9}"/>
    <cellStyle name="Percent 8 4" xfId="1261" xr:uid="{88F9D3A9-BD8B-42FE-996A-43A8770D8527}"/>
    <cellStyle name="Percent 8 4 2" xfId="24878" xr:uid="{0024F2AE-CFB2-4687-B69F-97997DFD7100}"/>
    <cellStyle name="Percent 8 4 3" xfId="20825" xr:uid="{2B7E1A5A-0797-4DCD-AAB1-CD1989737376}"/>
    <cellStyle name="Percent 8 4 4" xfId="27261" xr:uid="{43F0AE99-468F-46F8-8AAF-C474C3EDD088}"/>
    <cellStyle name="Percent 8 4 5" xfId="4526" xr:uid="{05EB7F8A-C500-4ABB-8701-EB7D1D956E6B}"/>
    <cellStyle name="Percent 8 5" xfId="5138" xr:uid="{02B90271-E885-4F46-8B89-2097BC603040}"/>
    <cellStyle name="Percent 8 5 2" xfId="25490" xr:uid="{AE3178CA-A7E6-485C-B084-C76FA78526F8}"/>
    <cellStyle name="Percent 8 5 3" xfId="21437" xr:uid="{4CEF80A4-0B0F-4011-A245-1D30F0BBBDA0}"/>
    <cellStyle name="Percent 8 6" xfId="5750" xr:uid="{1DDFAC49-8726-4C33-B53C-3AE386D8429D}"/>
    <cellStyle name="Percent 8 6 2" xfId="26102" xr:uid="{10C0C2CA-3574-49C6-B55F-F9CF5C3B786E}"/>
    <cellStyle name="Percent 8 6 3" xfId="22049" xr:uid="{0A264E41-97B7-401C-8E52-BA4495667109}"/>
    <cellStyle name="Percent 8 7" xfId="6362" xr:uid="{D8795CE1-E775-486B-A493-9E3BD1B6F6D2}"/>
    <cellStyle name="Percent 8 7 2" xfId="18989" xr:uid="{7DE3AFF9-3577-4F0C-8489-5ABDD2C23C1D}"/>
    <cellStyle name="Percent 8 8" xfId="6974" xr:uid="{53403B21-F923-49B9-BC5F-E4613CEAA6B0}"/>
    <cellStyle name="Percent 8 8 2" xfId="23043" xr:uid="{F825ABFE-817D-40AE-9E5A-5C2347710636}"/>
    <cellStyle name="Percent 8 9" xfId="7586" xr:uid="{57ACDCC3-0668-488B-8087-F50AFFED76B7}"/>
    <cellStyle name="Percent 80" xfId="616" xr:uid="{1197A0E3-6083-48A3-8976-4156177408AE}"/>
    <cellStyle name="Percent 80 2" xfId="27503" xr:uid="{A52C9B00-5F99-4272-A2F5-2A33B0F86F72}"/>
    <cellStyle name="Percent 81" xfId="98" xr:uid="{2D73D77A-E529-4E3E-BA2C-9E17CF21441C}"/>
    <cellStyle name="Percent 81 2" xfId="28162" xr:uid="{593CA8F6-BA6B-4519-9262-3501D888B5ED}"/>
    <cellStyle name="Percent 82" xfId="671" xr:uid="{31154FB5-3164-4F5A-99F1-00CE17A09585}"/>
    <cellStyle name="Percent 83" xfId="685" xr:uid="{5FB2AE01-0817-4F26-95EC-2D8F661499C7}"/>
    <cellStyle name="Percent 84" xfId="680" xr:uid="{A276BCE0-B05A-4503-A0F3-9FD848CD3B63}"/>
    <cellStyle name="Percent 85" xfId="681" xr:uid="{A66F44B8-0B2E-44FB-875D-302D18C9B01D}"/>
    <cellStyle name="Percent 86" xfId="934" xr:uid="{D3DD5569-A553-4FA0-901A-14A9D789BC7D}"/>
    <cellStyle name="Percent 87" xfId="735" xr:uid="{58E2792C-7D3A-4264-8F7B-0803F66B9632}"/>
    <cellStyle name="Percent 88" xfId="981" xr:uid="{4B5C40AE-D4CB-4ED5-B534-10D8DC8F97FF}"/>
    <cellStyle name="Percent 89" xfId="1167" xr:uid="{2DEDF6B9-6120-4C82-A3DD-078E2483ECFE}"/>
    <cellStyle name="Percent 9" xfId="427" xr:uid="{35811535-8666-45D4-A1E8-C62168000501}"/>
    <cellStyle name="Percent 9 10" xfId="8221" xr:uid="{15C5F388-EC51-4CB4-A009-BFA8C79372A9}"/>
    <cellStyle name="Percent 9 11" xfId="8833" xr:uid="{19546C58-448D-4A9F-AC04-7D7D07DAF97E}"/>
    <cellStyle name="Percent 9 12" xfId="9445" xr:uid="{2173EB8A-9C07-48B8-978A-3A73CF074DC1}"/>
    <cellStyle name="Percent 9 13" xfId="10057" xr:uid="{772C96C5-E86E-4CE8-913E-F7357D6DC7D3}"/>
    <cellStyle name="Percent 9 14" xfId="10669" xr:uid="{70F56A2D-D484-475F-80B4-1AFFC7E3DBCC}"/>
    <cellStyle name="Percent 9 15" xfId="11281" xr:uid="{2C6280C6-5F26-419D-AE1C-5247094D1231}"/>
    <cellStyle name="Percent 9 16" xfId="11893" xr:uid="{8451B272-5EA7-4532-BFDC-DEF01D35601F}"/>
    <cellStyle name="Percent 9 17" xfId="12505" xr:uid="{013AFCD5-054A-435D-A860-874961B07118}"/>
    <cellStyle name="Percent 9 18" xfId="13117" xr:uid="{9090A344-D8F0-4ED6-8979-10AC48C837A3}"/>
    <cellStyle name="Percent 9 19" xfId="13729" xr:uid="{72B298AD-6626-4AD7-9BA0-DD808ECDBBBE}"/>
    <cellStyle name="Percent 9 2" xfId="428" xr:uid="{EC71759D-526D-4EF6-A88E-0941A7BC15B7}"/>
    <cellStyle name="Percent 9 2 2" xfId="1262" xr:uid="{E5D7DB31-339A-4568-9743-501658629A8F}"/>
    <cellStyle name="Percent 9 2 2 2" xfId="27262" xr:uid="{C58CEAE4-0CA0-4898-9F81-88A29AB64009}"/>
    <cellStyle name="Percent 9 2 2 3" xfId="23677" xr:uid="{EAF6118A-DA5B-450F-A775-470441C95114}"/>
    <cellStyle name="Percent 9 2 2 4" xfId="30101" xr:uid="{6D25F664-3B43-4EE7-B356-01D7AD1DD0E5}"/>
    <cellStyle name="Percent 9 2 3" xfId="1263" xr:uid="{3206EC10-69BC-4ECD-8C83-18EFA7685C51}"/>
    <cellStyle name="Percent 9 2 3 2" xfId="27263" xr:uid="{0E194E10-4130-48CE-A441-1A961D7F2C09}"/>
    <cellStyle name="Percent 9 2 3 3" xfId="19624" xr:uid="{91ED95F8-1E3B-4946-8624-F3400F3EC992}"/>
    <cellStyle name="Percent 9 2 4" xfId="27079" xr:uid="{358BFB0F-4DF6-44B0-A91F-839672E1004D}"/>
    <cellStyle name="Percent 9 2 5" xfId="3326" xr:uid="{A40FBE70-8C49-40CE-85BB-CD8043137573}"/>
    <cellStyle name="Percent 9 20" xfId="14341" xr:uid="{46A3CC85-052F-4E5B-A83D-6D1E42C5F94C}"/>
    <cellStyle name="Percent 9 21" xfId="14953" xr:uid="{387235E7-4E3A-402E-A7D6-F18B8444358B}"/>
    <cellStyle name="Percent 9 22" xfId="15565" xr:uid="{796AFD4B-224B-453C-9C01-F8CB043F0A2C}"/>
    <cellStyle name="Percent 9 23" xfId="16177" xr:uid="{EE3F3C9F-BACB-413A-A881-E4CCCB5B0537}"/>
    <cellStyle name="Percent 9 24" xfId="26737" xr:uid="{06BC6FF8-8C8C-437A-837A-81AF953F40AE}"/>
    <cellStyle name="Percent 9 25" xfId="27078" xr:uid="{358AA5C5-1823-4E62-BD82-8F31177B8129}"/>
    <cellStyle name="Percent 9 25 2" xfId="28955" xr:uid="{9743511B-D670-4799-B881-319709ADDC33}"/>
    <cellStyle name="Percent 9 26" xfId="2715" xr:uid="{093BED37-608C-48C3-9A68-585A54A31C8E}"/>
    <cellStyle name="Percent 9 3" xfId="429" xr:uid="{7BC9E1A4-73D3-4DBE-87F7-148D25FC6746}"/>
    <cellStyle name="Percent 9 3 2" xfId="1394" xr:uid="{85B68C7B-3889-4965-9ACD-C2F6E00828CB}"/>
    <cellStyle name="Percent 9 3 2 2" xfId="27354" xr:uid="{9BE2AEFD-8F07-4A08-A632-18C946CDFDF2}"/>
    <cellStyle name="Percent 9 3 2 3" xfId="24289" xr:uid="{5FA7FAD0-57D7-4FB0-839E-1FA896F3A592}"/>
    <cellStyle name="Percent 9 3 3" xfId="20236" xr:uid="{F342F969-7F75-499C-A217-F79F38725296}"/>
    <cellStyle name="Percent 9 3 4" xfId="27080" xr:uid="{781C5122-E451-43FA-BA50-320E46BC477A}"/>
    <cellStyle name="Percent 9 3 5" xfId="3937" xr:uid="{63C7A493-9B11-4BFD-8459-C0CECBF27024}"/>
    <cellStyle name="Percent 9 3 6" xfId="30102" xr:uid="{900DCE4C-0BD0-4F81-8741-BF6C61E7E10B}"/>
    <cellStyle name="Percent 9 4" xfId="1264" xr:uid="{0F6BA2FB-DD13-4134-AF67-38A0649A5B60}"/>
    <cellStyle name="Percent 9 4 2" xfId="24901" xr:uid="{14B6DE3F-3AEE-4615-B3BB-288683DAA42D}"/>
    <cellStyle name="Percent 9 4 3" xfId="20848" xr:uid="{01B58A3F-EEA3-49FD-AEF1-AC5D61DA1491}"/>
    <cellStyle name="Percent 9 4 4" xfId="27264" xr:uid="{05ED82DC-D8C9-40E8-8315-E3FDF89D1A79}"/>
    <cellStyle name="Percent 9 4 5" xfId="4549" xr:uid="{D68ECEB0-5045-49B0-A638-D848A9117743}"/>
    <cellStyle name="Percent 9 5" xfId="1265" xr:uid="{F9B2C191-581B-4906-90E2-C8C12E362043}"/>
    <cellStyle name="Percent 9 5 2" xfId="25513" xr:uid="{E1EA7FE0-2C72-47C4-A005-5ABA3483EF4A}"/>
    <cellStyle name="Percent 9 5 3" xfId="21460" xr:uid="{CCB2B0E5-B2D1-4BCF-97E2-7BCA2BF08AEB}"/>
    <cellStyle name="Percent 9 5 4" xfId="27265" xr:uid="{D8B58A72-834B-49A7-8666-74614F4287D9}"/>
    <cellStyle name="Percent 9 5 5" xfId="5161" xr:uid="{94198450-83FC-416A-87D6-9E712682764A}"/>
    <cellStyle name="Percent 9 6" xfId="5773" xr:uid="{F4354785-8FE9-44B9-8157-269C892A78CE}"/>
    <cellStyle name="Percent 9 6 2" xfId="26125" xr:uid="{070F5035-B865-44E7-AA33-1F81A8624D55}"/>
    <cellStyle name="Percent 9 6 3" xfId="22072" xr:uid="{3CBB0001-FE5A-43C6-8FAE-19CA01C4C88F}"/>
    <cellStyle name="Percent 9 7" xfId="6385" xr:uid="{CD96A23F-29F5-409D-B5BA-0A8B7D166E32}"/>
    <cellStyle name="Percent 9 7 2" xfId="19012" xr:uid="{C5B3FBC2-B444-41FD-802A-CC00E26D2AFD}"/>
    <cellStyle name="Percent 9 8" xfId="6997" xr:uid="{75D7495A-CC16-4787-A833-FA53F5FF39EB}"/>
    <cellStyle name="Percent 9 8 2" xfId="23066" xr:uid="{10A33373-2044-4C16-ACFE-2FE089F53ECE}"/>
    <cellStyle name="Percent 9 9" xfId="7609" xr:uid="{9315D695-33EE-46C3-A8E4-30ADD156EB72}"/>
    <cellStyle name="Percent 90" xfId="1183" xr:uid="{BE7A801C-0C5B-446B-AD65-6A4576CAE746}"/>
    <cellStyle name="Percent 91" xfId="1009" xr:uid="{D164EBC6-0DD2-459E-95F4-240AF34194D5}"/>
    <cellStyle name="Percent 92" xfId="937" xr:uid="{2A998367-05E1-4482-9A09-8011FEF48FF6}"/>
    <cellStyle name="Percent 93" xfId="847" xr:uid="{9889F78C-89B2-4001-8051-EEB3237B3544}"/>
    <cellStyle name="Percent 94" xfId="30289" xr:uid="{297DCEA1-DBB4-413F-A41F-4CAAD0EC2C27}"/>
    <cellStyle name="Percent 95" xfId="30356" xr:uid="{4499AEA4-A4CE-4C64-A4B6-17A4D7EA7E63}"/>
    <cellStyle name="Percent 96" xfId="32358" xr:uid="{6786F5C7-6448-49DA-8EA0-1C1024C398F3}"/>
    <cellStyle name="Percent 97" xfId="33329" xr:uid="{06451297-40E0-43FC-BDB7-20ED2B7EBEC9}"/>
    <cellStyle name="PSChar" xfId="950" xr:uid="{1B9D03EC-7610-4144-8053-5C5423B81A08}"/>
    <cellStyle name="PSDate" xfId="799" xr:uid="{14CAA0E3-32C6-442E-B114-B0DA3A89663C}"/>
    <cellStyle name="PSDec" xfId="778" xr:uid="{D0485D99-4801-43B9-BF19-B4667C2F428D}"/>
    <cellStyle name="PSHeading" xfId="1185" xr:uid="{EBD06BDC-45C5-45A4-9947-D918205F2267}"/>
    <cellStyle name="PSInt" xfId="925" xr:uid="{88AAFAF9-F75C-44A3-9C76-594B2A278DA1}"/>
    <cellStyle name="PSSpacer" xfId="873" xr:uid="{F79389F7-FDAD-4C18-9E02-FEC7D2E756E3}"/>
    <cellStyle name="Quantity" xfId="94" xr:uid="{584DAFEB-5549-42A3-A96E-E45542752596}"/>
    <cellStyle name="Quantity 2" xfId="431" xr:uid="{50072465-5102-4240-9F76-9DCFA9E06E2F}"/>
    <cellStyle name="Quantity 2 2" xfId="432" xr:uid="{59EE69EA-247A-4FCF-8E69-F2687C7FB097}"/>
    <cellStyle name="Quantity 2 2 2" xfId="1266" xr:uid="{F3852946-3E6E-4261-A93C-8D9FAB8B35C0}"/>
    <cellStyle name="Quantity 2 2 3" xfId="30103" xr:uid="{F02199A0-6C4E-4F57-8D78-E80170ED4812}"/>
    <cellStyle name="Quantity 2 3" xfId="433" xr:uid="{A96A3669-1FAF-442E-8E81-15E8DA2F3FF9}"/>
    <cellStyle name="Quantity 2 3 2" xfId="1395" xr:uid="{02209D97-2506-44C8-8C2A-93D0693F12E2}"/>
    <cellStyle name="Quantity 2 4" xfId="1267" xr:uid="{4B200946-4538-4A94-9EAD-36488B37CCB7}"/>
    <cellStyle name="Quantity 2 5" xfId="1268" xr:uid="{C7A0E9E4-32F0-43F9-8FDD-89962EA7950F}"/>
    <cellStyle name="Quantity 3" xfId="434" xr:uid="{55189B65-E93B-4924-B870-43E66414DAE9}"/>
    <cellStyle name="Quantity 3 2" xfId="1269" xr:uid="{B9933DA0-5AC2-449E-893D-24FF41B6BFD4}"/>
    <cellStyle name="Quantity 3 2 2" xfId="30105" xr:uid="{D413C906-6F38-4A06-A5E7-AA21377C7B41}"/>
    <cellStyle name="Quantity 3 2 3" xfId="30104" xr:uid="{564E7A75-1DBF-46DA-B0CC-A1F95AE2301D}"/>
    <cellStyle name="Quantity 3 3" xfId="1270" xr:uid="{897A0876-EF3C-4071-8011-DC1E649DD763}"/>
    <cellStyle name="Quantity 4" xfId="435" xr:uid="{26CE6954-09E3-4F20-BA43-79DC5599FF1B}"/>
    <cellStyle name="Quantity 4 2" xfId="1396" xr:uid="{4B28BFD0-9AC2-4CBD-9B6B-1AF422C66118}"/>
    <cellStyle name="Quantity 5" xfId="430" xr:uid="{9EFE6377-7777-4021-8B53-F47267DFDDD4}"/>
    <cellStyle name="Quantity 5 2" xfId="1271" xr:uid="{85260965-46BB-47D1-962D-86A9CC8582AB}"/>
    <cellStyle name="Quantity 6" xfId="1397" xr:uid="{0DB423AD-F4A8-48BA-B2DB-D594DF030449}"/>
    <cellStyle name="Quantity 7" xfId="27081" xr:uid="{45F87DF9-83A1-4F3D-8C8D-AE2756773719}"/>
    <cellStyle name="Quantity_AT1-1" xfId="436" xr:uid="{3A230861-7742-4C3C-B27B-E7B60AF50463}"/>
    <cellStyle name="Salomon Logo" xfId="1166" xr:uid="{6F2DA623-D17A-4445-ABE4-50FE0D269D0B}"/>
    <cellStyle name="SAPBEXaggData" xfId="776" xr:uid="{8D9E3AD6-0FAE-4CF6-88AD-D86EB85428D1}"/>
    <cellStyle name="SAPBEXaggData 2" xfId="27405" xr:uid="{B9B6FE89-56AB-4663-B06E-E8D9AE9B0FFF}"/>
    <cellStyle name="SAPBEXaggData 2 2" xfId="29727" xr:uid="{5CA9167E-1C7C-4919-8BA9-E17906B40D3A}"/>
    <cellStyle name="SAPBEXaggData 2 2 2" xfId="31490" xr:uid="{82BC62D7-71BB-4A54-9119-55D6283AC767}"/>
    <cellStyle name="SAPBEXaggData 2 2 2 2" xfId="32161" xr:uid="{E0FCCB51-CB64-4607-866F-BE6E9E0343D7}"/>
    <cellStyle name="SAPBEXaggData 2 2 2 3" xfId="33115" xr:uid="{66D8F571-B2F0-4BEB-837A-DC3548F01241}"/>
    <cellStyle name="SAPBEXaggData 2 2 3" xfId="30966" xr:uid="{F9C6B3AC-3E08-4BF3-8D0C-B342DD8E43D6}"/>
    <cellStyle name="SAPBEXaggData 2 2 4" xfId="30592" xr:uid="{B4354059-8D0D-400E-A2A0-DC815FDAF342}"/>
    <cellStyle name="SAPBEXaggData 2 2 5" xfId="32623" xr:uid="{74CF1BC8-463F-4E26-9A17-ACB44525B315}"/>
    <cellStyle name="SAPBEXaggData 2 3" xfId="31302" xr:uid="{FEC2A703-BC2B-4455-B1E6-A4316EE02E99}"/>
    <cellStyle name="SAPBEXaggData 2 3 2" xfId="31973" xr:uid="{4623C3E2-1DA7-4CD2-B38A-82CF84D83CDD}"/>
    <cellStyle name="SAPBEXaggData 2 3 3" xfId="32927" xr:uid="{37C75C9E-7783-4CF7-B950-40E936ED8A51}"/>
    <cellStyle name="SAPBEXaggData 2 4" xfId="30764" xr:uid="{B49B493B-B44D-4629-A344-A70E45DAF08D}"/>
    <cellStyle name="SAPBEXaggData 2 5" xfId="30670" xr:uid="{F534E498-B951-46F6-9188-DF7366D6F20D}"/>
    <cellStyle name="SAPBEXaggData 2 6" xfId="32463" xr:uid="{161BF49D-48CC-4345-A183-468CCF104A0C}"/>
    <cellStyle name="SAPBEXaggData 3" xfId="28708" xr:uid="{5CC5807B-7273-4C36-9D36-BCE7C6A1163B}"/>
    <cellStyle name="SAPBEXaggData 3 2" xfId="29857" xr:uid="{D17FF951-BD53-444A-B804-45F9BB8F564A}"/>
    <cellStyle name="SAPBEXaggData 3 2 2" xfId="31620" xr:uid="{15318E93-E713-4FBC-A031-02BFDDE5E1C3}"/>
    <cellStyle name="SAPBEXaggData 3 2 2 2" xfId="32291" xr:uid="{88C2CE5A-E1C4-4990-B8E1-20782866861C}"/>
    <cellStyle name="SAPBEXaggData 3 2 2 3" xfId="33245" xr:uid="{136C2137-9E04-4040-AA7B-51DD821DE883}"/>
    <cellStyle name="SAPBEXaggData 3 2 3" xfId="31096" xr:uid="{A1EC21BE-A92D-493F-BBB1-02BB5F96A979}"/>
    <cellStyle name="SAPBEXaggData 3 2 4" xfId="31777" xr:uid="{FF8F64F3-A567-4459-8B8B-5F351AC583E6}"/>
    <cellStyle name="SAPBEXaggData 3 2 5" xfId="32736" xr:uid="{A4BF93DB-8A71-4D3A-B271-0420A79211D9}"/>
    <cellStyle name="SAPBEXaggData 3 3" xfId="31431" xr:uid="{357C0CA3-0EC2-4798-A6A5-C3EC963F5B9A}"/>
    <cellStyle name="SAPBEXaggData 3 3 2" xfId="32102" xr:uid="{F4071687-F768-4687-839F-6A337CAFE839}"/>
    <cellStyle name="SAPBEXaggData 3 3 3" xfId="33056" xr:uid="{3D7F3D73-2F05-429A-A003-CAB107896715}"/>
    <cellStyle name="SAPBEXaggData 3 4" xfId="30893" xr:uid="{4DAFF8AA-1F1A-49AE-99C5-1A470B807BD7}"/>
    <cellStyle name="SAPBEXaggData 3 5" xfId="30590" xr:uid="{567CAEA0-197C-41C7-99D5-B2FBDC535AEB}"/>
    <cellStyle name="SAPBEXaggData 3 6" xfId="32576" xr:uid="{4F5F054B-5AEF-4FF2-853E-4270E6A25CAA}"/>
    <cellStyle name="SAPBEXaggData 4" xfId="31200" xr:uid="{BB9C28A1-FACE-4057-A966-43145A7963A1}"/>
    <cellStyle name="SAPBEXaggData 4 2" xfId="31871" xr:uid="{CA96EB7D-CBA2-4CDD-ACAD-6AB049041043}"/>
    <cellStyle name="SAPBEXaggData 4 3" xfId="32825" xr:uid="{C9B72538-21FC-4892-A4D7-5AAAB1BD1FB8}"/>
    <cellStyle name="SAPBEXaggData 5" xfId="30348" xr:uid="{93F00D2B-1C7C-489F-8038-92FC08D7ABA1}"/>
    <cellStyle name="SAPBEXaggData 6" xfId="30563" xr:uid="{B52DFAA2-54D2-46EF-B112-592157D02DC0}"/>
    <cellStyle name="SAPBEXaggData 7" xfId="32381" xr:uid="{33278186-4209-4E0C-B79D-7F8ED86EC2F3}"/>
    <cellStyle name="SAPBEXaggDataEmph" xfId="912" xr:uid="{1B49A04E-32F2-4A09-9DE4-90219A21A56A}"/>
    <cellStyle name="SAPBEXaggDataEmph 2" xfId="27406" xr:uid="{F9CD78E5-7716-4CCE-B342-F620F97D893A}"/>
    <cellStyle name="SAPBEXaggDataEmph 2 2" xfId="29728" xr:uid="{C2CFB8EF-EDE3-4748-98EE-0F05A6569180}"/>
    <cellStyle name="SAPBEXaggDataEmph 2 2 2" xfId="31491" xr:uid="{8D049CEA-E520-43E5-8EB9-D77B85B27830}"/>
    <cellStyle name="SAPBEXaggDataEmph 2 2 2 2" xfId="32162" xr:uid="{04CAE09C-BB38-4DE1-993E-B01613AFCBF6}"/>
    <cellStyle name="SAPBEXaggDataEmph 2 2 2 3" xfId="33116" xr:uid="{12FA3A43-90F8-4E2F-959C-7400DBBEC556}"/>
    <cellStyle name="SAPBEXaggDataEmph 2 2 3" xfId="30967" xr:uid="{F374A78B-FAD1-4BFF-9988-AEA80DB4B242}"/>
    <cellStyle name="SAPBEXaggDataEmph 2 2 4" xfId="30626" xr:uid="{F0382FAE-DC6F-4A47-8925-AE87D85C3912}"/>
    <cellStyle name="SAPBEXaggDataEmph 2 2 5" xfId="32624" xr:uid="{5707BC5E-3D40-4B46-879B-3323CF84E02A}"/>
    <cellStyle name="SAPBEXaggDataEmph 2 3" xfId="31303" xr:uid="{AFC1497B-B8C0-4BAD-8312-615C42F0A91A}"/>
    <cellStyle name="SAPBEXaggDataEmph 2 3 2" xfId="31974" xr:uid="{A7893D56-59B6-4E47-881A-AFA9ECF3EBAE}"/>
    <cellStyle name="SAPBEXaggDataEmph 2 3 3" xfId="32928" xr:uid="{6FB2939F-CF6B-4E8C-B3EE-D25DEF4F3A99}"/>
    <cellStyle name="SAPBEXaggDataEmph 2 4" xfId="30765" xr:uid="{28E132A2-4B08-4879-A4D9-985423E39AE9}"/>
    <cellStyle name="SAPBEXaggDataEmph 2 5" xfId="30725" xr:uid="{AC73617B-86FC-47B0-AD51-2893A0CE03D1}"/>
    <cellStyle name="SAPBEXaggDataEmph 2 6" xfId="32464" xr:uid="{F00F5E2F-BF00-41DA-A98B-A2D8248C1221}"/>
    <cellStyle name="SAPBEXaggDataEmph 3" xfId="28492" xr:uid="{BAB0C76E-C2E7-4A8E-9BF1-6E64E9B5CCB3}"/>
    <cellStyle name="SAPBEXaggDataEmph 3 2" xfId="29851" xr:uid="{78ECC218-D390-47CA-9903-4524A33ABEEB}"/>
    <cellStyle name="SAPBEXaggDataEmph 3 2 2" xfId="31614" xr:uid="{BA1AD941-53DD-42B5-AEEE-E765269A82DE}"/>
    <cellStyle name="SAPBEXaggDataEmph 3 2 2 2" xfId="32285" xr:uid="{69422B32-2F4B-475C-972F-52BC8AED3BFF}"/>
    <cellStyle name="SAPBEXaggDataEmph 3 2 2 3" xfId="33239" xr:uid="{6A13C711-172A-4C75-830F-D5BD7B31DF3F}"/>
    <cellStyle name="SAPBEXaggDataEmph 3 2 3" xfId="31090" xr:uid="{9D2E0AB0-5C63-4363-835F-AA06AAE9E856}"/>
    <cellStyle name="SAPBEXaggDataEmph 3 2 4" xfId="31771" xr:uid="{054B3023-10E2-4754-B690-53B61CF1A543}"/>
    <cellStyle name="SAPBEXaggDataEmph 3 2 5" xfId="32730" xr:uid="{B2541451-47BE-4ECD-B8B4-F457677181FB}"/>
    <cellStyle name="SAPBEXaggDataEmph 3 3" xfId="31425" xr:uid="{B2B55C87-94CE-49BD-B34D-C4835A386CE4}"/>
    <cellStyle name="SAPBEXaggDataEmph 3 3 2" xfId="32096" xr:uid="{E80FDDB1-7E6D-4CF4-A7E0-6A83DBEB781F}"/>
    <cellStyle name="SAPBEXaggDataEmph 3 3 3" xfId="33050" xr:uid="{B79A27AD-4A6C-4C4A-A7C4-C51B83552FD1}"/>
    <cellStyle name="SAPBEXaggDataEmph 3 4" xfId="30887" xr:uid="{DCC753FB-5995-4756-9998-5A459B2E0A23}"/>
    <cellStyle name="SAPBEXaggDataEmph 3 5" xfId="30542" xr:uid="{2F38DDE6-D0E7-4F8A-A72F-7E79373D5E83}"/>
    <cellStyle name="SAPBEXaggDataEmph 3 6" xfId="32570" xr:uid="{DA56E475-8084-454D-8EC5-14E8B9A80522}"/>
    <cellStyle name="SAPBEXaggDataEmph 4" xfId="31215" xr:uid="{4EDFCC5F-8876-4235-BD0B-04AE3163B585}"/>
    <cellStyle name="SAPBEXaggDataEmph 4 2" xfId="31886" xr:uid="{B62073F9-58E1-43B8-AE36-3A1D5A16366D}"/>
    <cellStyle name="SAPBEXaggDataEmph 4 3" xfId="32840" xr:uid="{D432F6BF-3AB2-42E1-B767-54BAE69C06EC}"/>
    <cellStyle name="SAPBEXaggDataEmph 5" xfId="30367" xr:uid="{39B35710-BAD5-4EBA-B61D-D751440FF010}"/>
    <cellStyle name="SAPBEXaggDataEmph 6" xfId="30902" xr:uid="{6E95909D-2CE6-4E77-A8D2-4A64DDFF5D69}"/>
    <cellStyle name="SAPBEXaggDataEmph 7" xfId="32396" xr:uid="{21FCF9A4-D5E4-4298-9797-0D6BBDE7314E}"/>
    <cellStyle name="SAPBEXaggItem" xfId="761" xr:uid="{BF8E9D60-7234-49C5-942B-58AAC9F8ADDA}"/>
    <cellStyle name="SAPBEXaggItem 2" xfId="27407" xr:uid="{EF0D6F1B-9CEF-4B4E-9A65-38198F044FA6}"/>
    <cellStyle name="SAPBEXaggItem 2 2" xfId="29729" xr:uid="{505F5058-9E24-4A49-9195-8960E985295B}"/>
    <cellStyle name="SAPBEXaggItem 2 2 2" xfId="31492" xr:uid="{AD030B04-F87F-4D23-95F1-F3D8C2C499DF}"/>
    <cellStyle name="SAPBEXaggItem 2 2 2 2" xfId="32163" xr:uid="{3A69C260-9E73-44B6-8705-2C7AE7FF3945}"/>
    <cellStyle name="SAPBEXaggItem 2 2 2 3" xfId="33117" xr:uid="{99D628BB-2A1C-4CEA-8582-6749E4B36DCC}"/>
    <cellStyle name="SAPBEXaggItem 2 2 3" xfId="30968" xr:uid="{96132C0B-60B4-4F5D-AB65-7FE69272D5D7}"/>
    <cellStyle name="SAPBEXaggItem 2 2 4" xfId="30688" xr:uid="{BC21B677-A53C-4874-AAAF-37A1C633122D}"/>
    <cellStyle name="SAPBEXaggItem 2 2 5" xfId="32625" xr:uid="{CE34166A-8663-4B45-A63C-F1C6DBFA634B}"/>
    <cellStyle name="SAPBEXaggItem 2 3" xfId="31304" xr:uid="{B68C5117-B203-4ED8-80A1-56CEF5AA7962}"/>
    <cellStyle name="SAPBEXaggItem 2 3 2" xfId="31975" xr:uid="{2D52E9DF-5408-4019-BF65-1F4B57C46C74}"/>
    <cellStyle name="SAPBEXaggItem 2 3 3" xfId="32929" xr:uid="{938546D5-4A0B-4B98-8DF6-E47FE0141F92}"/>
    <cellStyle name="SAPBEXaggItem 2 4" xfId="30766" xr:uid="{A5D3C673-ADC5-4049-B02B-01AC223F438B}"/>
    <cellStyle name="SAPBEXaggItem 2 5" xfId="30489" xr:uid="{109A1E1D-9274-4F69-B0AA-51D18E33CCBC}"/>
    <cellStyle name="SAPBEXaggItem 2 6" xfId="32465" xr:uid="{91A3042C-126A-4E8C-9FEB-2E008A7F3D43}"/>
    <cellStyle name="SAPBEXaggItem 3" xfId="27635" xr:uid="{83029BBB-5F88-45FA-B073-D1A578D3F580}"/>
    <cellStyle name="SAPBEXaggItem 3 2" xfId="29796" xr:uid="{0B59638F-D6AC-4972-B821-9A070925E98F}"/>
    <cellStyle name="SAPBEXaggItem 3 2 2" xfId="31559" xr:uid="{CAFD4FB6-F890-4080-BE08-BA2867F27D7E}"/>
    <cellStyle name="SAPBEXaggItem 3 2 2 2" xfId="32230" xr:uid="{66E3CCC4-B722-4D90-9042-40B8E59F1FB2}"/>
    <cellStyle name="SAPBEXaggItem 3 2 2 3" xfId="33184" xr:uid="{052E6E8A-9847-4DD5-B4B3-00DF13AF5828}"/>
    <cellStyle name="SAPBEXaggItem 3 2 3" xfId="31035" xr:uid="{B2576A71-AC16-41F4-BD02-AFA4A94EFF3F}"/>
    <cellStyle name="SAPBEXaggItem 3 2 4" xfId="31716" xr:uid="{6D35663E-918A-4C09-A6EF-2ADB0B9ADD06}"/>
    <cellStyle name="SAPBEXaggItem 3 2 5" xfId="32685" xr:uid="{39DB860F-C174-4BCB-9CA8-96ADF7B8CBAA}"/>
    <cellStyle name="SAPBEXaggItem 3 3" xfId="31371" xr:uid="{379DC1B7-6A25-48A4-BCE7-B794A4888834}"/>
    <cellStyle name="SAPBEXaggItem 3 3 2" xfId="32042" xr:uid="{22E7A194-C627-4F48-A697-5C0E2BA5CBC9}"/>
    <cellStyle name="SAPBEXaggItem 3 3 3" xfId="32996" xr:uid="{593A594D-CC37-4A4A-B3F5-5DA4C8B7096A}"/>
    <cellStyle name="SAPBEXaggItem 3 4" xfId="30833" xr:uid="{32A01C0C-FAC1-489D-91DE-654F30195B95}"/>
    <cellStyle name="SAPBEXaggItem 3 5" xfId="30485" xr:uid="{9839E716-3371-41F4-9B67-2626F39576A0}"/>
    <cellStyle name="SAPBEXaggItem 3 6" xfId="32525" xr:uid="{2DA3BC51-EF23-4281-816E-528F878E2348}"/>
    <cellStyle name="SAPBEXaggItem 4" xfId="31198" xr:uid="{31710EFE-0073-445B-8DA0-3D52FC27DF8E}"/>
    <cellStyle name="SAPBEXaggItem 4 2" xfId="31869" xr:uid="{E608F6F1-EBCB-4C19-9B97-AF53DA1D0E9B}"/>
    <cellStyle name="SAPBEXaggItem 4 3" xfId="32823" xr:uid="{AE7F3D53-D098-4F3F-B450-315349C7CA94}"/>
    <cellStyle name="SAPBEXaggItem 5" xfId="30345" xr:uid="{0907855B-B1F7-4A5A-878E-5FA81E6A2E11}"/>
    <cellStyle name="SAPBEXaggItem 6" xfId="30597" xr:uid="{638E417A-CFE4-4371-ACF0-E6A29B5667EC}"/>
    <cellStyle name="SAPBEXaggItem 7" xfId="32379" xr:uid="{5B4520D5-306E-47EB-A895-255F4E038F29}"/>
    <cellStyle name="SAPBEXaggItemX" xfId="1093" xr:uid="{698F6482-85BA-4019-94BB-BCF6B949DC21}"/>
    <cellStyle name="SAPBEXaggItemX 2" xfId="27408" xr:uid="{43F7FC40-DA49-40B6-8A61-A0CE8714BF24}"/>
    <cellStyle name="SAPBEXaggItemX 2 2" xfId="29730" xr:uid="{66479573-1D32-4C06-BE75-C11EFAF9E85D}"/>
    <cellStyle name="SAPBEXaggItemX 2 2 2" xfId="31493" xr:uid="{2731B514-A6CE-4952-8B2C-D2A77A18C12E}"/>
    <cellStyle name="SAPBEXaggItemX 2 2 2 2" xfId="32164" xr:uid="{68FBCAD0-4C6D-4DBD-B9A0-D0AA22102DA4}"/>
    <cellStyle name="SAPBEXaggItemX 2 2 2 3" xfId="33118" xr:uid="{BE1E68B5-213F-498E-AFA1-B4B2A7E6D1E4}"/>
    <cellStyle name="SAPBEXaggItemX 2 2 3" xfId="30969" xr:uid="{2BAF5FF9-8962-43AE-8A6E-E6CE258FABDC}"/>
    <cellStyle name="SAPBEXaggItemX 2 2 4" xfId="30635" xr:uid="{904F6841-F4FE-43F0-9611-8A93EC382B60}"/>
    <cellStyle name="SAPBEXaggItemX 2 2 5" xfId="32626" xr:uid="{18E059AA-5134-4359-B576-AE344EFFC138}"/>
    <cellStyle name="SAPBEXaggItemX 2 3" xfId="31305" xr:uid="{3152C404-0BF3-4262-A5EA-8BE6C37D211F}"/>
    <cellStyle name="SAPBEXaggItemX 2 3 2" xfId="31976" xr:uid="{8AE013D7-16A0-4ADA-94D4-6045C35AB45D}"/>
    <cellStyle name="SAPBEXaggItemX 2 3 3" xfId="32930" xr:uid="{C722BC6F-C644-44C2-AA64-C4900434CFFB}"/>
    <cellStyle name="SAPBEXaggItemX 2 4" xfId="30767" xr:uid="{FEF5FEE3-3B11-4190-AED8-23926962FBB8}"/>
    <cellStyle name="SAPBEXaggItemX 2 5" xfId="30663" xr:uid="{32FBFBE9-7E99-4E5E-B58A-9295B3F50B17}"/>
    <cellStyle name="SAPBEXaggItemX 2 6" xfId="32466" xr:uid="{BAFD96EB-9A80-4958-B974-072B3EA3B259}"/>
    <cellStyle name="SAPBEXaggItemX 3" xfId="28878" xr:uid="{1A5F65EC-2891-4DDF-94F1-6A48D3ACFFDA}"/>
    <cellStyle name="SAPBEXaggItemX 3 2" xfId="29864" xr:uid="{83B92EC6-862A-44FC-BB56-F1BE9B98AC56}"/>
    <cellStyle name="SAPBEXaggItemX 3 2 2" xfId="31627" xr:uid="{FC524161-013F-4C95-A8D8-89380383853C}"/>
    <cellStyle name="SAPBEXaggItemX 3 2 2 2" xfId="32298" xr:uid="{25FD0E0F-43CE-4275-9586-C8D58FB9286F}"/>
    <cellStyle name="SAPBEXaggItemX 3 2 2 3" xfId="33252" xr:uid="{484DCD14-D781-47D8-BBEA-EFB394A4426B}"/>
    <cellStyle name="SAPBEXaggItemX 3 2 3" xfId="31103" xr:uid="{5BED484A-DA70-4892-9F44-3A52392CC917}"/>
    <cellStyle name="SAPBEXaggItemX 3 2 4" xfId="31784" xr:uid="{579EC0D0-3399-4B47-81B6-A6937F34EDD0}"/>
    <cellStyle name="SAPBEXaggItemX 3 2 5" xfId="32742" xr:uid="{6E0EBE61-18EE-4C8A-91F3-2A27996F581A}"/>
    <cellStyle name="SAPBEXaggItemX 3 3" xfId="31438" xr:uid="{E6C668B8-0902-438E-9A3C-4D4294BAC6A3}"/>
    <cellStyle name="SAPBEXaggItemX 3 3 2" xfId="32109" xr:uid="{FACA4DD7-9B0D-48DF-BAF9-1F88AA14325A}"/>
    <cellStyle name="SAPBEXaggItemX 3 3 3" xfId="33063" xr:uid="{FAB28992-1A9D-42B6-9127-5E0425A5B6DE}"/>
    <cellStyle name="SAPBEXaggItemX 3 4" xfId="30900" xr:uid="{C5800187-82D9-43AB-AF42-5696BE911A54}"/>
    <cellStyle name="SAPBEXaggItemX 3 5" xfId="30604" xr:uid="{D33859CF-605D-4023-A044-4F3611D8A668}"/>
    <cellStyle name="SAPBEXaggItemX 3 6" xfId="32582" xr:uid="{67B9B7DC-94EE-4ACA-B4BC-AD96516020BA}"/>
    <cellStyle name="SAPBEXaggItemX 4" xfId="31226" xr:uid="{5A214587-89F3-40F0-83F1-F90660480435}"/>
    <cellStyle name="SAPBEXaggItemX 4 2" xfId="31897" xr:uid="{55EACEA2-4F26-4ED2-A95F-00A7BB4288DD}"/>
    <cellStyle name="SAPBEXaggItemX 4 3" xfId="32851" xr:uid="{F862EC31-25B7-4A04-B14A-CAD013AB4BDF}"/>
    <cellStyle name="SAPBEXaggItemX 5" xfId="30382" xr:uid="{60EB435A-A5AF-489A-BB09-92D9ABE480CA}"/>
    <cellStyle name="SAPBEXaggItemX 6" xfId="30399" xr:uid="{8B2F3FB4-6201-47AF-AC2F-FFE48B16E607}"/>
    <cellStyle name="SAPBEXaggItemX 7" xfId="32407" xr:uid="{3D337F30-5801-44D9-A460-B886B3FF930E}"/>
    <cellStyle name="SAPBEXchaText" xfId="756" xr:uid="{C872CFC3-02DA-4BDD-A26E-E2CA482591FD}"/>
    <cellStyle name="SAPBEXexcBad7" xfId="782" xr:uid="{8DE7FF12-4E06-4497-A2D0-5D15457C3864}"/>
    <cellStyle name="SAPBEXexcBad7 2" xfId="27409" xr:uid="{3D595B6B-24FE-46DB-9603-93FB86E04533}"/>
    <cellStyle name="SAPBEXexcBad7 2 2" xfId="29731" xr:uid="{0AEDDAC3-8ADA-4865-A3FD-329B4587B617}"/>
    <cellStyle name="SAPBEXexcBad7 2 2 2" xfId="31494" xr:uid="{651815A2-8D9F-4D98-AABF-EFA71742FFEE}"/>
    <cellStyle name="SAPBEXexcBad7 2 2 2 2" xfId="32165" xr:uid="{6323A7EF-0074-4B2D-90D7-9F32E57E1553}"/>
    <cellStyle name="SAPBEXexcBad7 2 2 2 3" xfId="33119" xr:uid="{604473FD-E178-4621-9886-7FF9C5AC1A4E}"/>
    <cellStyle name="SAPBEXexcBad7 2 2 3" xfId="30970" xr:uid="{BA8CF945-11F1-4634-A38A-637E97A11497}"/>
    <cellStyle name="SAPBEXexcBad7 2 2 4" xfId="30457" xr:uid="{2CF4E31B-6198-48A6-9FB2-8B1A5BA4CACB}"/>
    <cellStyle name="SAPBEXexcBad7 2 2 5" xfId="32627" xr:uid="{7F120732-531B-42D7-A441-53CE43C58BA0}"/>
    <cellStyle name="SAPBEXexcBad7 2 3" xfId="31306" xr:uid="{72299B63-CCEE-4860-BF10-6B184C5B744F}"/>
    <cellStyle name="SAPBEXexcBad7 2 3 2" xfId="31977" xr:uid="{21F7D64E-63E8-4D34-AD9D-CAB531CDBC28}"/>
    <cellStyle name="SAPBEXexcBad7 2 3 3" xfId="32931" xr:uid="{AD11336E-D07F-45E0-869B-7721FDFD0CE2}"/>
    <cellStyle name="SAPBEXexcBad7 2 4" xfId="30768" xr:uid="{BBA04750-66E1-491A-9717-E12D0CD68922}"/>
    <cellStyle name="SAPBEXexcBad7 2 5" xfId="30717" xr:uid="{B06B6EE6-CE10-4195-A8E4-058000CBD0EF}"/>
    <cellStyle name="SAPBEXexcBad7 2 6" xfId="32467" xr:uid="{F8069424-1C81-4BB8-9414-C93FA68F80F6}"/>
    <cellStyle name="SAPBEXexcBad7 3" xfId="28350" xr:uid="{B9BD1A3B-CD40-4D4F-AB23-23EB092D82A9}"/>
    <cellStyle name="SAPBEXexcBad7 3 2" xfId="29840" xr:uid="{C1E711DF-D886-489A-8EB5-F4B6FDEA2C14}"/>
    <cellStyle name="SAPBEXexcBad7 3 2 2" xfId="31603" xr:uid="{D032A125-7D45-46D1-B6F3-66D850529A26}"/>
    <cellStyle name="SAPBEXexcBad7 3 2 2 2" xfId="32274" xr:uid="{42E4A62F-9F1A-4B1D-8835-D20A8F97782A}"/>
    <cellStyle name="SAPBEXexcBad7 3 2 2 3" xfId="33228" xr:uid="{29D21E8E-E4BC-4419-ACAE-7F0BF1942AB2}"/>
    <cellStyle name="SAPBEXexcBad7 3 2 3" xfId="31079" xr:uid="{2AA068D8-172E-4A04-88B2-B92603A17EB8}"/>
    <cellStyle name="SAPBEXexcBad7 3 2 4" xfId="31760" xr:uid="{9A18C1F2-C988-46DA-A6B9-25542FD444C4}"/>
    <cellStyle name="SAPBEXexcBad7 3 2 5" xfId="32723" xr:uid="{0187ED4D-0ED4-4E60-99B1-52261AADE5CF}"/>
    <cellStyle name="SAPBEXexcBad7 3 3" xfId="31414" xr:uid="{3FE12616-CF70-4B76-8F29-E616CA31BF4D}"/>
    <cellStyle name="SAPBEXexcBad7 3 3 2" xfId="32085" xr:uid="{67DFCB38-7208-4E8A-AC8D-CC91663D350C}"/>
    <cellStyle name="SAPBEXexcBad7 3 3 3" xfId="33039" xr:uid="{67CE5AC0-C403-4228-BCC4-AFCBC7F5408E}"/>
    <cellStyle name="SAPBEXexcBad7 3 4" xfId="30876" xr:uid="{92CD42CC-3FF7-41C5-A418-BB405E44828C}"/>
    <cellStyle name="SAPBEXexcBad7 3 5" xfId="30658" xr:uid="{926DD832-DC81-44CF-AE5C-5A4E60CD5670}"/>
    <cellStyle name="SAPBEXexcBad7 3 6" xfId="32563" xr:uid="{419C6887-D497-4387-8C9D-8DAC18AC2736}"/>
    <cellStyle name="SAPBEXexcBad7 4" xfId="31202" xr:uid="{DD198E39-5502-4962-B255-C2406E8F0003}"/>
    <cellStyle name="SAPBEXexcBad7 4 2" xfId="31873" xr:uid="{C19B0239-652A-48D6-BDA9-20EA621519A4}"/>
    <cellStyle name="SAPBEXexcBad7 4 3" xfId="32827" xr:uid="{9B6E2EFC-A013-4853-8141-8DD3BE82F0A3}"/>
    <cellStyle name="SAPBEXexcBad7 5" xfId="30350" xr:uid="{318716FF-9E52-4DC0-8AD8-3B5E0CD24644}"/>
    <cellStyle name="SAPBEXexcBad7 6" xfId="30915" xr:uid="{63D7B02B-904A-4241-A826-4B5BABCD3646}"/>
    <cellStyle name="SAPBEXexcBad7 7" xfId="32383" xr:uid="{6A2DB13A-CB5E-4850-B8BB-2D22C8B01B9F}"/>
    <cellStyle name="SAPBEXexcBad8" xfId="1190" xr:uid="{E0D8E4AA-C7F9-4913-A983-A97EAE1ED9BC}"/>
    <cellStyle name="SAPBEXexcBad8 2" xfId="27410" xr:uid="{D84E77BD-F2FA-4492-8C56-403785A9C7D9}"/>
    <cellStyle name="SAPBEXexcBad8 2 2" xfId="29732" xr:uid="{240775AC-B16D-4045-8070-D920DCB249BC}"/>
    <cellStyle name="SAPBEXexcBad8 2 2 2" xfId="31495" xr:uid="{9F8C25C3-1C20-4769-A1D1-6F514A28C6A1}"/>
    <cellStyle name="SAPBEXexcBad8 2 2 2 2" xfId="32166" xr:uid="{6D359039-AE1E-4186-8422-46BD4DF8969C}"/>
    <cellStyle name="SAPBEXexcBad8 2 2 2 3" xfId="33120" xr:uid="{26B9536A-953E-4880-AA6D-A92F4BC70BA2}"/>
    <cellStyle name="SAPBEXexcBad8 2 2 3" xfId="30971" xr:uid="{C690F97D-9965-40D4-924D-F195ABDDB614}"/>
    <cellStyle name="SAPBEXexcBad8 2 2 4" xfId="30584" xr:uid="{ECD7E00D-81AD-4C5E-B94F-8B36C069F12C}"/>
    <cellStyle name="SAPBEXexcBad8 2 2 5" xfId="32628" xr:uid="{0C8E8B45-3F02-4565-8086-79621381B1EC}"/>
    <cellStyle name="SAPBEXexcBad8 2 3" xfId="31307" xr:uid="{5AFC332E-6B42-4A28-82C4-995AB67F5964}"/>
    <cellStyle name="SAPBEXexcBad8 2 3 2" xfId="31978" xr:uid="{2192DA82-364B-4F5C-A7E4-FA8424155BAD}"/>
    <cellStyle name="SAPBEXexcBad8 2 3 3" xfId="32932" xr:uid="{32547EF6-C8F3-49D6-BF37-BFAE58B6237E}"/>
    <cellStyle name="SAPBEXexcBad8 2 4" xfId="30769" xr:uid="{6C5F4E74-6C11-44AF-A7A1-C5B5CA84E84E}"/>
    <cellStyle name="SAPBEXexcBad8 2 5" xfId="30482" xr:uid="{F23D75C4-82A4-43A2-B941-D734C693D438}"/>
    <cellStyle name="SAPBEXexcBad8 2 6" xfId="32468" xr:uid="{8B73DA18-A39E-4CC1-8FDB-CC904BACD27A}"/>
    <cellStyle name="SAPBEXexcBad8 3" xfId="28312" xr:uid="{5B91D61C-74F7-4D13-B448-4D446F42FA12}"/>
    <cellStyle name="SAPBEXexcBad8 3 2" xfId="29837" xr:uid="{FB0E0766-7E75-46A3-B1B8-2A65EE65C352}"/>
    <cellStyle name="SAPBEXexcBad8 3 2 2" xfId="31600" xr:uid="{B75CADB6-1DEA-4B20-BCAA-8364EAC14EB7}"/>
    <cellStyle name="SAPBEXexcBad8 3 2 2 2" xfId="32271" xr:uid="{626EEF81-8990-4539-992E-612C0786B33E}"/>
    <cellStyle name="SAPBEXexcBad8 3 2 2 3" xfId="33225" xr:uid="{3208EF06-BC40-4954-92DD-7B0B70D7C2D6}"/>
    <cellStyle name="SAPBEXexcBad8 3 2 3" xfId="31076" xr:uid="{2C218421-77A5-4342-8DE3-CAD008E483BB}"/>
    <cellStyle name="SAPBEXexcBad8 3 2 4" xfId="31757" xr:uid="{5C20B5DB-3D6F-4FC1-A35C-6F9F047B0D12}"/>
    <cellStyle name="SAPBEXexcBad8 3 2 5" xfId="32721" xr:uid="{7B880BBC-7248-4273-B723-CFFFE1D7C06D}"/>
    <cellStyle name="SAPBEXexcBad8 3 3" xfId="31411" xr:uid="{ADFBC8B0-5D24-4A43-A393-A7FA6FE14D64}"/>
    <cellStyle name="SAPBEXexcBad8 3 3 2" xfId="32082" xr:uid="{9D7DD072-6E7E-4BA8-884E-1C381DCB5A86}"/>
    <cellStyle name="SAPBEXexcBad8 3 3 3" xfId="33036" xr:uid="{EEDE62BC-A8A7-407B-8DF1-EA7623D896BE}"/>
    <cellStyle name="SAPBEXexcBad8 3 4" xfId="30873" xr:uid="{833DE926-506B-4C10-9A99-80D95FF53BCC}"/>
    <cellStyle name="SAPBEXexcBad8 3 5" xfId="30596" xr:uid="{4D6A01C6-0E9A-485E-9516-AC53346B61BF}"/>
    <cellStyle name="SAPBEXexcBad8 3 6" xfId="32561" xr:uid="{18951154-1E0E-4739-9841-76382FF78693}"/>
    <cellStyle name="SAPBEXexcBad8 4" xfId="31229" xr:uid="{CA1D014B-E760-4F45-AA5C-F325FA039462}"/>
    <cellStyle name="SAPBEXexcBad8 4 2" xfId="31900" xr:uid="{98875E03-CDE1-4EDC-BA05-78A71DA8DBEA}"/>
    <cellStyle name="SAPBEXexcBad8 4 3" xfId="32854" xr:uid="{D22CCF58-5CC7-441F-BFEF-14044AB91286}"/>
    <cellStyle name="SAPBEXexcBad8 5" xfId="30385" xr:uid="{9794B3DF-8ED4-4E03-837C-4F0B26843298}"/>
    <cellStyle name="SAPBEXexcBad8 6" xfId="30640" xr:uid="{BD9C4F5E-5FFB-46CB-8CE0-AE698A2533C6}"/>
    <cellStyle name="SAPBEXexcBad8 7" xfId="32410" xr:uid="{7C7AFC5F-1923-4678-8520-372E24BDEA61}"/>
    <cellStyle name="SAPBEXexcBad9" xfId="718" xr:uid="{C965BCA7-D423-4208-BEC5-4C097A0599FA}"/>
    <cellStyle name="SAPBEXexcBad9 2" xfId="27411" xr:uid="{BD8515F8-BB86-46AA-BEBA-73782B2692F7}"/>
    <cellStyle name="SAPBEXexcBad9 2 2" xfId="29733" xr:uid="{C5323124-7426-4804-ACF5-77AF3897A0BD}"/>
    <cellStyle name="SAPBEXexcBad9 2 2 2" xfId="31496" xr:uid="{FF1FB7DD-DCB1-48FF-B781-C414215F53E0}"/>
    <cellStyle name="SAPBEXexcBad9 2 2 2 2" xfId="32167" xr:uid="{79ADE6F4-CA74-477D-829F-1D0AD7311D72}"/>
    <cellStyle name="SAPBEXexcBad9 2 2 2 3" xfId="33121" xr:uid="{AD2C250B-600F-4C8E-9941-034B104E628C}"/>
    <cellStyle name="SAPBEXexcBad9 2 2 3" xfId="30972" xr:uid="{90A37591-2922-4E98-B288-5BE63F001BB4}"/>
    <cellStyle name="SAPBEXexcBad9 2 2 4" xfId="30577" xr:uid="{FE75BA62-CB0D-47B8-B6F5-DF491743B926}"/>
    <cellStyle name="SAPBEXexcBad9 2 2 5" xfId="32629" xr:uid="{60C18B5B-362C-4461-9FD9-AA0E614F32B9}"/>
    <cellStyle name="SAPBEXexcBad9 2 3" xfId="31308" xr:uid="{B87F134D-0617-4DDB-A695-80754B4D8F03}"/>
    <cellStyle name="SAPBEXexcBad9 2 3 2" xfId="31979" xr:uid="{CF89A46B-AB40-4A91-850C-EC1977F2379E}"/>
    <cellStyle name="SAPBEXexcBad9 2 3 3" xfId="32933" xr:uid="{F53E060A-4D42-41C9-AB08-3816CEFF6555}"/>
    <cellStyle name="SAPBEXexcBad9 2 4" xfId="30770" xr:uid="{74AAB79D-1899-49A6-AFA5-E8879A93F7DE}"/>
    <cellStyle name="SAPBEXexcBad9 2 5" xfId="30657" xr:uid="{F829C947-4057-4718-96E3-CB8A88F48D7C}"/>
    <cellStyle name="SAPBEXexcBad9 2 6" xfId="32469" xr:uid="{76C5A9F4-E5C6-4E4A-B763-B608E0E23638}"/>
    <cellStyle name="SAPBEXexcBad9 3" xfId="28274" xr:uid="{EA4FCE7A-40A2-4B10-9AC6-BB29A887705F}"/>
    <cellStyle name="SAPBEXexcBad9 3 2" xfId="29833" xr:uid="{7892F018-7B2F-4F16-A2FF-7B7758E9E1FA}"/>
    <cellStyle name="SAPBEXexcBad9 3 2 2" xfId="31596" xr:uid="{52EFA915-48B3-4431-8DAD-D03D76CFF2E7}"/>
    <cellStyle name="SAPBEXexcBad9 3 2 2 2" xfId="32267" xr:uid="{8F47665E-614A-437C-8CAC-A48A96A3C8E8}"/>
    <cellStyle name="SAPBEXexcBad9 3 2 2 3" xfId="33221" xr:uid="{B92FF8AF-A271-4736-95A1-E848D4EA6AA1}"/>
    <cellStyle name="SAPBEXexcBad9 3 2 3" xfId="31072" xr:uid="{F84528BB-9440-4C5A-A2C3-BB48BF90C9CD}"/>
    <cellStyle name="SAPBEXexcBad9 3 2 4" xfId="31753" xr:uid="{7829D10C-7FC9-42BB-8C2D-C514F0ED6852}"/>
    <cellStyle name="SAPBEXexcBad9 3 2 5" xfId="32718" xr:uid="{4265129A-FF80-4B02-95C4-B3624BE5E392}"/>
    <cellStyle name="SAPBEXexcBad9 3 3" xfId="31407" xr:uid="{CB6DF04C-C778-4F0C-BD06-41E91B0D53A1}"/>
    <cellStyle name="SAPBEXexcBad9 3 3 2" xfId="32078" xr:uid="{F322DBB8-735C-4C1A-8927-4E9092298C37}"/>
    <cellStyle name="SAPBEXexcBad9 3 3 3" xfId="33032" xr:uid="{A20FAB9F-CD12-4693-8993-5A64360A2608}"/>
    <cellStyle name="SAPBEXexcBad9 3 4" xfId="30869" xr:uid="{9DC61EBA-26EA-4FA0-BC6C-51980D347612}"/>
    <cellStyle name="SAPBEXexcBad9 3 5" xfId="30509" xr:uid="{1E65F204-25B6-4840-A888-0362A23E9A7E}"/>
    <cellStyle name="SAPBEXexcBad9 3 6" xfId="32558" xr:uid="{90780ABC-C7B7-48ED-930C-913B93C83AA9}"/>
    <cellStyle name="SAPBEXexcBad9 4" xfId="31192" xr:uid="{C3AC19D1-3026-4815-888B-7480F3677B9C}"/>
    <cellStyle name="SAPBEXexcBad9 4 2" xfId="31863" xr:uid="{633A1C94-287B-4E9B-A963-F1B8BFD422F5}"/>
    <cellStyle name="SAPBEXexcBad9 4 3" xfId="32817" xr:uid="{12357982-6340-4B2E-A587-AC08C3AF2AB0}"/>
    <cellStyle name="SAPBEXexcBad9 5" xfId="30339" xr:uid="{47664F8E-2FA8-44CB-906A-5748B266B350}"/>
    <cellStyle name="SAPBEXexcBad9 6" xfId="30491" xr:uid="{0BF38FB0-0C95-4C9E-A55A-98CF4E0EFB66}"/>
    <cellStyle name="SAPBEXexcBad9 7" xfId="32374" xr:uid="{03BA4230-F015-4AFC-8685-8B37103C35B8}"/>
    <cellStyle name="SAPBEXexcCritical4" xfId="881" xr:uid="{2D00E934-0E23-462C-825C-C4F109A399D4}"/>
    <cellStyle name="SAPBEXexcCritical4 2" xfId="27412" xr:uid="{8221B8F9-5D00-46A0-AF80-97F6FA7B2203}"/>
    <cellStyle name="SAPBEXexcCritical4 2 2" xfId="29734" xr:uid="{4C130D31-AC7E-4E47-8666-D9A5ED3FCD80}"/>
    <cellStyle name="SAPBEXexcCritical4 2 2 2" xfId="31497" xr:uid="{B8F05289-56D2-4F66-BDB2-7562EEDE571C}"/>
    <cellStyle name="SAPBEXexcCritical4 2 2 2 2" xfId="32168" xr:uid="{F7665CC5-1411-4DCF-A4FF-5C5E88F1DADE}"/>
    <cellStyle name="SAPBEXexcCritical4 2 2 2 3" xfId="33122" xr:uid="{0DDB2F68-FB54-4732-8478-5E5AE2B630B4}"/>
    <cellStyle name="SAPBEXexcCritical4 2 2 3" xfId="30973" xr:uid="{613591E2-1805-409F-8A2A-708F04264F8E}"/>
    <cellStyle name="SAPBEXexcCritical4 2 2 4" xfId="30565" xr:uid="{DB43E7EF-3049-4E6B-93C4-CFB17DC8F1A4}"/>
    <cellStyle name="SAPBEXexcCritical4 2 2 5" xfId="32630" xr:uid="{0A3D2C59-DE0E-4ACC-89F9-5EF3C4674CD6}"/>
    <cellStyle name="SAPBEXexcCritical4 2 3" xfId="31309" xr:uid="{F5F0E00E-09E3-4FCE-8908-8B06D05D651C}"/>
    <cellStyle name="SAPBEXexcCritical4 2 3 2" xfId="31980" xr:uid="{312A5AE1-C1C5-4D15-8E9C-A8A47270665B}"/>
    <cellStyle name="SAPBEXexcCritical4 2 3 3" xfId="32934" xr:uid="{A8FAE45D-0DF1-4A03-AB3B-EC8B418608BD}"/>
    <cellStyle name="SAPBEXexcCritical4 2 4" xfId="30771" xr:uid="{18CEFD12-B62D-4BDD-A542-819DF80B2D59}"/>
    <cellStyle name="SAPBEXexcCritical4 2 5" xfId="30709" xr:uid="{7410BE72-681A-4359-B69D-04CC272775D3}"/>
    <cellStyle name="SAPBEXexcCritical4 2 6" xfId="32470" xr:uid="{D97C6F95-3085-4B7C-82C4-5497588B6646}"/>
    <cellStyle name="SAPBEXexcCritical4 3" xfId="28237" xr:uid="{6F84B970-D9D2-48D5-A20A-100924C6C56C}"/>
    <cellStyle name="SAPBEXexcCritical4 3 2" xfId="29829" xr:uid="{E0F2D006-3ED4-4B58-B619-C60244CFD0F8}"/>
    <cellStyle name="SAPBEXexcCritical4 3 2 2" xfId="31592" xr:uid="{D404D177-93B5-4D8E-9829-55C732421D6C}"/>
    <cellStyle name="SAPBEXexcCritical4 3 2 2 2" xfId="32263" xr:uid="{17780DB7-7F61-4608-B550-BC9FFEF6996A}"/>
    <cellStyle name="SAPBEXexcCritical4 3 2 2 3" xfId="33217" xr:uid="{EFA3AEB1-7734-4B17-99C9-FAD77374F02A}"/>
    <cellStyle name="SAPBEXexcCritical4 3 2 3" xfId="31068" xr:uid="{6645EB99-CA85-45C6-B25C-7DFB65028473}"/>
    <cellStyle name="SAPBEXexcCritical4 3 2 4" xfId="31749" xr:uid="{00536EC3-0196-421D-9714-4DDBB96627A2}"/>
    <cellStyle name="SAPBEXexcCritical4 3 2 5" xfId="32714" xr:uid="{36A34ABD-1941-4FF6-A0D9-1AAE8A453520}"/>
    <cellStyle name="SAPBEXexcCritical4 3 3" xfId="31403" xr:uid="{EFC4BC65-83B8-40C1-B43E-AFDD7E663F2D}"/>
    <cellStyle name="SAPBEXexcCritical4 3 3 2" xfId="32074" xr:uid="{0338E138-8084-4EF3-9B7E-F1A2B0EBCE8D}"/>
    <cellStyle name="SAPBEXexcCritical4 3 3 3" xfId="33028" xr:uid="{411A70F2-631F-446D-A8EE-008FBA44B951}"/>
    <cellStyle name="SAPBEXexcCritical4 3 4" xfId="30865" xr:uid="{FA4A95AC-4B2F-42F0-A54D-69D08D0C8E5E}"/>
    <cellStyle name="SAPBEXexcCritical4 3 5" xfId="30674" xr:uid="{1EDC4BF5-9700-4B02-BEF2-1309FBE850C9}"/>
    <cellStyle name="SAPBEXexcCritical4 3 6" xfId="32554" xr:uid="{D6A26CA4-C59B-4034-B8B8-4CA540AB4FAA}"/>
    <cellStyle name="SAPBEXexcCritical4 4" xfId="31210" xr:uid="{B751542A-E411-4263-B7C9-C53AE834E5AC}"/>
    <cellStyle name="SAPBEXexcCritical4 4 2" xfId="31881" xr:uid="{E192F480-706B-45F1-B081-9F8A75D62C76}"/>
    <cellStyle name="SAPBEXexcCritical4 4 3" xfId="32835" xr:uid="{C875C16E-5C99-4154-9E1F-62A4FCCF209C}"/>
    <cellStyle name="SAPBEXexcCritical4 5" xfId="30362" xr:uid="{C75A07DF-2CEE-4FC5-B803-4AED06CD642B}"/>
    <cellStyle name="SAPBEXexcCritical4 6" xfId="30692" xr:uid="{D971E688-B0BE-4D5F-A68D-C4625112AE6E}"/>
    <cellStyle name="SAPBEXexcCritical4 7" xfId="32391" xr:uid="{4F0D6D4E-9EE4-48A8-8E83-942D0CD7C83F}"/>
    <cellStyle name="SAPBEXexcCritical5" xfId="915" xr:uid="{A96E6FB7-88FA-4FDA-A42E-7E49DE95F068}"/>
    <cellStyle name="SAPBEXexcCritical5 2" xfId="27413" xr:uid="{AE61FFF3-829E-4227-8E7B-5118B38AD8BC}"/>
    <cellStyle name="SAPBEXexcCritical5 2 2" xfId="29735" xr:uid="{93D649D2-D671-450B-B8DD-AA8CFD7097D1}"/>
    <cellStyle name="SAPBEXexcCritical5 2 2 2" xfId="31498" xr:uid="{E584A988-86A3-40ED-8732-F82D67AF590E}"/>
    <cellStyle name="SAPBEXexcCritical5 2 2 2 2" xfId="32169" xr:uid="{186FFD65-C8C6-423E-BA3F-CD2D76633724}"/>
    <cellStyle name="SAPBEXexcCritical5 2 2 2 3" xfId="33123" xr:uid="{95A04B8D-0E40-4231-8592-485DD31A4FE8}"/>
    <cellStyle name="SAPBEXexcCritical5 2 2 3" xfId="30974" xr:uid="{12449E26-38D6-46D6-89A4-0FE931432F61}"/>
    <cellStyle name="SAPBEXexcCritical5 2 2 4" xfId="30558" xr:uid="{B28300F2-33EE-43BB-89C5-7714D4AB04D9}"/>
    <cellStyle name="SAPBEXexcCritical5 2 2 5" xfId="32631" xr:uid="{EB72F9A5-F74B-4072-8F20-161C9DCA20C8}"/>
    <cellStyle name="SAPBEXexcCritical5 2 3" xfId="31310" xr:uid="{D4555FFD-7BBE-476B-9C5C-450910FE0CD2}"/>
    <cellStyle name="SAPBEXexcCritical5 2 3 2" xfId="31981" xr:uid="{C44EA41D-7DE3-4C79-B3D3-7A428198CADF}"/>
    <cellStyle name="SAPBEXexcCritical5 2 3 3" xfId="32935" xr:uid="{BC019B63-7B1C-477B-9273-7BF5656E54FA}"/>
    <cellStyle name="SAPBEXexcCritical5 2 4" xfId="30772" xr:uid="{E7918C52-DA98-434C-BF2A-E38C3A39F91B}"/>
    <cellStyle name="SAPBEXexcCritical5 2 5" xfId="30476" xr:uid="{A498AB6E-0B59-4A4C-B422-952A4EF8B57D}"/>
    <cellStyle name="SAPBEXexcCritical5 2 6" xfId="32471" xr:uid="{79598EDD-D87B-480D-9620-AE8DEB7BECFB}"/>
    <cellStyle name="SAPBEXexcCritical5 3" xfId="28423" xr:uid="{3F66D2D3-4C1C-4B97-BDE9-74893B1E2836}"/>
    <cellStyle name="SAPBEXexcCritical5 3 2" xfId="29846" xr:uid="{F4E73B02-F3FB-40EA-A879-5FCA6E994477}"/>
    <cellStyle name="SAPBEXexcCritical5 3 2 2" xfId="31609" xr:uid="{AEF6F771-9423-4F9B-9D9D-FF741922001D}"/>
    <cellStyle name="SAPBEXexcCritical5 3 2 2 2" xfId="32280" xr:uid="{625AE424-9553-43E5-B58D-7E76DB9D7BE6}"/>
    <cellStyle name="SAPBEXexcCritical5 3 2 2 3" xfId="33234" xr:uid="{CC54FE57-D758-4BAC-94A1-54EDB7F8E5D5}"/>
    <cellStyle name="SAPBEXexcCritical5 3 2 3" xfId="31085" xr:uid="{7EEFEEE2-4276-49B4-AE0C-141503D39000}"/>
    <cellStyle name="SAPBEXexcCritical5 3 2 4" xfId="31766" xr:uid="{B896C791-0FD9-4DD5-B310-D3331D68BCF4}"/>
    <cellStyle name="SAPBEXexcCritical5 3 2 5" xfId="32727" xr:uid="{ACBE6B3C-1E9E-4EE7-9F7F-FC01EB231D64}"/>
    <cellStyle name="SAPBEXexcCritical5 3 3" xfId="31420" xr:uid="{41F190BE-00BE-4F1F-832E-355007A22EDF}"/>
    <cellStyle name="SAPBEXexcCritical5 3 3 2" xfId="32091" xr:uid="{20E01B6C-BD7C-4518-90D5-0A1E5EF41654}"/>
    <cellStyle name="SAPBEXexcCritical5 3 3 3" xfId="33045" xr:uid="{0761A038-FEDC-4571-AD3B-A0AC6819F348}"/>
    <cellStyle name="SAPBEXexcCritical5 3 4" xfId="30882" xr:uid="{95907157-1772-45C0-A3A3-18041A89C00A}"/>
    <cellStyle name="SAPBEXexcCritical5 3 5" xfId="30519" xr:uid="{3B8E8271-E63C-4B90-A4E6-E3067B0CD77E}"/>
    <cellStyle name="SAPBEXexcCritical5 3 6" xfId="32567" xr:uid="{2813C956-91F2-453C-93B5-EC4D283DC665}"/>
    <cellStyle name="SAPBEXexcCritical5 4" xfId="31216" xr:uid="{5A3CD236-6245-43C4-9F6A-97AE96D0D3B0}"/>
    <cellStyle name="SAPBEXexcCritical5 4 2" xfId="31887" xr:uid="{D1710A1B-8486-4652-BC92-B12B4A4BE1A9}"/>
    <cellStyle name="SAPBEXexcCritical5 4 3" xfId="32841" xr:uid="{643FAF2B-EB53-4DBD-874F-4C82E019038B}"/>
    <cellStyle name="SAPBEXexcCritical5 5" xfId="30368" xr:uid="{8FB025F3-68C5-4006-AEED-411B4501BD70}"/>
    <cellStyle name="SAPBEXexcCritical5 6" xfId="30727" xr:uid="{F0115130-5912-47AD-AE2A-7F434886C46F}"/>
    <cellStyle name="SAPBEXexcCritical5 7" xfId="32397" xr:uid="{A20E48D0-E4F5-44B4-9061-209529A58D32}"/>
    <cellStyle name="SAPBEXexcCritical6" xfId="906" xr:uid="{8CE1A1DE-A204-46B9-A065-588C5AB2798B}"/>
    <cellStyle name="SAPBEXexcCritical6 2" xfId="27414" xr:uid="{9531D5C8-81C9-4C02-8146-B75F6F3812A4}"/>
    <cellStyle name="SAPBEXexcCritical6 2 2" xfId="29736" xr:uid="{34321CD5-BB2D-481C-ADEB-9DC9BB539382}"/>
    <cellStyle name="SAPBEXexcCritical6 2 2 2" xfId="31499" xr:uid="{0E32D8CA-A8D7-4B93-96B3-EF63EC497DAF}"/>
    <cellStyle name="SAPBEXexcCritical6 2 2 2 2" xfId="32170" xr:uid="{248A4A87-EE49-4EAC-BEE7-32F57F90F5F7}"/>
    <cellStyle name="SAPBEXexcCritical6 2 2 2 3" xfId="33124" xr:uid="{6B4AC8C2-F3EF-478D-841E-24C086F77FC7}"/>
    <cellStyle name="SAPBEXexcCritical6 2 2 3" xfId="30975" xr:uid="{C1F07B05-D9EC-4931-84A4-49F1E1D19AAC}"/>
    <cellStyle name="SAPBEXexcCritical6 2 2 4" xfId="30551" xr:uid="{44CDDB2E-DB44-4822-8035-2AFD3F0D8DE2}"/>
    <cellStyle name="SAPBEXexcCritical6 2 2 5" xfId="32632" xr:uid="{90E65716-881C-47EE-9983-B15E20F121DA}"/>
    <cellStyle name="SAPBEXexcCritical6 2 3" xfId="31311" xr:uid="{C9E64E7F-1F90-4DF4-AE9B-329E9CAE094A}"/>
    <cellStyle name="SAPBEXexcCritical6 2 3 2" xfId="31982" xr:uid="{391FD5AA-B299-4FA6-AB4C-4EF25E8F2124}"/>
    <cellStyle name="SAPBEXexcCritical6 2 3 3" xfId="32936" xr:uid="{8AFF6899-0CA6-4981-BD93-F1661B7BAB0F}"/>
    <cellStyle name="SAPBEXexcCritical6 2 4" xfId="30773" xr:uid="{69996B95-F65A-4198-8B82-163FFB9FD8EB}"/>
    <cellStyle name="SAPBEXexcCritical6 2 5" xfId="30649" xr:uid="{185AA3B6-C5FE-44D4-941C-5BA61760BCAB}"/>
    <cellStyle name="SAPBEXexcCritical6 2 6" xfId="32472" xr:uid="{BD5D9E15-FA9B-4B35-BF43-050FCDAA948A}"/>
    <cellStyle name="SAPBEXexcCritical6 3" xfId="28674" xr:uid="{5463B0D8-A286-4B67-9B0F-2C46D0FA1784}"/>
    <cellStyle name="SAPBEXexcCritical6 3 2" xfId="29854" xr:uid="{119741A2-FEB7-4374-B61F-4F99F7C45BE0}"/>
    <cellStyle name="SAPBEXexcCritical6 3 2 2" xfId="31617" xr:uid="{255F5538-EF14-4B2D-BC94-1A2F030D628F}"/>
    <cellStyle name="SAPBEXexcCritical6 3 2 2 2" xfId="32288" xr:uid="{D7284A15-77E3-4CDC-9B24-AFFF36BEB848}"/>
    <cellStyle name="SAPBEXexcCritical6 3 2 2 3" xfId="33242" xr:uid="{8CA4DD6F-383B-4121-A0BF-39EFCFD2C0A8}"/>
    <cellStyle name="SAPBEXexcCritical6 3 2 3" xfId="31093" xr:uid="{052FA176-73B8-43FB-941B-D303B88B5262}"/>
    <cellStyle name="SAPBEXexcCritical6 3 2 4" xfId="31774" xr:uid="{4407369F-A187-4C26-AF22-654853DB3999}"/>
    <cellStyle name="SAPBEXexcCritical6 3 2 5" xfId="32733" xr:uid="{14BDCD02-2DC8-460B-9F4A-A942E7AFBEFA}"/>
    <cellStyle name="SAPBEXexcCritical6 3 3" xfId="31428" xr:uid="{BB4CEA0D-8FEB-4B1B-8B62-DC901473010D}"/>
    <cellStyle name="SAPBEXexcCritical6 3 3 2" xfId="32099" xr:uid="{24C096D9-8046-46A8-8081-7C210339ECC8}"/>
    <cellStyle name="SAPBEXexcCritical6 3 3 3" xfId="33053" xr:uid="{3B6A1DD7-0CAE-4731-955D-9F498B9B6A84}"/>
    <cellStyle name="SAPBEXexcCritical6 3 4" xfId="30890" xr:uid="{6DD01F5E-3913-476C-966E-FE213BF85D0A}"/>
    <cellStyle name="SAPBEXexcCritical6 3 5" xfId="30456" xr:uid="{553A6F78-78BF-48A3-AF92-E67BFE187DB8}"/>
    <cellStyle name="SAPBEXexcCritical6 3 6" xfId="32573" xr:uid="{75E9BC14-D1C0-4E9B-9C18-2B6D37333EA7}"/>
    <cellStyle name="SAPBEXexcCritical6 4" xfId="31213" xr:uid="{7C53CA09-8ADC-46D2-87E7-EC4D0D783ED1}"/>
    <cellStyle name="SAPBEXexcCritical6 4 2" xfId="31884" xr:uid="{C6E60FFD-1605-4C61-B5C9-A37083C1B479}"/>
    <cellStyle name="SAPBEXexcCritical6 4 3" xfId="32838" xr:uid="{B69A8E65-C5FA-4A1A-80C4-2DD4717688A5}"/>
    <cellStyle name="SAPBEXexcCritical6 5" xfId="30365" xr:uid="{A2348B48-98A8-4DD7-978C-72420C9F9700}"/>
    <cellStyle name="SAPBEXexcCritical6 6" xfId="30535" xr:uid="{0D5BB6D3-67CE-469A-AA11-28DDEFD3AF89}"/>
    <cellStyle name="SAPBEXexcCritical6 7" xfId="32394" xr:uid="{AF56C014-3D7A-44BA-991A-295188AFA4D4}"/>
    <cellStyle name="SAPBEXexcGood1" xfId="1169" xr:uid="{106D2362-D33C-42A3-9406-CD1BF603EBF6}"/>
    <cellStyle name="SAPBEXexcGood1 2" xfId="27415" xr:uid="{B8F1DC39-6D81-4A04-B617-513A9BD715F3}"/>
    <cellStyle name="SAPBEXexcGood1 2 2" xfId="29737" xr:uid="{0226BE40-495F-4B9A-B2F1-C3538A684CC0}"/>
    <cellStyle name="SAPBEXexcGood1 2 2 2" xfId="31500" xr:uid="{C21B4FE7-7F45-4077-AD8E-6C501E1930B1}"/>
    <cellStyle name="SAPBEXexcGood1 2 2 2 2" xfId="32171" xr:uid="{46634ABA-9676-445F-B48D-378AD9409C4E}"/>
    <cellStyle name="SAPBEXexcGood1 2 2 2 3" xfId="33125" xr:uid="{4077C698-B422-4D7D-BA02-6915FB0FDCAD}"/>
    <cellStyle name="SAPBEXexcGood1 2 2 3" xfId="30976" xr:uid="{0CBE78C1-984D-4FE7-9A36-AC3D02329FC1}"/>
    <cellStyle name="SAPBEXexcGood1 2 2 4" xfId="30547" xr:uid="{7A49E8A5-D371-4F95-9249-216EA73D7708}"/>
    <cellStyle name="SAPBEXexcGood1 2 2 5" xfId="32633" xr:uid="{D5F7DC61-FA9F-4ADB-83EF-13BE75BDF317}"/>
    <cellStyle name="SAPBEXexcGood1 2 3" xfId="31312" xr:uid="{09F5AD50-2BD8-4BE6-8FD5-E0B169601E16}"/>
    <cellStyle name="SAPBEXexcGood1 2 3 2" xfId="31983" xr:uid="{DA8BA0B1-2965-424D-B09D-DF8A5D4A5078}"/>
    <cellStyle name="SAPBEXexcGood1 2 3 3" xfId="32937" xr:uid="{DBDAF8B6-9C39-49AD-BA42-83DE363E76BB}"/>
    <cellStyle name="SAPBEXexcGood1 2 4" xfId="30774" xr:uid="{082E19FF-0EE8-4A0C-BEA7-3256C7C18112}"/>
    <cellStyle name="SAPBEXexcGood1 2 5" xfId="30699" xr:uid="{2EAC4570-528C-4B0C-B438-68E68D11D3B5}"/>
    <cellStyle name="SAPBEXexcGood1 2 6" xfId="32473" xr:uid="{1527DCA7-A9C4-461A-89E8-A2EA32FF4E9C}"/>
    <cellStyle name="SAPBEXexcGood1 3" xfId="28459" xr:uid="{08F330BF-65B1-4D6F-B4EC-489E12F65A0F}"/>
    <cellStyle name="SAPBEXexcGood1 3 2" xfId="29849" xr:uid="{731A7A42-125D-41C2-888E-6F32CA1FCCDB}"/>
    <cellStyle name="SAPBEXexcGood1 3 2 2" xfId="31612" xr:uid="{FEC71F51-B3D6-4344-AB81-4A6C76F3F45B}"/>
    <cellStyle name="SAPBEXexcGood1 3 2 2 2" xfId="32283" xr:uid="{FC14EF4D-C018-41D9-9D4C-FE60FCFC872C}"/>
    <cellStyle name="SAPBEXexcGood1 3 2 2 3" xfId="33237" xr:uid="{1F02D142-AA4C-4D78-BF4D-9F333BDEEC6F}"/>
    <cellStyle name="SAPBEXexcGood1 3 2 3" xfId="31088" xr:uid="{C8845653-E9A1-4962-B199-664D4CD27EED}"/>
    <cellStyle name="SAPBEXexcGood1 3 2 4" xfId="31769" xr:uid="{D9DB3B8B-E917-467F-837D-4288B8816E5B}"/>
    <cellStyle name="SAPBEXexcGood1 3 2 5" xfId="32729" xr:uid="{9314543B-AC28-4BBE-8CC2-1AEA399B57E1}"/>
    <cellStyle name="SAPBEXexcGood1 3 3" xfId="31423" xr:uid="{F115A361-24D7-4664-A324-C5344F55D50D}"/>
    <cellStyle name="SAPBEXexcGood1 3 3 2" xfId="32094" xr:uid="{DD7C2E94-6737-4DD7-A318-EF06446CC709}"/>
    <cellStyle name="SAPBEXexcGood1 3 3 3" xfId="33048" xr:uid="{8760C8B4-ABCA-4E52-8A99-E38A664FF882}"/>
    <cellStyle name="SAPBEXexcGood1 3 4" xfId="30885" xr:uid="{FCA99569-E31F-40D6-BC41-30ED251F0893}"/>
    <cellStyle name="SAPBEXexcGood1 3 5" xfId="30444" xr:uid="{40CBD3AC-502B-49C6-90F2-B3FAD610BC0D}"/>
    <cellStyle name="SAPBEXexcGood1 3 6" xfId="32569" xr:uid="{CBD6ABE4-F5BD-45D3-9B4C-C809A995A79E}"/>
    <cellStyle name="SAPBEXexcGood1 4" xfId="31227" xr:uid="{E2871C9E-9800-4AF7-BCE8-C63D1B1CD63A}"/>
    <cellStyle name="SAPBEXexcGood1 4 2" xfId="31898" xr:uid="{83D1F2DE-5108-4F48-B9F9-2D5E584D39CA}"/>
    <cellStyle name="SAPBEXexcGood1 4 3" xfId="32852" xr:uid="{62416531-D87B-406A-86A2-A4F6B22D16D2}"/>
    <cellStyle name="SAPBEXexcGood1 5" xfId="30383" xr:uid="{69600FE2-47BA-4D90-9493-3BB61B6F3F69}"/>
    <cellStyle name="SAPBEXexcGood1 6" xfId="30477" xr:uid="{EA5066AC-82B3-4E15-81B2-6C7BA6FED4E3}"/>
    <cellStyle name="SAPBEXexcGood1 7" xfId="32408" xr:uid="{B5DFAE80-BF20-473B-AD8D-826A89CBE472}"/>
    <cellStyle name="SAPBEXexcGood2" xfId="1020" xr:uid="{61665D9E-6215-478C-95B6-D11C51205BCB}"/>
    <cellStyle name="SAPBEXexcGood2 2" xfId="27416" xr:uid="{0722C4F0-44BF-4CEC-A9AD-2D2A8A78C412}"/>
    <cellStyle name="SAPBEXexcGood2 2 2" xfId="29738" xr:uid="{83222515-7C3C-432F-A3AB-C5FAB9B8F92F}"/>
    <cellStyle name="SAPBEXexcGood2 2 2 2" xfId="31501" xr:uid="{EB3D1C6F-136F-4471-8596-31590D2FF0AE}"/>
    <cellStyle name="SAPBEXexcGood2 2 2 2 2" xfId="32172" xr:uid="{432D2220-6813-4707-8E57-BC2CE0391945}"/>
    <cellStyle name="SAPBEXexcGood2 2 2 2 3" xfId="33126" xr:uid="{A2DFCBA6-FE73-4511-A7DD-4FB4EBB48B21}"/>
    <cellStyle name="SAPBEXexcGood2 2 2 3" xfId="30977" xr:uid="{7141D731-6343-49E2-9791-23BDE88A7EA8}"/>
    <cellStyle name="SAPBEXexcGood2 2 2 4" xfId="30538" xr:uid="{EEBD5733-763B-4F90-9D5C-0074260D85C9}"/>
    <cellStyle name="SAPBEXexcGood2 2 2 5" xfId="32634" xr:uid="{AECE42D3-EC54-40AD-9A26-CCC2A2614F6D}"/>
    <cellStyle name="SAPBEXexcGood2 2 3" xfId="31313" xr:uid="{AD211A70-F5BB-4151-91C8-612157E9B7D3}"/>
    <cellStyle name="SAPBEXexcGood2 2 3 2" xfId="31984" xr:uid="{61F18319-36BC-4225-9EA7-E108668A56A2}"/>
    <cellStyle name="SAPBEXexcGood2 2 3 3" xfId="32938" xr:uid="{C02F4DFD-96F2-4BF8-9633-DCF693FC07B4}"/>
    <cellStyle name="SAPBEXexcGood2 2 4" xfId="30775" xr:uid="{F536C368-A66C-4810-9094-98D1B9C06405}"/>
    <cellStyle name="SAPBEXexcGood2 2 5" xfId="30467" xr:uid="{703053CA-0467-4765-AE7B-664EF47B1F9C}"/>
    <cellStyle name="SAPBEXexcGood2 2 6" xfId="32474" xr:uid="{6A4E218A-B100-40DB-BEDB-63EAC664E962}"/>
    <cellStyle name="SAPBEXexcGood2 3" xfId="27599" xr:uid="{9D5AF1B1-F9F5-462B-BA76-151A58E00D37}"/>
    <cellStyle name="SAPBEXexcGood2 3 2" xfId="29794" xr:uid="{35B99928-425F-450F-92C5-CB02C056DFED}"/>
    <cellStyle name="SAPBEXexcGood2 3 2 2" xfId="31557" xr:uid="{56FBAC7F-AE91-4F26-90C0-574EA9B1A3A0}"/>
    <cellStyle name="SAPBEXexcGood2 3 2 2 2" xfId="32228" xr:uid="{00BD3606-BB36-407E-B1C4-2C58B65239B2}"/>
    <cellStyle name="SAPBEXexcGood2 3 2 2 3" xfId="33182" xr:uid="{99A8E775-9B7E-415F-B144-6AA9FC9F72F9}"/>
    <cellStyle name="SAPBEXexcGood2 3 2 3" xfId="31033" xr:uid="{61AE5767-870A-4BB8-9FEB-CD455D842DD7}"/>
    <cellStyle name="SAPBEXexcGood2 3 2 4" xfId="31714" xr:uid="{46120F01-BFA0-4E15-8C52-FED8ECDDBCE8}"/>
    <cellStyle name="SAPBEXexcGood2 3 2 5" xfId="32683" xr:uid="{2B8F5382-C8C9-4607-83D8-7F06AF60E209}"/>
    <cellStyle name="SAPBEXexcGood2 3 3" xfId="31369" xr:uid="{0C0CFD21-9287-4E50-9659-3FF934A373F7}"/>
    <cellStyle name="SAPBEXexcGood2 3 3 2" xfId="32040" xr:uid="{557D9FD1-A198-4DFD-9E7F-1FB1E87EF4B2}"/>
    <cellStyle name="SAPBEXexcGood2 3 3 3" xfId="32994" xr:uid="{4E60B49E-2CF1-426E-9DAA-231338C26E73}"/>
    <cellStyle name="SAPBEXexcGood2 3 4" xfId="30831" xr:uid="{2C543A33-B255-4D25-A793-E69BA2F8255C}"/>
    <cellStyle name="SAPBEXexcGood2 3 5" xfId="30713" xr:uid="{ECA448F9-3194-4B74-834E-D0C9438C1D8D}"/>
    <cellStyle name="SAPBEXexcGood2 3 6" xfId="32523" xr:uid="{012B3827-8BD3-4A84-87C8-093344B0A679}"/>
    <cellStyle name="SAPBEXexcGood2 4" xfId="31223" xr:uid="{EBE90E29-CF45-48F5-A024-050F3FE11FDF}"/>
    <cellStyle name="SAPBEXexcGood2 4 2" xfId="31894" xr:uid="{4E1243D0-0097-448B-A082-E2F21EAA4660}"/>
    <cellStyle name="SAPBEXexcGood2 4 3" xfId="32848" xr:uid="{49844B96-7038-435F-BA94-13B0A3F23998}"/>
    <cellStyle name="SAPBEXexcGood2 5" xfId="30376" xr:uid="{C259A960-7A69-4D41-A3AC-562FE36FB977}"/>
    <cellStyle name="SAPBEXexcGood2 6" xfId="30322" xr:uid="{1B1931CB-27B4-465C-A286-2F33BA9CFFCE}"/>
    <cellStyle name="SAPBEXexcGood2 7" xfId="32404" xr:uid="{F9034529-C2EA-4F68-9A69-74DEC42599D5}"/>
    <cellStyle name="SAPBEXexcGood3" xfId="951" xr:uid="{F8DD61FA-B70B-40A9-BB74-0446BDBBF470}"/>
    <cellStyle name="SAPBEXexcGood3 2" xfId="27417" xr:uid="{EB4C911E-7937-4E8E-97BB-9776D66145A5}"/>
    <cellStyle name="SAPBEXexcGood3 2 2" xfId="29739" xr:uid="{1C69174C-1957-4784-AF62-D48573AEC411}"/>
    <cellStyle name="SAPBEXexcGood3 2 2 2" xfId="31502" xr:uid="{F8D48020-2132-4952-8320-B8224B35DADF}"/>
    <cellStyle name="SAPBEXexcGood3 2 2 2 2" xfId="32173" xr:uid="{E075C1DF-4D5B-4FD2-950F-1DF429F698E2}"/>
    <cellStyle name="SAPBEXexcGood3 2 2 2 3" xfId="33127" xr:uid="{E7DA6BDA-C9BA-4C17-98DF-7A0336B74546}"/>
    <cellStyle name="SAPBEXexcGood3 2 2 3" xfId="30978" xr:uid="{D6A7B7C3-174A-4643-9BF6-7B016B8BA544}"/>
    <cellStyle name="SAPBEXexcGood3 2 2 4" xfId="30532" xr:uid="{DEDB5053-66E0-488E-A1D4-CA098F4685F7}"/>
    <cellStyle name="SAPBEXexcGood3 2 2 5" xfId="32635" xr:uid="{DA708DF9-7BDE-4F91-BCDA-B4D178CE95DE}"/>
    <cellStyle name="SAPBEXexcGood3 2 3" xfId="31314" xr:uid="{B0287021-2F4C-4798-B0D4-CC2143105EA1}"/>
    <cellStyle name="SAPBEXexcGood3 2 3 2" xfId="31985" xr:uid="{3306E87E-285B-4164-BDCE-09FAD699B96F}"/>
    <cellStyle name="SAPBEXexcGood3 2 3 3" xfId="32939" xr:uid="{D134CF41-9823-4D3B-938C-CF8D64B493BF}"/>
    <cellStyle name="SAPBEXexcGood3 2 4" xfId="30776" xr:uid="{8D624C8F-16B4-41FC-9173-FCA07C0A6B5B}"/>
    <cellStyle name="SAPBEXexcGood3 2 5" xfId="30913" xr:uid="{B8B21850-B3AA-4C08-B4E7-BFCE5C19079A}"/>
    <cellStyle name="SAPBEXexcGood3 2 6" xfId="32475" xr:uid="{0751171F-0932-4109-89DA-AE3EEEA8B6E7}"/>
    <cellStyle name="SAPBEXexcGood3 3" xfId="28200" xr:uid="{7CFE3538-1729-4A52-B491-6E27D1D835D4}"/>
    <cellStyle name="SAPBEXexcGood3 3 2" xfId="29825" xr:uid="{0332E9A1-9259-43F0-AB64-49937B977F5D}"/>
    <cellStyle name="SAPBEXexcGood3 3 2 2" xfId="31588" xr:uid="{51319080-1D5F-4801-B1F5-7975671DC679}"/>
    <cellStyle name="SAPBEXexcGood3 3 2 2 2" xfId="32259" xr:uid="{683AD225-ADE5-4F8E-88D7-8455DA672B43}"/>
    <cellStyle name="SAPBEXexcGood3 3 2 2 3" xfId="33213" xr:uid="{5A7271CB-8AAA-4396-B48D-78831BB50DD4}"/>
    <cellStyle name="SAPBEXexcGood3 3 2 3" xfId="31064" xr:uid="{2AFD7E2D-8B04-4D8F-9DDA-6AB49EA1D79D}"/>
    <cellStyle name="SAPBEXexcGood3 3 2 4" xfId="31745" xr:uid="{1417EB11-D619-4D6B-83A5-00D330E94A7B}"/>
    <cellStyle name="SAPBEXexcGood3 3 2 5" xfId="32710" xr:uid="{9E2C26BE-B3BE-4588-812D-A4632EAB938A}"/>
    <cellStyle name="SAPBEXexcGood3 3 3" xfId="31399" xr:uid="{4855ACD1-DCA8-4707-BDBF-78F931798483}"/>
    <cellStyle name="SAPBEXexcGood3 3 3 2" xfId="32070" xr:uid="{38D646F6-1ABD-4031-A647-C3DE1DD114C9}"/>
    <cellStyle name="SAPBEXexcGood3 3 3 3" xfId="33024" xr:uid="{E63A68AA-C7BF-4597-9BD9-5D3CD1E4A1CF}"/>
    <cellStyle name="SAPBEXexcGood3 3 4" xfId="30861" xr:uid="{15010964-F0F3-4E4B-99F3-4F4E5373801A}"/>
    <cellStyle name="SAPBEXexcGood3 3 5" xfId="30666" xr:uid="{D4D876DD-F13D-4A6E-B17D-7DC2C23FA6F0}"/>
    <cellStyle name="SAPBEXexcGood3 3 6" xfId="32550" xr:uid="{D8C89AA0-70BD-4DBA-9393-2CCD37EBEA4F}"/>
    <cellStyle name="SAPBEXexcGood3 4" xfId="31219" xr:uid="{8AF2BC24-A4F8-4872-BB3F-BDBC64F11310}"/>
    <cellStyle name="SAPBEXexcGood3 4 2" xfId="31890" xr:uid="{FB50A052-1138-430E-A310-DEDAC0F55B48}"/>
    <cellStyle name="SAPBEXexcGood3 4 3" xfId="32844" xr:uid="{4577FB15-CF6B-40EB-A9D6-B0D3B9E53F7C}"/>
    <cellStyle name="SAPBEXexcGood3 5" xfId="30371" xr:uid="{7CBFE818-8092-4954-ACE4-3FC431FBB7E6}"/>
    <cellStyle name="SAPBEXexcGood3 6" xfId="30440" xr:uid="{2739FCA6-4B18-4604-9E22-21E4EFAD2877}"/>
    <cellStyle name="SAPBEXexcGood3 7" xfId="32400" xr:uid="{9DF2BB07-E387-4F88-8CAD-84672C80B502}"/>
    <cellStyle name="SAPBEXfilterDrill" xfId="705" xr:uid="{13571ACD-3288-4656-BD1E-9D7B4A3FC305}"/>
    <cellStyle name="SAPBEXfilterItem" xfId="1211" xr:uid="{36879D0E-8409-472B-BFC6-2D29213057DD}"/>
    <cellStyle name="SAPBEXfilterText" xfId="700" xr:uid="{BEB7095A-15CF-4E31-AB00-6945EF487200}"/>
    <cellStyle name="SAPBEXformats" xfId="737" xr:uid="{4986EFF8-75B3-42B8-BF99-CF3CADE88EC7}"/>
    <cellStyle name="SAPBEXformats 2" xfId="27418" xr:uid="{D55692F5-DEF0-473C-86B4-D2DAB298D505}"/>
    <cellStyle name="SAPBEXformats 2 2" xfId="29740" xr:uid="{41B5E186-73E8-406A-B196-24533C60CE0F}"/>
    <cellStyle name="SAPBEXformats 2 2 2" xfId="31503" xr:uid="{1F687886-A2E4-4FDF-B827-F382E4CF6E4E}"/>
    <cellStyle name="SAPBEXformats 2 2 2 2" xfId="32174" xr:uid="{393D5451-BE63-42C9-8581-AAAB15CE6D7C}"/>
    <cellStyle name="SAPBEXformats 2 2 2 3" xfId="33128" xr:uid="{523AD4F0-1845-47C9-8D69-4D7E21A758D2}"/>
    <cellStyle name="SAPBEXformats 2 2 3" xfId="30979" xr:uid="{C1B5D191-007B-4FF3-A630-EB4E94CEF47C}"/>
    <cellStyle name="SAPBEXformats 2 2 4" xfId="30525" xr:uid="{454B763B-C016-4A68-93E9-793DD47E4C91}"/>
    <cellStyle name="SAPBEXformats 2 2 5" xfId="32636" xr:uid="{DF6F0CF8-5E33-406E-8F83-70D7EA286F22}"/>
    <cellStyle name="SAPBEXformats 2 3" xfId="31315" xr:uid="{BE3AE7B7-2ED7-4B9D-B4AC-59425748F7CD}"/>
    <cellStyle name="SAPBEXformats 2 3 2" xfId="31986" xr:uid="{729FE181-9B73-4073-BA05-A1609B7221A4}"/>
    <cellStyle name="SAPBEXformats 2 3 3" xfId="32940" xr:uid="{5851BAA2-A549-4596-A30D-FE7E389D9EBA}"/>
    <cellStyle name="SAPBEXformats 2 4" xfId="30777" xr:uid="{AE15FE9B-399D-4BE0-ACE2-B579E3870B90}"/>
    <cellStyle name="SAPBEXformats 2 5" xfId="30734" xr:uid="{84CC5549-F82C-4BE2-B597-99A367659560}"/>
    <cellStyle name="SAPBEXformats 2 6" xfId="32476" xr:uid="{2C0A3EFF-1181-4A05-B072-5D8260E5B90E}"/>
    <cellStyle name="SAPBEXformats 3" xfId="28050" xr:uid="{6585D499-A4A9-4241-898E-432134866796}"/>
    <cellStyle name="SAPBEXformats 3 2" xfId="29814" xr:uid="{7DE9BEE7-2979-4777-9BBE-72B6E17FD78F}"/>
    <cellStyle name="SAPBEXformats 3 2 2" xfId="31577" xr:uid="{B8B92298-E85F-46D9-AB9A-95F0BDB61720}"/>
    <cellStyle name="SAPBEXformats 3 2 2 2" xfId="32248" xr:uid="{8835C0E8-534D-4797-AB81-2B7A4A771ACD}"/>
    <cellStyle name="SAPBEXformats 3 2 2 3" xfId="33202" xr:uid="{C9FC5C11-5761-4272-860E-BB7DA2B25E22}"/>
    <cellStyle name="SAPBEXformats 3 2 3" xfId="31053" xr:uid="{ABD6422F-4B96-4AF9-930B-C25766A7FB39}"/>
    <cellStyle name="SAPBEXformats 3 2 4" xfId="31734" xr:uid="{ED91C6E7-2786-4FFE-85DF-60BD653D05E0}"/>
    <cellStyle name="SAPBEXformats 3 2 5" xfId="32700" xr:uid="{7FBC5E48-1259-4B6B-AEB3-C7BE7A07B136}"/>
    <cellStyle name="SAPBEXformats 3 3" xfId="31389" xr:uid="{0CD6C0AA-42FA-4C43-8F2F-ED5F5C0AEA82}"/>
    <cellStyle name="SAPBEXformats 3 3 2" xfId="32060" xr:uid="{54DE3411-6351-44B9-A69E-CFD753E0DC8E}"/>
    <cellStyle name="SAPBEXformats 3 3 3" xfId="33014" xr:uid="{7653F404-007E-46A7-B1BD-04FA5615AF30}"/>
    <cellStyle name="SAPBEXformats 3 4" xfId="30851" xr:uid="{D3B42ECA-A145-40B2-9FCE-FAB944171585}"/>
    <cellStyle name="SAPBEXformats 3 5" xfId="30486" xr:uid="{3062CEB1-E27A-485B-BB81-B1B93328A9D7}"/>
    <cellStyle name="SAPBEXformats 3 6" xfId="32540" xr:uid="{50756E7D-4BB6-492D-9B01-7C0BB8188A1A}"/>
    <cellStyle name="SAPBEXformats 4" xfId="31196" xr:uid="{DB5E642D-C234-4131-9550-2491D396ABA9}"/>
    <cellStyle name="SAPBEXformats 4 2" xfId="31867" xr:uid="{C1E37FFA-0C0F-46F7-A24B-0B4F25B3ED6C}"/>
    <cellStyle name="SAPBEXformats 4 3" xfId="32821" xr:uid="{C7FB90B6-4EAA-47D2-A210-8BDCF70177B2}"/>
    <cellStyle name="SAPBEXformats 5" xfId="30343" xr:uid="{01518E40-52CC-4DB1-9D63-464745389CF9}"/>
    <cellStyle name="SAPBEXformats 6" xfId="30380" xr:uid="{911B496F-B1BF-40C7-86A3-AC941EFD10A5}"/>
    <cellStyle name="SAPBEXformats 7" xfId="32378" xr:uid="{D8E9B660-BBDA-4609-ACC0-B70D5DE8D781}"/>
    <cellStyle name="SAPBEXheaderItem" xfId="901" xr:uid="{FA563E03-E957-45F3-B5FB-EBFE58A0B909}"/>
    <cellStyle name="SAPBEXheaderText" xfId="1034" xr:uid="{D7AA91B7-3498-4CAC-83AD-98F8D6A5D1AC}"/>
    <cellStyle name="SAPBEXHLevel0" xfId="810" xr:uid="{CE61EAF4-2840-43C9-97E8-A45A5E23C162}"/>
    <cellStyle name="SAPBEXHLevel0 2" xfId="27419" xr:uid="{AADA280B-06DE-4B3D-AABC-B59B9524019B}"/>
    <cellStyle name="SAPBEXHLevel0 2 2" xfId="29741" xr:uid="{F50FFEB3-534B-4D94-A1EB-D50A4BA2F119}"/>
    <cellStyle name="SAPBEXHLevel0 2 2 2" xfId="31504" xr:uid="{C4FCD75F-6B2D-47EF-A911-BFA1AB4BD637}"/>
    <cellStyle name="SAPBEXHLevel0 2 2 2 2" xfId="32175" xr:uid="{A80FD42F-6340-4706-9FD4-AFFDF56BF566}"/>
    <cellStyle name="SAPBEXHLevel0 2 2 2 3" xfId="33129" xr:uid="{3CEB4690-2739-4F6A-A20D-06052D914244}"/>
    <cellStyle name="SAPBEXHLevel0 2 2 3" xfId="30980" xr:uid="{F26A33EE-C5B2-437B-AA38-EE30EDACB9C5}"/>
    <cellStyle name="SAPBEXHLevel0 2 2 4" xfId="30515" xr:uid="{025C2871-E7AF-470B-8859-37C7B537BC72}"/>
    <cellStyle name="SAPBEXHLevel0 2 2 5" xfId="32637" xr:uid="{81B3AE09-6B42-45C3-8C76-2363D351819C}"/>
    <cellStyle name="SAPBEXHLevel0 2 3" xfId="31316" xr:uid="{167C2CD1-4C54-43AA-AE27-AD593A457966}"/>
    <cellStyle name="SAPBEXHLevel0 2 3 2" xfId="31987" xr:uid="{07CEBD7C-1ADE-46DD-B6FC-A7B42319A5FD}"/>
    <cellStyle name="SAPBEXHLevel0 2 3 3" xfId="32941" xr:uid="{6DF71AF8-73D8-4E9B-810B-614C178BECF2}"/>
    <cellStyle name="SAPBEXHLevel0 2 4" xfId="30778" xr:uid="{F09F975F-1205-4272-ABC0-74FE8D8484CD}"/>
    <cellStyle name="SAPBEXHLevel0 2 5" xfId="30621" xr:uid="{7A4BD476-F4D4-4A18-AF2D-4FFBF892C65A}"/>
    <cellStyle name="SAPBEXHLevel0 2 6" xfId="32477" xr:uid="{CA720361-CC5B-4200-AABD-1FEC61D53644}"/>
    <cellStyle name="SAPBEXHLevel0 3" xfId="27945" xr:uid="{891E91A1-AB15-4EC3-97D6-37D95182B5A4}"/>
    <cellStyle name="SAPBEXHLevel0 3 2" xfId="29808" xr:uid="{04D5FF0E-02E8-4D43-A640-94F5922D6064}"/>
    <cellStyle name="SAPBEXHLevel0 3 2 2" xfId="31571" xr:uid="{C6206E4A-8282-4BD4-AB95-E30D735FBA5C}"/>
    <cellStyle name="SAPBEXHLevel0 3 2 2 2" xfId="32242" xr:uid="{718B515F-6491-4DA4-A404-5ABB421751D6}"/>
    <cellStyle name="SAPBEXHLevel0 3 2 2 3" xfId="33196" xr:uid="{D066E3EF-DABF-4734-A40C-142B1C1C6A29}"/>
    <cellStyle name="SAPBEXHLevel0 3 2 3" xfId="31047" xr:uid="{9B8329D5-C608-493F-B806-A29272F87708}"/>
    <cellStyle name="SAPBEXHLevel0 3 2 4" xfId="31728" xr:uid="{76B1E793-EF98-4DC4-8D50-3787B91FA0BC}"/>
    <cellStyle name="SAPBEXHLevel0 3 2 5" xfId="32695" xr:uid="{4A9E21B1-62E4-43C1-A8BE-C33580A0C0B3}"/>
    <cellStyle name="SAPBEXHLevel0 3 3" xfId="31383" xr:uid="{12182976-6296-45A8-9EB6-2C9230B1383F}"/>
    <cellStyle name="SAPBEXHLevel0 3 3 2" xfId="32054" xr:uid="{CC5BC1D0-50E4-4BFB-9BBB-F7B73722EE34}"/>
    <cellStyle name="SAPBEXHLevel0 3 3 3" xfId="33008" xr:uid="{2B2DB4EA-6871-4D09-A085-3AE09D42A8CF}"/>
    <cellStyle name="SAPBEXHLevel0 3 4" xfId="30845" xr:uid="{D7D1EF29-7D12-47AF-923C-5D141FE60EDD}"/>
    <cellStyle name="SAPBEXHLevel0 3 5" xfId="30700" xr:uid="{5342B141-2428-4E7E-B21A-8B972FEDBC32}"/>
    <cellStyle name="SAPBEXHLevel0 3 6" xfId="32535" xr:uid="{1DD8695E-9CAE-4C30-A2F4-E22180442590}"/>
    <cellStyle name="SAPBEXHLevel0 4" xfId="31207" xr:uid="{1DA95D42-8D52-4C19-AF2D-D0A7D52C100C}"/>
    <cellStyle name="SAPBEXHLevel0 4 2" xfId="31878" xr:uid="{B5216455-75BB-446E-A146-9D4506205C1C}"/>
    <cellStyle name="SAPBEXHLevel0 4 3" xfId="32832" xr:uid="{C28EEE3E-E9D5-4461-AF4F-20D5EBA47BC8}"/>
    <cellStyle name="SAPBEXHLevel0 5" xfId="30355" xr:uid="{EC483264-2242-40C1-B516-92296218433C}"/>
    <cellStyle name="SAPBEXHLevel0 6" xfId="30360" xr:uid="{AE7FDDE6-3893-4B97-AC60-7B6AAC925734}"/>
    <cellStyle name="SAPBEXHLevel0 7" xfId="32388" xr:uid="{2A9A28F9-FFA2-4127-A43F-7717383CD6B4}"/>
    <cellStyle name="SAPBEXHLevel0X" xfId="1043" xr:uid="{D9F19057-215D-455B-BC3F-6EE9486B5503}"/>
    <cellStyle name="SAPBEXHLevel0X 2" xfId="27420" xr:uid="{9B2C4FAD-BFF8-4789-B6E0-7F789EAF82D5}"/>
    <cellStyle name="SAPBEXHLevel0X 2 2" xfId="29742" xr:uid="{EF6D4191-3213-426E-8EFA-5600C0847B47}"/>
    <cellStyle name="SAPBEXHLevel0X 2 2 2" xfId="31505" xr:uid="{B47FD754-B5E1-47C9-BD17-5CBBC952B6DD}"/>
    <cellStyle name="SAPBEXHLevel0X 2 2 2 2" xfId="32176" xr:uid="{F5FB0F61-646D-4F39-88C3-C4A96ADB0CFD}"/>
    <cellStyle name="SAPBEXHLevel0X 2 2 2 3" xfId="33130" xr:uid="{7A1453F2-31DC-4855-9A5A-C8C8B68247DE}"/>
    <cellStyle name="SAPBEXHLevel0X 2 2 3" xfId="30981" xr:uid="{C1640D78-8CBD-4F6F-980E-060B433F5BB7}"/>
    <cellStyle name="SAPBEXHLevel0X 2 2 4" xfId="30448" xr:uid="{7B9C370E-5E5B-4734-BA9A-000E24E158B2}"/>
    <cellStyle name="SAPBEXHLevel0X 2 2 5" xfId="32638" xr:uid="{B3DCB8FE-2CE3-4CDA-8E99-9B1CDF3F8646}"/>
    <cellStyle name="SAPBEXHLevel0X 2 3" xfId="31317" xr:uid="{DA9F0EA9-7676-4F52-9F25-5807D1A04451}"/>
    <cellStyle name="SAPBEXHLevel0X 2 3 2" xfId="31988" xr:uid="{8B962CAE-D2FF-4772-B68B-0AB815712340}"/>
    <cellStyle name="SAPBEXHLevel0X 2 3 3" xfId="32942" xr:uid="{393E111F-953B-493B-A5AF-CDC1B9F528BE}"/>
    <cellStyle name="SAPBEXHLevel0X 2 4" xfId="30779" xr:uid="{FC2C7DF9-A591-4197-AA79-7BF6C3DFE6A7}"/>
    <cellStyle name="SAPBEXHLevel0X 2 5" xfId="30613" xr:uid="{E8554E67-1F34-419D-8465-88E1D4083CAA}"/>
    <cellStyle name="SAPBEXHLevel0X 2 6" xfId="32478" xr:uid="{B76EE14E-965D-4A36-97A5-A0F83D8FE58A}"/>
    <cellStyle name="SAPBEXHLevel0X 3" xfId="27909" xr:uid="{9E1E2914-D898-4866-99B9-FF1342C2B6DD}"/>
    <cellStyle name="SAPBEXHLevel0X 3 2" xfId="29806" xr:uid="{81C6B8F4-FB5E-4178-903E-7338396919B0}"/>
    <cellStyle name="SAPBEXHLevel0X 3 2 2" xfId="31569" xr:uid="{4B505717-944B-4244-A100-7108243B22BC}"/>
    <cellStyle name="SAPBEXHLevel0X 3 2 2 2" xfId="32240" xr:uid="{F6036AC2-92D2-48FB-A6F4-69620372589E}"/>
    <cellStyle name="SAPBEXHLevel0X 3 2 2 3" xfId="33194" xr:uid="{7135ACC5-7ED6-4239-9650-55E14B098AE0}"/>
    <cellStyle name="SAPBEXHLevel0X 3 2 3" xfId="31045" xr:uid="{E85F5C8C-50C5-4AB6-AF06-5F31EB2D859A}"/>
    <cellStyle name="SAPBEXHLevel0X 3 2 4" xfId="31726" xr:uid="{EF401071-C254-4C1A-8B28-F7B89DCF3BA2}"/>
    <cellStyle name="SAPBEXHLevel0X 3 2 5" xfId="32693" xr:uid="{746B7943-FAF8-49BA-BF27-9C4D02140A7C}"/>
    <cellStyle name="SAPBEXHLevel0X 3 3" xfId="31381" xr:uid="{BC3912F3-F7F2-48A3-AF16-9F5ED61F6C99}"/>
    <cellStyle name="SAPBEXHLevel0X 3 3 2" xfId="32052" xr:uid="{58A6F867-25FC-43CB-A27F-E7D8FA3B40B3}"/>
    <cellStyle name="SAPBEXHLevel0X 3 3 3" xfId="33006" xr:uid="{83BAEDBC-A5C1-43A5-891E-BB559729104E}"/>
    <cellStyle name="SAPBEXHLevel0X 3 4" xfId="30843" xr:uid="{B987A992-4741-420D-9E4F-92FE7D7F2254}"/>
    <cellStyle name="SAPBEXHLevel0X 3 5" xfId="30469" xr:uid="{66AF7650-F4D0-4183-9327-D6DD04A13A9B}"/>
    <cellStyle name="SAPBEXHLevel0X 3 6" xfId="32533" xr:uid="{AAAC43D4-2225-4C4B-83DB-C620140CE80F}"/>
    <cellStyle name="SAPBEXHLevel0X 4" xfId="31224" xr:uid="{24BA55B0-B693-4229-9B42-4084B009EFF0}"/>
    <cellStyle name="SAPBEXHLevel0X 4 2" xfId="31895" xr:uid="{31F3EB78-6D88-4076-A009-0249EC95D12F}"/>
    <cellStyle name="SAPBEXHLevel0X 4 3" xfId="32849" xr:uid="{487B70A3-5E04-45E4-B5BA-254B8200A202}"/>
    <cellStyle name="SAPBEXHLevel0X 5" xfId="30378" xr:uid="{7A9A00C9-DDDD-45D0-BBA4-78037CC9D8AC}"/>
    <cellStyle name="SAPBEXHLevel0X 6" xfId="30347" xr:uid="{FF46BB61-9883-4731-8A63-CAEF4A141A19}"/>
    <cellStyle name="SAPBEXHLevel0X 7" xfId="32405" xr:uid="{5B1771FE-84EA-4914-825E-D36B44BE1F7E}"/>
    <cellStyle name="SAPBEXHLevel1" xfId="790" xr:uid="{3534E761-E629-4FBD-AAE2-562B925DF36B}"/>
    <cellStyle name="SAPBEXHLevel1 2" xfId="27421" xr:uid="{39EE15E8-4E64-4E9C-A2AD-C49FC08BB29B}"/>
    <cellStyle name="SAPBEXHLevel1 2 2" xfId="29743" xr:uid="{D6F7945E-939F-42E6-9DD4-18843634CC83}"/>
    <cellStyle name="SAPBEXHLevel1 2 2 2" xfId="31506" xr:uid="{21068B98-5A0A-447E-856B-575CE9CEFF9B}"/>
    <cellStyle name="SAPBEXHLevel1 2 2 2 2" xfId="32177" xr:uid="{2D5CA921-FCDB-480B-A309-D5CF7788E435}"/>
    <cellStyle name="SAPBEXHLevel1 2 2 2 3" xfId="33131" xr:uid="{62D670F6-90AC-4DA6-B675-4E93716FED82}"/>
    <cellStyle name="SAPBEXHLevel1 2 2 3" xfId="30982" xr:uid="{D39E2901-1FFF-4AC5-8C84-2AA44B8D7A5E}"/>
    <cellStyle name="SAPBEXHLevel1 2 2 4" xfId="30290" xr:uid="{86A0D444-47A0-4BA6-A166-6C4D277F0B98}"/>
    <cellStyle name="SAPBEXHLevel1 2 2 5" xfId="32639" xr:uid="{CCCB6EB8-254D-46F6-83C1-F8E55F375C8E}"/>
    <cellStyle name="SAPBEXHLevel1 2 3" xfId="31318" xr:uid="{B2244D01-7FAA-4126-A5DB-296BF3056234}"/>
    <cellStyle name="SAPBEXHLevel1 2 3 2" xfId="31989" xr:uid="{D5943127-F2A5-411A-B237-11B3E0269678}"/>
    <cellStyle name="SAPBEXHLevel1 2 3 3" xfId="32943" xr:uid="{B4385C2B-9EC4-45FA-AF29-2A8632FB6A23}"/>
    <cellStyle name="SAPBEXHLevel1 2 4" xfId="30780" xr:uid="{6D4EE912-198F-457B-9134-A0322E509DE9}"/>
    <cellStyle name="SAPBEXHLevel1 2 5" xfId="30603" xr:uid="{D2684232-8BE9-413F-9281-11DD6AA5BEB1}"/>
    <cellStyle name="SAPBEXHLevel1 2 6" xfId="32479" xr:uid="{DD084C7C-7F45-4F2D-8DA7-4F187356335A}"/>
    <cellStyle name="SAPBEXHLevel1 3" xfId="27873" xr:uid="{AC5A312D-FD8D-423E-A0D9-075984E01916}"/>
    <cellStyle name="SAPBEXHLevel1 3 2" xfId="29803" xr:uid="{52DF55E4-8E11-4172-B7B5-52D0285C6451}"/>
    <cellStyle name="SAPBEXHLevel1 3 2 2" xfId="31566" xr:uid="{C05EE171-BC5F-4B93-B672-67B40C1EE182}"/>
    <cellStyle name="SAPBEXHLevel1 3 2 2 2" xfId="32237" xr:uid="{FEB91058-0C5B-45E3-88D3-93A493A4F6BC}"/>
    <cellStyle name="SAPBEXHLevel1 3 2 2 3" xfId="33191" xr:uid="{438B8A49-651B-42C3-8A36-6327376BD3C4}"/>
    <cellStyle name="SAPBEXHLevel1 3 2 3" xfId="31042" xr:uid="{A5E4CF09-17C4-4DC0-A499-682982850610}"/>
    <cellStyle name="SAPBEXHLevel1 3 2 4" xfId="31723" xr:uid="{A515C00E-EF09-4A58-B3DF-8A59241C7BA1}"/>
    <cellStyle name="SAPBEXHLevel1 3 2 5" xfId="32691" xr:uid="{481A3893-ABB5-44B9-B83A-3B609AD65884}"/>
    <cellStyle name="SAPBEXHLevel1 3 3" xfId="31378" xr:uid="{3B7B975F-EBA8-4152-A1C1-19792C0C4C69}"/>
    <cellStyle name="SAPBEXHLevel1 3 3 2" xfId="32049" xr:uid="{09041B35-F292-485E-ACD7-BDBD4C4F8AB1}"/>
    <cellStyle name="SAPBEXHLevel1 3 3 3" xfId="33003" xr:uid="{CD5B7DDD-8366-4D37-B950-C62AE0F84FA3}"/>
    <cellStyle name="SAPBEXHLevel1 3 4" xfId="30840" xr:uid="{35718F1D-5E10-48BC-95BF-C532BF9F3024}"/>
    <cellStyle name="SAPBEXHLevel1 3 5" xfId="30313" xr:uid="{597C74C3-BE0C-4AA3-AF62-C8876A66312D}"/>
    <cellStyle name="SAPBEXHLevel1 3 6" xfId="32531" xr:uid="{1DBFB340-A035-4561-9D1D-35B901DD16E2}"/>
    <cellStyle name="SAPBEXHLevel1 4" xfId="31203" xr:uid="{AC727427-FE12-4CE4-934E-0A124B55EF07}"/>
    <cellStyle name="SAPBEXHLevel1 4 2" xfId="31874" xr:uid="{699BA951-6AB7-4D8B-BC95-2A44ECC73E85}"/>
    <cellStyle name="SAPBEXHLevel1 4 3" xfId="32828" xr:uid="{7ACD3D43-C5C6-4F7F-AFDA-DA355972061E}"/>
    <cellStyle name="SAPBEXHLevel1 5" xfId="30351" xr:uid="{1DC58435-90B4-47CB-AEFF-BB83417F9384}"/>
    <cellStyle name="SAPBEXHLevel1 6" xfId="30357" xr:uid="{16A74AF5-A2C9-4128-8184-EFA92B0A8F9C}"/>
    <cellStyle name="SAPBEXHLevel1 7" xfId="32384" xr:uid="{F773E1A6-E154-4194-9B8B-A7C6015729A3}"/>
    <cellStyle name="SAPBEXHLevel1X" xfId="985" xr:uid="{2D2715EA-D9B5-429C-9ADC-A6C3DE9790C4}"/>
    <cellStyle name="SAPBEXHLevel1X 2" xfId="27422" xr:uid="{F3E7D70E-010A-49C9-B1AC-C728B13A5F0A}"/>
    <cellStyle name="SAPBEXHLevel1X 2 2" xfId="29744" xr:uid="{6260DDCB-4448-420B-A1D7-004F80C92ADD}"/>
    <cellStyle name="SAPBEXHLevel1X 2 2 2" xfId="31507" xr:uid="{E8B010A9-0811-4F21-BF17-25E740BCE6A8}"/>
    <cellStyle name="SAPBEXHLevel1X 2 2 2 2" xfId="32178" xr:uid="{6CF6BE3A-FB86-4E29-BE63-89B64EE4A364}"/>
    <cellStyle name="SAPBEXHLevel1X 2 2 2 3" xfId="33132" xr:uid="{A55CC2E7-8AA8-4024-897C-81720B5F1304}"/>
    <cellStyle name="SAPBEXHLevel1X 2 2 3" xfId="30983" xr:uid="{0954F2C6-3279-4C89-8537-C1D51591909D}"/>
    <cellStyle name="SAPBEXHLevel1X 2 2 4" xfId="30304" xr:uid="{4184446F-9656-4600-A1C7-B1FEA4603E2A}"/>
    <cellStyle name="SAPBEXHLevel1X 2 2 5" xfId="32640" xr:uid="{333F4378-F0F6-4B01-AAE2-E3F079DDE87B}"/>
    <cellStyle name="SAPBEXHLevel1X 2 3" xfId="31319" xr:uid="{EA576367-1F9B-47CC-90B7-684BFE0B485F}"/>
    <cellStyle name="SAPBEXHLevel1X 2 3 2" xfId="31990" xr:uid="{16AD226E-60BB-4910-8BE0-CA9B9C70A7F2}"/>
    <cellStyle name="SAPBEXHLevel1X 2 3 3" xfId="32944" xr:uid="{0BCEDE51-FE8B-4DD4-BB8F-A19C50A9EC0A}"/>
    <cellStyle name="SAPBEXHLevel1X 2 4" xfId="30781" xr:uid="{34856584-D883-4A77-AE1F-CF84F7DF8251}"/>
    <cellStyle name="SAPBEXHLevel1X 2 5" xfId="30595" xr:uid="{2BE751E5-D194-47DE-B4C5-6F59647E9C71}"/>
    <cellStyle name="SAPBEXHLevel1X 2 6" xfId="32480" xr:uid="{0FBB7649-3822-4DFB-9F36-EB9FE8E2F3AC}"/>
    <cellStyle name="SAPBEXHLevel1X 3" xfId="27584" xr:uid="{2562DBF2-24F5-4672-9C89-122B89A224D5}"/>
    <cellStyle name="SAPBEXHLevel1X 3 2" xfId="29791" xr:uid="{56D6BC19-90DC-4364-A14D-4AF6DDDD6C79}"/>
    <cellStyle name="SAPBEXHLevel1X 3 2 2" xfId="31554" xr:uid="{13294BCB-28F2-4332-AE22-4FBAB630A5E6}"/>
    <cellStyle name="SAPBEXHLevel1X 3 2 2 2" xfId="32225" xr:uid="{60F88C31-577C-42BD-985F-BBFB92947464}"/>
    <cellStyle name="SAPBEXHLevel1X 3 2 2 3" xfId="33179" xr:uid="{90E260BB-5CBE-440D-84E8-C3CAA7EAC068}"/>
    <cellStyle name="SAPBEXHLevel1X 3 2 3" xfId="31030" xr:uid="{C5C69138-4992-49DF-930C-BB74DE567B61}"/>
    <cellStyle name="SAPBEXHLevel1X 3 2 4" xfId="31711" xr:uid="{26666033-1EDE-422C-AA8E-758E70107A87}"/>
    <cellStyle name="SAPBEXHLevel1X 3 2 5" xfId="32680" xr:uid="{366A0224-5C02-4839-A761-BE0F299207E6}"/>
    <cellStyle name="SAPBEXHLevel1X 3 3" xfId="31366" xr:uid="{A0165456-9990-46C8-A8B8-BD3EAB518CB4}"/>
    <cellStyle name="SAPBEXHLevel1X 3 3 2" xfId="32037" xr:uid="{C07A25B0-1663-4A20-9BDF-E9D340A699B7}"/>
    <cellStyle name="SAPBEXHLevel1X 3 3 3" xfId="32991" xr:uid="{AE64368D-823E-49C8-8A93-D270CB6B7BC4}"/>
    <cellStyle name="SAPBEXHLevel1X 3 4" xfId="30828" xr:uid="{7950EF84-C6F4-4039-B1D5-CD023DA6856D}"/>
    <cellStyle name="SAPBEXHLevel1X 3 5" xfId="30545" xr:uid="{43D343B4-EB5E-4692-AF1B-84150167C997}"/>
    <cellStyle name="SAPBEXHLevel1X 3 6" xfId="32520" xr:uid="{23A770EA-0D0D-4147-AC3E-BF59557F4434}"/>
    <cellStyle name="SAPBEXHLevel1X 4" xfId="31221" xr:uid="{CEF5C055-9441-44D9-809F-017BDDF44A43}"/>
    <cellStyle name="SAPBEXHLevel1X 4 2" xfId="31892" xr:uid="{E00177F3-67C0-44E9-8E2C-6BDF93B911DC}"/>
    <cellStyle name="SAPBEXHLevel1X 4 3" xfId="32846" xr:uid="{5E4D868C-589B-4534-98A2-36CFCA7BA6E6}"/>
    <cellStyle name="SAPBEXHLevel1X 5" xfId="30373" xr:uid="{9F69828C-ECF4-4B04-BB27-9B0450B14AD7}"/>
    <cellStyle name="SAPBEXHLevel1X 6" xfId="30752" xr:uid="{118CCBCD-F111-472D-B60F-2793C62925E7}"/>
    <cellStyle name="SAPBEXHLevel1X 7" xfId="32402" xr:uid="{BBEABEBE-8F40-4EF7-950B-2CE4B465CE54}"/>
    <cellStyle name="SAPBEXHLevel2" xfId="794" xr:uid="{F3609349-105F-4544-8F57-91ADBCF92CDF}"/>
    <cellStyle name="SAPBEXHLevel2 2" xfId="27423" xr:uid="{7DA34ACA-B5CD-4D90-AA7F-980A32587549}"/>
    <cellStyle name="SAPBEXHLevel2 2 2" xfId="29745" xr:uid="{1157DEE7-F45C-45EF-B7AD-EC67816B6550}"/>
    <cellStyle name="SAPBEXHLevel2 2 2 2" xfId="31508" xr:uid="{BC01CD84-26FE-4600-9AB3-13618B9938F5}"/>
    <cellStyle name="SAPBEXHLevel2 2 2 2 2" xfId="32179" xr:uid="{57D9C01F-048E-4DC6-B717-FC60F150F2AE}"/>
    <cellStyle name="SAPBEXHLevel2 2 2 2 3" xfId="33133" xr:uid="{056D329B-863C-4CAB-BD87-37AE75ACFDC0}"/>
    <cellStyle name="SAPBEXHLevel2 2 2 3" xfId="30984" xr:uid="{069D1D08-2F2A-4E10-B0D5-9A8A88EF065E}"/>
    <cellStyle name="SAPBEXHLevel2 2 2 4" xfId="30303" xr:uid="{1A18068C-6EC6-4601-AF0E-6F6D255330B2}"/>
    <cellStyle name="SAPBEXHLevel2 2 2 5" xfId="32641" xr:uid="{53F79476-6766-45E6-A358-92B896D65677}"/>
    <cellStyle name="SAPBEXHLevel2 2 3" xfId="31320" xr:uid="{1F9DE36B-BAB3-4B53-A892-CEB5E340218E}"/>
    <cellStyle name="SAPBEXHLevel2 2 3 2" xfId="31991" xr:uid="{AFB17C9D-1DD8-4A8D-A3AB-BB8788385C88}"/>
    <cellStyle name="SAPBEXHLevel2 2 3 3" xfId="32945" xr:uid="{175483CD-10DF-4AEF-9664-C40EE0344DB0}"/>
    <cellStyle name="SAPBEXHLevel2 2 4" xfId="30782" xr:uid="{97AF1C4A-4098-45E0-BABD-01DD1F32F6D2}"/>
    <cellStyle name="SAPBEXHLevel2 2 5" xfId="30639" xr:uid="{8CAF9A9B-9944-4C9C-A623-62D40002263A}"/>
    <cellStyle name="SAPBEXHLevel2 2 6" xfId="32481" xr:uid="{6E0AAB1D-0EEB-4039-97AA-657E1917A223}"/>
    <cellStyle name="SAPBEXHLevel2 3" xfId="27550" xr:uid="{42F57CBF-28AB-48F9-AECC-C5A064B646B9}"/>
    <cellStyle name="SAPBEXHLevel2 3 2" xfId="29789" xr:uid="{00A0CF9F-9719-4F56-847E-C3D6D2D27243}"/>
    <cellStyle name="SAPBEXHLevel2 3 2 2" xfId="31552" xr:uid="{5FAE875F-EB93-4B14-B091-CA9E94532125}"/>
    <cellStyle name="SAPBEXHLevel2 3 2 2 2" xfId="32223" xr:uid="{32BD3100-C49A-4F9C-9C68-9E2B09D2FEF7}"/>
    <cellStyle name="SAPBEXHLevel2 3 2 2 3" xfId="33177" xr:uid="{99A1193D-AE46-494B-9E51-7E81C3F802B8}"/>
    <cellStyle name="SAPBEXHLevel2 3 2 3" xfId="31028" xr:uid="{82F11F05-B801-4866-85E4-3787B7B61213}"/>
    <cellStyle name="SAPBEXHLevel2 3 2 4" xfId="31709" xr:uid="{8ABEEAFF-3816-4D35-8FA2-A6EF2B615C30}"/>
    <cellStyle name="SAPBEXHLevel2 3 2 5" xfId="32678" xr:uid="{D24FED11-784B-42E2-9EB1-48B55DE7D225}"/>
    <cellStyle name="SAPBEXHLevel2 3 3" xfId="31364" xr:uid="{6453737F-F114-4911-8E95-A1712E80DB75}"/>
    <cellStyle name="SAPBEXHLevel2 3 3 2" xfId="32035" xr:uid="{E20680AE-7C9E-4241-9CD5-71906660BF99}"/>
    <cellStyle name="SAPBEXHLevel2 3 3 3" xfId="32989" xr:uid="{6C7D8C5D-313D-4C32-AA1F-735AD2B04D74}"/>
    <cellStyle name="SAPBEXHLevel2 3 4" xfId="30826" xr:uid="{32570847-A37E-49B1-B03F-EC655F537142}"/>
    <cellStyle name="SAPBEXHLevel2 3 5" xfId="30513" xr:uid="{17AC5D14-67EC-49D7-A467-01951F8774C8}"/>
    <cellStyle name="SAPBEXHLevel2 3 6" xfId="32518" xr:uid="{08545B12-D1E4-494A-931B-E80B72EB4669}"/>
    <cellStyle name="SAPBEXHLevel2 4" xfId="31205" xr:uid="{AC4F790F-82B5-4ADA-B485-3851D8E7FCF7}"/>
    <cellStyle name="SAPBEXHLevel2 4 2" xfId="31876" xr:uid="{DE06B168-1657-47F0-94CE-C2326E7E12D2}"/>
    <cellStyle name="SAPBEXHLevel2 4 3" xfId="32830" xr:uid="{AB866DF4-30E8-4F99-A443-733EA44E82AB}"/>
    <cellStyle name="SAPBEXHLevel2 5" xfId="30353" xr:uid="{133852AB-C43A-4E47-8C95-4A76A739E845}"/>
    <cellStyle name="SAPBEXHLevel2 6" xfId="31140" xr:uid="{89AA7E6A-ABC3-4ACA-9D5C-983443CF14A0}"/>
    <cellStyle name="SAPBEXHLevel2 7" xfId="32386" xr:uid="{7B493E8B-B5DA-455B-930B-AE1DDBE90158}"/>
    <cellStyle name="SAPBEXHLevel2X" xfId="909" xr:uid="{4C3F1C66-471B-429C-B80D-EFB29C093731}"/>
    <cellStyle name="SAPBEXHLevel2X 2" xfId="27424" xr:uid="{12FC05F7-CA05-4656-AFCD-C26489C57712}"/>
    <cellStyle name="SAPBEXHLevel2X 2 2" xfId="29746" xr:uid="{669890EC-23BF-4E34-92CC-9E4D1AAE58BA}"/>
    <cellStyle name="SAPBEXHLevel2X 2 2 2" xfId="31509" xr:uid="{0AA5EE3D-8AFC-4834-970F-1D53D7A322D5}"/>
    <cellStyle name="SAPBEXHLevel2X 2 2 2 2" xfId="32180" xr:uid="{6D763106-14DF-4B33-94D2-F06648AFA53D}"/>
    <cellStyle name="SAPBEXHLevel2X 2 2 2 3" xfId="33134" xr:uid="{C240CFD5-1473-4227-9232-BB68470EFE29}"/>
    <cellStyle name="SAPBEXHLevel2X 2 2 3" xfId="30985" xr:uid="{53744C9A-88F1-4975-BC17-B509F71EC808}"/>
    <cellStyle name="SAPBEXHLevel2X 2 2 4" xfId="30299" xr:uid="{DCFC60DC-A43E-4021-9C5A-22F4BEC06F9B}"/>
    <cellStyle name="SAPBEXHLevel2X 2 2 5" xfId="32642" xr:uid="{DE7F22F5-2B10-4CB8-B61F-3AB7084B1768}"/>
    <cellStyle name="SAPBEXHLevel2X 2 3" xfId="31321" xr:uid="{CA2C1291-DE13-4CD1-9841-F1A91246005B}"/>
    <cellStyle name="SAPBEXHLevel2X 2 3 2" xfId="31992" xr:uid="{BB6A6457-78A0-4C58-AC30-213817E09D93}"/>
    <cellStyle name="SAPBEXHLevel2X 2 3 3" xfId="32946" xr:uid="{DB09ABA5-A5BB-4252-B1E8-3DD34EBC2B76}"/>
    <cellStyle name="SAPBEXHLevel2X 2 4" xfId="30783" xr:uid="{E309ED64-D8CC-4E34-8DC4-E15D762A7880}"/>
    <cellStyle name="SAPBEXHLevel2X 2 5" xfId="30691" xr:uid="{E9326C0B-973B-45C3-A6B5-FCCBB4045DA7}"/>
    <cellStyle name="SAPBEXHLevel2X 2 6" xfId="32482" xr:uid="{CF10228D-334D-41B7-81CC-D0C8FB0BC064}"/>
    <cellStyle name="SAPBEXHLevel2X 3" xfId="27576" xr:uid="{BCD0BC76-B02A-42C0-962F-3EDDC7708297}"/>
    <cellStyle name="SAPBEXHLevel2X 3 2" xfId="29790" xr:uid="{981CC968-C1F4-42F4-8CCD-FA90B54F9822}"/>
    <cellStyle name="SAPBEXHLevel2X 3 2 2" xfId="31553" xr:uid="{B488CD44-821F-41BE-B22E-6873F6D29F8C}"/>
    <cellStyle name="SAPBEXHLevel2X 3 2 2 2" xfId="32224" xr:uid="{147FD8B2-E885-44C0-897F-7026987BCDDE}"/>
    <cellStyle name="SAPBEXHLevel2X 3 2 2 3" xfId="33178" xr:uid="{F7B5F008-2E99-421C-867C-53BB8E350DCA}"/>
    <cellStyle name="SAPBEXHLevel2X 3 2 3" xfId="31029" xr:uid="{9C8D3B55-51EC-40BB-BD7A-F0406260EC36}"/>
    <cellStyle name="SAPBEXHLevel2X 3 2 4" xfId="31710" xr:uid="{ED266B1B-8AF7-4A2F-B74E-0B34C57E96EC}"/>
    <cellStyle name="SAPBEXHLevel2X 3 2 5" xfId="32679" xr:uid="{33CC27BC-130A-46F2-8AA8-045D53D5326F}"/>
    <cellStyle name="SAPBEXHLevel2X 3 3" xfId="31365" xr:uid="{996602CA-FD69-4E91-9D27-5D96C25BF64E}"/>
    <cellStyle name="SAPBEXHLevel2X 3 3 2" xfId="32036" xr:uid="{E841FD38-FD92-4760-8DC7-13F69D0C0F45}"/>
    <cellStyle name="SAPBEXHLevel2X 3 3 3" xfId="32990" xr:uid="{C50A5BDF-4A11-4663-A63C-E092DFC33DEF}"/>
    <cellStyle name="SAPBEXHLevel2X 3 4" xfId="30827" xr:uid="{DFF68C78-6FEB-40B0-8C2C-0E3D2A413693}"/>
    <cellStyle name="SAPBEXHLevel2X 3 5" xfId="30687" xr:uid="{66860B0A-01FC-4796-92D1-167B40C4E3A1}"/>
    <cellStyle name="SAPBEXHLevel2X 3 6" xfId="32519" xr:uid="{5FAA4CA9-AF9F-4E3E-8DF5-BEBB5A2D0936}"/>
    <cellStyle name="SAPBEXHLevel2X 4" xfId="31214" xr:uid="{B82554BE-C5F0-449C-8902-841358F172BC}"/>
    <cellStyle name="SAPBEXHLevel2X 4 2" xfId="31885" xr:uid="{7A062258-CAA0-4BEC-8986-DCB7EF57309B}"/>
    <cellStyle name="SAPBEXHLevel2X 4 3" xfId="32839" xr:uid="{ED2B4DEB-DBCE-4AFC-AB1F-FBD5257827EE}"/>
    <cellStyle name="SAPBEXHLevel2X 5" xfId="30366" xr:uid="{4F8FD12C-7042-4A3D-BBA5-17F786E4A67E}"/>
    <cellStyle name="SAPBEXHLevel2X 6" xfId="30508" xr:uid="{59645B35-72B8-4376-A972-8673DACB58AC}"/>
    <cellStyle name="SAPBEXHLevel2X 7" xfId="32395" xr:uid="{3C81C53D-FF76-462C-9C78-9E9A532B7840}"/>
    <cellStyle name="SAPBEXHLevel3" xfId="900" xr:uid="{AC6E0347-8463-49EE-A9B0-76F240069280}"/>
    <cellStyle name="SAPBEXHLevel3 2" xfId="27425" xr:uid="{C69BD008-28A8-4AF0-ACDB-63C1681508C1}"/>
    <cellStyle name="SAPBEXHLevel3 2 2" xfId="29747" xr:uid="{2E1785FF-4BA8-4162-A554-7DAB5DC44975}"/>
    <cellStyle name="SAPBEXHLevel3 2 2 2" xfId="31510" xr:uid="{7CB512A3-D954-4081-B8BF-44D489D3742F}"/>
    <cellStyle name="SAPBEXHLevel3 2 2 2 2" xfId="32181" xr:uid="{4AEA01D8-99CD-400C-9ED9-1879EBDA8C31}"/>
    <cellStyle name="SAPBEXHLevel3 2 2 2 3" xfId="33135" xr:uid="{E811D1F8-E942-4C9A-B782-9AD14231A074}"/>
    <cellStyle name="SAPBEXHLevel3 2 2 3" xfId="30986" xr:uid="{CEF5E9C2-A1BE-4251-9CE9-5303C0289AE6}"/>
    <cellStyle name="SAPBEXHLevel3 2 2 4" xfId="30300" xr:uid="{B02C5F22-D769-4B05-B447-E194638007EA}"/>
    <cellStyle name="SAPBEXHLevel3 2 2 5" xfId="32643" xr:uid="{E753C259-AD2C-45BB-B319-D6CF18006929}"/>
    <cellStyle name="SAPBEXHLevel3 2 3" xfId="31322" xr:uid="{677581CD-8FCE-47C0-87CF-E21D3CAE2CFB}"/>
    <cellStyle name="SAPBEXHLevel3 2 3 2" xfId="31993" xr:uid="{DE044842-E7FF-4249-BB58-6C6839B65609}"/>
    <cellStyle name="SAPBEXHLevel3 2 3 3" xfId="32947" xr:uid="{FE321483-727B-4AA2-AA0C-5865F61C5DCD}"/>
    <cellStyle name="SAPBEXHLevel3 2 4" xfId="30784" xr:uid="{11F5B577-EE63-49B2-99AA-22B9076E5920}"/>
    <cellStyle name="SAPBEXHLevel3 2 5" xfId="30460" xr:uid="{F492B412-193B-47E3-A699-D362751E7C3F}"/>
    <cellStyle name="SAPBEXHLevel3 2 6" xfId="32483" xr:uid="{6B9F676D-B2BF-4727-8089-ECD06A962E45}"/>
    <cellStyle name="SAPBEXHLevel3 3" xfId="28870" xr:uid="{756EEF5B-6AFA-46D2-AEAF-71758B908AC3}"/>
    <cellStyle name="SAPBEXHLevel3 3 2" xfId="29862" xr:uid="{C275C628-F9D2-48BA-9779-F8EA1DBA29EB}"/>
    <cellStyle name="SAPBEXHLevel3 3 2 2" xfId="31625" xr:uid="{FAD81080-756B-42AB-A350-FE6B699F7EFB}"/>
    <cellStyle name="SAPBEXHLevel3 3 2 2 2" xfId="32296" xr:uid="{1E6660B2-ABC6-46BD-A4BF-C6C9A02DBC2C}"/>
    <cellStyle name="SAPBEXHLevel3 3 2 2 3" xfId="33250" xr:uid="{8F966FCC-326E-41E5-B38C-5D90215E70E0}"/>
    <cellStyle name="SAPBEXHLevel3 3 2 3" xfId="31101" xr:uid="{660DB3A0-FF65-4FA2-9E2A-AD981D791DC7}"/>
    <cellStyle name="SAPBEXHLevel3 3 2 4" xfId="31782" xr:uid="{C80A9AB6-7A33-4CD2-8E1E-8C423888576B}"/>
    <cellStyle name="SAPBEXHLevel3 3 2 5" xfId="32741" xr:uid="{C09E0AA1-99EA-40B2-8AED-E271348C5555}"/>
    <cellStyle name="SAPBEXHLevel3 3 3" xfId="31436" xr:uid="{99AEDC27-CE3C-4D6C-B5AE-E1423C86335D}"/>
    <cellStyle name="SAPBEXHLevel3 3 3 2" xfId="32107" xr:uid="{5129F1EA-F6A8-4CA8-B7E1-FEED90496578}"/>
    <cellStyle name="SAPBEXHLevel3 3 3 3" xfId="33061" xr:uid="{61C5BF98-2E21-49F4-B967-F7CB28501868}"/>
    <cellStyle name="SAPBEXHLevel3 3 4" xfId="30898" xr:uid="{65531F5D-0741-42C4-99FB-2A358E7338CA}"/>
    <cellStyle name="SAPBEXHLevel3 3 5" xfId="30681" xr:uid="{BA779F4B-6E45-400F-841A-E209EF643157}"/>
    <cellStyle name="SAPBEXHLevel3 3 6" xfId="32581" xr:uid="{6AE97D39-BB75-44B6-A602-2CB7656802A6}"/>
    <cellStyle name="SAPBEXHLevel3 4" xfId="31212" xr:uid="{AE4508F1-6A6F-4505-B26B-0A59E1BA42FA}"/>
    <cellStyle name="SAPBEXHLevel3 4 2" xfId="31883" xr:uid="{86A9E15C-994C-4784-93F8-DF62E0B0A5CE}"/>
    <cellStyle name="SAPBEXHLevel3 4 3" xfId="32837" xr:uid="{EED466EB-0E6F-4F58-BF0A-F190BF148D4D}"/>
    <cellStyle name="SAPBEXHLevel3 5" xfId="30364" xr:uid="{66674B26-5506-41C7-A71B-D7E9E7CF422B}"/>
    <cellStyle name="SAPBEXHLevel3 6" xfId="30445" xr:uid="{B3C6E925-597F-4C09-A61A-8593E63599E3}"/>
    <cellStyle name="SAPBEXHLevel3 7" xfId="32393" xr:uid="{D2397E79-1BF0-43DD-8F9A-BE0D2DF4B472}"/>
    <cellStyle name="SAPBEXHLevel3X" xfId="1201" xr:uid="{99B7301A-8DF7-48C0-8B8F-72AE5F7B4020}"/>
    <cellStyle name="SAPBEXHLevel3X 2" xfId="27426" xr:uid="{53C30BFD-6404-4A89-96A4-C05D32AF1784}"/>
    <cellStyle name="SAPBEXHLevel3X 2 2" xfId="29748" xr:uid="{F344A6E2-EAFE-47AC-A25E-66DA0F47164D}"/>
    <cellStyle name="SAPBEXHLevel3X 2 2 2" xfId="31511" xr:uid="{22BFB13E-9B65-4184-9DFF-731592F25199}"/>
    <cellStyle name="SAPBEXHLevel3X 2 2 2 2" xfId="32182" xr:uid="{B27E0985-E6F2-4FBF-BBF2-3A63F32ECB84}"/>
    <cellStyle name="SAPBEXHLevel3X 2 2 2 3" xfId="33136" xr:uid="{A5BD43EF-4008-492A-8A54-05FC2D87BD29}"/>
    <cellStyle name="SAPBEXHLevel3X 2 2 3" xfId="30987" xr:uid="{E40D026D-080E-4600-9383-CA8A94265125}"/>
    <cellStyle name="SAPBEXHLevel3X 2 2 4" xfId="31109" xr:uid="{6EDA648C-1D80-499B-B395-D6B79D36C91C}"/>
    <cellStyle name="SAPBEXHLevel3X 2 2 5" xfId="32644" xr:uid="{DA7220C0-0D3B-4C89-A23A-36F5ACFE2243}"/>
    <cellStyle name="SAPBEXHLevel3X 2 3" xfId="31323" xr:uid="{5235A3E4-1654-4D87-876E-6F5376ABC686}"/>
    <cellStyle name="SAPBEXHLevel3X 2 3 2" xfId="31994" xr:uid="{0FC091D0-711E-422C-8A5A-9DDC1F82C245}"/>
    <cellStyle name="SAPBEXHLevel3X 2 3 3" xfId="32948" xr:uid="{75652462-359E-47C2-A488-F2D3F96FA815}"/>
    <cellStyle name="SAPBEXHLevel3X 2 4" xfId="30785" xr:uid="{217203AB-C5A0-491F-B181-A5D9D6109DC5}"/>
    <cellStyle name="SAPBEXHLevel3X 2 5" xfId="30586" xr:uid="{E90119DD-C7EB-40C6-96DE-BA897183B7D8}"/>
    <cellStyle name="SAPBEXHLevel3X 2 6" xfId="32484" xr:uid="{9226EAAD-965A-4B7A-9251-EA5D70E500E8}"/>
    <cellStyle name="SAPBEXHLevel3X 3" xfId="28379" xr:uid="{578BC96A-ADF9-4301-8C95-DEAA1BF73147}"/>
    <cellStyle name="SAPBEXHLevel3X 3 2" xfId="29841" xr:uid="{7C29723E-8ECB-406B-9FFF-33D2E13F1E7E}"/>
    <cellStyle name="SAPBEXHLevel3X 3 2 2" xfId="31604" xr:uid="{0AAE8FEE-A6E5-48A2-9795-C61E8B1190DC}"/>
    <cellStyle name="SAPBEXHLevel3X 3 2 2 2" xfId="32275" xr:uid="{3483072D-B9FC-4A15-8358-FDE327635856}"/>
    <cellStyle name="SAPBEXHLevel3X 3 2 2 3" xfId="33229" xr:uid="{E6582F20-AC98-4C55-B39F-EEA00C380D00}"/>
    <cellStyle name="SAPBEXHLevel3X 3 2 3" xfId="31080" xr:uid="{706D6000-90D9-4B14-A565-F1BB0CB78A38}"/>
    <cellStyle name="SAPBEXHLevel3X 3 2 4" xfId="31761" xr:uid="{CE2E3237-82BD-489A-B071-2357D7B642B6}"/>
    <cellStyle name="SAPBEXHLevel3X 3 2 5" xfId="32724" xr:uid="{FB67C27D-BCC0-48F2-A84B-8F1D1D627E07}"/>
    <cellStyle name="SAPBEXHLevel3X 3 3" xfId="31415" xr:uid="{A4BF2FAE-E63C-4FAF-998B-5D79E2460B69}"/>
    <cellStyle name="SAPBEXHLevel3X 3 3 2" xfId="32086" xr:uid="{B1D5A1EE-7931-4152-BC6B-B27F7D87BD6C}"/>
    <cellStyle name="SAPBEXHLevel3X 3 3 3" xfId="33040" xr:uid="{4EB5F370-A791-482F-B43B-4EA4F734C2B2}"/>
    <cellStyle name="SAPBEXHLevel3X 3 4" xfId="30877" xr:uid="{02806094-4390-4F16-B001-C2ED99971EEC}"/>
    <cellStyle name="SAPBEXHLevel3X 3 5" xfId="30588" xr:uid="{FF563F20-F786-44E6-B1B7-6F6C5F3F5CDF}"/>
    <cellStyle name="SAPBEXHLevel3X 3 6" xfId="32564" xr:uid="{AF4C92B9-456F-446E-AE10-9017841DD9EF}"/>
    <cellStyle name="SAPBEXHLevel3X 4" xfId="31232" xr:uid="{B7958F44-BE8D-43C9-81BE-09AA56200F92}"/>
    <cellStyle name="SAPBEXHLevel3X 4 2" xfId="31903" xr:uid="{3B8C80DE-5E81-4E2C-B8DD-24F73BD8BCF6}"/>
    <cellStyle name="SAPBEXHLevel3X 4 3" xfId="32857" xr:uid="{E0AB315C-97BD-48E5-9747-40B2A9152504}"/>
    <cellStyle name="SAPBEXHLevel3X 5" xfId="30389" xr:uid="{72FEED2B-CE26-4EA4-9ADF-DEC0F5AE7C4A}"/>
    <cellStyle name="SAPBEXHLevel3X 6" xfId="30541" xr:uid="{3DF372F1-7F9B-4B5B-96EE-D9435B63F5A4}"/>
    <cellStyle name="SAPBEXHLevel3X 7" xfId="32413" xr:uid="{4AC18BA4-BF5F-4317-AFA2-9B59F00B37C1}"/>
    <cellStyle name="SAPBEXresData" xfId="841" xr:uid="{0D07EFF1-9865-4F5D-BAAD-3DC5775694B6}"/>
    <cellStyle name="SAPBEXresData 2" xfId="27427" xr:uid="{C255B8A5-75AE-43AD-A4E2-B51A9FB864AF}"/>
    <cellStyle name="SAPBEXresData 2 2" xfId="29749" xr:uid="{26F6F33E-5094-441C-9D94-4CC72D07F959}"/>
    <cellStyle name="SAPBEXresData 2 2 2" xfId="31512" xr:uid="{A652B378-EED4-4664-BD21-58457869D0FA}"/>
    <cellStyle name="SAPBEXresData 2 2 2 2" xfId="32183" xr:uid="{94F559B1-5998-4BD1-BB3E-C8A4C6DD7709}"/>
    <cellStyle name="SAPBEXresData 2 2 2 3" xfId="33137" xr:uid="{4C38F3E4-B3D3-451D-A018-AE4025B5C9A8}"/>
    <cellStyle name="SAPBEXresData 2 2 3" xfId="30988" xr:uid="{8A466693-9800-4B9F-9137-967C1F3E3623}"/>
    <cellStyle name="SAPBEXresData 2 2 4" xfId="30312" xr:uid="{9E50C382-4D7C-4A55-8C96-2325935D5E44}"/>
    <cellStyle name="SAPBEXresData 2 2 5" xfId="32645" xr:uid="{7EA9F0EC-F0C7-43D8-AD50-80E212E4DE72}"/>
    <cellStyle name="SAPBEXresData 2 3" xfId="31324" xr:uid="{909BB681-1A02-4A4D-B94B-11F4D526ED70}"/>
    <cellStyle name="SAPBEXresData 2 3 2" xfId="31995" xr:uid="{54CBA9A0-90E2-4DA2-829B-B341450FFD01}"/>
    <cellStyle name="SAPBEXresData 2 3 3" xfId="32949" xr:uid="{A4057FB8-28A0-4984-866A-15567DF65A28}"/>
    <cellStyle name="SAPBEXresData 2 4" xfId="30786" xr:uid="{ACAB9FFF-59C3-49C7-88FE-4BE12972E7E1}"/>
    <cellStyle name="SAPBEXresData 2 5" xfId="30579" xr:uid="{B37A8A3B-7FF9-443C-B4B8-50C59C84B1F4}"/>
    <cellStyle name="SAPBEXresData 2 6" xfId="32485" xr:uid="{7EDF536A-65BB-4536-B3D5-AB8613F34623}"/>
    <cellStyle name="SAPBEXresData 3" xfId="28342" xr:uid="{8890F16B-7D84-4DD1-99C5-15BC2BBF9CC4}"/>
    <cellStyle name="SAPBEXresData 3 2" xfId="29838" xr:uid="{A0103ACA-0B7A-44BB-AD0E-3825F38D674B}"/>
    <cellStyle name="SAPBEXresData 3 2 2" xfId="31601" xr:uid="{46520852-A8D3-47EF-AFE9-75A04CD494E4}"/>
    <cellStyle name="SAPBEXresData 3 2 2 2" xfId="32272" xr:uid="{C8CF6EF0-C71A-46DF-9521-F2532569138D}"/>
    <cellStyle name="SAPBEXresData 3 2 2 3" xfId="33226" xr:uid="{4F0435FC-E58A-41DC-9820-D37A9A5A4C85}"/>
    <cellStyle name="SAPBEXresData 3 2 3" xfId="31077" xr:uid="{5829B44B-3E3A-42E5-B046-1C31A47FEBFA}"/>
    <cellStyle name="SAPBEXresData 3 2 4" xfId="31758" xr:uid="{447260FD-8205-49AB-A83E-A7E5B804AA47}"/>
    <cellStyle name="SAPBEXresData 3 2 5" xfId="32722" xr:uid="{6DE061BF-6537-429A-AFD7-6755BBA37B95}"/>
    <cellStyle name="SAPBEXresData 3 3" xfId="31412" xr:uid="{8321ED8F-A605-488A-924A-E78FBE02550E}"/>
    <cellStyle name="SAPBEXresData 3 3 2" xfId="32083" xr:uid="{66D2D9A4-A82B-4F3A-9735-3A603E3E7F44}"/>
    <cellStyle name="SAPBEXresData 3 3 3" xfId="33037" xr:uid="{19BBA12F-01B6-44F2-A8F4-F74E90F82DB2}"/>
    <cellStyle name="SAPBEXresData 3 4" xfId="30874" xr:uid="{259E2A54-3EAE-4F00-AA0B-3AF62580C312}"/>
    <cellStyle name="SAPBEXresData 3 5" xfId="30624" xr:uid="{1D8904DB-C6D7-4FC7-BF42-9833A0E0FFDE}"/>
    <cellStyle name="SAPBEXresData 3 6" xfId="32562" xr:uid="{DB31EF22-A017-4A73-97E3-9463BC1E61DF}"/>
    <cellStyle name="SAPBEXresData 4" xfId="31208" xr:uid="{69E189CE-5BC6-4609-B6D4-D2FA9E765727}"/>
    <cellStyle name="SAPBEXresData 4 2" xfId="31879" xr:uid="{99FFEFCA-881F-4E5D-AE21-23CF39679427}"/>
    <cellStyle name="SAPBEXresData 4 3" xfId="32833" xr:uid="{39912962-3477-4F76-ACCA-B39CC3B7B16B}"/>
    <cellStyle name="SAPBEXresData 5" xfId="30358" xr:uid="{F15669DF-3ACF-46D7-B03C-D2326DDB2880}"/>
    <cellStyle name="SAPBEXresData 6" xfId="30701" xr:uid="{CB350414-584C-4B48-A9CD-C0835C247E3E}"/>
    <cellStyle name="SAPBEXresData 7" xfId="32389" xr:uid="{0BDD66E5-E84B-4CAB-8750-93C9D10E36A0}"/>
    <cellStyle name="SAPBEXresDataEmph" xfId="1197" xr:uid="{974E36E1-2764-4842-8F01-E100DABCB691}"/>
    <cellStyle name="SAPBEXresDataEmph 2" xfId="27428" xr:uid="{336FB0E3-7239-4B92-9DE3-0557FD35D21D}"/>
    <cellStyle name="SAPBEXresDataEmph 2 2" xfId="29750" xr:uid="{1C8AC25E-30E4-4939-B234-AA33B5DB3770}"/>
    <cellStyle name="SAPBEXresDataEmph 2 2 2" xfId="31513" xr:uid="{FF91FE50-9D0A-4172-B883-F3BD2F94483A}"/>
    <cellStyle name="SAPBEXresDataEmph 2 2 2 2" xfId="32184" xr:uid="{6B42B853-6C41-454A-9D9D-64E894380AE1}"/>
    <cellStyle name="SAPBEXresDataEmph 2 2 2 3" xfId="33138" xr:uid="{4074FE13-6D97-44E6-A1F1-17F31F22C56D}"/>
    <cellStyle name="SAPBEXresDataEmph 2 2 3" xfId="30989" xr:uid="{9BC3B874-F6B0-4B32-8C72-424799410658}"/>
    <cellStyle name="SAPBEXresDataEmph 2 2 4" xfId="30306" xr:uid="{CCF76B8C-1664-43C5-858B-FACFAE6185F8}"/>
    <cellStyle name="SAPBEXresDataEmph 2 2 5" xfId="32646" xr:uid="{BCAB155B-24FB-440C-9BF8-B411088AC8D9}"/>
    <cellStyle name="SAPBEXresDataEmph 2 3" xfId="31325" xr:uid="{004D8364-37D7-44F2-A528-996EE00DCDDF}"/>
    <cellStyle name="SAPBEXresDataEmph 2 3 2" xfId="31996" xr:uid="{905EECD1-A407-4846-9728-37F617E2F6D8}"/>
    <cellStyle name="SAPBEXresDataEmph 2 3 3" xfId="32950" xr:uid="{2E2209CB-6796-473C-B0B2-85A71F245618}"/>
    <cellStyle name="SAPBEXresDataEmph 2 4" xfId="30787" xr:uid="{6E791074-11E7-43A1-A944-5742D1F4E061}"/>
    <cellStyle name="SAPBEXresDataEmph 2 5" xfId="30567" xr:uid="{B07CE692-DEF2-44C4-8195-65489514261B}"/>
    <cellStyle name="SAPBEXresDataEmph 2 6" xfId="32486" xr:uid="{EBC5ACD2-2863-481A-ABE6-0FAA65B5EBDD}"/>
    <cellStyle name="SAPBEXresDataEmph 3" xfId="28303" xr:uid="{8F124199-5288-448A-8000-5D8F1D0AC5B8}"/>
    <cellStyle name="SAPBEXresDataEmph 3 2" xfId="29834" xr:uid="{F59FFF62-9EA7-4261-AFB1-ACDAB971F743}"/>
    <cellStyle name="SAPBEXresDataEmph 3 2 2" xfId="31597" xr:uid="{B0D62D41-686C-4A65-BDD9-D6945CE035DF}"/>
    <cellStyle name="SAPBEXresDataEmph 3 2 2 2" xfId="32268" xr:uid="{7AB6FAD5-DCFA-429C-BEB7-A5ADC0CC49FE}"/>
    <cellStyle name="SAPBEXresDataEmph 3 2 2 3" xfId="33222" xr:uid="{326077D8-88FF-4619-9038-7D49B0D41FF6}"/>
    <cellStyle name="SAPBEXresDataEmph 3 2 3" xfId="31073" xr:uid="{E08BAD4D-D449-47EC-A425-0609EE25FD93}"/>
    <cellStyle name="SAPBEXresDataEmph 3 2 4" xfId="31754" xr:uid="{0837A51E-5699-49E0-B70D-98E1D15310A2}"/>
    <cellStyle name="SAPBEXresDataEmph 3 2 5" xfId="32719" xr:uid="{5AA65FDC-BDEB-44F8-9599-E913F5ED7F98}"/>
    <cellStyle name="SAPBEXresDataEmph 3 3" xfId="31408" xr:uid="{84AC2F5A-6E39-47A9-934F-678689F59048}"/>
    <cellStyle name="SAPBEXresDataEmph 3 3 2" xfId="32079" xr:uid="{381987F5-28A1-45AB-835F-59C8F764478A}"/>
    <cellStyle name="SAPBEXresDataEmph 3 3 3" xfId="33033" xr:uid="{4314CB95-8F6A-40A4-8982-401C288E9F6B}"/>
    <cellStyle name="SAPBEXresDataEmph 3 4" xfId="30870" xr:uid="{997A23E9-F1F2-46C0-8E40-00BEDC413C11}"/>
    <cellStyle name="SAPBEXresDataEmph 3 5" xfId="30682" xr:uid="{3A124257-1031-4A05-A8C4-0AACB9ED9641}"/>
    <cellStyle name="SAPBEXresDataEmph 3 6" xfId="32559" xr:uid="{9A9533AC-FF9D-4E3F-9E1E-DF8FFE2BC3B0}"/>
    <cellStyle name="SAPBEXresDataEmph 4" xfId="31231" xr:uid="{77E9640D-0CB6-480A-BCC8-96DC03E1B138}"/>
    <cellStyle name="SAPBEXresDataEmph 4 2" xfId="31902" xr:uid="{E4936789-B6FC-4B49-A517-2FFCC0D6F11A}"/>
    <cellStyle name="SAPBEXresDataEmph 4 3" xfId="32856" xr:uid="{A2D4360F-9465-476A-A0CF-F2A7601E2ED6}"/>
    <cellStyle name="SAPBEXresDataEmph 5" xfId="30387" xr:uid="{BFBFD842-89EF-4A2B-B56E-A797E6A5BACD}"/>
    <cellStyle name="SAPBEXresDataEmph 6" xfId="30568" xr:uid="{0B252F1B-643D-4C5A-B448-E406E52235F3}"/>
    <cellStyle name="SAPBEXresDataEmph 7" xfId="32412" xr:uid="{A4A2204A-A72C-4A1B-8863-F390602F18B4}"/>
    <cellStyle name="SAPBEXresItem" xfId="727" xr:uid="{1E57095F-131C-4CEF-9EA1-A5E41C1E9C7E}"/>
    <cellStyle name="SAPBEXresItem 2" xfId="27429" xr:uid="{53874ED3-B5A2-4659-8C12-AEA49AF667DF}"/>
    <cellStyle name="SAPBEXresItem 2 2" xfId="29751" xr:uid="{8CC4B063-A626-47FC-AEF6-56C8BC4CD00A}"/>
    <cellStyle name="SAPBEXresItem 2 2 2" xfId="31514" xr:uid="{B8DC5BBB-BEB2-4742-9AEB-7CD6C9B3C66F}"/>
    <cellStyle name="SAPBEXresItem 2 2 2 2" xfId="32185" xr:uid="{5B1CB3FC-D4C2-44D7-927C-F739DDAD1BC5}"/>
    <cellStyle name="SAPBEXresItem 2 2 2 3" xfId="33139" xr:uid="{94DC63FB-937F-4FE3-BF65-91F86C69FC8A}"/>
    <cellStyle name="SAPBEXresItem 2 2 3" xfId="30990" xr:uid="{8DA7615E-2A48-4CDF-8CD6-743401F9A7FB}"/>
    <cellStyle name="SAPBEXresItem 2 2 4" xfId="31108" xr:uid="{2C6F7315-D4FB-461D-B42D-7D707AB566E0}"/>
    <cellStyle name="SAPBEXresItem 2 2 5" xfId="32647" xr:uid="{146CC177-9AC3-4AF8-AD53-E7F50C5B34D1}"/>
    <cellStyle name="SAPBEXresItem 2 3" xfId="31326" xr:uid="{475B7861-31AD-49B5-B79D-9C60937C6044}"/>
    <cellStyle name="SAPBEXresItem 2 3 2" xfId="31997" xr:uid="{3E5E2445-4A2F-4D5B-AA2C-4DEAF4D7D2C6}"/>
    <cellStyle name="SAPBEXresItem 2 3 3" xfId="32951" xr:uid="{285E9530-1A8D-423F-8D80-B785CB5D8F9A}"/>
    <cellStyle name="SAPBEXresItem 2 4" xfId="30788" xr:uid="{3EBDF404-ADAE-47CE-8650-7A61B1A50ECB}"/>
    <cellStyle name="SAPBEXresItem 2 5" xfId="30561" xr:uid="{B03B23B3-BDC0-41D3-BD08-0CBDE6A354C7}"/>
    <cellStyle name="SAPBEXresItem 2 6" xfId="32487" xr:uid="{FA444A94-5A4E-403A-B070-407397462B91}"/>
    <cellStyle name="SAPBEXresItem 3" xfId="28265" xr:uid="{E11EC1E0-DCE0-4A52-9A31-5A51D86AEA49}"/>
    <cellStyle name="SAPBEXresItem 3 2" xfId="29830" xr:uid="{8C34C9F4-3693-4769-959B-10E2E0BE173D}"/>
    <cellStyle name="SAPBEXresItem 3 2 2" xfId="31593" xr:uid="{C7E87F08-4C0C-4A85-A782-07D7A4D0207F}"/>
    <cellStyle name="SAPBEXresItem 3 2 2 2" xfId="32264" xr:uid="{C2D59BDC-B76D-4B39-87F4-018A6ECEDB0D}"/>
    <cellStyle name="SAPBEXresItem 3 2 2 3" xfId="33218" xr:uid="{115FF18A-E322-43B2-9E9F-5F18791BB131}"/>
    <cellStyle name="SAPBEXresItem 3 2 3" xfId="31069" xr:uid="{440E4147-7713-4EB3-BD6B-13B15EBA85C7}"/>
    <cellStyle name="SAPBEXresItem 3 2 4" xfId="31750" xr:uid="{586EAA91-E318-416B-8428-250A5AAC3728}"/>
    <cellStyle name="SAPBEXresItem 3 2 5" xfId="32715" xr:uid="{0F4D3606-22C6-4D68-A716-6A811B233D0A}"/>
    <cellStyle name="SAPBEXresItem 3 3" xfId="31404" xr:uid="{A17BEB72-FFDF-44FF-B480-87BE7E75FA13}"/>
    <cellStyle name="SAPBEXresItem 3 3 2" xfId="32075" xr:uid="{9B2B4189-51DD-49F2-ACC8-973440DF26E9}"/>
    <cellStyle name="SAPBEXresItem 3 3 3" xfId="33029" xr:uid="{B6BD2A70-2DC8-4537-893A-6C698698F722}"/>
    <cellStyle name="SAPBEXresItem 3 4" xfId="30866" xr:uid="{7C18D855-8E0A-49DF-9935-52050160B453}"/>
    <cellStyle name="SAPBEXresItem 3 5" xfId="30581" xr:uid="{DD095633-5133-4ED1-8AE1-BE460E1A556C}"/>
    <cellStyle name="SAPBEXresItem 3 6" xfId="32555" xr:uid="{939012E8-B624-4B16-B8C3-DFB4392B3A11}"/>
    <cellStyle name="SAPBEXresItem 4" xfId="31194" xr:uid="{96F4C904-142E-467F-9B31-4B2AB2E4C94A}"/>
    <cellStyle name="SAPBEXresItem 4 2" xfId="31865" xr:uid="{35CC6B78-EE37-4F3D-93AD-ADC20C5BB3DE}"/>
    <cellStyle name="SAPBEXresItem 4 3" xfId="32819" xr:uid="{7FDBF320-FC23-4334-AF87-C142C5E0F417}"/>
    <cellStyle name="SAPBEXresItem 5" xfId="30341" xr:uid="{A10639F1-A191-4FD8-99BB-0E8F5237817A}"/>
    <cellStyle name="SAPBEXresItem 6" xfId="30753" xr:uid="{F784ED9C-DDD1-4D68-BB81-80758E2F718A}"/>
    <cellStyle name="SAPBEXresItem 7" xfId="32376" xr:uid="{1020C7C8-22D8-4341-A68B-6F0EDFFD3F54}"/>
    <cellStyle name="SAPBEXresItemX" xfId="1195" xr:uid="{9C416339-A4E3-4B8A-9474-097FB9031758}"/>
    <cellStyle name="SAPBEXresItemX 2" xfId="27430" xr:uid="{7DA168DE-AC5B-44AD-A209-C74E74E81B01}"/>
    <cellStyle name="SAPBEXresItemX 2 2" xfId="29752" xr:uid="{863B971E-39CB-4D7C-ADB5-C85DE9D2A92A}"/>
    <cellStyle name="SAPBEXresItemX 2 2 2" xfId="31515" xr:uid="{7F2CE4F8-0710-42C2-99CB-15B63C1CF7E9}"/>
    <cellStyle name="SAPBEXresItemX 2 2 2 2" xfId="32186" xr:uid="{38FE6F5C-743D-42F5-BD30-B866744F4C53}"/>
    <cellStyle name="SAPBEXresItemX 2 2 2 3" xfId="33140" xr:uid="{D96E333E-D0E6-47B9-9C41-C8163417E1EF}"/>
    <cellStyle name="SAPBEXresItemX 2 2 3" xfId="30991" xr:uid="{1CF50D3A-C82A-4071-91AD-8D869867748B}"/>
    <cellStyle name="SAPBEXresItemX 2 2 4" xfId="30311" xr:uid="{31E87619-5605-4E6D-866D-278A521CFAA3}"/>
    <cellStyle name="SAPBEXresItemX 2 2 5" xfId="32648" xr:uid="{F2AEF027-3AE6-4B07-B4BE-42A3A5950E24}"/>
    <cellStyle name="SAPBEXresItemX 2 3" xfId="31327" xr:uid="{D034BB54-3216-42A7-AA31-4E0F028A014F}"/>
    <cellStyle name="SAPBEXresItemX 2 3 2" xfId="31998" xr:uid="{F27A17B8-ECBA-4609-993B-051CE02C082F}"/>
    <cellStyle name="SAPBEXresItemX 2 3 3" xfId="32952" xr:uid="{A8C13B06-C25F-4A1D-994C-82E79E07A931}"/>
    <cellStyle name="SAPBEXresItemX 2 4" xfId="30789" xr:uid="{47F3C530-E98A-4FA3-BC5F-F4528908D299}"/>
    <cellStyle name="SAPBEXresItemX 2 5" xfId="30553" xr:uid="{4E0A2B06-708A-4DCB-863A-292C563ECB3B}"/>
    <cellStyle name="SAPBEXresItemX 2 6" xfId="32488" xr:uid="{BCA56F31-D593-4039-9EAF-B8CD9714FDE9}"/>
    <cellStyle name="SAPBEXresItemX 3" xfId="28230" xr:uid="{A1B79CD4-61A2-43F8-B1FC-E82CD0663BC0}"/>
    <cellStyle name="SAPBEXresItemX 3 2" xfId="29828" xr:uid="{CC2A2FF5-E053-47CA-8AED-70ED81392267}"/>
    <cellStyle name="SAPBEXresItemX 3 2 2" xfId="31591" xr:uid="{E9E94A49-E806-442E-8752-26B81E660CE8}"/>
    <cellStyle name="SAPBEXresItemX 3 2 2 2" xfId="32262" xr:uid="{E9ECFF73-FF8E-4732-9300-1E375AB37088}"/>
    <cellStyle name="SAPBEXresItemX 3 2 2 3" xfId="33216" xr:uid="{EB726877-E0DF-42B4-B330-F3D61A1D9125}"/>
    <cellStyle name="SAPBEXresItemX 3 2 3" xfId="31067" xr:uid="{052D980F-FB67-40E2-9739-C828B63122FE}"/>
    <cellStyle name="SAPBEXresItemX 3 2 4" xfId="31748" xr:uid="{D2F55335-4360-41C9-9C2E-66CC5F712FBB}"/>
    <cellStyle name="SAPBEXresItemX 3 2 5" xfId="32713" xr:uid="{C61E29FB-92CF-4EB7-8ECA-628FEDD2A714}"/>
    <cellStyle name="SAPBEXresItemX 3 3" xfId="31402" xr:uid="{22E74DE7-3048-4FF6-B0AF-E17F15380098}"/>
    <cellStyle name="SAPBEXresItemX 3 3 2" xfId="32073" xr:uid="{F14CCFD3-A162-48EB-AB70-D5C10939D183}"/>
    <cellStyle name="SAPBEXresItemX 3 3 3" xfId="33027" xr:uid="{8D3F0EAD-8B95-49EF-811B-54476E782467}"/>
    <cellStyle name="SAPBEXresItemX 3 4" xfId="30864" xr:uid="{63159875-7821-4FC6-8D23-3F175C8F4FB8}"/>
    <cellStyle name="SAPBEXresItemX 3 5" xfId="30537" xr:uid="{7815A8A2-3C1D-4DB7-BB21-E286826CD541}"/>
    <cellStyle name="SAPBEXresItemX 3 6" xfId="32553" xr:uid="{EB9F60B6-1D38-4AA5-9F70-F7E8A4EC16F7}"/>
    <cellStyle name="SAPBEXresItemX 4" xfId="31230" xr:uid="{96C3EA20-AC94-42C4-8D66-E554E805418A}"/>
    <cellStyle name="SAPBEXresItemX 4 2" xfId="31901" xr:uid="{84B352ED-C272-4A05-95E1-0F4308690B85}"/>
    <cellStyle name="SAPBEXresItemX 4 3" xfId="32855" xr:uid="{79F7D90F-9E02-4ADE-AA11-ABCF3B7A5A6D}"/>
    <cellStyle name="SAPBEXresItemX 5" xfId="30386" xr:uid="{6F7394E1-9D51-4EF3-8D09-D7192CAFF669}"/>
    <cellStyle name="SAPBEXresItemX 6" xfId="30587" xr:uid="{304700C1-5384-4421-A6B5-E3ACCD7D6E27}"/>
    <cellStyle name="SAPBEXresItemX 7" xfId="32411" xr:uid="{5AC8C6C4-AE16-436A-B681-907DA5989760}"/>
    <cellStyle name="SAPBEXstdData" xfId="977" xr:uid="{D05F884C-F767-43FE-92AE-C77B696EAEE4}"/>
    <cellStyle name="SAPBEXstdData 2" xfId="27431" xr:uid="{E9C14A46-A212-46B2-9615-AAD08E4BC0D4}"/>
    <cellStyle name="SAPBEXstdData 2 2" xfId="29753" xr:uid="{F37B6B43-6654-4542-895E-A7AD277D81D0}"/>
    <cellStyle name="SAPBEXstdData 2 2 2" xfId="31516" xr:uid="{0A904435-F9F0-45B5-9991-3131D940AF3B}"/>
    <cellStyle name="SAPBEXstdData 2 2 2 2" xfId="32187" xr:uid="{6DEDB03A-88D4-4BF6-997C-F0393B64899A}"/>
    <cellStyle name="SAPBEXstdData 2 2 2 3" xfId="33141" xr:uid="{249817BD-2741-4D55-AF6B-11047786D29B}"/>
    <cellStyle name="SAPBEXstdData 2 2 3" xfId="30992" xr:uid="{837E7D97-1693-471F-A4EF-D202D84B74CC}"/>
    <cellStyle name="SAPBEXstdData 2 2 4" xfId="30301" xr:uid="{8A989E0E-1BB8-48FF-8ACE-21697E8CD4EF}"/>
    <cellStyle name="SAPBEXstdData 2 2 5" xfId="32649" xr:uid="{86F05F3E-0D57-475E-B46C-74EF55DADD85}"/>
    <cellStyle name="SAPBEXstdData 2 3" xfId="31328" xr:uid="{0A6AFE8D-078B-4111-BFA6-FDB1CFC54D10}"/>
    <cellStyle name="SAPBEXstdData 2 3 2" xfId="31999" xr:uid="{6D9974ED-0D44-4D5D-9025-F00202FB2A84}"/>
    <cellStyle name="SAPBEXstdData 2 3 3" xfId="32953" xr:uid="{B6A6D79E-6C70-4538-BF6B-033FD08EEA4B}"/>
    <cellStyle name="SAPBEXstdData 2 4" xfId="30790" xr:uid="{087505D5-D309-4CE4-9B2D-1DEB7246BE90}"/>
    <cellStyle name="SAPBEXstdData 2 5" xfId="30549" xr:uid="{4AC30BD2-4E81-4573-B1EB-F0F36567BC94}"/>
    <cellStyle name="SAPBEXstdData 2 6" xfId="32489" xr:uid="{22715A38-CEF0-4DDC-B27F-BB290B373040}"/>
    <cellStyle name="SAPBEXstdData 3" xfId="28192" xr:uid="{C31F8D55-42EF-4943-B6AA-98B1E2DA4191}"/>
    <cellStyle name="SAPBEXstdData 3 2" xfId="29824" xr:uid="{DF4C7BF7-4516-4E1F-9931-18C351417201}"/>
    <cellStyle name="SAPBEXstdData 3 2 2" xfId="31587" xr:uid="{C837CF1A-0B4E-40CE-B337-034678EDF493}"/>
    <cellStyle name="SAPBEXstdData 3 2 2 2" xfId="32258" xr:uid="{1D5C843A-7AB7-44C1-983A-0F21DB6ADF92}"/>
    <cellStyle name="SAPBEXstdData 3 2 2 3" xfId="33212" xr:uid="{834F5222-4D1E-4DC8-AB56-759764ECC287}"/>
    <cellStyle name="SAPBEXstdData 3 2 3" xfId="31063" xr:uid="{EDA116C0-74EC-4186-98C1-1650FEFF5915}"/>
    <cellStyle name="SAPBEXstdData 3 2 4" xfId="31744" xr:uid="{673363C3-BC71-44B4-BCA9-020A5C4EE024}"/>
    <cellStyle name="SAPBEXstdData 3 2 5" xfId="32709" xr:uid="{39D1F7CA-4BFA-4BA2-A091-B391DFED4AD7}"/>
    <cellStyle name="SAPBEXstdData 3 3" xfId="31398" xr:uid="{CFFB58C6-9CC1-4762-9242-6C7C896CA66A}"/>
    <cellStyle name="SAPBEXstdData 3 3 2" xfId="32069" xr:uid="{7865B519-08C5-490F-93FE-1564B03CB1D0}"/>
    <cellStyle name="SAPBEXstdData 3 3 3" xfId="33023" xr:uid="{772DC286-7481-4819-B355-711C385F05FF}"/>
    <cellStyle name="SAPBEXstdData 3 4" xfId="30860" xr:uid="{ED064949-F3F7-4DED-B494-C4E09F4ABEAD}"/>
    <cellStyle name="SAPBEXstdData 3 5" xfId="30523" xr:uid="{AF1BEC0D-185B-4DD7-AEF0-EE336362E53B}"/>
    <cellStyle name="SAPBEXstdData 3 6" xfId="32549" xr:uid="{0C9EB5C1-C873-4DA8-8AB2-13B02B6F9B9E}"/>
    <cellStyle name="SAPBEXstdData 4" xfId="31220" xr:uid="{16D9448B-80DB-41A3-97A6-01D032D1108F}"/>
    <cellStyle name="SAPBEXstdData 4 2" xfId="31891" xr:uid="{D7A57DC6-64B0-4DC4-BD86-C22FC4F7460A}"/>
    <cellStyle name="SAPBEXstdData 4 3" xfId="32845" xr:uid="{073E16A5-AFFD-455E-85C9-C54F3B7EE76E}"/>
    <cellStyle name="SAPBEXstdData 5" xfId="30372" xr:uid="{A2F78FEC-FF2B-4835-8350-D6D2B6C276A1}"/>
    <cellStyle name="SAPBEXstdData 6" xfId="30461" xr:uid="{23962323-E9F6-4B5F-99E1-B24DACD16E45}"/>
    <cellStyle name="SAPBEXstdData 7" xfId="32401" xr:uid="{8402E257-67A0-4846-833A-8AF592E15A1E}"/>
    <cellStyle name="SAPBEXstdDataEmph" xfId="807" xr:uid="{8E760F0B-9E70-4874-97DC-DA23AD0ABC78}"/>
    <cellStyle name="SAPBEXstdDataEmph 2" xfId="27432" xr:uid="{5DD12BFD-5444-45E6-8608-E529141AA5B1}"/>
    <cellStyle name="SAPBEXstdDataEmph 2 2" xfId="29754" xr:uid="{C8DF5AFA-A6AF-45A8-8125-17A448168AE8}"/>
    <cellStyle name="SAPBEXstdDataEmph 2 2 2" xfId="31517" xr:uid="{1F0AF1F5-847E-4E5E-ACDA-D60F3AD1F93A}"/>
    <cellStyle name="SAPBEXstdDataEmph 2 2 2 2" xfId="32188" xr:uid="{E1A257DE-424C-48AF-B02B-EB272F52C463}"/>
    <cellStyle name="SAPBEXstdDataEmph 2 2 2 3" xfId="33142" xr:uid="{04A667DD-02A3-484E-AC33-66FE733456DF}"/>
    <cellStyle name="SAPBEXstdDataEmph 2 2 3" xfId="30993" xr:uid="{8395C97E-551D-4865-8583-98E4204C0B63}"/>
    <cellStyle name="SAPBEXstdDataEmph 2 2 4" xfId="30377" xr:uid="{E64C89CB-883E-4B66-8292-22FAC144694B}"/>
    <cellStyle name="SAPBEXstdDataEmph 2 2 5" xfId="32650" xr:uid="{901EF902-BA5F-4581-A7CF-53D967A038B4}"/>
    <cellStyle name="SAPBEXstdDataEmph 2 3" xfId="31329" xr:uid="{6AD76CF5-830A-4285-85D5-88A622CF889E}"/>
    <cellStyle name="SAPBEXstdDataEmph 2 3 2" xfId="32000" xr:uid="{A0325A04-3B9C-41F7-87B0-C038DDF73EE1}"/>
    <cellStyle name="SAPBEXstdDataEmph 2 3 3" xfId="32954" xr:uid="{CE1C9D3A-1734-4905-B9E4-DB2759EB12CA}"/>
    <cellStyle name="SAPBEXstdDataEmph 2 4" xfId="30791" xr:uid="{6E0BBA19-F48A-4852-8795-CEF0EAFC65F2}"/>
    <cellStyle name="SAPBEXstdDataEmph 2 5" xfId="30540" xr:uid="{F0E6C332-9259-44AB-B7F2-7897AB3BCEE7}"/>
    <cellStyle name="SAPBEXstdDataEmph 2 6" xfId="32490" xr:uid="{922B11BC-0AC9-4457-9A0B-2167D4F079D1}"/>
    <cellStyle name="SAPBEXstdDataEmph 3" xfId="28154" xr:uid="{2236646A-DC35-49DA-AC70-570A11645AE4}"/>
    <cellStyle name="SAPBEXstdDataEmph 3 2" xfId="29822" xr:uid="{B93B1F67-5571-456D-8AC3-7A7BA0F2D631}"/>
    <cellStyle name="SAPBEXstdDataEmph 3 2 2" xfId="31585" xr:uid="{8C8ADCC2-5000-48F9-8762-A5371038786F}"/>
    <cellStyle name="SAPBEXstdDataEmph 3 2 2 2" xfId="32256" xr:uid="{9F88FFB9-0D6A-4A51-8AE2-9464327CA5C9}"/>
    <cellStyle name="SAPBEXstdDataEmph 3 2 2 3" xfId="33210" xr:uid="{81FF4DED-9073-4269-8009-87AFB7CC18AF}"/>
    <cellStyle name="SAPBEXstdDataEmph 3 2 3" xfId="31061" xr:uid="{C8E520D7-769D-4C9E-A1B8-2AED03FC4AE7}"/>
    <cellStyle name="SAPBEXstdDataEmph 3 2 4" xfId="31742" xr:uid="{A2045262-0216-4A51-86AC-F32C7EC0C810}"/>
    <cellStyle name="SAPBEXstdDataEmph 3 2 5" xfId="32707" xr:uid="{345BB996-9E34-446F-AB56-F030EB17DFB4}"/>
    <cellStyle name="SAPBEXstdDataEmph 3 3" xfId="31396" xr:uid="{56AED67A-A91B-41FF-868F-9685D4BFCC9C}"/>
    <cellStyle name="SAPBEXstdDataEmph 3 3 2" xfId="32067" xr:uid="{761D8799-347F-4A3F-9430-29AEA4EBAF8C}"/>
    <cellStyle name="SAPBEXstdDataEmph 3 3 3" xfId="33021" xr:uid="{B06867D3-FA37-4C6C-80B8-9801929C7B87}"/>
    <cellStyle name="SAPBEXstdDataEmph 3 4" xfId="30858" xr:uid="{FC678D89-CAAF-40B5-A100-FA792381B5B5}"/>
    <cellStyle name="SAPBEXstdDataEmph 3 5" xfId="30524" xr:uid="{B7AC2AF3-93C7-4C27-9F14-DBCC88A13D97}"/>
    <cellStyle name="SAPBEXstdDataEmph 3 6" xfId="32547" xr:uid="{10A42D69-5282-4DC3-904A-78D65A0642B5}"/>
    <cellStyle name="SAPBEXstdDataEmph 4" xfId="31206" xr:uid="{140ACF87-9507-4443-AA63-495D92A8F5D6}"/>
    <cellStyle name="SAPBEXstdDataEmph 4 2" xfId="31877" xr:uid="{1A5AB8D4-CED8-4EB2-95ED-3E8A8AA99A6B}"/>
    <cellStyle name="SAPBEXstdDataEmph 4 3" xfId="32831" xr:uid="{C140F1C0-0FBD-4B32-8FA6-58A1BE8D2280}"/>
    <cellStyle name="SAPBEXstdDataEmph 5" xfId="30354" xr:uid="{C562BCF0-60E8-4441-B75F-BF799CD8F0B8}"/>
    <cellStyle name="SAPBEXstdDataEmph 6" xfId="31138" xr:uid="{9DE3F082-9114-45FB-8843-907ADC57BB5E}"/>
    <cellStyle name="SAPBEXstdDataEmph 7" xfId="32387" xr:uid="{7A13EDAA-CC0A-4EE4-95DF-8EB2B4432BE8}"/>
    <cellStyle name="SAPBEXstdItem" xfId="1055" xr:uid="{99E10387-9F90-48A4-B639-692C6DE927E3}"/>
    <cellStyle name="SAPBEXstdItem 2" xfId="27433" xr:uid="{0F737D56-5698-4FC1-8398-9B38443B8817}"/>
    <cellStyle name="SAPBEXstdItem 2 2" xfId="29755" xr:uid="{AE359407-4B18-4F4B-AFE6-C64BED992963}"/>
    <cellStyle name="SAPBEXstdItem 2 2 2" xfId="31518" xr:uid="{940E4449-A1AE-469C-AE58-BE4BC4899CE0}"/>
    <cellStyle name="SAPBEXstdItem 2 2 2 2" xfId="32189" xr:uid="{9FB720D7-7F36-4513-960E-BCD1C5385330}"/>
    <cellStyle name="SAPBEXstdItem 2 2 2 3" xfId="33143" xr:uid="{5DA3E163-3B44-4944-8423-B30DA5BD5A16}"/>
    <cellStyle name="SAPBEXstdItem 2 2 3" xfId="30994" xr:uid="{6FBC8A0A-7C13-425C-950B-22E7A9BF0A0C}"/>
    <cellStyle name="SAPBEXstdItem 2 2 4" xfId="31105" xr:uid="{95EAE765-DE59-43CE-AA3C-9BAAF1B98EBB}"/>
    <cellStyle name="SAPBEXstdItem 2 2 5" xfId="32651" xr:uid="{95A59289-9E28-483E-AA37-3A1505988434}"/>
    <cellStyle name="SAPBEXstdItem 2 3" xfId="31330" xr:uid="{853EDE07-0A05-4A8C-A35B-700599DB1329}"/>
    <cellStyle name="SAPBEXstdItem 2 3 2" xfId="32001" xr:uid="{99F8791D-4495-418F-BC81-508290FBD20C}"/>
    <cellStyle name="SAPBEXstdItem 2 3 3" xfId="32955" xr:uid="{26E8E848-0204-4B5E-A1C7-C5395C3D6E2B}"/>
    <cellStyle name="SAPBEXstdItem 2 4" xfId="30792" xr:uid="{AE357D61-8A52-4203-9999-F532BD10212C}"/>
    <cellStyle name="SAPBEXstdItem 2 5" xfId="30534" xr:uid="{B0E1061A-50F1-40C7-A281-1B2500D2E415}"/>
    <cellStyle name="SAPBEXstdItem 2 6" xfId="32491" xr:uid="{124A5B5E-23C3-4A90-8D99-B278D502EAEF}"/>
    <cellStyle name="SAPBEXstdItem 3" xfId="28422" xr:uid="{7ED5F486-24DE-4C28-98F4-4A678DBCE943}"/>
    <cellStyle name="SAPBEXstdItem 3 2" xfId="29845" xr:uid="{C98AADFF-1D27-4533-B29E-DF19B0102F61}"/>
    <cellStyle name="SAPBEXstdItem 3 2 2" xfId="31608" xr:uid="{BEFEA0BC-6559-4393-A96B-2518478D44B5}"/>
    <cellStyle name="SAPBEXstdItem 3 2 2 2" xfId="32279" xr:uid="{DB0FD22F-593A-48B8-8315-235D93EDDCA6}"/>
    <cellStyle name="SAPBEXstdItem 3 2 2 3" xfId="33233" xr:uid="{B54570E2-5788-45A4-B7B6-A29F7EE5CEE8}"/>
    <cellStyle name="SAPBEXstdItem 3 2 3" xfId="31084" xr:uid="{49D889A8-96C0-4605-99AA-4AA06C4EBD35}"/>
    <cellStyle name="SAPBEXstdItem 3 2 4" xfId="31765" xr:uid="{70351384-9A8F-4435-938B-26B8E6E27D16}"/>
    <cellStyle name="SAPBEXstdItem 3 2 5" xfId="32726" xr:uid="{6640BFCB-02DD-4EE3-B8E6-2F4776326845}"/>
    <cellStyle name="SAPBEXstdItem 3 3" xfId="31419" xr:uid="{E25CACE0-8157-4A06-AA75-7AFC47E1315E}"/>
    <cellStyle name="SAPBEXstdItem 3 3 2" xfId="32090" xr:uid="{B1B84B14-871B-478D-B5D0-F75DD95A57BD}"/>
    <cellStyle name="SAPBEXstdItem 3 3 3" xfId="33044" xr:uid="{D0432CFA-F69A-4758-9EF5-235A0871C88F}"/>
    <cellStyle name="SAPBEXstdItem 3 4" xfId="30881" xr:uid="{DA7567A8-B358-4347-9A80-02B383A63671}"/>
    <cellStyle name="SAPBEXstdItem 3 5" xfId="30529" xr:uid="{D9C482A6-6764-457E-8380-C8C1E8C37E37}"/>
    <cellStyle name="SAPBEXstdItem 3 6" xfId="32566" xr:uid="{58DC2150-70DA-46AA-83D3-45F6B5907A5F}"/>
    <cellStyle name="SAPBEXstdItem 4" xfId="31225" xr:uid="{6A2AF33D-557A-4B03-8E3A-5E3323ABC0BB}"/>
    <cellStyle name="SAPBEXstdItem 4 2" xfId="31896" xr:uid="{89985E15-2702-4427-96E6-73ED395B8BD4}"/>
    <cellStyle name="SAPBEXstdItem 4 3" xfId="32850" xr:uid="{F1A3DB29-8721-48F9-AF52-E43D69077578}"/>
    <cellStyle name="SAPBEXstdItem 5" xfId="30381" xr:uid="{F0660C03-A3B8-4D5A-950A-075E6E45B508}"/>
    <cellStyle name="SAPBEXstdItem 6" xfId="30375" xr:uid="{DA256D77-A265-4148-A928-DDCEF64F21DE}"/>
    <cellStyle name="SAPBEXstdItem 7" xfId="32406" xr:uid="{92EB7D05-A4BC-4DD7-B1A6-E4112FECF2EF}"/>
    <cellStyle name="SAPBEXstdItemX" xfId="889" xr:uid="{47025AE9-C62B-4873-B0BE-1233BFD442D1}"/>
    <cellStyle name="SAPBEXstdItemX 2" xfId="27434" xr:uid="{E0EA60BC-3F68-472B-ADE6-4D9A52226C88}"/>
    <cellStyle name="SAPBEXstdItemX 2 2" xfId="29756" xr:uid="{77E75BEC-7B5D-4353-B990-C1822AE84A1D}"/>
    <cellStyle name="SAPBEXstdItemX 2 2 2" xfId="31519" xr:uid="{56CE379B-6712-46EF-94D2-11B34E65517A}"/>
    <cellStyle name="SAPBEXstdItemX 2 2 2 2" xfId="32190" xr:uid="{67F8EA89-4CF0-4957-A86E-469B5087B590}"/>
    <cellStyle name="SAPBEXstdItemX 2 2 2 3" xfId="33144" xr:uid="{3FFB86AC-BFA7-462D-977F-F0EB29F7397A}"/>
    <cellStyle name="SAPBEXstdItemX 2 2 3" xfId="30995" xr:uid="{96E80DC0-E6CF-4735-A877-B1CBD44F6445}"/>
    <cellStyle name="SAPBEXstdItemX 2 2 4" xfId="30308" xr:uid="{C5DFC339-5F05-4E8A-B3F8-33C7317F52B6}"/>
    <cellStyle name="SAPBEXstdItemX 2 2 5" xfId="32652" xr:uid="{16718F0E-5B3E-4797-9498-91512B1C0A59}"/>
    <cellStyle name="SAPBEXstdItemX 2 3" xfId="31331" xr:uid="{B2DFB6FE-AEA0-4F5A-9EBF-47CC5636447A}"/>
    <cellStyle name="SAPBEXstdItemX 2 3 2" xfId="32002" xr:uid="{C9335287-17EC-44C8-9836-39D32DF3E6C8}"/>
    <cellStyle name="SAPBEXstdItemX 2 3 3" xfId="32956" xr:uid="{7183EDDB-1040-457D-8128-FAD9239198AD}"/>
    <cellStyle name="SAPBEXstdItemX 2 4" xfId="30793" xr:uid="{84FB4F0F-D667-4A73-9FB1-08F80901490D}"/>
    <cellStyle name="SAPBEXstdItemX 2 5" xfId="30527" xr:uid="{A011992A-EB5F-4E44-91B5-4C11177A8EB7}"/>
    <cellStyle name="SAPBEXstdItemX 2 6" xfId="32492" xr:uid="{9065D8F1-1281-4084-AB5C-F51F7294E625}"/>
    <cellStyle name="SAPBEXstdItemX 3" xfId="27800" xr:uid="{9923092E-9B03-4093-ABDE-DAF6CC1485D8}"/>
    <cellStyle name="SAPBEXstdItemX 3 2" xfId="29801" xr:uid="{0B3783CD-B7B5-4A9B-949C-D8A6299A5DDD}"/>
    <cellStyle name="SAPBEXstdItemX 3 2 2" xfId="31564" xr:uid="{219F4E41-B033-4932-A388-9AA2B59E67AE}"/>
    <cellStyle name="SAPBEXstdItemX 3 2 2 2" xfId="32235" xr:uid="{D8559C87-0AFC-498B-8188-99ED41B24794}"/>
    <cellStyle name="SAPBEXstdItemX 3 2 2 3" xfId="33189" xr:uid="{A2A43804-02FF-4240-A959-8B20B6BD6F8D}"/>
    <cellStyle name="SAPBEXstdItemX 3 2 3" xfId="31040" xr:uid="{AF386471-D8D7-4ADF-BECF-F73DC2881E9A}"/>
    <cellStyle name="SAPBEXstdItemX 3 2 4" xfId="31721" xr:uid="{D836CD82-90AC-4C67-9A6A-4AF3BA7FB37C}"/>
    <cellStyle name="SAPBEXstdItemX 3 2 5" xfId="32689" xr:uid="{CF431675-7B7B-4D5B-AB75-2DCB4A225978}"/>
    <cellStyle name="SAPBEXstdItemX 3 3" xfId="31376" xr:uid="{BB36664E-0DC6-4F0D-BA37-0259B7FE4A56}"/>
    <cellStyle name="SAPBEXstdItemX 3 3 2" xfId="32047" xr:uid="{B585D743-2669-4401-8D8A-9DAA0469095B}"/>
    <cellStyle name="SAPBEXstdItemX 3 3 3" xfId="33001" xr:uid="{361E537F-E808-4C88-951A-6E156E920C27}"/>
    <cellStyle name="SAPBEXstdItemX 3 4" xfId="30838" xr:uid="{DD82B985-2BAF-4722-BCD2-C99EF4AF1493}"/>
    <cellStyle name="SAPBEXstdItemX 3 5" xfId="30622" xr:uid="{9A687C11-6953-4FD8-9CB9-B55C9D270EAF}"/>
    <cellStyle name="SAPBEXstdItemX 3 6" xfId="32529" xr:uid="{2C2C6C00-C832-41DD-9FD9-6E769DE72381}"/>
    <cellStyle name="SAPBEXstdItemX 4" xfId="31211" xr:uid="{F2F61D0A-9A19-40BD-B438-B86E0B2E2325}"/>
    <cellStyle name="SAPBEXstdItemX 4 2" xfId="31882" xr:uid="{958F0203-43D9-4D0E-91F0-84D834A33EE2}"/>
    <cellStyle name="SAPBEXstdItemX 4 3" xfId="32836" xr:uid="{61B580AE-955B-44F4-9F8F-291B3F043919}"/>
    <cellStyle name="SAPBEXstdItemX 5" xfId="30363" xr:uid="{69522322-0FDC-4B0A-9C05-277C90CC82F7}"/>
    <cellStyle name="SAPBEXstdItemX 6" xfId="30908" xr:uid="{31370C07-B99C-4CD7-B02B-6027402CAAB6}"/>
    <cellStyle name="SAPBEXstdItemX 7" xfId="32392" xr:uid="{5AB67E04-FA7F-45B4-BF96-9B06AB550A68}"/>
    <cellStyle name="SAPBEXtitle" xfId="848" xr:uid="{3C234FED-14ED-4B8D-B7D3-E73BAF68B345}"/>
    <cellStyle name="SAPBEXundefined" xfId="777" xr:uid="{D6190528-B38E-425D-A419-E877FC950FB5}"/>
    <cellStyle name="SAPBEXundefined 2" xfId="27435" xr:uid="{48888DAE-DE9F-4F5E-8454-7E2D5A070E01}"/>
    <cellStyle name="SAPBEXundefined 2 2" xfId="29757" xr:uid="{56B8D98D-E8FC-4F96-A2EE-85E24162A251}"/>
    <cellStyle name="SAPBEXundefined 2 2 2" xfId="31520" xr:uid="{1C4E0E2E-6F69-4FD5-B025-91EC2985F20F}"/>
    <cellStyle name="SAPBEXundefined 2 2 2 2" xfId="32191" xr:uid="{D25E25F4-E303-494E-A33D-14177938ECC9}"/>
    <cellStyle name="SAPBEXundefined 2 2 2 3" xfId="33145" xr:uid="{F2894797-E6BC-4DB4-BFC1-12E01E86C516}"/>
    <cellStyle name="SAPBEXundefined 2 2 3" xfId="30996" xr:uid="{AB452CA6-6566-4BD4-974D-58AE53249ACB}"/>
    <cellStyle name="SAPBEXundefined 2 2 4" xfId="30307" xr:uid="{E27C92C4-A0A6-41FD-AC9D-E58F412CCC52}"/>
    <cellStyle name="SAPBEXundefined 2 2 5" xfId="32653" xr:uid="{CD8D6AA0-6EB6-4C77-9E58-94FE66141083}"/>
    <cellStyle name="SAPBEXundefined 2 3" xfId="31332" xr:uid="{F9F1E515-6331-4A98-99E5-CB19B76941FA}"/>
    <cellStyle name="SAPBEXundefined 2 3 2" xfId="32003" xr:uid="{D650C896-3A0C-49A1-B00D-AE829610C976}"/>
    <cellStyle name="SAPBEXundefined 2 3 3" xfId="32957" xr:uid="{EE2B8CEF-4A4D-4ACD-9705-992C02575966}"/>
    <cellStyle name="SAPBEXundefined 2 4" xfId="30794" xr:uid="{99D0BBA1-996A-490C-BFEC-DE074104669B}"/>
    <cellStyle name="SAPBEXundefined 2 5" xfId="30517" xr:uid="{21735B8C-8796-40EC-B25D-34D81557C42D}"/>
    <cellStyle name="SAPBEXundefined 2 6" xfId="32493" xr:uid="{A6400C14-89CF-40C2-95DD-F1D2F252353A}"/>
    <cellStyle name="SAPBEXundefined 3" xfId="28837" xr:uid="{6CAA17AD-214D-40C4-A66F-87FA4F75F2FA}"/>
    <cellStyle name="SAPBEXundefined 3 2" xfId="29860" xr:uid="{C5444FA2-B580-47EA-9518-6E0F7E5EC138}"/>
    <cellStyle name="SAPBEXundefined 3 2 2" xfId="31623" xr:uid="{C7916FD9-2A1A-4044-A571-3D5218EDECC0}"/>
    <cellStyle name="SAPBEXundefined 3 2 2 2" xfId="32294" xr:uid="{49C68A15-0ADE-4596-B6F7-D60E83038A1B}"/>
    <cellStyle name="SAPBEXundefined 3 2 2 3" xfId="33248" xr:uid="{F0B3F4C0-7464-469E-8E08-5F1760CCDB31}"/>
    <cellStyle name="SAPBEXundefined 3 2 3" xfId="31099" xr:uid="{69008D0E-7F80-4C26-A339-953EC690D290}"/>
    <cellStyle name="SAPBEXundefined 3 2 4" xfId="31780" xr:uid="{9DB0DA22-ABD4-4347-AEAC-95A9E17587FD}"/>
    <cellStyle name="SAPBEXundefined 3 2 5" xfId="32739" xr:uid="{C0E89E44-1546-4F0B-896A-8AC1C13CBAAA}"/>
    <cellStyle name="SAPBEXundefined 3 3" xfId="31434" xr:uid="{E121FB45-77F3-411B-A707-EC0157A4BDB5}"/>
    <cellStyle name="SAPBEXundefined 3 3 2" xfId="32105" xr:uid="{A9723EAB-306E-47F6-AD0C-00D5359CB8E4}"/>
    <cellStyle name="SAPBEXundefined 3 3 3" xfId="33059" xr:uid="{6F6C415B-2A0D-4C12-A331-78A4F97350F5}"/>
    <cellStyle name="SAPBEXundefined 3 4" xfId="30896" xr:uid="{F1D5DB4E-CD87-4CCA-BB95-4BC5A2077C82}"/>
    <cellStyle name="SAPBEXundefined 3 5" xfId="30543" xr:uid="{9D2528DC-CE0F-4388-9753-E18E9C6D477A}"/>
    <cellStyle name="SAPBEXundefined 3 6" xfId="32579" xr:uid="{55F916A1-0E72-4A68-8071-A5108E50C85A}"/>
    <cellStyle name="SAPBEXundefined 4" xfId="31201" xr:uid="{20E3A0DF-80C2-4C3D-BF0C-C591A93C1D2E}"/>
    <cellStyle name="SAPBEXundefined 4 2" xfId="31872" xr:uid="{70274DF5-6692-4B79-BB57-C306883F81B2}"/>
    <cellStyle name="SAPBEXundefined 4 3" xfId="32826" xr:uid="{761D445F-93DA-4195-826D-FE2AE406B7C9}"/>
    <cellStyle name="SAPBEXundefined 5" xfId="30349" xr:uid="{42640D10-B1D3-407D-9E8F-330201C844C2}"/>
    <cellStyle name="SAPBEXundefined 6" xfId="30555" xr:uid="{1F9F6D79-6807-4070-A1C1-901079082DF2}"/>
    <cellStyle name="SAPBEXundefined 7" xfId="32382" xr:uid="{0CFE79ED-CB29-40E0-9C5F-24728F8DFBB4}"/>
    <cellStyle name="StandardInput" xfId="33394" xr:uid="{3B3FE6AE-B942-47E8-9B85-63FBE77001E3}"/>
    <cellStyle name="Super" xfId="1103" xr:uid="{5B6912EB-FCCB-4C7F-A76E-D87456D1D2C4}"/>
    <cellStyle name="Super 2" xfId="27436" xr:uid="{62092976-7A94-4A4F-B18A-036038E012B9}"/>
    <cellStyle name="Super 2 2" xfId="29758" xr:uid="{628AA12B-9EA7-466E-899E-9F7B591C1D2C}"/>
    <cellStyle name="Super 2 2 2" xfId="31521" xr:uid="{2F7341EF-C993-4F51-81FD-477C5A32F594}"/>
    <cellStyle name="Super 2 2 2 2" xfId="32192" xr:uid="{78B032FA-64AE-4071-B790-91A99646E435}"/>
    <cellStyle name="Super 2 2 2 3" xfId="33146" xr:uid="{429ED017-A48E-4BE2-8606-2C385D06E76D}"/>
    <cellStyle name="Super 2 2 3" xfId="30997" xr:uid="{9144BA6B-B3D5-4835-9A07-B05D7805E4EE}"/>
    <cellStyle name="Super 2 2 4" xfId="31107" xr:uid="{90F997E7-6C19-46BB-BA46-93013871C202}"/>
    <cellStyle name="Super 2 2 5" xfId="32654" xr:uid="{6773F680-3165-4D87-AFD1-E1BFAEDFC5DF}"/>
    <cellStyle name="Super 2 3" xfId="31333" xr:uid="{FA85A93E-800E-4D05-8633-E9451F7B020F}"/>
    <cellStyle name="Super 2 3 2" xfId="32004" xr:uid="{F714B1BD-A619-42F5-8BAA-D3EF70CCE07D}"/>
    <cellStyle name="Super 2 3 3" xfId="32958" xr:uid="{D4DE615F-FF9A-4179-89AC-836D4C2ADDFF}"/>
    <cellStyle name="Super 2 4" xfId="30795" xr:uid="{279A0BB7-5A1B-4DCA-A6E2-A7FD2CADC99D}"/>
    <cellStyle name="Super 2 5" xfId="30451" xr:uid="{8FF35E51-253E-4B4D-B55E-CE0B2C45C352}"/>
    <cellStyle name="Super 2 6" xfId="32494" xr:uid="{30CA8121-90A1-4254-9DD4-214DBCF8433B}"/>
    <cellStyle name="Super 3" xfId="28622" xr:uid="{EED07B19-EAD7-47B8-BFF1-5A7476C56C9E}"/>
    <cellStyle name="Super 3 2" xfId="29853" xr:uid="{2C945DD5-1718-4344-88BF-C430761DA7C1}"/>
    <cellStyle name="Super 3 2 2" xfId="31616" xr:uid="{735C512F-2FD1-4C70-BFB9-7E7874EA02A0}"/>
    <cellStyle name="Super 3 2 2 2" xfId="32287" xr:uid="{129ED1AD-E5E1-405B-93AD-5E79BB300FF8}"/>
    <cellStyle name="Super 3 2 2 3" xfId="33241" xr:uid="{CA28B946-BB04-4FA4-9EFD-CBE6DEFDFA63}"/>
    <cellStyle name="Super 3 2 3" xfId="31092" xr:uid="{55514A00-3D6A-4BF7-95D1-65BACF9E7964}"/>
    <cellStyle name="Super 3 2 4" xfId="31773" xr:uid="{AC385AFF-49DD-4873-A1B1-579C0D9B38AE}"/>
    <cellStyle name="Super 3 2 5" xfId="32732" xr:uid="{442ED623-4A42-4780-8161-2F9A0EC5705D}"/>
    <cellStyle name="Super 3 3" xfId="31427" xr:uid="{6CFF7200-D621-42E0-933E-B26EB3894728}"/>
    <cellStyle name="Super 3 3 2" xfId="32098" xr:uid="{0390AF1F-2D9D-426D-BDC3-CA3CA1CD0E9E}"/>
    <cellStyle name="Super 3 3 3" xfId="33052" xr:uid="{C8C2F30D-618E-42F7-9F9A-A15E093BE2B9}"/>
    <cellStyle name="Super 3 4" xfId="30889" xr:uid="{FB3309BD-02C2-4604-849D-6F616FBAF4BC}"/>
    <cellStyle name="Super 3 5" xfId="30705" xr:uid="{3105E97D-A3E1-4F79-9327-A3C068B0B6BC}"/>
    <cellStyle name="Super 3 6" xfId="32572" xr:uid="{5B324046-CCE1-4F88-B418-76C67CC5C273}"/>
    <cellStyle name="Table Head" xfId="1207" xr:uid="{D5260723-622C-4781-98B4-E6DD0A910301}"/>
    <cellStyle name="Table Source" xfId="919" xr:uid="{342D75DE-8A09-4DE3-884F-6DC50D833AF5}"/>
    <cellStyle name="Table Text" xfId="1039" xr:uid="{E3D5432E-244D-423E-92D5-9AA5EE1B197F}"/>
    <cellStyle name="Table Title" xfId="800" xr:uid="{079B33F0-31B0-49EB-83D3-3D9920E0ADF3}"/>
    <cellStyle name="Table Units" xfId="904" xr:uid="{3EBE6441-3EB3-4208-81EF-781A00283D91}"/>
    <cellStyle name="TableStyleLight1" xfId="1814" xr:uid="{5B290A18-8060-424A-A895-3863D0B708A5}"/>
    <cellStyle name="Text 1" xfId="806" xr:uid="{78D8FFA2-4D68-4A6E-AC32-9E6649F4539E}"/>
    <cellStyle name="Text 2" xfId="715" xr:uid="{255B932F-FB32-4F42-A081-2000AE157F47}"/>
    <cellStyle name="Text Head 1" xfId="1080" xr:uid="{802EBAC5-B5DE-4E8C-961D-5EB0F6BE9016}"/>
    <cellStyle name="Text Head 2" xfId="1016" xr:uid="{155C34A3-B067-4334-86BB-2AAEA6F8FCDC}"/>
    <cellStyle name="Text Indent 1" xfId="853" xr:uid="{D969FB49-CA0C-49E2-920E-2F26F148A10C}"/>
    <cellStyle name="Text Indent 2" xfId="942" xr:uid="{C12D0D27-68B5-4FB9-BF52-4B010A2F4824}"/>
    <cellStyle name="Times New Roman" xfId="139" xr:uid="{9AD4AE43-57DB-4555-8562-3C8B9AB869B7}"/>
    <cellStyle name="Title" xfId="6" builtinId="15" customBuiltin="1"/>
    <cellStyle name="Title 2" xfId="438" xr:uid="{DFEF13C1-A1CB-40B5-89B7-586DD4957C25}"/>
    <cellStyle name="Title 2 2" xfId="1272" xr:uid="{5D6728E3-6E7B-47A9-AF47-4B630B1CB2B4}"/>
    <cellStyle name="Title 2 3" xfId="27082" xr:uid="{8B1F0623-7389-484D-8B0E-1B5A1AC47E84}"/>
    <cellStyle name="Title 2 4" xfId="1917" xr:uid="{D718B6AC-C23E-4DA6-BDE5-56F555D8282C}"/>
    <cellStyle name="Title 2 5" xfId="30106" xr:uid="{A4D8A7F6-5925-44F7-8A7B-1FB9198FA558}"/>
    <cellStyle name="Title 3" xfId="1273" xr:uid="{81A42F8F-C477-49DB-A7A7-F92C1D49AE18}"/>
    <cellStyle name="Title 3 2" xfId="33396" xr:uid="{125AFF69-9B18-486F-9443-E2A4C20A849D}"/>
    <cellStyle name="Title 4" xfId="1444" xr:uid="{29AD52C6-00AE-4498-B7C5-B91E190FBE4B}"/>
    <cellStyle name="Title 4 2" xfId="28016" xr:uid="{D2D9C346-C0FB-4067-B4A9-E7FE2A58AF0B}"/>
    <cellStyle name="Title 4 3" xfId="28905" xr:uid="{3AAD051E-8ED6-4BA9-9B2C-7498E0CA544C}"/>
    <cellStyle name="Title 5" xfId="1468" xr:uid="{FF673708-8A75-4AFD-B0CC-117EDBF162CE}"/>
    <cellStyle name="TOC 1" xfId="1182" xr:uid="{CACA83DF-3897-449E-9CDF-156ACF39A90E}"/>
    <cellStyle name="TOC 2" xfId="1205" xr:uid="{D758B052-AF5A-423F-A207-32CF89A2FF4A}"/>
    <cellStyle name="Total" xfId="21" builtinId="25" customBuiltin="1"/>
    <cellStyle name="Total 2" xfId="140" xr:uid="{B41F4AD9-37C7-4523-A188-313E1DFAA887}"/>
    <cellStyle name="Total 2 2" xfId="439" xr:uid="{1C2E73AC-79AE-40D0-8A81-2D0CB5D5A843}"/>
    <cellStyle name="Total 2 2 2" xfId="27456" xr:uid="{35B4939D-FFA8-4453-B560-351120E92F0A}"/>
    <cellStyle name="Total 2 2 2 2" xfId="29774" xr:uid="{2806461D-95A7-4184-910A-3A23986237AE}"/>
    <cellStyle name="Total 2 2 2 2 2" xfId="31537" xr:uid="{A4ED5441-AF78-4595-84A5-11E496F18C6B}"/>
    <cellStyle name="Total 2 2 2 2 2 2" xfId="32208" xr:uid="{FA375328-01A3-445C-BC2B-DA549F171051}"/>
    <cellStyle name="Total 2 2 2 2 2 3" xfId="33162" xr:uid="{7875BDC4-226D-45EA-B321-741B8909521E}"/>
    <cellStyle name="Total 2 2 2 2 3" xfId="31013" xr:uid="{A4B509CF-8C92-4797-AD18-DDEF505A01EF}"/>
    <cellStyle name="Total 2 2 2 2 4" xfId="31694" xr:uid="{7447D8A9-BA56-40C8-91BA-0058E07115A0}"/>
    <cellStyle name="Total 2 2 2 3" xfId="31349" xr:uid="{0423C349-9C90-4A86-BC85-D6B92681C887}"/>
    <cellStyle name="Total 2 2 2 3 2" xfId="32020" xr:uid="{64FEA10F-7A21-48E4-B4BD-46540EF30282}"/>
    <cellStyle name="Total 2 2 2 3 3" xfId="32974" xr:uid="{D1084004-F561-48B1-90D7-C7770DDADB92}"/>
    <cellStyle name="Total 2 2 2 4" xfId="30811" xr:uid="{F0C14D2A-B45F-4648-B8BE-21B8256EE800}"/>
    <cellStyle name="Total 2 2 2 5" xfId="30619" xr:uid="{9F6E7841-A152-4502-81A2-F028A8BCC727}"/>
    <cellStyle name="Total 2 2 3" xfId="27670" xr:uid="{DA7C611D-3A37-4700-BEF0-159EDA56815C}"/>
    <cellStyle name="Total 2 2 3 2" xfId="29798" xr:uid="{85CE726C-5A72-484C-AA2B-E9DF06ABD6C1}"/>
    <cellStyle name="Total 2 2 3 2 2" xfId="31561" xr:uid="{EE5CC2E5-7F18-4A4A-A764-FB2880486945}"/>
    <cellStyle name="Total 2 2 3 2 2 2" xfId="32232" xr:uid="{7C38C203-6B69-4CC5-B582-1F5D8395ACBE}"/>
    <cellStyle name="Total 2 2 3 2 2 3" xfId="33186" xr:uid="{9F58E735-5FAF-44F8-9294-180A424D29EC}"/>
    <cellStyle name="Total 2 2 3 2 3" xfId="31037" xr:uid="{58F6CDF0-8EDD-42E7-807B-E6E472C35BB7}"/>
    <cellStyle name="Total 2 2 3 2 4" xfId="31718" xr:uid="{FF144E26-A7A7-49CE-BA66-2AD53AACBBF9}"/>
    <cellStyle name="Total 2 2 3 3" xfId="31373" xr:uid="{E60C604B-80BA-4A55-B7F4-68BFE287F034}"/>
    <cellStyle name="Total 2 2 3 3 2" xfId="32044" xr:uid="{117560F0-CF54-4B0F-9F29-B9DCD8A573D5}"/>
    <cellStyle name="Total 2 2 3 3 3" xfId="32998" xr:uid="{A77E1C91-BE1C-4AC6-8D55-CB8FF360F1D1}"/>
    <cellStyle name="Total 2 2 3 4" xfId="30835" xr:uid="{ECF9B8E7-839B-48A0-8A0D-FC109705CB7A}"/>
    <cellStyle name="Total 2 2 3 5" xfId="30675" xr:uid="{93C38243-B769-438D-943E-ED87DD4F0BEF}"/>
    <cellStyle name="Total 2 2 4" xfId="1274" xr:uid="{8AC1D522-C6BB-45E9-AF80-66065D335C27}"/>
    <cellStyle name="Total 2 2 4 2" xfId="31234" xr:uid="{23E22146-7A40-4BB4-81E1-BE013D402D68}"/>
    <cellStyle name="Total 2 2 4 2 2" xfId="31905" xr:uid="{A2C26D94-E4D6-40B8-A807-195584A3A19F}"/>
    <cellStyle name="Total 2 2 4 2 3" xfId="32859" xr:uid="{FE093F37-31EC-4FBC-87AA-79048D36113A}"/>
    <cellStyle name="Total 2 2 4 3" xfId="30392" xr:uid="{E4DFD343-4C6A-4FA3-B42D-E915545EAD71}"/>
    <cellStyle name="Total 2 2 4 4" xfId="30391" xr:uid="{6A645EB7-75F6-4F8A-ADDD-6A75AF3B57E8}"/>
    <cellStyle name="Total 2 2 5" xfId="31178" xr:uid="{D274FBCA-09FF-4576-BF2E-81FD2DD6B09B}"/>
    <cellStyle name="Total 2 2 5 2" xfId="31849" xr:uid="{B8A5D07F-B211-4D7F-B4E2-4031BD9CA0A5}"/>
    <cellStyle name="Total 2 2 5 3" xfId="32803" xr:uid="{0E9885F5-0BBA-437E-8D42-1F9E8B890458}"/>
    <cellStyle name="Total 2 2 6" xfId="30325" xr:uid="{C5A838BB-8001-4AEC-B7D5-8FE2EC6A4F74}"/>
    <cellStyle name="Total 2 2 7" xfId="30667" xr:uid="{115CCBE6-C040-4DDC-8CF6-C16E007E201B}"/>
    <cellStyle name="Total 2 3" xfId="27083" xr:uid="{6FEA476E-8ED3-4C69-B97E-54E19675D82D}"/>
    <cellStyle name="Total 2 3 2" xfId="29706" xr:uid="{107FD680-22CD-4BAC-9A84-D57AE7AD5EB0}"/>
    <cellStyle name="Total 2 3 2 2" xfId="31469" xr:uid="{F08F4F0F-C0D1-4241-81C9-3A9E7A920628}"/>
    <cellStyle name="Total 2 3 2 2 2" xfId="32140" xr:uid="{C8C07A6C-8E67-48C7-8B48-F316705D64C1}"/>
    <cellStyle name="Total 2 3 2 2 3" xfId="33094" xr:uid="{6B3E8106-4214-4786-985B-7A7CC8AFC11A}"/>
    <cellStyle name="Total 2 3 2 3" xfId="30945" xr:uid="{80753796-6CA5-4D5D-8B54-C5EF3EC0CBD8}"/>
    <cellStyle name="Total 2 3 2 4" xfId="30677" xr:uid="{E8F08354-EA2F-4F87-8549-542571D09531}"/>
    <cellStyle name="Total 2 3 3" xfId="31283" xr:uid="{CCE43574-BBDA-415F-AA00-43CAD63780F1}"/>
    <cellStyle name="Total 2 3 3 2" xfId="31954" xr:uid="{CB265DBA-CADF-47D9-8D4F-0F0A766BE243}"/>
    <cellStyle name="Total 2 3 3 3" xfId="32908" xr:uid="{380473D6-4573-4861-9A86-72BD18494FFF}"/>
    <cellStyle name="Total 2 3 4" xfId="30741" xr:uid="{7D576489-12AC-415E-9193-E1D46E9FD8E8}"/>
    <cellStyle name="Total 2 3 5" xfId="30598" xr:uid="{C383D9B1-9C2D-4A68-A324-BFCA1D28BFBA}"/>
    <cellStyle name="Total 2 4" xfId="27437" xr:uid="{E5073CD4-2FA6-4EC4-A345-0E378DF090C3}"/>
    <cellStyle name="Total 2 4 2" xfId="29759" xr:uid="{C556C4E9-9692-400E-B2C7-0D96B74365C5}"/>
    <cellStyle name="Total 2 4 2 2" xfId="31522" xr:uid="{BC6AC28E-F8D4-4D87-8B8B-6C33D74E3149}"/>
    <cellStyle name="Total 2 4 2 2 2" xfId="32193" xr:uid="{F0B892C6-D3C1-4A6B-8374-8F39E353D56F}"/>
    <cellStyle name="Total 2 4 2 2 3" xfId="33147" xr:uid="{E32E7BC8-473F-48C4-BC06-B8FB95B47F97}"/>
    <cellStyle name="Total 2 4 2 3" xfId="30998" xr:uid="{D9C367ED-0708-41EE-9B98-81F71FEB133F}"/>
    <cellStyle name="Total 2 4 2 4" xfId="30310" xr:uid="{2814439E-D31E-4A43-A83F-3BD90D7E76CA}"/>
    <cellStyle name="Total 2 4 3" xfId="31334" xr:uid="{081C970A-C652-4E65-A9D7-9E6C3D421FD2}"/>
    <cellStyle name="Total 2 4 3 2" xfId="32005" xr:uid="{89BF6719-31F3-4FBE-9878-607C7E7B0CB5}"/>
    <cellStyle name="Total 2 4 3 3" xfId="32959" xr:uid="{A3F2E32A-54F3-4C74-8746-16AE53025580}"/>
    <cellStyle name="Total 2 4 4" xfId="30796" xr:uid="{97912B36-D7CB-4BB2-B67C-03E0563538A5}"/>
    <cellStyle name="Total 2 4 5" xfId="30507" xr:uid="{8D3751B7-A4E9-4DA6-B6C9-46BBDA664D9C}"/>
    <cellStyle name="Total 2 5" xfId="28487" xr:uid="{A3E8A13E-D568-4DE3-BC9C-3A5E62BEB4B1}"/>
    <cellStyle name="Total 2 5 2" xfId="29850" xr:uid="{5A8EC308-FB06-46E2-907D-4AB391CCB89D}"/>
    <cellStyle name="Total 2 5 2 2" xfId="31613" xr:uid="{5E9BF11D-4B66-4921-841D-9E45F42A1AC7}"/>
    <cellStyle name="Total 2 5 2 2 2" xfId="32284" xr:uid="{EE2760CA-998B-4AF3-AE31-A8720377F402}"/>
    <cellStyle name="Total 2 5 2 2 3" xfId="33238" xr:uid="{8B64A2A3-9D7B-47C1-BE43-F1CD45797D6D}"/>
    <cellStyle name="Total 2 5 2 3" xfId="31089" xr:uid="{639A4832-5EF7-48EF-8F48-A99705C2CD18}"/>
    <cellStyle name="Total 2 5 2 4" xfId="31770" xr:uid="{AB87D73D-81D5-467A-9852-61E36C1782D3}"/>
    <cellStyle name="Total 2 5 3" xfId="31424" xr:uid="{CB76AC3C-714E-435F-9A8E-D4EA3B9C14A5}"/>
    <cellStyle name="Total 2 5 3 2" xfId="32095" xr:uid="{682A57A9-EB31-4EFC-9448-785E30824170}"/>
    <cellStyle name="Total 2 5 3 3" xfId="33049" xr:uid="{354A4359-7268-4AE3-96A3-20ACA908EEB0}"/>
    <cellStyle name="Total 2 5 4" xfId="30886" xr:uid="{72AF8658-659A-4E3F-8AE5-8D3A35FC4671}"/>
    <cellStyle name="Total 2 5 5" xfId="30580" xr:uid="{3C397ACA-0EB8-48ED-80FD-C1394D502456}"/>
    <cellStyle name="Total 2 6" xfId="1772" xr:uid="{58897DB7-5DB1-44A2-919E-2F7413B7C268}"/>
    <cellStyle name="Total 2 7" xfId="30107" xr:uid="{101D0DD3-5F0E-43F6-9A61-D1E3C62BD6F4}"/>
    <cellStyle name="Total 2 7 2" xfId="31656" xr:uid="{52B81280-D8CE-474D-B859-7BD9D3829E29}"/>
    <cellStyle name="Total 2 7 2 2" xfId="32327" xr:uid="{2D5D888C-3240-41D1-80DB-91FEF1B2C15F}"/>
    <cellStyle name="Total 2 7 2 3" xfId="33281" xr:uid="{F963401E-5B3E-4812-9325-3C736632C478}"/>
    <cellStyle name="Total 2 7 3" xfId="31142" xr:uid="{1ABCECED-CC4F-4FF0-B6B3-4E6379AD9315}"/>
    <cellStyle name="Total 2 7 4" xfId="31814" xr:uid="{886088AD-CCC3-407B-B790-2DB67404A88D}"/>
    <cellStyle name="Total 2 8" xfId="33362" xr:uid="{BA736181-7EB0-448C-B095-F8E1C9D163D8}"/>
    <cellStyle name="Total 3" xfId="1275" xr:uid="{ADBD5FF1-7833-40BE-9875-993D00072F9B}"/>
    <cellStyle name="Total 3 2" xfId="27457" xr:uid="{4EC84265-C837-4212-91B3-E485B8053D8E}"/>
    <cellStyle name="Total 3 2 2" xfId="29775" xr:uid="{C3D8B219-45AA-4CD0-91ED-E0E86DD1E0AC}"/>
    <cellStyle name="Total 3 2 2 2" xfId="31538" xr:uid="{2AE72FC8-F449-4802-97DF-AA569CA9836F}"/>
    <cellStyle name="Total 3 2 2 2 2" xfId="32209" xr:uid="{3DB26025-1B3B-48FB-9B0A-3B9805BFFC2B}"/>
    <cellStyle name="Total 3 2 2 2 3" xfId="33163" xr:uid="{C410D538-56AE-4914-BB8D-78AEAA9C58D3}"/>
    <cellStyle name="Total 3 2 2 3" xfId="31014" xr:uid="{5CF16CFB-CA2B-4261-A44B-9FCE190E33FD}"/>
    <cellStyle name="Total 3 2 2 4" xfId="31695" xr:uid="{7EE27FCF-3718-471C-989C-156D9E32B69B}"/>
    <cellStyle name="Total 3 2 3" xfId="31350" xr:uid="{9660BEFD-9B8D-4B5A-A6F4-FBBB6A2A3C7D}"/>
    <cellStyle name="Total 3 2 3 2" xfId="32021" xr:uid="{86CFFE2B-A651-4CBC-B3D8-08823983C262}"/>
    <cellStyle name="Total 3 2 3 3" xfId="32975" xr:uid="{1F6ED954-3564-4B43-87C4-B3072E34EE8C}"/>
    <cellStyle name="Total 3 2 4" xfId="30812" xr:uid="{2D2E3479-3E7E-43BF-9278-BC79D5BFABDB}"/>
    <cellStyle name="Total 3 2 5" xfId="30610" xr:uid="{A8BFAB3E-9A97-480D-8ADB-601647750D93}"/>
    <cellStyle name="Total 3 3" xfId="28433" xr:uid="{87474C06-28CB-400A-AABA-1E8F56F9BA6C}"/>
    <cellStyle name="Total 3 3 2" xfId="29847" xr:uid="{8B7EB007-2145-4E1B-9D48-763322958111}"/>
    <cellStyle name="Total 3 3 2 2" xfId="31610" xr:uid="{7D991E07-E7B0-4BCB-B9FD-D6B0368BDDAF}"/>
    <cellStyle name="Total 3 3 2 2 2" xfId="32281" xr:uid="{C1638F92-9CA6-456E-AF2D-4673AF126ADA}"/>
    <cellStyle name="Total 3 3 2 2 3" xfId="33235" xr:uid="{30EC413A-882A-41E2-B08D-01465B599703}"/>
    <cellStyle name="Total 3 3 2 3" xfId="31086" xr:uid="{991D517A-3BEF-49F4-B7C7-C61DFBFA1ADE}"/>
    <cellStyle name="Total 3 3 2 4" xfId="31767" xr:uid="{E2B4BDF0-357C-4611-ADAB-AA63449DA87D}"/>
    <cellStyle name="Total 3 3 3" xfId="31421" xr:uid="{6EB6E74B-2A3E-46D5-BCB9-1BEAF2E13E59}"/>
    <cellStyle name="Total 3 3 3 2" xfId="32092" xr:uid="{18000C31-D16E-4190-A29A-86809D3F569A}"/>
    <cellStyle name="Total 3 3 3 3" xfId="33046" xr:uid="{84F8C2CE-B9CE-4141-A6B7-C5889757BAC9}"/>
    <cellStyle name="Total 3 3 4" xfId="30883" xr:uid="{C53E1569-6B1C-4A5C-9E4D-41C79F4D4FAB}"/>
    <cellStyle name="Total 3 3 5" xfId="30518" xr:uid="{6613806A-7C77-47D4-90B8-79671E931347}"/>
    <cellStyle name="Total 3 4" xfId="31235" xr:uid="{C57B80A3-DB0C-430B-8D0E-F21E90AB25BB}"/>
    <cellStyle name="Total 3 4 2" xfId="31906" xr:uid="{748C077C-0CDA-432D-8A45-A063E36995C4}"/>
    <cellStyle name="Total 3 4 3" xfId="32860" xr:uid="{FE641210-A66C-4F67-A4BE-6694F2C0F849}"/>
    <cellStyle name="Total 3 5" xfId="30393" xr:uid="{130DC4C9-3013-4EF4-8042-BA3A5EE7E3C8}"/>
    <cellStyle name="Total 3 6" xfId="31137" xr:uid="{42ABA328-D238-4196-8530-D12C41DB8AF0}"/>
    <cellStyle name="Total 3 7" xfId="33411" xr:uid="{EA0362E6-1B9E-4412-9982-F29C5B87CC36}"/>
    <cellStyle name="Total 4" xfId="1445" xr:uid="{90796E93-0568-4564-BFC8-D70EBB892C30}"/>
    <cellStyle name="Total 4 2" xfId="27981" xr:uid="{FB789FFE-FBB8-4BD9-8470-984BED3DC346}"/>
    <cellStyle name="Total 4 2 2" xfId="31386" xr:uid="{0BBA0BE7-3778-41A2-99AA-F358956935C3}"/>
    <cellStyle name="Total 4 2 2 2" xfId="32057" xr:uid="{140C67AC-26B2-4271-8292-F74A198BDFCB}"/>
    <cellStyle name="Total 4 2 2 3" xfId="33011" xr:uid="{7BF8FED8-FF7C-47EF-A24A-7023932D3C0C}"/>
    <cellStyle name="Total 4 2 3" xfId="30848" xr:uid="{E66C37CA-7D35-4266-987B-87B94A49784F}"/>
    <cellStyle name="Total 4 2 4" xfId="30648" xr:uid="{71B28840-7FB1-4A49-88AA-A38753D6A19E}"/>
    <cellStyle name="Total 4 3" xfId="29811" xr:uid="{6FD56F67-F3A7-4FDB-A95D-B2349C79A34D}"/>
    <cellStyle name="Total 4 3 2" xfId="31574" xr:uid="{4C9234FF-486F-44E1-A727-8D4D80C79C92}"/>
    <cellStyle name="Total 4 3 2 2" xfId="32245" xr:uid="{B02A339B-E88C-4E13-B515-CB0BF0A72053}"/>
    <cellStyle name="Total 4 3 2 3" xfId="33199" xr:uid="{26E30808-4B2D-480B-9143-3DD14316221B}"/>
    <cellStyle name="Total 4 3 3" xfId="31050" xr:uid="{CFFEC3E5-1E94-4BC3-BAAC-FD4A9F7A9DC5}"/>
    <cellStyle name="Total 4 3 4" xfId="31731" xr:uid="{E00FCC4C-C96C-4393-B610-BC5E353B7B8D}"/>
    <cellStyle name="Total 4 4" xfId="31245" xr:uid="{5A80F386-7E8F-4255-9BAF-2F60E742D09B}"/>
    <cellStyle name="Total 4 4 2" xfId="31916" xr:uid="{6E1D51BE-CE08-44EC-921A-3B9F74F6730D}"/>
    <cellStyle name="Total 4 4 3" xfId="32870" xr:uid="{F3BA6CE4-3A17-4D12-AF02-C45949EBD7BE}"/>
    <cellStyle name="Total 4 5" xfId="30405" xr:uid="{BE255512-874E-4BF4-B8C2-2FBA2425C014}"/>
    <cellStyle name="Total 4 6" xfId="30695" xr:uid="{7DEA6268-7B97-49A6-A1CC-A2200FAED2EA}"/>
    <cellStyle name="Total 5" xfId="1484" xr:uid="{8177F175-8FBB-42F7-8EB5-4443EBB968BB}"/>
    <cellStyle name="Warning Text" xfId="19" builtinId="11" customBuiltin="1"/>
    <cellStyle name="Warning Text 2" xfId="440" xr:uid="{03B297DB-8E6C-4366-8492-2C624E270D4D}"/>
    <cellStyle name="Warning Text 2 2" xfId="1276" xr:uid="{2DAFC4F6-31F8-4914-A259-9E96DCBE71ED}"/>
    <cellStyle name="Warning Text 2 3" xfId="27084" xr:uid="{32235905-A985-46C4-B3D8-53E4C55272BA}"/>
    <cellStyle name="Warning Text 2 4" xfId="1770" xr:uid="{5B2768E3-E955-4FE6-8457-5B6C9C83DFB8}"/>
    <cellStyle name="Warning Text 2 5" xfId="30108" xr:uid="{4B07BFF4-D364-408E-89F3-B3B0B849CFDC}"/>
    <cellStyle name="Warning Text 3" xfId="1277" xr:uid="{E3D15CDD-4316-4663-992E-67F58FDD79CF}"/>
    <cellStyle name="Warning Text 3 2" xfId="33409" xr:uid="{B5905870-02B1-484D-BB91-74915A6010EC}"/>
    <cellStyle name="Warning Text 4" xfId="1446" xr:uid="{01DD43E3-9802-49C2-B43D-2E1BA4DE3009}"/>
    <cellStyle name="Warning Text 5" xfId="1481" xr:uid="{1CE27D01-5069-4100-BF27-CDB95EED3C33}"/>
    <cellStyle name="เครื่องหมายจุลภาค [0]_PERSONAL" xfId="441" xr:uid="{BFF67A07-11E5-4198-8846-993903FBC289}"/>
    <cellStyle name="เครื่องหมายจุลภาค_20-001-08-02-13 คชจ.ค้างจ่ายอื่น" xfId="1815" xr:uid="{D2CAF758-0653-4463-911B-2B3FE374612A}"/>
    <cellStyle name="เครื่องหมายสกุลเงิน [0]_PERSONAL" xfId="442" xr:uid="{43B5A600-79A6-4D50-9EF9-13212376A33A}"/>
    <cellStyle name="เครื่องหมายสกุลเงิน_PERSONAL" xfId="443" xr:uid="{967668B6-C69B-4341-BEF7-006B5C2E11E3}"/>
    <cellStyle name="เชื่อมโยงหลายมิติ" xfId="141" xr:uid="{E26FC0AF-C6A5-4163-BBA2-0725216A9EB8}"/>
    <cellStyle name="เชื่อมโยงหลายมิติ 2" xfId="444" xr:uid="{564E0243-6D3C-46DA-8BDD-AE504A4FEE1C}"/>
    <cellStyle name="เชื่อมโยงหลายมิติ 2 2" xfId="29890" xr:uid="{495CD8A1-A54D-469A-A5D3-DB9DCA42D4DC}"/>
    <cellStyle name="เซลล์ตรวจสอบ" xfId="466" xr:uid="{72FAB19F-DD84-4461-A050-C71FFF0EA6E5}"/>
    <cellStyle name="เซลล์ตรวจสอบ 2" xfId="554" xr:uid="{20791BD8-BF81-4C1C-93F7-2721B510E0FB}"/>
    <cellStyle name="เซลล์ตรวจสอบ 2 2" xfId="1704" xr:uid="{E0C1439A-23B4-4A58-BD6F-91344DCA99CF}"/>
    <cellStyle name="เซลล์ตรวจสอบ 2 3" xfId="27266" xr:uid="{E7FBD10B-48B8-45BB-B8E5-9876BDC69E86}"/>
    <cellStyle name="เซลล์ตรวจสอบ 2 4" xfId="28394" xr:uid="{71528042-F7F9-4DD5-9D3A-581AB4DA5748}"/>
    <cellStyle name="เซลล์ตรวจสอบ 2 5" xfId="1590" xr:uid="{DFF71C7D-819E-4E8F-B9FC-63A74A476C5F}"/>
    <cellStyle name="เซลล์ตรวจสอบ 2 6" xfId="1278" xr:uid="{8A124973-B442-451B-950A-692C2DCF6B60}"/>
    <cellStyle name="เซลล์ตรวจสอบ 3" xfId="27357" xr:uid="{AFA47509-8BCA-40F2-8AC5-E1E718441462}"/>
    <cellStyle name="เซลล์ตรวจสอบ 4" xfId="1526" xr:uid="{4EFB7B3D-2017-4DA5-81C5-E4BD2B7F33C7}"/>
    <cellStyle name="เซลล์ที่มีการเชื่อมโยง" xfId="467" xr:uid="{9990D32A-F39F-4078-B172-021EC4AD3109}"/>
    <cellStyle name="เซลล์ที่มีการเชื่อมโยง 2" xfId="555" xr:uid="{DB363237-552E-4F88-8B71-60AF4168AC0F}"/>
    <cellStyle name="เซลล์ที่มีการเชื่อมโยง 2 2" xfId="1705" xr:uid="{919C5B7B-35EA-4199-80D1-43ADE9C9A048}"/>
    <cellStyle name="เซลล์ที่มีการเชื่อมโยง 2 3" xfId="27267" xr:uid="{90F179A9-2342-4BAF-B456-3A89B76D5703}"/>
    <cellStyle name="เซลล์ที่มีการเชื่อมโยง 2 4" xfId="28358" xr:uid="{CF624AE9-367B-4273-A781-E67FFCA23479}"/>
    <cellStyle name="เซลล์ที่มีการเชื่อมโยง 2 5" xfId="1591" xr:uid="{DBF2752A-73CF-4184-9D11-010B2360F907}"/>
    <cellStyle name="เซลล์ที่มีการเชื่อมโยง 2 6" xfId="1279" xr:uid="{BC0164FC-8BD7-4D92-B996-048B66DEEE3B}"/>
    <cellStyle name="เซลล์ที่มีการเชื่อมโยง 3" xfId="27358" xr:uid="{36B75E8E-B3E1-48E5-BB85-FD05E1E4F937}"/>
    <cellStyle name="เซลล์ที่มีการเชื่อมโยง 4" xfId="1527" xr:uid="{580EA40B-B88D-49F6-BE95-D235F7657F22}"/>
    <cellStyle name="เซลล์ที่มีการเชื่อมโยง 5" xfId="30109" xr:uid="{7CADA785-0A4A-4FA5-926F-901714CECE9D}"/>
    <cellStyle name="เปอร์เซ็นต์_DL &amp; OH AUG12" xfId="1280" xr:uid="{D35F583E-E12B-4ECA-8E3A-362FCC7319DD}"/>
    <cellStyle name="แย่" xfId="468" xr:uid="{F012AFF6-344E-4631-BFAA-8598BDB2A2EF}"/>
    <cellStyle name="แย่ 2" xfId="556" xr:uid="{B1D92482-BAF7-43FF-ABAA-69AA0890C8D4}"/>
    <cellStyle name="แย่ 2 2" xfId="1710" xr:uid="{E01660D7-8521-4DD9-96CA-30EC1F9FBEB1}"/>
    <cellStyle name="แย่ 2 3" xfId="27268" xr:uid="{9265327D-7ABD-43CC-BA74-94A63949E758}"/>
    <cellStyle name="แย่ 2 4" xfId="28096" xr:uid="{6460A27A-5AD2-4575-BF4A-BD4C23C95FA0}"/>
    <cellStyle name="แย่ 2 5" xfId="1592" xr:uid="{43BA5035-A6C8-4344-BC41-FE339EE7B787}"/>
    <cellStyle name="แย่ 2 6" xfId="1281" xr:uid="{3D60219F-A7EF-4371-8EC3-AA5D0F6023D0}"/>
    <cellStyle name="แย่ 3" xfId="30110" xr:uid="{D700A3BD-372A-4FA2-A15A-52D223C5F3CF}"/>
    <cellStyle name="แสดงผล" xfId="469" xr:uid="{20916EB5-6276-4FAE-B785-F1A8B49580D9}"/>
    <cellStyle name="แสดงผล 10" xfId="30111" xr:uid="{E2AACD4D-67D0-4304-9DF5-8ED3F775ABFA}"/>
    <cellStyle name="แสดงผล 10 2" xfId="31657" xr:uid="{AC8542AB-ABCB-4B9B-A407-9671F2A94054}"/>
    <cellStyle name="แสดงผล 10 2 2" xfId="32328" xr:uid="{0B5336ED-9A14-4653-92CA-40C16C05FA34}"/>
    <cellStyle name="แสดงผล 10 2 3" xfId="33282" xr:uid="{B45FED05-3EC2-4D65-9353-F8A3CF2D3A61}"/>
    <cellStyle name="แสดงผล 10 3" xfId="31143" xr:uid="{3A7B109B-2893-464B-BF48-A7BC10FCA1A6}"/>
    <cellStyle name="แสดงผล 10 4" xfId="31815" xr:uid="{946216D1-8498-40F0-9003-E252DB1E96A6}"/>
    <cellStyle name="แสดงผล 11" xfId="31179" xr:uid="{F6C249F1-1A2B-474F-8194-EA27B7914A29}"/>
    <cellStyle name="แสดงผล 11 2" xfId="31850" xr:uid="{F6DEEBF1-799E-4110-B0A6-8B8DBEAD7FDB}"/>
    <cellStyle name="แสดงผล 11 3" xfId="32804" xr:uid="{CB4EC974-FA91-4595-A5ED-DF53F188F5F1}"/>
    <cellStyle name="แสดงผล 12" xfId="30326" xr:uid="{9EAD3D4F-EBDF-4CA5-BF6C-5E4629C5100F}"/>
    <cellStyle name="แสดงผล 13" xfId="31141" xr:uid="{DAC52792-7776-4895-8378-F9C476E2A68E}"/>
    <cellStyle name="แสดงผล 14" xfId="33363" xr:uid="{7C2AC59E-8377-41F8-8BAF-257872B52E71}"/>
    <cellStyle name="แสดงผล 2" xfId="557" xr:uid="{A9CEA098-03E1-4BD0-93EB-01C535686F5A}"/>
    <cellStyle name="แสดงผล 2 10" xfId="1282" xr:uid="{65219165-014F-4A5F-B322-0C989A318F50}"/>
    <cellStyle name="แสดงผล 2 10 2" xfId="31236" xr:uid="{8A990A30-33C7-4233-B62B-4B97D0D81BCF}"/>
    <cellStyle name="แสดงผล 2 10 2 2" xfId="31907" xr:uid="{CEDB6EE4-2847-4693-A520-9CA6564B8C1D}"/>
    <cellStyle name="แสดงผล 2 10 2 3" xfId="32861" xr:uid="{421A9D3B-7C56-4A82-8FCE-5EBBA45E5A9C}"/>
    <cellStyle name="แสดงผล 2 10 3" xfId="30394" xr:uid="{7D53365C-DA65-4FA8-8B78-CF3D761D11C0}"/>
    <cellStyle name="แสดงผล 2 10 4" xfId="30321" xr:uid="{DB9CF709-4BF1-4D34-BF4C-2BF3059B33DC}"/>
    <cellStyle name="แสดงผล 2 11" xfId="31185" xr:uid="{8D708799-6076-436D-90D4-611994D8BB4F}"/>
    <cellStyle name="แสดงผล 2 11 2" xfId="31856" xr:uid="{C11BCA4B-054E-48BF-A140-4F465F9541D1}"/>
    <cellStyle name="แสดงผล 2 11 3" xfId="32810" xr:uid="{9A3D622F-8D65-40D9-8C41-A7ABCB1D8FD8}"/>
    <cellStyle name="แสดงผล 2 12" xfId="30332" xr:uid="{2113413A-99C3-415E-AAE6-72A5B8F4581E}"/>
    <cellStyle name="แสดงผล 2 13" xfId="30608" xr:uid="{BDCDEF00-B334-474F-A441-53EB27556CFC}"/>
    <cellStyle name="แสดงผล 2 2" xfId="1624" xr:uid="{575A99F1-CE78-4496-A76F-0FD6F3261C2A}"/>
    <cellStyle name="แสดงผล 2 2 2" xfId="31266" xr:uid="{65E79806-9964-4D47-A8C5-44E60D9F7B2F}"/>
    <cellStyle name="แสดงผล 2 2 2 2" xfId="31937" xr:uid="{C8137C98-6022-414C-9DC2-1CAD15622A70}"/>
    <cellStyle name="แสดงผล 2 2 2 3" xfId="32891" xr:uid="{121A8F68-D0DC-4433-9CF0-C846380CD686}"/>
    <cellStyle name="แสดงผล 2 2 3" xfId="30426" xr:uid="{F2DD45BF-BEEC-44EC-96DA-4DFF8BBFEE82}"/>
    <cellStyle name="แสดงผล 2 2 4" xfId="30483" xr:uid="{57E0A9D9-9967-4D6F-9991-31237CFC1FAE}"/>
    <cellStyle name="แสดงผล 2 2 5" xfId="32435" xr:uid="{E12F6EED-E4A5-4F08-A655-4FB2AA36FDF1}"/>
    <cellStyle name="แสดงผล 2 3" xfId="1632" xr:uid="{A062F9DC-E901-48EE-86B8-FC2D7D7FC70F}"/>
    <cellStyle name="แสดงผล 2 3 2" xfId="31270" xr:uid="{EEDF5D4E-E595-440C-960A-06981A617A3D}"/>
    <cellStyle name="แสดงผล 2 3 2 2" xfId="31941" xr:uid="{86C96B41-DEC1-4A3A-ACC6-47520B2566FA}"/>
    <cellStyle name="แสดงผล 2 3 2 3" xfId="32895" xr:uid="{FB3E2823-AD90-4182-9473-FE75AA43195B}"/>
    <cellStyle name="แสดงผล 2 3 3" xfId="30430" xr:uid="{67A27B33-F014-4E79-AB7B-3D8923C72304}"/>
    <cellStyle name="แสดงผล 2 3 4" xfId="30907" xr:uid="{BBB56E7F-BF1B-45CF-8EA9-8A4F247E8101}"/>
    <cellStyle name="แสดงผล 2 3 5" xfId="32438" xr:uid="{2F6E0627-C403-449C-A6C8-5E8700AD223F}"/>
    <cellStyle name="แสดงผล 2 4" xfId="1717" xr:uid="{B931F449-BD9B-4C3B-B4C7-8D7AA875260A}"/>
    <cellStyle name="แสดงผล 2 5" xfId="27269" xr:uid="{A219A13A-C09B-417E-8A1C-55C82E7E8ED6}"/>
    <cellStyle name="แสดงผล 2 5 2" xfId="29710" xr:uid="{0767738E-B9F3-498E-89B6-C19D95388954}"/>
    <cellStyle name="แสดงผล 2 5 2 2" xfId="31473" xr:uid="{76FCB80E-FFA3-445C-8F23-D1433C40D484}"/>
    <cellStyle name="แสดงผล 2 5 2 2 2" xfId="32144" xr:uid="{27055E08-276E-4F99-A40C-8FBCEA019A13}"/>
    <cellStyle name="แสดงผล 2 5 2 2 3" xfId="33098" xr:uid="{31E97199-3A65-43D1-ABAC-84FF8617582E}"/>
    <cellStyle name="แสดงผล 2 5 2 3" xfId="30949" xr:uid="{3B316571-104F-47EF-93DB-56E6C31B7823}"/>
    <cellStyle name="แสดงผล 2 5 2 4" xfId="30668" xr:uid="{0392178C-3B67-4E73-9832-532E712584C0}"/>
    <cellStyle name="แสดงผล 2 5 3" xfId="31287" xr:uid="{E984BCA7-F13A-4455-83EA-52BB2F5A4618}"/>
    <cellStyle name="แสดงผล 2 5 3 2" xfId="31958" xr:uid="{CCBF349D-F14C-4DE0-B372-5C0B25B34412}"/>
    <cellStyle name="แสดงผล 2 5 3 3" xfId="32912" xr:uid="{352886A3-438D-42F6-B04F-89BB6270DB58}"/>
    <cellStyle name="แสดงผล 2 5 4" xfId="30747" xr:uid="{15256B1E-2414-4A4F-9DA0-E1F5414979E7}"/>
    <cellStyle name="แสดงผล 2 5 5" xfId="30904" xr:uid="{0D9A66FC-5314-4F06-B0F6-71742658B224}"/>
    <cellStyle name="แสดงผล 2 6" xfId="27458" xr:uid="{4FBC9F07-BFCF-4C3C-8C2D-ABFD280007B5}"/>
    <cellStyle name="แสดงผล 2 6 2" xfId="29776" xr:uid="{615202E6-2351-4AC7-A1F5-2FE52726124D}"/>
    <cellStyle name="แสดงผล 2 6 2 2" xfId="31539" xr:uid="{02FE2B43-4806-4671-933C-0BD63B1B6CA9}"/>
    <cellStyle name="แสดงผล 2 6 2 2 2" xfId="32210" xr:uid="{E8541532-1314-46C8-906D-B87E75B2F1F4}"/>
    <cellStyle name="แสดงผล 2 6 2 2 3" xfId="33164" xr:uid="{36E764E0-AA4D-4BEE-8577-74B9B1D735EB}"/>
    <cellStyle name="แสดงผล 2 6 2 3" xfId="31015" xr:uid="{787C7937-2303-4E4E-9420-7CDD7676032F}"/>
    <cellStyle name="แสดงผล 2 6 2 4" xfId="31696" xr:uid="{9907895E-BE59-4FC5-BC20-C4C81A34AFCA}"/>
    <cellStyle name="แสดงผล 2 6 3" xfId="31351" xr:uid="{95066E0E-F44C-4691-89E3-2FEA43A75F41}"/>
    <cellStyle name="แสดงผล 2 6 3 2" xfId="32022" xr:uid="{100A37D5-9FCF-4E59-B0DE-71A7A2E056E0}"/>
    <cellStyle name="แสดงผล 2 6 3 3" xfId="32976" xr:uid="{F97859C7-EB81-47B6-880D-333647F318C7}"/>
    <cellStyle name="แสดงผล 2 6 4" xfId="30813" xr:uid="{F83962BA-2B8D-425F-A961-787C9F818BBC}"/>
    <cellStyle name="แสดงผล 2 6 5" xfId="30601" xr:uid="{80D272B8-8837-49A5-BCDC-4281416F8D5B}"/>
    <cellStyle name="แสดงผล 2 7" xfId="27880" xr:uid="{67D23160-F4D1-4160-A3B5-6253DFA35B84}"/>
    <cellStyle name="แสดงผล 2 7 2" xfId="29805" xr:uid="{6EFEC101-F4C9-43DF-B625-75C836C06CEE}"/>
    <cellStyle name="แสดงผล 2 7 2 2" xfId="31568" xr:uid="{52F3776E-0BE1-4BB4-9063-C401FCF3AD2D}"/>
    <cellStyle name="แสดงผล 2 7 2 2 2" xfId="32239" xr:uid="{D60ED3ED-B7E9-439A-9BEE-73C08589024A}"/>
    <cellStyle name="แสดงผล 2 7 2 2 3" xfId="33193" xr:uid="{533F478E-0B0E-431C-9050-CB5A7DFBA8D4}"/>
    <cellStyle name="แสดงผล 2 7 2 3" xfId="31044" xr:uid="{D953C4D0-DA05-4B4E-875E-C68C98B6A857}"/>
    <cellStyle name="แสดงผล 2 7 2 4" xfId="31725" xr:uid="{A1D6E57E-B3F8-4D68-A825-ADBD373DFF15}"/>
    <cellStyle name="แสดงผล 2 7 3" xfId="31380" xr:uid="{79F41920-89A2-42AC-AB1A-C12EFC1377A1}"/>
    <cellStyle name="แสดงผล 2 7 3 2" xfId="32051" xr:uid="{C021A2F7-7330-454E-9ABF-725B64546065}"/>
    <cellStyle name="แสดงผล 2 7 3 3" xfId="33005" xr:uid="{0194BFC3-DBA3-4659-B48D-5CE9E8AAEFA6}"/>
    <cellStyle name="แสดงผล 2 7 4" xfId="30842" xr:uid="{CB275238-FEA0-4FCE-9246-8238AD783E18}"/>
    <cellStyle name="แสดงผล 2 7 5" xfId="30650" xr:uid="{D90E3FD7-5B97-452F-A907-12C6A15B62C0}"/>
    <cellStyle name="แสดงผล 2 8" xfId="28311" xr:uid="{49D8C4BE-37D5-4A4B-A605-7FF8FAD9D238}"/>
    <cellStyle name="แสดงผล 2 8 2" xfId="29836" xr:uid="{439F3736-F1C0-48E1-B77A-5ED8310BEABA}"/>
    <cellStyle name="แสดงผล 2 8 2 2" xfId="31599" xr:uid="{85E6AF2E-D3E1-410E-A119-7F11418984F4}"/>
    <cellStyle name="แสดงผล 2 8 2 2 2" xfId="32270" xr:uid="{E9D7CB6B-06F7-4222-81DE-38135D895819}"/>
    <cellStyle name="แสดงผล 2 8 2 2 3" xfId="33224" xr:uid="{7BB5C1CD-992B-4443-8122-2A52054E3CED}"/>
    <cellStyle name="แสดงผล 2 8 2 3" xfId="31075" xr:uid="{C5375737-FC70-4604-864B-B625A717E47D}"/>
    <cellStyle name="แสดงผล 2 8 2 4" xfId="31756" xr:uid="{EBD852EC-8D67-4068-B67C-FA9266E87249}"/>
    <cellStyle name="แสดงผล 2 8 3" xfId="31410" xr:uid="{6E4AE699-5953-4DDE-B486-607AAC6E3532}"/>
    <cellStyle name="แสดงผล 2 8 3 2" xfId="32081" xr:uid="{16015028-3FF0-42D8-8A22-4655574A942B}"/>
    <cellStyle name="แสดงผล 2 8 3 3" xfId="33035" xr:uid="{488C7381-A472-4D29-BF5C-1B745F325142}"/>
    <cellStyle name="แสดงผล 2 8 4" xfId="30872" xr:uid="{DF1FB247-8969-4906-AD16-D7FA1F5E76D7}"/>
    <cellStyle name="แสดงผล 2 8 5" xfId="30605" xr:uid="{2D09E499-FC39-4758-9EBB-BF5096D2B46F}"/>
    <cellStyle name="แสดงผล 2 9" xfId="1593" xr:uid="{BE1A803D-BF65-4376-8509-589410F97A64}"/>
    <cellStyle name="แสดงผล 2 9 2" xfId="31252" xr:uid="{FDE5CD3F-2986-4F76-A581-ADDEED6DF3FA}"/>
    <cellStyle name="แสดงผล 2 9 2 2" xfId="31923" xr:uid="{88F03CE7-ACC1-4937-B0C1-6BF3E47DBF79}"/>
    <cellStyle name="แสดงผล 2 9 2 3" xfId="32877" xr:uid="{EBCEFCEC-9020-465E-B356-DB15ADF45B92}"/>
    <cellStyle name="แสดงผล 2 9 3" xfId="30412" xr:uid="{72512513-0145-4161-9B30-F05A6769620D}"/>
    <cellStyle name="แสดงผล 2 9 4" xfId="30471" xr:uid="{729DF016-06A5-43A5-B590-24E6C2804764}"/>
    <cellStyle name="แสดงผล 2 9 5" xfId="32425" xr:uid="{0732E33F-724A-4E2B-A4D9-D9976E9C3CBC}"/>
    <cellStyle name="แสดงผล 3" xfId="1615" xr:uid="{620AC0C8-6CD6-4F52-9C6F-996E53922F97}"/>
    <cellStyle name="แสดงผล 3 2" xfId="29685" xr:uid="{DBFBC7DF-A976-457D-84FB-53593AF82A8B}"/>
    <cellStyle name="แสดงผล 3 2 2" xfId="31448" xr:uid="{F7E4F999-83EB-41FD-A07A-24978BFCF0E7}"/>
    <cellStyle name="แสดงผล 3 2 2 2" xfId="32119" xr:uid="{5F4774AC-C8B2-4AEF-9563-890C883507ED}"/>
    <cellStyle name="แสดงผล 3 2 2 3" xfId="33073" xr:uid="{50487F3C-E819-4D30-BE94-EF8AEB3A1839}"/>
    <cellStyle name="แสดงผล 3 2 3" xfId="30924" xr:uid="{711C3C09-44AF-408B-B360-7FB3C0A3AFBA}"/>
    <cellStyle name="แสดงผล 3 2 4" xfId="30912" xr:uid="{35E9AA66-2BCB-4CBB-8F76-95E1469AAA3C}"/>
    <cellStyle name="แสดงผล 3 3" xfId="31257" xr:uid="{5F32A94E-3ECF-43E2-BD89-ABC179B8D926}"/>
    <cellStyle name="แสดงผล 3 3 2" xfId="31928" xr:uid="{7237773A-65AC-43EB-A891-A7175FED658B}"/>
    <cellStyle name="แสดงผล 3 3 3" xfId="32882" xr:uid="{924FCD59-58DE-4AA1-AAC2-B99B837F59CB}"/>
    <cellStyle name="แสดงผล 3 4" xfId="30417" xr:uid="{DBEF542A-3367-4B36-8EB4-0FD9F29F3F49}"/>
    <cellStyle name="แสดงผล 3 5" xfId="30521" xr:uid="{DFCE7A1E-6FFC-4DB1-9500-643661990530}"/>
    <cellStyle name="แสดงผล 4" xfId="1631" xr:uid="{2A6D1480-3EE2-4825-AEA8-ED50AA971088}"/>
    <cellStyle name="แสดงผล 4 2" xfId="29694" xr:uid="{07B8085C-FE2A-4960-B424-E33EAC631F0A}"/>
    <cellStyle name="แสดงผล 4 2 2" xfId="31457" xr:uid="{48383AFD-E410-4ACC-85FD-623AA58A1CC2}"/>
    <cellStyle name="แสดงผล 4 2 2 2" xfId="32128" xr:uid="{DD5CCE9E-851C-479D-8DE7-EB4C0EB8713D}"/>
    <cellStyle name="แสดงผล 4 2 2 3" xfId="33082" xr:uid="{88F72EA0-27C9-459A-80FF-6A3D843235D6}"/>
    <cellStyle name="แสดงผล 4 2 3" xfId="30933" xr:uid="{35A0BE5F-4104-4CA6-9C64-A217B4274B91}"/>
    <cellStyle name="แสดงผล 4 2 4" xfId="30585" xr:uid="{99B1B6E0-F430-4E3F-A251-F49446CC9D39}"/>
    <cellStyle name="แสดงผล 4 3" xfId="31269" xr:uid="{CEB08DAD-66E9-463A-A397-55A3F2FB27A9}"/>
    <cellStyle name="แสดงผล 4 3 2" xfId="31940" xr:uid="{9CBE0FA7-8C63-46C0-B78E-842F62464994}"/>
    <cellStyle name="แสดงผล 4 3 3" xfId="32894" xr:uid="{3332A433-EB1B-4C17-B2FE-FE23949E72B9}"/>
    <cellStyle name="แสดงผล 4 4" xfId="30429" xr:uid="{AAF00BE8-ADC3-4062-86E5-47323758F1D2}"/>
    <cellStyle name="แสดงผล 4 5" xfId="30470" xr:uid="{12E97D71-2627-43E3-BF57-CFB82E1A7123}"/>
    <cellStyle name="แสดงผล 5" xfId="27368" xr:uid="{3E8873A7-993B-4C24-9874-CF46A0191EC8}"/>
    <cellStyle name="แสดงผล 5 2" xfId="29718" xr:uid="{CD0674D3-301C-4ADA-94E8-2903A02A7BF7}"/>
    <cellStyle name="แสดงผล 5 2 2" xfId="31481" xr:uid="{751B3E03-2358-498D-8AD0-E12F125F2FE5}"/>
    <cellStyle name="แสดงผล 5 2 2 2" xfId="32152" xr:uid="{B7E7701A-7C90-4B7C-AA45-248AA87EA664}"/>
    <cellStyle name="แสดงผล 5 2 2 3" xfId="33106" xr:uid="{35308AB1-B238-411A-A7A1-FC858DF78F07}"/>
    <cellStyle name="แสดงผล 5 2 3" xfId="30957" xr:uid="{9CE4C3C6-685A-4035-B120-378EEE52E3CA}"/>
    <cellStyle name="แสดงผล 5 2 4" xfId="30472" xr:uid="{06CEAAA4-47CC-4EC4-8010-07D5E4ACCC49}"/>
    <cellStyle name="แสดงผล 5 3" xfId="31295" xr:uid="{651860C8-8942-4BD1-8DF6-1234F014E5A0}"/>
    <cellStyle name="แสดงผล 5 3 2" xfId="31966" xr:uid="{E2D9A79E-F158-4CF6-B267-A44901931DAE}"/>
    <cellStyle name="แสดงผล 5 3 3" xfId="32920" xr:uid="{52476266-92B5-473A-AAD0-42DCD68767C2}"/>
    <cellStyle name="แสดงผล 5 4" xfId="30757" xr:uid="{50C7F59F-5106-43A4-B627-975E22B9F5F3}"/>
    <cellStyle name="แสดงผล 5 5" xfId="30671" xr:uid="{D6FBF6E5-9122-447E-97AD-C55D29E4535F}"/>
    <cellStyle name="แสดงผล 6" xfId="27478" xr:uid="{5F97157A-8F06-4996-AFAE-8F5F4861DE4B}"/>
    <cellStyle name="แสดงผล 6 2" xfId="29785" xr:uid="{7C99EFEE-8086-4967-B30F-F33A116727FF}"/>
    <cellStyle name="แสดงผล 6 2 2" xfId="31548" xr:uid="{459CBFC5-6EC8-420E-B5FA-7069E5A8BFFC}"/>
    <cellStyle name="แสดงผล 6 2 2 2" xfId="32219" xr:uid="{772F82AD-F3B4-42BB-9B95-DF9A62874803}"/>
    <cellStyle name="แสดงผล 6 2 2 3" xfId="33173" xr:uid="{697D41EC-4431-425A-A48C-6D05C07F23C9}"/>
    <cellStyle name="แสดงผล 6 2 3" xfId="31024" xr:uid="{7EEF0CC4-98A3-4C0A-A18F-6EAAC5DBBBB3}"/>
    <cellStyle name="แสดงผล 6 2 4" xfId="31705" xr:uid="{984C7DA9-21BF-4F27-8E16-1976DB34991B}"/>
    <cellStyle name="แสดงผล 6 3" xfId="31360" xr:uid="{9F52FA0A-491F-4D00-8771-211C78236F4C}"/>
    <cellStyle name="แสดงผล 6 3 2" xfId="32031" xr:uid="{A1A07650-D134-47D1-AA68-34CC4F92DEB7}"/>
    <cellStyle name="แสดงผล 6 3 3" xfId="32985" xr:uid="{1CF60DEF-D3E3-4B31-8A2D-9D916DFE95DF}"/>
    <cellStyle name="แสดงผล 6 4" xfId="30822" xr:uid="{62D75732-71FD-4778-96A3-A27EDBE7A8C4}"/>
    <cellStyle name="แสดงผล 6 5" xfId="30498" xr:uid="{DB28795B-4B93-429F-8674-74F29097EF57}"/>
    <cellStyle name="แสดงผล 7" xfId="28349" xr:uid="{75B18245-7AEE-4E7C-B061-EB9DCDDE3EA9}"/>
    <cellStyle name="แสดงผล 7 2" xfId="29839" xr:uid="{C1CBD945-881F-4EA1-9761-D35484E10601}"/>
    <cellStyle name="แสดงผล 7 2 2" xfId="31602" xr:uid="{0700E588-00F3-4885-972D-1CB2B86FBD3A}"/>
    <cellStyle name="แสดงผล 7 2 2 2" xfId="32273" xr:uid="{366E3044-8025-4EB0-8D66-034E7FFEA134}"/>
    <cellStyle name="แสดงผล 7 2 2 3" xfId="33227" xr:uid="{519BED2C-740C-462A-AA92-35BA3351C526}"/>
    <cellStyle name="แสดงผล 7 2 3" xfId="31078" xr:uid="{4A6AA51C-9FF6-4B2D-A3D3-8E1C4AE87A8D}"/>
    <cellStyle name="แสดงผล 7 2 4" xfId="31759" xr:uid="{203299E4-F341-4969-9935-CD6EB2DC90C9}"/>
    <cellStyle name="แสดงผล 7 3" xfId="31413" xr:uid="{896692F0-99DF-4DCD-A478-B341697B4A14}"/>
    <cellStyle name="แสดงผล 7 3 2" xfId="32084" xr:uid="{E9BDE03E-F5BC-4DCC-838F-64EE0ED899B6}"/>
    <cellStyle name="แสดงผล 7 3 3" xfId="33038" xr:uid="{3507D001-1EE8-4CC9-B865-5E391CA76810}"/>
    <cellStyle name="แสดงผล 7 4" xfId="30875" xr:uid="{0537AD6B-C013-4CCC-8EC9-4222871DB8D9}"/>
    <cellStyle name="แสดงผล 7 5" xfId="30711" xr:uid="{2219306A-276C-401F-921A-DFB2687C0F8F}"/>
    <cellStyle name="แสดงผล 8" xfId="1528" xr:uid="{A53E26E7-587F-463E-A988-F307906D69A0}"/>
    <cellStyle name="แสดงผล 8 2" xfId="31247" xr:uid="{721CA3B6-307B-4464-A1D2-B514CDEEFDF6}"/>
    <cellStyle name="แสดงผล 8 2 2" xfId="31918" xr:uid="{C33AD7EF-81B9-4306-856C-CC9DB8605388}"/>
    <cellStyle name="แสดงผล 8 2 3" xfId="32872" xr:uid="{4F1946F8-DD86-455C-A18B-CF3476204C46}"/>
    <cellStyle name="แสดงผล 8 3" xfId="30407" xr:uid="{D99F42A6-26F9-42E4-96FB-A2583A1C43BA}"/>
    <cellStyle name="แสดงผล 8 4" xfId="30686" xr:uid="{C5F80069-D485-4184-A608-E1D9A3FB7723}"/>
    <cellStyle name="แสดงผล 9" xfId="29677" xr:uid="{A58558F2-8F3C-4F95-AA02-66B296EC46D7}"/>
    <cellStyle name="แสดงผล 9 2" xfId="31440" xr:uid="{5589621D-630C-4BD9-B343-3270D19E733A}"/>
    <cellStyle name="แสดงผล 9 2 2" xfId="32111" xr:uid="{31E0DB31-954D-4A44-ADC5-1F60EE2747ED}"/>
    <cellStyle name="แสดงผล 9 2 3" xfId="33065" xr:uid="{BAD35F11-1347-4FD7-9BA8-30370B57C942}"/>
    <cellStyle name="แสดงผล 9 3" xfId="30916" xr:uid="{6DD43905-D0D0-4DC4-A35D-52A5063690CA}"/>
    <cellStyle name="แสดงผล 9 4" xfId="30716" xr:uid="{632437B3-3F80-4F5D-A4B7-52B5B9B48386}"/>
    <cellStyle name="การคำนวณ" xfId="470" xr:uid="{A340BAA8-2735-4DB8-A8A5-68681E80A4E5}"/>
    <cellStyle name="การคำนวณ 10" xfId="30112" xr:uid="{75B085D7-A944-4582-ADF6-F6B2D9900F3B}"/>
    <cellStyle name="การคำนวณ 10 2" xfId="31658" xr:uid="{4167E87B-725E-4F62-8E8F-69C505729B51}"/>
    <cellStyle name="การคำนวณ 10 2 2" xfId="32329" xr:uid="{24818E77-13EC-495B-B784-21026103F70A}"/>
    <cellStyle name="การคำนวณ 10 2 3" xfId="33283" xr:uid="{23660443-4A6F-4BEC-9A10-F6686167BAEE}"/>
    <cellStyle name="การคำนวณ 10 3" xfId="31144" xr:uid="{73E26498-AA9F-4061-95CA-9B49DB1EDFA5}"/>
    <cellStyle name="การคำนวณ 10 4" xfId="31816" xr:uid="{9966FE8F-F64D-44D2-A960-3862F8D58D3E}"/>
    <cellStyle name="การคำนวณ 10 5" xfId="32770" xr:uid="{64868547-CE2B-4220-88BB-9F209A274BE9}"/>
    <cellStyle name="การคำนวณ 11" xfId="31180" xr:uid="{33475F72-5EC4-4EDC-BE18-7FD74B302802}"/>
    <cellStyle name="การคำนวณ 11 2" xfId="31851" xr:uid="{B5DEE170-F881-4213-9C75-D9EE61E9275D}"/>
    <cellStyle name="การคำนวณ 11 3" xfId="32805" xr:uid="{74C88491-E28B-4745-A586-57B635A9D281}"/>
    <cellStyle name="การคำนวณ 12" xfId="30327" xr:uid="{2339D910-34C8-4439-A19B-9C62AD500851}"/>
    <cellStyle name="การคำนวณ 13" xfId="30685" xr:uid="{26CB75DA-DC15-4A93-A657-1F16E365A31E}"/>
    <cellStyle name="การคำนวณ 14" xfId="32364" xr:uid="{A017BBD1-79A7-4E0C-A6F0-4A9375B62185}"/>
    <cellStyle name="การคำนวณ 15" xfId="33364" xr:uid="{E0335BB6-C242-432D-916E-58ED99E2C97F}"/>
    <cellStyle name="การคำนวณ 2" xfId="558" xr:uid="{52A751D9-5D95-4AE3-8A9D-1E21664D3B1B}"/>
    <cellStyle name="การคำนวณ 2 10" xfId="29682" xr:uid="{EF14CABA-46FB-43B3-8EE7-E2DE1A9B4AF4}"/>
    <cellStyle name="การคำนวณ 2 10 2" xfId="31445" xr:uid="{BFBE1940-B082-46F4-A862-1BB4EEC7280E}"/>
    <cellStyle name="การคำนวณ 2 10 2 2" xfId="32116" xr:uid="{971D02EC-51D4-4539-96B1-C05D1B4F78EF}"/>
    <cellStyle name="การคำนวณ 2 10 2 3" xfId="33070" xr:uid="{1757C0F7-9856-48A4-928D-2FB9AC67799F}"/>
    <cellStyle name="การคำนวณ 2 10 3" xfId="30921" xr:uid="{5FF259E2-12F0-4650-9A2A-0C02DF6E5FD8}"/>
    <cellStyle name="การคำนวณ 2 10 4" xfId="30647" xr:uid="{3FBE217F-6F69-4355-9E6D-C74AA35C78A3}"/>
    <cellStyle name="การคำนวณ 2 10 5" xfId="32587" xr:uid="{41C46484-ECAE-4C6C-B935-4F579078C9E3}"/>
    <cellStyle name="การคำนวณ 2 11" xfId="1283" xr:uid="{BAF77A7B-1727-472C-9E24-9F3B62EB1E6B}"/>
    <cellStyle name="การคำนวณ 2 11 2" xfId="31237" xr:uid="{C6DCEB28-F5A4-43D4-8875-843D87C5400F}"/>
    <cellStyle name="การคำนวณ 2 11 2 2" xfId="31908" xr:uid="{F260512F-01EE-4DAC-8DDF-A2EB04292944}"/>
    <cellStyle name="การคำนวณ 2 11 2 3" xfId="32862" xr:uid="{6ED41FE9-E0E7-45A5-B841-04A3C25A0326}"/>
    <cellStyle name="การคำนวณ 2 11 3" xfId="30395" xr:uid="{037B40E4-983B-4E61-BBBC-A82A3E65D90D}"/>
    <cellStyle name="การคำนวณ 2 11 4" xfId="30449" xr:uid="{6821E15D-A207-4A3C-AEA1-66638BC17B45}"/>
    <cellStyle name="การคำนวณ 2 11 5" xfId="32414" xr:uid="{13484A7C-9FC7-41F7-B67E-7F22AE070D86}"/>
    <cellStyle name="การคำนวณ 2 12" xfId="31186" xr:uid="{BFA3B665-D62C-4035-85ED-743C8B28F028}"/>
    <cellStyle name="การคำนวณ 2 12 2" xfId="31857" xr:uid="{174C9A62-9C9C-4FA6-8551-A9C3049A7E4D}"/>
    <cellStyle name="การคำนวณ 2 12 3" xfId="32811" xr:uid="{446C5B87-F9E6-4EFB-9FC6-622512050965}"/>
    <cellStyle name="การคำนวณ 2 13" xfId="30333" xr:uid="{90A83509-B570-42CF-A2CA-B7F4794D2C06}"/>
    <cellStyle name="การคำนวณ 2 14" xfId="30599" xr:uid="{31BC1557-628A-4DCE-A1AD-12C2F81A343A}"/>
    <cellStyle name="การคำนวณ 2 15" xfId="32368" xr:uid="{9BFC4F39-0823-4942-B398-0509EBB45566}"/>
    <cellStyle name="การคำนวณ 2 2" xfId="1622" xr:uid="{97EEC4EA-302E-4DF5-BC25-4824A286CDC4}"/>
    <cellStyle name="การคำนวณ 2 2 2" xfId="29691" xr:uid="{349A6DDC-B6B5-4A16-9D26-414C6B240B42}"/>
    <cellStyle name="การคำนวณ 2 2 2 2" xfId="31454" xr:uid="{4588D0AD-1601-485D-8A5E-1AB7A5CFB3FB}"/>
    <cellStyle name="การคำนวณ 2 2 2 2 2" xfId="32125" xr:uid="{20441142-6376-48BE-9CA6-9FFE90B92510}"/>
    <cellStyle name="การคำนวณ 2 2 2 2 3" xfId="33079" xr:uid="{13AE0D5F-5149-4EEC-97A4-77BF340C971F}"/>
    <cellStyle name="การคำนวณ 2 2 2 3" xfId="30930" xr:uid="{517D9F5E-53C1-4CC9-ACFD-0748E35F696B}"/>
    <cellStyle name="การคำนวณ 2 2 2 4" xfId="30638" xr:uid="{B87EFB5D-A0DF-4294-9584-13327A8A4335}"/>
    <cellStyle name="การคำนวณ 2 2 2 5" xfId="32594" xr:uid="{83FFFEB6-CF34-4F1C-B793-980B9182EFA1}"/>
    <cellStyle name="การคำนวณ 2 2 3" xfId="31264" xr:uid="{17AFFA2B-0937-4DFB-8A66-93C55830DBB0}"/>
    <cellStyle name="การคำนวณ 2 2 3 2" xfId="31935" xr:uid="{D30D2DC7-7166-4462-83C7-D89123E4FD69}"/>
    <cellStyle name="การคำนวณ 2 2 3 3" xfId="32889" xr:uid="{B21EFF72-324B-4743-95BF-75C74A75177F}"/>
    <cellStyle name="การคำนวณ 2 2 4" xfId="30424" xr:uid="{C9354D14-1D48-4BDC-A160-7D9741AFCDA5}"/>
    <cellStyle name="การคำนวณ 2 2 5" xfId="30665" xr:uid="{F749F5AE-8C02-4FD0-8CE3-9D674E892C7A}"/>
    <cellStyle name="การคำนวณ 2 2 6" xfId="32433" xr:uid="{F9621427-142D-44CE-BF17-129201CE5FA8}"/>
    <cellStyle name="การคำนวณ 2 3" xfId="1634" xr:uid="{7AA1B002-B1C2-47EF-9B78-1E34FF1701D8}"/>
    <cellStyle name="การคำนวณ 2 3 2" xfId="29696" xr:uid="{C81B4BE9-AC2E-4E00-B6A5-A9C501F52A50}"/>
    <cellStyle name="การคำนวณ 2 3 2 2" xfId="31459" xr:uid="{854AADE1-4B11-4A6C-8C63-ECB5E06D8CEF}"/>
    <cellStyle name="การคำนวณ 2 3 2 2 2" xfId="32130" xr:uid="{9FF82937-5CA8-47EC-8248-851E42A464C6}"/>
    <cellStyle name="การคำนวณ 2 3 2 2 3" xfId="33084" xr:uid="{5BF7CBDE-BC7E-48E3-B6EE-3E6B7275A7CD}"/>
    <cellStyle name="การคำนวณ 2 3 2 3" xfId="30935" xr:uid="{BC352E49-B605-42B1-B22E-4365B420B5B7}"/>
    <cellStyle name="การคำนวณ 2 3 2 4" xfId="30566" xr:uid="{63C44684-2303-4FB5-8868-60634487C0D7}"/>
    <cellStyle name="การคำนวณ 2 3 2 5" xfId="32598" xr:uid="{0ABD9AF4-0CE4-4D02-BC8E-04AFADAE2618}"/>
    <cellStyle name="การคำนวณ 2 3 3" xfId="31272" xr:uid="{4352AA6A-CE3A-4298-8814-6F5EA72CE920}"/>
    <cellStyle name="การคำนวณ 2 3 3 2" xfId="31943" xr:uid="{BB78EA0B-B261-4B37-B1A1-2F0AA53AB9C8}"/>
    <cellStyle name="การคำนวณ 2 3 3 3" xfId="32897" xr:uid="{BD5032B8-140A-444C-B4C8-B3CB0E32D814}"/>
    <cellStyle name="การคำนวณ 2 3 4" xfId="30432" xr:uid="{F8792232-FBDE-4A32-AFED-287B82D8307D}"/>
    <cellStyle name="การคำนวณ 2 3 5" xfId="30694" xr:uid="{AA56473F-FCA9-4285-9DAA-3F73DFB78C4D}"/>
    <cellStyle name="การคำนวณ 2 3 6" xfId="32440" xr:uid="{62179A3E-9C22-4965-A9E9-E3812A91E3E8}"/>
    <cellStyle name="การคำนวณ 2 4" xfId="1700" xr:uid="{E63FE12B-5EE2-431E-8778-795DC5CBE5EE}"/>
    <cellStyle name="การคำนวณ 2 5" xfId="27270" xr:uid="{90411E58-3B62-42F8-9134-F86C1A321BF2}"/>
    <cellStyle name="การคำนวณ 2 5 2" xfId="29711" xr:uid="{FC717523-852F-410B-B591-7221C9CBA701}"/>
    <cellStyle name="การคำนวณ 2 5 2 2" xfId="31474" xr:uid="{C0B050BC-E456-40B7-A4A5-E063BAA33723}"/>
    <cellStyle name="การคำนวณ 2 5 2 2 2" xfId="32145" xr:uid="{E7FEB462-8916-49AF-9623-713A21883A7E}"/>
    <cellStyle name="การคำนวณ 2 5 2 2 3" xfId="33099" xr:uid="{1AD28E9D-1187-47A7-9E6B-8FE3B580F116}"/>
    <cellStyle name="การคำนวณ 2 5 2 3" xfId="30950" xr:uid="{D36F02F4-F943-4AFD-A2B0-79C89BAF80FB}"/>
    <cellStyle name="การคำนวณ 2 5 2 4" xfId="30724" xr:uid="{12A3791A-6EE6-43CA-A5AC-4003A2B6A8F9}"/>
    <cellStyle name="การคำนวณ 2 5 2 5" xfId="32609" xr:uid="{846D205E-F6B3-49CC-A151-E89293BAD724}"/>
    <cellStyle name="การคำนวณ 2 5 3" xfId="31288" xr:uid="{072AB29D-D118-4791-B5E9-613EC01BEE77}"/>
    <cellStyle name="การคำนวณ 2 5 3 2" xfId="31959" xr:uid="{75CE8EFB-8FEF-40EF-84E5-293DC82EF991}"/>
    <cellStyle name="การคำนวณ 2 5 3 3" xfId="32913" xr:uid="{4F580642-E3F5-49BE-B584-07A846A92C14}"/>
    <cellStyle name="การคำนวณ 2 5 4" xfId="30748" xr:uid="{B4E0CA1B-F93C-4808-B77B-9989A8EE298E}"/>
    <cellStyle name="การคำนวณ 2 5 5" xfId="30742" xr:uid="{2565BB22-A9E2-4BC8-AC4F-C3BF69FD703F}"/>
    <cellStyle name="การคำนวณ 2 5 6" xfId="32451" xr:uid="{5E3BF23B-A430-42E8-A45B-17882E669940}"/>
    <cellStyle name="การคำนวณ 2 6" xfId="27459" xr:uid="{2C7F161E-DE4B-45DC-A6DD-69FB55B386CD}"/>
    <cellStyle name="การคำนวณ 2 6 2" xfId="29777" xr:uid="{D49BFDB7-68E2-42A9-B8AB-DC974A41A1B5}"/>
    <cellStyle name="การคำนวณ 2 6 2 2" xfId="31540" xr:uid="{42EA0E0A-D557-49C7-ACCA-6D75CBE365F0}"/>
    <cellStyle name="การคำนวณ 2 6 2 2 2" xfId="32211" xr:uid="{99C21097-14E7-494C-B016-4F5BA834452C}"/>
    <cellStyle name="การคำนวณ 2 6 2 2 3" xfId="33165" xr:uid="{505E4A64-EDDC-4801-BFC4-B696CA5E0336}"/>
    <cellStyle name="การคำนวณ 2 6 2 3" xfId="31016" xr:uid="{77F1A502-B09E-476F-83EA-1FC6B4C5B611}"/>
    <cellStyle name="การคำนวณ 2 6 2 4" xfId="31697" xr:uid="{FCFB812B-204B-4740-96D0-E9D838F39A44}"/>
    <cellStyle name="การคำนวณ 2 6 2 5" xfId="32667" xr:uid="{9BE70251-1192-48B0-8A12-6007A1F6A101}"/>
    <cellStyle name="การคำนวณ 2 6 3" xfId="31352" xr:uid="{19AD7D45-107C-4E9F-B31F-D138391F8E98}"/>
    <cellStyle name="การคำนวณ 2 6 3 2" xfId="32023" xr:uid="{4E75AB99-E221-4638-9CC6-B98D941D2275}"/>
    <cellStyle name="การคำนวณ 2 6 3 3" xfId="32977" xr:uid="{F3CC60CC-92C4-4DF6-84CC-0B1DEB1E01C9}"/>
    <cellStyle name="การคำนวณ 2 6 4" xfId="30814" xr:uid="{BE462D3A-BD86-4D02-B07A-3D3160F63693}"/>
    <cellStyle name="การคำนวณ 2 6 5" xfId="30593" xr:uid="{3E070D19-55F9-4B96-A4BD-C8D24B80A11F}"/>
    <cellStyle name="การคำนวณ 2 6 6" xfId="32507" xr:uid="{1D54E90A-218D-447F-B89F-06D687C23F68}"/>
    <cellStyle name="การคำนวณ 2 7" xfId="27712" xr:uid="{D6BF450A-C4ED-4226-8CBB-F6E32E5AD2E5}"/>
    <cellStyle name="การคำนวณ 2 7 2" xfId="29800" xr:uid="{A2E9B0F7-71F6-4D1D-8452-961E9549AE85}"/>
    <cellStyle name="การคำนวณ 2 7 2 2" xfId="31563" xr:uid="{1FC9593D-A426-4573-A441-72779D4F9818}"/>
    <cellStyle name="การคำนวณ 2 7 2 2 2" xfId="32234" xr:uid="{0BE824EF-01B8-4861-93B0-C564DCCFD817}"/>
    <cellStyle name="การคำนวณ 2 7 2 2 3" xfId="33188" xr:uid="{E7D443C3-7DC5-4E08-BECE-45330E72AFD0}"/>
    <cellStyle name="การคำนวณ 2 7 2 3" xfId="31039" xr:uid="{ADB529AB-BFAA-4185-B41A-9911B4ADCA99}"/>
    <cellStyle name="การคำนวณ 2 7 2 4" xfId="31720" xr:uid="{187979E6-1E1B-4180-9184-49E62E2D730D}"/>
    <cellStyle name="การคำนวณ 2 7 2 5" xfId="32688" xr:uid="{8AC0DED1-7FD0-4998-BD90-5C29226D1A05}"/>
    <cellStyle name="การคำนวณ 2 7 3" xfId="31375" xr:uid="{654F62FF-43C7-40FA-A017-26A5E0F9F8C0}"/>
    <cellStyle name="การคำนวณ 2 7 3 2" xfId="32046" xr:uid="{92116C64-7719-4BA2-81FE-F14C8A562030}"/>
    <cellStyle name="การคำนวณ 2 7 3 3" xfId="33000" xr:uid="{6ED62CFE-E0E9-4542-90CB-A6EF083431C9}"/>
    <cellStyle name="การคำนวณ 2 7 4" xfId="30837" xr:uid="{754293D6-E43F-4A28-8FAE-52DEC92F3B6E}"/>
    <cellStyle name="การคำนวณ 2 7 5" xfId="30614" xr:uid="{1B0F9F47-6681-424A-9281-5AC961A854AC}"/>
    <cellStyle name="การคำนวณ 2 7 6" xfId="32528" xr:uid="{AE7AAF91-3C3E-4906-AACD-7ABC92B8C263}"/>
    <cellStyle name="การคำนวณ 2 8" xfId="28273" xr:uid="{4846AC88-0A31-49AA-8CBB-D25D1A2D0917}"/>
    <cellStyle name="การคำนวณ 2 8 2" xfId="29832" xr:uid="{29B3D3B5-3B11-4A6E-A971-76983F027E07}"/>
    <cellStyle name="การคำนวณ 2 8 2 2" xfId="31595" xr:uid="{AFAFE051-C582-40CF-B1C5-EBA5FBA24896}"/>
    <cellStyle name="การคำนวณ 2 8 2 2 2" xfId="32266" xr:uid="{3261FB2B-60E1-4898-9AF5-EEAE6B20F103}"/>
    <cellStyle name="การคำนวณ 2 8 2 2 3" xfId="33220" xr:uid="{AB79E4E0-42CB-4E48-9E19-4D25DAE9BF40}"/>
    <cellStyle name="การคำนวณ 2 8 2 3" xfId="31071" xr:uid="{9D4C36CF-2F71-45EE-9D05-CCF427F017DB}"/>
    <cellStyle name="การคำนวณ 2 8 2 4" xfId="31752" xr:uid="{6E274337-C7A8-4FBA-9909-B07CA09136AD}"/>
    <cellStyle name="การคำนวณ 2 8 2 5" xfId="32717" xr:uid="{0F012F46-87DA-4A14-913D-C97D0CCF3EB5}"/>
    <cellStyle name="การคำนวณ 2 8 3" xfId="31406" xr:uid="{FF6081E2-A266-4E04-96A7-ECB07E6EED15}"/>
    <cellStyle name="การคำนวณ 2 8 3 2" xfId="32077" xr:uid="{47C4A338-2EB0-4456-92B2-794DDC94EA74}"/>
    <cellStyle name="การคำนวณ 2 8 3 3" xfId="33031" xr:uid="{2BFFC59F-8CEA-4D19-AEFC-9C839C0CD87A}"/>
    <cellStyle name="การคำนวณ 2 8 4" xfId="30868" xr:uid="{AF77FE21-BC3A-4E74-AF86-0EE12D578404}"/>
    <cellStyle name="การคำนวณ 2 8 5" xfId="30520" xr:uid="{55F4E507-5AEE-4974-BB0D-35D4DBB778EC}"/>
    <cellStyle name="การคำนวณ 2 8 6" xfId="32557" xr:uid="{D0F79E98-B900-42CE-B33D-88B8CF1CA8C0}"/>
    <cellStyle name="การคำนวณ 2 9" xfId="1594" xr:uid="{17467AFE-8CB2-4178-B79E-A908C082E744}"/>
    <cellStyle name="การคำนวณ 2 9 2" xfId="31253" xr:uid="{2CCB4783-18CD-4373-9CC3-8CB814E0956B}"/>
    <cellStyle name="การคำนวณ 2 9 2 2" xfId="31924" xr:uid="{E2624C87-3909-44AA-8190-8B003B2199DE}"/>
    <cellStyle name="การคำนวณ 2 9 2 3" xfId="32878" xr:uid="{C5D8D33E-008B-46EA-B02F-C4BED273B46D}"/>
    <cellStyle name="การคำนวณ 2 9 3" xfId="30413" xr:uid="{EB18A1DB-4402-41E8-9D13-29305851ACC7}"/>
    <cellStyle name="การคำนวณ 2 9 4" xfId="30642" xr:uid="{F85E2E25-3FE9-442A-8B48-3DFE328BFBD6}"/>
    <cellStyle name="การคำนวณ 2 9 5" xfId="32426" xr:uid="{EF978750-E572-4A9C-BBD6-4C49EA2CC8B3}"/>
    <cellStyle name="การคำนวณ 3" xfId="1623" xr:uid="{00D60B2F-C4C8-4FDC-8523-D874DE7A2BD9}"/>
    <cellStyle name="การคำนวณ 3 2" xfId="29692" xr:uid="{AC424B69-3FFA-49DD-A364-CB85C06EDF5C}"/>
    <cellStyle name="การคำนวณ 3 2 2" xfId="31455" xr:uid="{5FD79E35-B7C9-4345-8341-83F97B2AB827}"/>
    <cellStyle name="การคำนวณ 3 2 2 2" xfId="32126" xr:uid="{639DFBD0-1851-463B-8E1B-025687345859}"/>
    <cellStyle name="การคำนวณ 3 2 2 3" xfId="33080" xr:uid="{68BFC4E3-B858-4F3F-9755-9F99B6261076}"/>
    <cellStyle name="การคำนวณ 3 2 3" xfId="30931" xr:uid="{D2434CF0-0776-43CC-9B0A-605C20E95CB6}"/>
    <cellStyle name="การคำนวณ 3 2 4" xfId="30690" xr:uid="{8A5CF0D4-970D-404E-977C-6EAC312AD74B}"/>
    <cellStyle name="การคำนวณ 3 2 5" xfId="32595" xr:uid="{373B3B57-0F8E-40CE-8C25-EA0759943A37}"/>
    <cellStyle name="การคำนวณ 3 3" xfId="31265" xr:uid="{C878B59B-911C-4D94-A884-700634B66D10}"/>
    <cellStyle name="การคำนวณ 3 3 2" xfId="31936" xr:uid="{6512DF19-0858-4794-818B-1E1285B72C24}"/>
    <cellStyle name="การคำนวณ 3 3 3" xfId="32890" xr:uid="{9F8E13BD-A615-4230-98DC-029B5AAADD1A}"/>
    <cellStyle name="การคำนวณ 3 4" xfId="30425" xr:uid="{FE773736-1EB1-49C7-8D68-E46360866F3C}"/>
    <cellStyle name="การคำนวณ 3 5" xfId="30721" xr:uid="{753408E6-2FC6-4214-8A51-4B7E8E535AB6}"/>
    <cellStyle name="การคำนวณ 3 6" xfId="32434" xr:uid="{F6F12ECA-1CDB-43D7-B3A0-1BE9FE428DFA}"/>
    <cellStyle name="การคำนวณ 4" xfId="1633" xr:uid="{47C83E3A-72CE-4F78-801B-936344645A97}"/>
    <cellStyle name="การคำนวณ 4 2" xfId="29695" xr:uid="{761286D0-C072-4EE4-BE50-8F14F8FE897A}"/>
    <cellStyle name="การคำนวณ 4 2 2" xfId="31458" xr:uid="{2B0E65B3-FA32-4E1D-8A6F-DBDFCF6E6A05}"/>
    <cellStyle name="การคำนวณ 4 2 2 2" xfId="32129" xr:uid="{78CD34AE-7D11-41B5-9F67-AFDE294FB140}"/>
    <cellStyle name="การคำนวณ 4 2 2 3" xfId="33083" xr:uid="{7A636979-2939-4BC1-ABAC-DDBC4A9D518F}"/>
    <cellStyle name="การคำนวณ 4 2 3" xfId="30934" xr:uid="{38E38F46-4973-46EF-A136-3AE3ED539B00}"/>
    <cellStyle name="การคำนวณ 4 2 4" xfId="30578" xr:uid="{61A4279B-13EA-4C60-B6DE-BFA2871EA903}"/>
    <cellStyle name="การคำนวณ 4 2 5" xfId="32597" xr:uid="{C208676D-E304-48B8-9EF4-FE7052DFF263}"/>
    <cellStyle name="การคำนวณ 4 3" xfId="31271" xr:uid="{07AD7DEE-5156-40CD-BF5A-4C7BE38D9AF1}"/>
    <cellStyle name="การคำนวณ 4 3 2" xfId="31942" xr:uid="{B030BEE1-D215-438E-8F89-13F9759883AD}"/>
    <cellStyle name="การคำนวณ 4 3 3" xfId="32896" xr:uid="{1078EFD7-60B9-4270-A774-053830BC41D3}"/>
    <cellStyle name="การคำนวณ 4 4" xfId="30431" xr:uid="{C6033C77-CCE3-4756-9508-9656C1A5D862}"/>
    <cellStyle name="การคำนวณ 4 5" xfId="30641" xr:uid="{4D15BE8B-7721-448F-9C8D-497802912E50}"/>
    <cellStyle name="การคำนวณ 4 6" xfId="32439" xr:uid="{08BDD2A4-D996-483D-8BF5-47E5FF9FFD7C}"/>
    <cellStyle name="การคำนวณ 5" xfId="27355" xr:uid="{C1F28EDF-B95D-4725-A752-47DEBA85193B}"/>
    <cellStyle name="การคำนวณ 5 2" xfId="29715" xr:uid="{6C4DECA0-89A5-433B-A660-C2772304910C}"/>
    <cellStyle name="การคำนวณ 5 2 2" xfId="31478" xr:uid="{8C4F9914-C718-43C5-ABE7-83834F7817AB}"/>
    <cellStyle name="การคำนวณ 5 2 2 2" xfId="32149" xr:uid="{5D737E4F-4186-457D-BE20-1F45CE12CDC6}"/>
    <cellStyle name="การคำนวณ 5 2 2 3" xfId="33103" xr:uid="{10FA4DA5-4FEC-4C67-A91E-DACEC44BB8FB}"/>
    <cellStyle name="การคำนวณ 5 2 3" xfId="30954" xr:uid="{ADE66341-F2D0-4024-88EE-867E2639D8E6}"/>
    <cellStyle name="การคำนวณ 5 2 4" xfId="30479" xr:uid="{BC7F114C-12E1-4A25-BB4E-9F1B494A5EAC}"/>
    <cellStyle name="การคำนวณ 5 2 5" xfId="32613" xr:uid="{F4839281-E4D2-472C-A90E-CAAAF6305D64}"/>
    <cellStyle name="การคำนวณ 5 3" xfId="31292" xr:uid="{E85AA8B5-A55A-44F2-88E3-71A66BA9820C}"/>
    <cellStyle name="การคำนวณ 5 3 2" xfId="31963" xr:uid="{84762391-033C-4310-BAF4-F0BFBEC60569}"/>
    <cellStyle name="การคำนวณ 5 3 3" xfId="32917" xr:uid="{C8A4C600-33F2-49F8-B5EF-CCC07EC16D5E}"/>
    <cellStyle name="การคำนวณ 5 4" xfId="30754" xr:uid="{B5794075-2B3C-4AD7-9529-1407C9AB6679}"/>
    <cellStyle name="การคำนวณ 5 5" xfId="30562" xr:uid="{3C2930FB-8774-43BC-8C33-B9F699264E89}"/>
    <cellStyle name="การคำนวณ 5 6" xfId="32455" xr:uid="{16B6550C-838A-4C6C-ACBD-D07A54427664}"/>
    <cellStyle name="การคำนวณ 6" xfId="27475" xr:uid="{6C3B60E9-EC57-4638-B9AC-4347502F5802}"/>
    <cellStyle name="การคำนวณ 6 2" xfId="29782" xr:uid="{7E845301-B09E-4D28-9CA4-6AD867CE4C53}"/>
    <cellStyle name="การคำนวณ 6 2 2" xfId="31545" xr:uid="{0198363B-B863-4FA6-954A-3DA197518AF6}"/>
    <cellStyle name="การคำนวณ 6 2 2 2" xfId="32216" xr:uid="{25906374-84BE-4E42-AFAE-D44D9A90247F}"/>
    <cellStyle name="การคำนวณ 6 2 2 3" xfId="33170" xr:uid="{89128087-CE9B-4A62-B80C-C61365C36361}"/>
    <cellStyle name="การคำนวณ 6 2 3" xfId="31021" xr:uid="{5BB834EB-2630-47B7-95E8-FA315D8E6F57}"/>
    <cellStyle name="การคำนวณ 6 2 4" xfId="31702" xr:uid="{BBF7C1C6-BBEF-4A9F-A0F1-4281AED41459}"/>
    <cellStyle name="การคำนวณ 6 2 5" xfId="32672" xr:uid="{A1AA8AA9-7A36-4FC7-99B3-F826C62AF6D9}"/>
    <cellStyle name="การคำนวณ 6 3" xfId="31357" xr:uid="{8451327D-7F19-44D5-A019-3C013C70B304}"/>
    <cellStyle name="การคำนวณ 6 3 2" xfId="32028" xr:uid="{25029BC8-4CDA-435B-827A-B091816D85E6}"/>
    <cellStyle name="การคำนวณ 6 3 3" xfId="32982" xr:uid="{50E6F1A8-31FD-428F-83F0-54D9AF696D64}"/>
    <cellStyle name="การคำนวณ 6 4" xfId="30819" xr:uid="{B9A09725-AAF0-4C37-9724-497432E352E5}"/>
    <cellStyle name="การคำนวณ 6 5" xfId="30291" xr:uid="{8C77AA54-0370-47E6-8F2D-5D07AC3D9B4C}"/>
    <cellStyle name="การคำนวณ 6 6" xfId="32512" xr:uid="{75FD6BDB-C974-4398-9E50-346F9EAAA2C2}"/>
    <cellStyle name="การคำนวณ 7" xfId="27839" xr:uid="{CA56EA83-9891-40FC-BE16-99C6CC1207CA}"/>
    <cellStyle name="การคำนวณ 7 2" xfId="29802" xr:uid="{3DC06194-3811-4769-ACC1-2FC92D44FF41}"/>
    <cellStyle name="การคำนวณ 7 2 2" xfId="31565" xr:uid="{1D49BA2C-7C38-4461-A678-98379A732CDA}"/>
    <cellStyle name="การคำนวณ 7 2 2 2" xfId="32236" xr:uid="{E780437F-A5B3-49B6-A65B-8374382DC20E}"/>
    <cellStyle name="การคำนวณ 7 2 2 3" xfId="33190" xr:uid="{789F2C87-C4E5-41E2-AF94-387062787387}"/>
    <cellStyle name="การคำนวณ 7 2 3" xfId="31041" xr:uid="{F1505E2B-80B9-424E-8791-5808A6025451}"/>
    <cellStyle name="การคำนวณ 7 2 4" xfId="31722" xr:uid="{C0234177-B1A4-4E10-890D-4F5F42542FB0}"/>
    <cellStyle name="การคำนวณ 7 2 5" xfId="32690" xr:uid="{630BAAAC-493F-4B97-9A9A-C51F43A5C599}"/>
    <cellStyle name="การคำนวณ 7 3" xfId="31377" xr:uid="{8912D704-46E1-444A-87BF-44C923AEAADC}"/>
    <cellStyle name="การคำนวณ 7 3 2" xfId="32048" xr:uid="{F63D4773-2A38-4F09-9894-3B46FA0EC570}"/>
    <cellStyle name="การคำนวณ 7 3 3" xfId="33002" xr:uid="{5A837464-2C9F-4533-B231-35EA6548F8A0}"/>
    <cellStyle name="การคำนวณ 7 4" xfId="30839" xr:uid="{105CA69E-6C64-48CC-8F19-AD4B2CF29973}"/>
    <cellStyle name="การคำนวณ 7 5" xfId="30616" xr:uid="{13B7AD5F-A387-4437-B1FA-156DE6A6529C}"/>
    <cellStyle name="การคำนวณ 7 6" xfId="32530" xr:uid="{66B9E846-9946-4BD3-8E71-EE76609F2B72}"/>
    <cellStyle name="การคำนวณ 8" xfId="1529" xr:uid="{61A18556-9251-4B32-A584-358D304C4CD1}"/>
    <cellStyle name="การคำนวณ 8 2" xfId="31248" xr:uid="{5C6EA040-16A7-4E20-B3A0-47B80457C7AB}"/>
    <cellStyle name="การคำนวณ 8 2 2" xfId="31919" xr:uid="{32DCBC3F-540C-4364-AE6A-2C6CA77420E5}"/>
    <cellStyle name="การคำนวณ 8 2 3" xfId="32873" xr:uid="{A970CF01-F5FE-446A-ACCC-75FF9F83D43D}"/>
    <cellStyle name="การคำนวณ 8 3" xfId="30408" xr:uid="{F8268151-5641-406F-872B-02907FDB848C}"/>
    <cellStyle name="การคำนวณ 8 4" xfId="30455" xr:uid="{EB35CB0D-11DD-4454-A460-2DD82C3F92EC}"/>
    <cellStyle name="การคำนวณ 8 5" xfId="32422" xr:uid="{8845D237-5021-43C7-9AEF-161B418E7FC1}"/>
    <cellStyle name="การคำนวณ 9" xfId="29678" xr:uid="{C023A0E4-B89C-4891-AEF2-D3B957ECD5CF}"/>
    <cellStyle name="การคำนวณ 9 2" xfId="31441" xr:uid="{A8C9D0A1-7EFA-432F-A33B-9CE2BE0A3689}"/>
    <cellStyle name="การคำนวณ 9 2 2" xfId="32112" xr:uid="{58C7EE40-D0F0-46F2-B091-CB72728DD291}"/>
    <cellStyle name="การคำนวณ 9 2 3" xfId="33066" xr:uid="{929ED118-4C65-47C4-A6AC-67AE3B136FC5}"/>
    <cellStyle name="การคำนวณ 9 3" xfId="30917" xr:uid="{73890F4C-A41A-4B56-B3CA-94E1250762C7}"/>
    <cellStyle name="การคำนวณ 9 4" xfId="30481" xr:uid="{AF435C60-D239-447F-A802-2777DEFA9772}"/>
    <cellStyle name="การคำนวณ 9 5" xfId="32584" xr:uid="{E40F9C8C-A060-4072-923C-E4B280E30A96}"/>
    <cellStyle name="ข้อความเตือน" xfId="471" xr:uid="{809D407D-C76F-473D-AE64-31889826E984}"/>
    <cellStyle name="ข้อความเตือน 2" xfId="559" xr:uid="{86300FD6-1E63-4481-9139-049C25AB0053}"/>
    <cellStyle name="ข้อความเตือน 2 2" xfId="1701" xr:uid="{A6924FB2-29DE-4677-AD93-1359827DB29A}"/>
    <cellStyle name="ข้อความเตือน 2 3" xfId="27271" xr:uid="{9524A419-4DBF-4403-9788-CD8FC82DDE74}"/>
    <cellStyle name="ข้อความเตือน 2 4" xfId="28534" xr:uid="{5F0B96B7-C9F6-436A-871C-210E51F61EE5}"/>
    <cellStyle name="ข้อความเตือน 2 5" xfId="1595" xr:uid="{6671A334-393E-46FB-8E9B-D91990307BCB}"/>
    <cellStyle name="ข้อความเตือน 2 6" xfId="1284" xr:uid="{5E8F391C-CD6F-40D2-813D-5461429C97AE}"/>
    <cellStyle name="ข้อความอธิบาย" xfId="472" xr:uid="{A0552DD7-8093-4D69-93D6-188A40A879C0}"/>
    <cellStyle name="ข้อความอธิบาย 2" xfId="560" xr:uid="{7D0802E4-F1CD-42AA-8178-312FED2507C2}"/>
    <cellStyle name="ข้อความอธิบาย 2 2" xfId="1702" xr:uid="{0D287934-4931-4A23-994F-0C5B6C8DBF4A}"/>
    <cellStyle name="ข้อความอธิบาย 2 3" xfId="27272" xr:uid="{A786F601-0355-4FF3-A298-F2A5EB51599D}"/>
    <cellStyle name="ข้อความอธิบาย 2 4" xfId="28749" xr:uid="{D19B9CF1-DF7D-419B-9026-BDDC788DA0E8}"/>
    <cellStyle name="ข้อความอธิบาย 2 5" xfId="1596" xr:uid="{5134093D-8FF7-4830-BAC0-5E6E57DD9E2B}"/>
    <cellStyle name="ข้อความอธิบาย 2 6" xfId="1285" xr:uid="{88634868-73E1-4952-92A4-BC3EC4BB56A6}"/>
    <cellStyle name="ค@ฏ๋_1111D2111DQ2" xfId="833" xr:uid="{BE0E9265-0D2D-49A6-8A2F-932A7CFBB069}"/>
    <cellStyle name="คdคภฆ์[0]_1111D2111DQ2" xfId="1037" xr:uid="{16407CD8-0A36-4186-B487-DCE3F54CCCCC}"/>
    <cellStyle name="คdคภฆ์_1111D2111DQ1" xfId="897" xr:uid="{FDE20E20-0095-4F41-84DD-6FDA016DE6E1}"/>
    <cellStyle name="จุลภาค 10" xfId="29364" xr:uid="{95B126C3-636F-4744-8FC1-7D1A31D7E90B}"/>
    <cellStyle name="จุลภาค 10 2" xfId="29417" xr:uid="{3D50D599-C328-44C3-A9C6-A814D294E4E1}"/>
    <cellStyle name="จุลภาค 10 3" xfId="29475" xr:uid="{2D237245-9ADC-4371-A1FC-EB8CAEAE5323}"/>
    <cellStyle name="จุลภาค 10 4" xfId="29566" xr:uid="{F2B3EAA5-627A-4BA4-AD3B-BB511EC5E7A2}"/>
    <cellStyle name="จุลภาค 10 5" xfId="29619" xr:uid="{B8600F1B-04D9-4D35-9491-D7EA5BAC81A2}"/>
    <cellStyle name="จุลภาค 10 6" xfId="29671" xr:uid="{19F58489-544B-4C17-ADAD-011D0FAA25F3}"/>
    <cellStyle name="จุลภาค 46" xfId="29312" xr:uid="{6F7F5905-1DA7-4BEB-BC61-B214B04BEA77}"/>
    <cellStyle name="จุลภาค 61" xfId="29313" xr:uid="{6EFBFB2B-A27D-426A-A559-155A2CAAD35A}"/>
    <cellStyle name="ชื่อเรื่อง" xfId="473" xr:uid="{64F9153D-A3FD-40C2-90BE-E0D4BD447337}"/>
    <cellStyle name="ชื่อเรื่อง 2" xfId="561" xr:uid="{746B6891-033D-4E61-8C01-A9A87F1CA8E5}"/>
    <cellStyle name="ชื่อเรื่อง 2 2" xfId="1703" xr:uid="{4D436053-1FB2-4189-B46A-A03FBC70540B}"/>
    <cellStyle name="ชื่อเรื่อง 2 3" xfId="27273" xr:uid="{4404A3B3-267B-40E9-A3E0-A83DADDAF5AA}"/>
    <cellStyle name="ชื่อเรื่อง 2 4" xfId="28886" xr:uid="{513F7F10-D7C0-4A6A-88DF-8FE3DA2CE6E8}"/>
    <cellStyle name="ชื่อเรื่อง 2 5" xfId="1597" xr:uid="{76025C20-A504-49D8-AB53-71A5912144FF}"/>
    <cellStyle name="ชื่อเรื่อง 2 6" xfId="1286" xr:uid="{D8887B72-66DA-4185-84E4-8AA0F0567406}"/>
    <cellStyle name="ชื่อเรื่อง 3" xfId="27356" xr:uid="{2C350744-03B2-43FA-B7EF-8CD3C9AE01AB}"/>
    <cellStyle name="ชื่อเรื่อง 4" xfId="1530" xr:uid="{FA7262BB-8B22-492F-8A27-96A088C1A325}"/>
    <cellStyle name="ชื่อเรื่อง 5" xfId="30113" xr:uid="{6A498B47-7A48-4BDD-830C-83327CA3E0BE}"/>
    <cellStyle name="ณfน๔ [0]_Book1" xfId="784" xr:uid="{BA605FC5-E738-4648-AC13-5CAC012010C7}"/>
    <cellStyle name="ณfน๔_Book1" xfId="693" xr:uid="{F93C2E22-ACAB-4262-9AF9-333CC5117A91}"/>
    <cellStyle name="ดี" xfId="474" xr:uid="{8307ADC7-8DDE-4AE5-995D-A9048B83A916}"/>
    <cellStyle name="ดี 2" xfId="562" xr:uid="{66D2FC8B-9E4D-4095-A1D0-DA5F412A552D}"/>
    <cellStyle name="ดี 2 2" xfId="1706" xr:uid="{506562BD-84EA-4703-B353-0FAB586FCD06}"/>
    <cellStyle name="ดี 2 3" xfId="27274" xr:uid="{FC1AA76C-B2C9-433A-AA5D-DAB788D5B8E6}"/>
    <cellStyle name="ดี 2 4" xfId="28320" xr:uid="{43D635CA-0A03-4118-AD6F-F4C5D954D6A2}"/>
    <cellStyle name="ดี 2 5" xfId="1598" xr:uid="{63AA9D03-41D5-40CB-B091-278B532044F8}"/>
    <cellStyle name="ดี 2 6" xfId="1287" xr:uid="{D0BB834D-7395-442B-B59E-FF840ADADBA2}"/>
    <cellStyle name="ดี 3" xfId="30114" xr:uid="{95AF13FB-7580-4DD1-8937-30B793EB34C3}"/>
    <cellStyle name="ตามการเชื่อมโยงหลายมิติ" xfId="142" xr:uid="{84B0189A-4E81-4DEE-8AB0-14DDCE92516F}"/>
    <cellStyle name="ตามการเชื่อมโยงหลายมิติ 2" xfId="445" xr:uid="{FF825FB8-4151-442A-AD61-37C59EBA2764}"/>
    <cellStyle name="ตามการเชื่อมโยงหลายมิติ 2 2" xfId="29891" xr:uid="{A370B2ED-34D4-4E27-8CCD-ABFF1EAC6EE8}"/>
    <cellStyle name="น้บะภฒ_95" xfId="1004" xr:uid="{18358B3C-DEEF-4ED8-90C0-6F031E04A2AA}"/>
    <cellStyle name="ปกติ 2" xfId="446" xr:uid="{699B2B99-E72B-4C0E-8403-27694EAF9590}"/>
    <cellStyle name="ปกติ 2 2" xfId="563" xr:uid="{DB77DBBD-6BFE-46BC-9A48-4FF53150B23D}"/>
    <cellStyle name="ปกติ 2 2 2" xfId="1288" xr:uid="{5AA59A90-735D-482A-9B49-339F0EC31216}"/>
    <cellStyle name="ปกติ 2 3" xfId="564" xr:uid="{5A8EC625-4386-4EE0-93D7-A8AE16310A54}"/>
    <cellStyle name="ปกติ 2 4" xfId="475" xr:uid="{4DC13EB5-7A41-47AD-952E-119AB887B527}"/>
    <cellStyle name="ปกติ 3" xfId="447" xr:uid="{FDE5C2D9-C308-4D18-A2FD-E518BD909ADB}"/>
    <cellStyle name="ปกติ 3 2" xfId="1289" xr:uid="{7DA4D0A6-ACEC-4832-95B2-E57C032B8699}"/>
    <cellStyle name="ปกติ 4" xfId="448" xr:uid="{FFD2E208-5A26-44AB-B11B-A6738B3F2D68}"/>
    <cellStyle name="ปกติ 4 2" xfId="567" xr:uid="{8D7B10A3-DF46-4540-94E2-AC9CE9352D47}"/>
    <cellStyle name="ปกติ 4 2 2" xfId="27642" xr:uid="{C45FFAFC-2E73-4A2E-9D5B-24335E0601A7}"/>
    <cellStyle name="ปกติ 4 2 3" xfId="1290" xr:uid="{0B035D5F-2DEC-4843-A480-5070FA1C4C7C}"/>
    <cellStyle name="ปกติ 4_Management Account April'13" xfId="568" xr:uid="{6D81CEB1-333D-4207-B57B-41EF8B346FA6}"/>
    <cellStyle name="ปกติ_03-12" xfId="107" xr:uid="{657FF629-4902-4CC5-9258-9B6A46A53AE1}"/>
    <cellStyle name="ป้อนค่า" xfId="476" xr:uid="{898D1179-8257-4DAE-8261-7807477AB88C}"/>
    <cellStyle name="ป้อนค่า 10" xfId="30115" xr:uid="{77654ED1-E076-409B-BBA8-3CA68F130B7B}"/>
    <cellStyle name="ป้อนค่า 10 2" xfId="31659" xr:uid="{D3AF772F-6B6A-4BD7-9AEE-27920B28723B}"/>
    <cellStyle name="ป้อนค่า 10 2 2" xfId="32330" xr:uid="{E190C3A1-EA5D-45AA-9A73-C01835BA89DB}"/>
    <cellStyle name="ป้อนค่า 10 2 3" xfId="33284" xr:uid="{FC6B8BA2-4C7F-4430-BD25-34BE3F3C1461}"/>
    <cellStyle name="ป้อนค่า 10 3" xfId="31145" xr:uid="{BD700E39-6EA4-4BDF-A957-FEDBD01DB8D1}"/>
    <cellStyle name="ป้อนค่า 10 4" xfId="31817" xr:uid="{1A0C8BD0-7F2B-47C8-9AD5-D1321292764F}"/>
    <cellStyle name="ป้อนค่า 10 5" xfId="32771" xr:uid="{F740C1AB-5C19-4E4A-9A4D-AFA69CDFFC8B}"/>
    <cellStyle name="ป้อนค่า 11" xfId="31181" xr:uid="{B884430C-5E44-40BE-B59C-20E04D798383}"/>
    <cellStyle name="ป้อนค่า 11 2" xfId="31852" xr:uid="{1AF9FB36-1766-40F0-B191-12C1EA3F24EC}"/>
    <cellStyle name="ป้อนค่า 11 3" xfId="32806" xr:uid="{2BFA85C0-0169-449E-94D3-A5164484453C}"/>
    <cellStyle name="ป้อนค่า 12" xfId="30328" xr:uid="{DADC22C4-9121-4BE1-9742-407C4A142541}"/>
    <cellStyle name="ป้อนค่า 13" xfId="30564" xr:uid="{1C544571-A02C-4002-8C59-125003623E33}"/>
    <cellStyle name="ป้อนค่า 14" xfId="32365" xr:uid="{A21338A3-688E-4DF7-824F-1AC16CEAF1F3}"/>
    <cellStyle name="ป้อนค่า 15" xfId="33365" xr:uid="{5818F1F1-4920-49B3-A9F7-2FD436B67DCA}"/>
    <cellStyle name="ป้อนค่า 2" xfId="569" xr:uid="{6B333E5D-D0EA-4198-90C0-B7DE962EF628}"/>
    <cellStyle name="ป้อนค่า 2 10" xfId="29683" xr:uid="{D67E1983-9790-4309-B4E5-8137B2D022C3}"/>
    <cellStyle name="ป้อนค่า 2 10 2" xfId="31446" xr:uid="{6C6BF4C1-A064-4D38-8A11-07881AEF5F9D}"/>
    <cellStyle name="ป้อนค่า 2 10 2 2" xfId="32117" xr:uid="{33214751-6634-4D27-93AC-58A2C8697E95}"/>
    <cellStyle name="ป้อนค่า 2 10 2 3" xfId="33071" xr:uid="{3B46C045-7740-4495-B28C-4218D41FCAA0}"/>
    <cellStyle name="ป้อนค่า 2 10 3" xfId="30922" xr:uid="{E33429D6-75AB-4F02-AD89-2CB923297F0B}"/>
    <cellStyle name="ป้อนค่า 2 10 4" xfId="30698" xr:uid="{0F20BF90-9C3E-4D8C-9669-8EEE4EE68400}"/>
    <cellStyle name="ป้อนค่า 2 10 5" xfId="32588" xr:uid="{E5672A7C-7553-4234-9E41-40E6A8635A96}"/>
    <cellStyle name="ป้อนค่า 2 11" xfId="1291" xr:uid="{7DBB7481-E8EF-454C-BCF5-22A2F4DC888F}"/>
    <cellStyle name="ป้อนค่า 2 11 2" xfId="31238" xr:uid="{3BA2EBCF-5575-4354-AEE6-04F467E6CBD5}"/>
    <cellStyle name="ป้อนค่า 2 11 2 2" xfId="31909" xr:uid="{93C7395C-8550-4293-8219-B6A2734BFE9D}"/>
    <cellStyle name="ป้อนค่า 2 11 2 3" xfId="32863" xr:uid="{C1F2B2A7-8B37-474B-94C1-87FDC4B56260}"/>
    <cellStyle name="ป้อนค่า 2 11 3" xfId="30396" xr:uid="{BD4925BA-0B5B-4D0D-ABEB-1BEA4A5E9659}"/>
    <cellStyle name="ป้อนค่า 2 11 4" xfId="30458" xr:uid="{08BED338-B46D-46FE-AC38-09800559F0D9}"/>
    <cellStyle name="ป้อนค่า 2 11 5" xfId="32415" xr:uid="{6B3A9543-45AC-4658-8D74-510A8D6C6598}"/>
    <cellStyle name="ป้อนค่า 2 12" xfId="31187" xr:uid="{9D084BAF-11BC-4FEA-9043-7F33E46ED65D}"/>
    <cellStyle name="ป้อนค่า 2 12 2" xfId="31858" xr:uid="{C739C8D1-5432-4C3C-8A45-8A1ABA700786}"/>
    <cellStyle name="ป้อนค่า 2 12 3" xfId="32812" xr:uid="{9D84DD49-B52D-4DF1-A2ED-CD2D4017462B}"/>
    <cellStyle name="ป้อนค่า 2 13" xfId="30334" xr:uid="{87E259B0-B097-4B81-80AA-B438A4AC9AA1}"/>
    <cellStyle name="ป้อนค่า 2 14" xfId="30324" xr:uid="{83777A72-6D9F-4FFA-9CDE-1EE57A1B2809}"/>
    <cellStyle name="ป้อนค่า 2 15" xfId="32369" xr:uid="{7B0B83DA-7320-4CA4-83D3-3EEFD77F4C45}"/>
    <cellStyle name="ป้อนค่า 2 2" xfId="1620" xr:uid="{25E2014C-FA93-4A92-9E74-57FD2AF8090E}"/>
    <cellStyle name="ป้อนค่า 2 2 2" xfId="29689" xr:uid="{D86C2636-B820-45BA-B7B4-A5DC1DC11A3A}"/>
    <cellStyle name="ป้อนค่า 2 2 2 2" xfId="31452" xr:uid="{B51BD008-3E75-4686-B87E-19BF6AE870B0}"/>
    <cellStyle name="ป้อนค่า 2 2 2 2 2" xfId="32123" xr:uid="{6B864DBF-672A-41EB-87FA-BFBAE3E78BCE}"/>
    <cellStyle name="ป้อนค่า 2 2 2 2 3" xfId="33077" xr:uid="{9EEED924-A569-4663-A28C-747B19FE8610}"/>
    <cellStyle name="ป้อนค่า 2 2 2 3" xfId="30928" xr:uid="{AA522B5F-DAF4-4E51-A852-904D19622CB1}"/>
    <cellStyle name="ป้อนค่า 2 2 2 4" xfId="30602" xr:uid="{8661F059-A0ED-4876-BF11-23A1EE2770CB}"/>
    <cellStyle name="ป้อนค่า 2 2 2 5" xfId="32592" xr:uid="{08F56E08-9248-45AA-9FE5-0275F3BE429F}"/>
    <cellStyle name="ป้อนค่า 2 2 3" xfId="31262" xr:uid="{81870243-458B-4370-BE2C-014C8F16CCD6}"/>
    <cellStyle name="ป้อนค่า 2 2 3 2" xfId="31933" xr:uid="{B3C82402-893C-4E26-98A1-36170F77DE48}"/>
    <cellStyle name="ป้อนค่า 2 2 3 3" xfId="32887" xr:uid="{DC09CC58-7429-4058-B43A-08138408B696}"/>
    <cellStyle name="ป้อนค่า 2 2 4" xfId="30422" xr:uid="{2298C025-B831-4369-9C2A-A8ACAE5AC181}"/>
    <cellStyle name="ป้อนค่า 2 2 5" xfId="30629" xr:uid="{348810BC-1BE5-4A49-9B08-A977523B7726}"/>
    <cellStyle name="ป้อนค่า 2 2 6" xfId="32431" xr:uid="{927E3027-47E7-4AB9-8790-EB9B76F8300F}"/>
    <cellStyle name="ป้อนค่า 2 3" xfId="1636" xr:uid="{6ED6E45B-2455-42F4-AB65-4B964E4A7DF8}"/>
    <cellStyle name="ป้อนค่า 2 3 2" xfId="29698" xr:uid="{4B7A1F07-01BA-48C7-ADF9-C6B4090EC66B}"/>
    <cellStyle name="ป้อนค่า 2 3 2 2" xfId="31461" xr:uid="{A75B8E0F-7D84-4615-BFE1-5873D4D9734F}"/>
    <cellStyle name="ป้อนค่า 2 3 2 2 2" xfId="32132" xr:uid="{F0888565-51F7-48B3-BC2F-28F64BF25A20}"/>
    <cellStyle name="ป้อนค่า 2 3 2 2 3" xfId="33086" xr:uid="{CB244F9F-D994-4CE6-BF6B-93706BB3544C}"/>
    <cellStyle name="ป้อนค่า 2 3 2 3" xfId="30937" xr:uid="{EB59E8EC-9A59-4006-B89B-B3BCBF189245}"/>
    <cellStyle name="ป้อนค่า 2 3 2 4" xfId="30552" xr:uid="{DC8F1C6B-2C75-45EF-9B8F-04768231F246}"/>
    <cellStyle name="ป้อนค่า 2 3 2 5" xfId="32600" xr:uid="{C8BD8093-0CF1-4A6C-872C-49D189607A2B}"/>
    <cellStyle name="ป้อนค่า 2 3 3" xfId="31274" xr:uid="{AA57D1B7-6889-4F47-ADCD-8A1A2F38FA4D}"/>
    <cellStyle name="ป้อนค่า 2 3 3 2" xfId="31945" xr:uid="{51B6853B-0B69-464E-A253-01C270196DE5}"/>
    <cellStyle name="ป้อนค่า 2 3 3 3" xfId="32899" xr:uid="{B4691DCA-373D-46E6-8C6B-21233470912B}"/>
    <cellStyle name="ป้อนค่า 2 3 4" xfId="30434" xr:uid="{8F274037-E7BE-4630-A2C9-2B4DE0CC3733}"/>
    <cellStyle name="ป้อนค่า 2 3 5" xfId="30446" xr:uid="{F4DF3916-E557-47FA-A9FB-8842D59F2B02}"/>
    <cellStyle name="ป้อนค่า 2 3 6" xfId="32442" xr:uid="{D1708514-2B99-412E-882C-9D3EBDCF3124}"/>
    <cellStyle name="ป้อนค่า 2 4" xfId="1707" xr:uid="{935D0960-8C2F-481C-A57D-D34B7C812F74}"/>
    <cellStyle name="ป้อนค่า 2 5" xfId="27275" xr:uid="{F24FD829-A0C3-4CAF-B774-039E389C46C0}"/>
    <cellStyle name="ป้อนค่า 2 5 2" xfId="29712" xr:uid="{1ADD8D01-A9F5-49DA-A093-9B717F02ACD0}"/>
    <cellStyle name="ป้อนค่า 2 5 2 2" xfId="31475" xr:uid="{9B9D48E7-62A0-4981-967F-B621800E4D09}"/>
    <cellStyle name="ป้อนค่า 2 5 2 2 2" xfId="32146" xr:uid="{6F842D3C-0896-49B4-BA7E-FE33BAE7EF22}"/>
    <cellStyle name="ป้อนค่า 2 5 2 2 3" xfId="33100" xr:uid="{367BAD4D-07E2-422A-A273-ABF84AE3CB70}"/>
    <cellStyle name="ป้อนค่า 2 5 2 3" xfId="30951" xr:uid="{DCF9C34E-251C-4620-ADBD-404AF8AC7C2E}"/>
    <cellStyle name="ป้อนค่า 2 5 2 4" xfId="30487" xr:uid="{CDC776C7-0668-4F26-839F-F953FC651864}"/>
    <cellStyle name="ป้อนค่า 2 5 2 5" xfId="32610" xr:uid="{9A4EEC68-C683-430A-8FA3-1130D474FC7D}"/>
    <cellStyle name="ป้อนค่า 2 5 3" xfId="31289" xr:uid="{7B89D698-983F-418C-BDE8-628FC6577142}"/>
    <cellStyle name="ป้อนค่า 2 5 3 2" xfId="31960" xr:uid="{A89A96EB-F247-4183-B0F5-095543BC0937}"/>
    <cellStyle name="ป้อนค่า 2 5 3 3" xfId="32914" xr:uid="{41DD613B-0665-40B2-BD79-28A1D44346DC}"/>
    <cellStyle name="ป้อนค่า 2 5 4" xfId="30749" xr:uid="{7AAB52BD-6865-479D-82F6-7585779B0694}"/>
    <cellStyle name="ป้อนค่า 2 5 5" xfId="30589" xr:uid="{80558E2E-3FAC-4232-BDEA-D05751B7FB89}"/>
    <cellStyle name="ป้อนค่า 2 5 6" xfId="32452" xr:uid="{116BF51A-148C-48D7-813D-6D43A09141FE}"/>
    <cellStyle name="ป้อนค่า 2 6" xfId="27460" xr:uid="{1B774733-B82B-4CEF-BE72-17392782B211}"/>
    <cellStyle name="ป้อนค่า 2 6 2" xfId="29778" xr:uid="{7BE481CF-01BD-45D5-B2B3-4E18294B943C}"/>
    <cellStyle name="ป้อนค่า 2 6 2 2" xfId="31541" xr:uid="{FD0B0385-C9A4-41A2-94E9-88A21AE9608C}"/>
    <cellStyle name="ป้อนค่า 2 6 2 2 2" xfId="32212" xr:uid="{6B1E79D7-0983-4DAC-A2C5-1928D16D3F01}"/>
    <cellStyle name="ป้อนค่า 2 6 2 2 3" xfId="33166" xr:uid="{BE990566-7399-4BF1-94CB-9196830F158A}"/>
    <cellStyle name="ป้อนค่า 2 6 2 3" xfId="31017" xr:uid="{F3B4E593-35A7-4D53-9255-B44003A695E6}"/>
    <cellStyle name="ป้อนค่า 2 6 2 4" xfId="31698" xr:uid="{72B4D2EC-F045-4EAE-A3D2-F72C2FDCF826}"/>
    <cellStyle name="ป้อนค่า 2 6 2 5" xfId="32668" xr:uid="{3F1B8E29-48B8-497A-A614-7EE5647FDC11}"/>
    <cellStyle name="ป้อนค่า 2 6 3" xfId="31353" xr:uid="{CA419AE5-5C66-4A68-A86C-553D55EC37A7}"/>
    <cellStyle name="ป้อนค่า 2 6 3 2" xfId="32024" xr:uid="{51A4BCD5-8A21-4E5F-813A-5177FB3C6C85}"/>
    <cellStyle name="ป้อนค่า 2 6 3 3" xfId="32978" xr:uid="{F62FE53C-733E-4975-A848-CC9FBA796186}"/>
    <cellStyle name="ป้อนค่า 2 6 4" xfId="30815" xr:uid="{E2A7591C-FA9C-4576-BC82-5251FAF18F9E}"/>
    <cellStyle name="ป้อนค่า 2 6 5" xfId="30627" xr:uid="{7E28B22E-857D-4DE2-83D4-D5837CED78F8}"/>
    <cellStyle name="ป้อนค่า 2 6 6" xfId="32508" xr:uid="{E1C8C8CD-CE21-4917-9CDA-CDEBBDD09C9E}"/>
    <cellStyle name="ป้อนค่า 2 7" xfId="28209" xr:uid="{D0A7650C-84E3-48F4-9CE8-5FD7BD4138A6}"/>
    <cellStyle name="ป้อนค่า 2 7 2" xfId="29827" xr:uid="{CEB46D0E-3A65-481D-B245-A595D98B083B}"/>
    <cellStyle name="ป้อนค่า 2 7 2 2" xfId="31590" xr:uid="{EB0D6E54-01D9-42FE-855D-949F71719A66}"/>
    <cellStyle name="ป้อนค่า 2 7 2 2 2" xfId="32261" xr:uid="{FC9AD1CE-D84D-491A-BB5A-570A0614535B}"/>
    <cellStyle name="ป้อนค่า 2 7 2 2 3" xfId="33215" xr:uid="{0EA33330-4626-4F16-82C1-8346BECA15BA}"/>
    <cellStyle name="ป้อนค่า 2 7 2 3" xfId="31066" xr:uid="{E0D5363A-0166-44EC-9242-960F5E18838F}"/>
    <cellStyle name="ป้อนค่า 2 7 2 4" xfId="31747" xr:uid="{6A46F892-AD54-4970-98D4-6A4C6A6E2745}"/>
    <cellStyle name="ป้อนค่า 2 7 2 5" xfId="32712" xr:uid="{AA7B96C3-789D-4D7B-A2C7-DE686D32000D}"/>
    <cellStyle name="ป้อนค่า 2 7 3" xfId="31401" xr:uid="{9ADABCAE-55CE-4E9F-AF5B-C6D3556994D5}"/>
    <cellStyle name="ป้อนค่า 2 7 3 2" xfId="32072" xr:uid="{D9E66C9D-F9F0-4F6B-825D-1040B61D25C1}"/>
    <cellStyle name="ป้อนค่า 2 7 3 3" xfId="33026" xr:uid="{DB07CC88-5F1D-4BE7-81E6-EFE9921033B6}"/>
    <cellStyle name="ป้อนค่า 2 7 4" xfId="30863" xr:uid="{C8B0BDD6-9FA2-4120-B288-5B25133A41E0}"/>
    <cellStyle name="ป้อนค่า 2 7 5" xfId="30643" xr:uid="{4490DD61-EEEE-436C-A25C-BD1060CAEE0E}"/>
    <cellStyle name="ป้อนค่า 2 7 6" xfId="32552" xr:uid="{0F80B12C-43AC-4AC6-9FA4-8C0A129F0186}"/>
    <cellStyle name="ป้อนค่า 2 8" xfId="28125" xr:uid="{31BFD92D-44F8-4F65-8CF7-F140B7D8B3A2}"/>
    <cellStyle name="ป้อนค่า 2 8 2" xfId="29819" xr:uid="{D42EC2C4-7551-42A6-B58F-24607229ABC9}"/>
    <cellStyle name="ป้อนค่า 2 8 2 2" xfId="31582" xr:uid="{3E7068AA-049D-4BF8-83CE-45E05F326249}"/>
    <cellStyle name="ป้อนค่า 2 8 2 2 2" xfId="32253" xr:uid="{2FEDDA91-5E62-447E-931B-1BE004CB0C12}"/>
    <cellStyle name="ป้อนค่า 2 8 2 2 3" xfId="33207" xr:uid="{52745C7D-9815-4480-941F-73AEEB2086CA}"/>
    <cellStyle name="ป้อนค่า 2 8 2 3" xfId="31058" xr:uid="{B209015C-C296-4ADD-A692-00C4BDEB35AC}"/>
    <cellStyle name="ป้อนค่า 2 8 2 4" xfId="31739" xr:uid="{AFA27108-41B8-4498-B87E-EC56C3654959}"/>
    <cellStyle name="ป้อนค่า 2 8 2 5" xfId="32704" xr:uid="{124A65CB-0FB0-4854-A28E-7232A137A758}"/>
    <cellStyle name="ป้อนค่า 2 8 3" xfId="31393" xr:uid="{7447C845-51F3-464F-97AE-EA9CACB53A97}"/>
    <cellStyle name="ป้อนค่า 2 8 3 2" xfId="32064" xr:uid="{4B3BB5B5-E28E-47E3-AEBA-4C9C7DEBC1D1}"/>
    <cellStyle name="ป้อนค่า 2 8 3 3" xfId="33018" xr:uid="{95846A37-365B-49BD-82F9-58CECC4AF5E7}"/>
    <cellStyle name="ป้อนค่า 2 8 4" xfId="30855" xr:uid="{FFC16C7B-DBF9-44C4-9312-BA1705193324}"/>
    <cellStyle name="ป้อนค่า 2 8 5" xfId="30722" xr:uid="{4CB3E206-67FE-47C3-9F70-6B899F9670A1}"/>
    <cellStyle name="ป้อนค่า 2 8 6" xfId="32544" xr:uid="{22393CA3-9E11-4CCD-93A7-D614AF639B8B}"/>
    <cellStyle name="ป้อนค่า 2 9" xfId="1599" xr:uid="{B9D3EF8A-FFFC-49DF-A737-F8968FB3EE8E}"/>
    <cellStyle name="ป้อนค่า 2 9 2" xfId="31254" xr:uid="{5E4CA1AE-7FFF-45A3-B890-22559DE8231C}"/>
    <cellStyle name="ป้อนค่า 2 9 2 2" xfId="31925" xr:uid="{5C93D2A6-73D5-47FF-8B06-134B35AD785B}"/>
    <cellStyle name="ป้อนค่า 2 9 2 3" xfId="32879" xr:uid="{53CD4E52-FFD8-4D51-B12D-AF6B6280E9BE}"/>
    <cellStyle name="ป้อนค่า 2 9 3" xfId="30414" xr:uid="{A9630FD6-7773-40F2-A350-6E0A97ECA305}"/>
    <cellStyle name="ป้อนค่า 2 9 4" xfId="30729" xr:uid="{EADF3948-3DE2-4E7F-AFE4-D3CA725ABB55}"/>
    <cellStyle name="ป้อนค่า 2 9 5" xfId="32427" xr:uid="{C7DC8B1D-11CC-4E6E-AF07-EB167276635C}"/>
    <cellStyle name="ป้อนค่า 3" xfId="1621" xr:uid="{681B69B1-7942-414B-B0FE-6322E44FC696}"/>
    <cellStyle name="ป้อนค่า 3 2" xfId="29690" xr:uid="{997998A7-19FF-4CA4-A481-12ED5F079092}"/>
    <cellStyle name="ป้อนค่า 3 2 2" xfId="31453" xr:uid="{8A36164C-BC47-47AA-B6DA-F757FC0D2B52}"/>
    <cellStyle name="ป้อนค่า 3 2 2 2" xfId="32124" xr:uid="{90538A2D-09E3-47E6-9BC8-B511F6E56CB6}"/>
    <cellStyle name="ป้อนค่า 3 2 2 3" xfId="33078" xr:uid="{0957C57A-5F45-42E8-8837-AFF906B241E1}"/>
    <cellStyle name="ป้อนค่า 3 2 3" xfId="30929" xr:uid="{5CC0AEF9-A490-4CC4-92D3-12B0D3F0FBA7}"/>
    <cellStyle name="ป้อนค่า 3 2 4" xfId="30594" xr:uid="{B28DA9E0-0B34-4153-897D-A423F9C87FF4}"/>
    <cellStyle name="ป้อนค่า 3 2 5" xfId="32593" xr:uid="{94185F11-E7D6-45AA-801B-F84435F0BD74}"/>
    <cellStyle name="ป้อนค่า 3 3" xfId="31263" xr:uid="{51FF4FF0-C644-44F5-AE12-BB7A302151EC}"/>
    <cellStyle name="ป้อนค่า 3 3 2" xfId="31934" xr:uid="{8B5FE036-D30D-494F-AE1B-11FBAE424CD5}"/>
    <cellStyle name="ป้อนค่า 3 3 3" xfId="32888" xr:uid="{4C9CFF42-3EF8-4AD7-BBC1-BE4100544BC5}"/>
    <cellStyle name="ป้อนค่า 3 4" xfId="30423" xr:uid="{03FA36C9-9F3D-4061-98B7-49351BF3D451}"/>
    <cellStyle name="ป้อนค่า 3 5" xfId="30492" xr:uid="{56EA69EC-C4FB-496A-9C0E-91F8F5D2BA01}"/>
    <cellStyle name="ป้อนค่า 3 6" xfId="32432" xr:uid="{DF29C1A2-F625-4F5C-96AB-7F2AA3671338}"/>
    <cellStyle name="ป้อนค่า 4" xfId="1635" xr:uid="{A349EF21-F48F-497E-A4B7-D594BAD0EDE7}"/>
    <cellStyle name="ป้อนค่า 4 2" xfId="29697" xr:uid="{265236D9-1D83-4CD8-8A80-78E8BEBE6E6B}"/>
    <cellStyle name="ป้อนค่า 4 2 2" xfId="31460" xr:uid="{C46BE842-E642-413E-9CA5-E9E32B43C6D7}"/>
    <cellStyle name="ป้อนค่า 4 2 2 2" xfId="32131" xr:uid="{B2B32268-6504-4CC6-A2D9-90212F31EFC9}"/>
    <cellStyle name="ป้อนค่า 4 2 2 3" xfId="33085" xr:uid="{4B59BDE4-BCF3-4D4F-8E03-296F8487A16B}"/>
    <cellStyle name="ป้อนค่า 4 2 3" xfId="30936" xr:uid="{8E9AD16B-FF59-4F1D-A9CC-9FB407ADFC8D}"/>
    <cellStyle name="ป้อนค่า 4 2 4" xfId="30560" xr:uid="{06560054-AD46-45D0-8AC5-A2DA79C33DBA}"/>
    <cellStyle name="ป้อนค่า 4 2 5" xfId="32599" xr:uid="{C30E588D-C7F7-4B3B-89CE-3C35A020AC04}"/>
    <cellStyle name="ป้อนค่า 4 3" xfId="31273" xr:uid="{D62CEFFA-C8D5-45F7-8975-170E382A593C}"/>
    <cellStyle name="ป้อนค่า 4 3 2" xfId="31944" xr:uid="{696FE4DC-7065-4909-AA85-AD68D62EB7DD}"/>
    <cellStyle name="ป้อนค่า 4 3 3" xfId="32898" xr:uid="{FF4B8A95-FCB8-46D3-A898-DB2C516B9217}"/>
    <cellStyle name="ป้อนค่า 4 4" xfId="30433" xr:uid="{A300BE16-2E5E-4EDE-B347-9CBADDEF349C}"/>
    <cellStyle name="ป้อนค่า 4 5" xfId="30462" xr:uid="{3994E035-F0EF-408C-ACD4-E613DD0A3D1E}"/>
    <cellStyle name="ป้อนค่า 4 6" xfId="32441" xr:uid="{A48402B0-D72D-4D5E-A4CE-A1972A6EEBEB}"/>
    <cellStyle name="ป้อนค่า 5" xfId="27360" xr:uid="{3DFFF0DC-5CCD-4818-BA03-5EB4061D32A5}"/>
    <cellStyle name="ป้อนค่า 5 2" xfId="29716" xr:uid="{2AA998CE-73A6-4304-9922-5352AE000ED4}"/>
    <cellStyle name="ป้อนค่า 5 2 2" xfId="31479" xr:uid="{84EFCC54-8172-44EB-AFB8-7B9F10D977E4}"/>
    <cellStyle name="ป้อนค่า 5 2 2 2" xfId="32150" xr:uid="{DF7B15B8-ED50-435F-9EE7-4B54DF3DE4E1}"/>
    <cellStyle name="ป้อนค่า 5 2 2 3" xfId="33104" xr:uid="{6C439A6D-3AF2-4F91-BCDA-46C892EE2D28}"/>
    <cellStyle name="ป้อนค่า 5 2 3" xfId="30955" xr:uid="{C3CC3479-AE10-48BE-A0B0-8E2B3CBE1CC4}"/>
    <cellStyle name="ป้อนค่า 5 2 4" xfId="30654" xr:uid="{5E1023A9-C64D-43DB-87A8-7A4BAF7E7ADF}"/>
    <cellStyle name="ป้อนค่า 5 2 5" xfId="32614" xr:uid="{D5B6C051-455C-49C8-952F-D5EC9D2FFB52}"/>
    <cellStyle name="ป้อนค่า 5 3" xfId="31293" xr:uid="{939215A6-BDB2-44EC-9EC2-A297813DE26B}"/>
    <cellStyle name="ป้อนค่า 5 3 2" xfId="31964" xr:uid="{31BF3151-EEA8-4D08-ACEA-8DA5F1AD4FD0}"/>
    <cellStyle name="ป้อนค่า 5 3 3" xfId="32918" xr:uid="{0A961B73-6C13-4765-BA78-AE7F3401AFF4}"/>
    <cellStyle name="ป้อนค่า 5 4" xfId="30755" xr:uid="{BA1057F0-A08C-4C41-AA45-7CE7FFE5080A}"/>
    <cellStyle name="ป้อนค่า 5 5" xfId="30528" xr:uid="{6853C81D-07C7-41F0-9151-646673D1D5FF}"/>
    <cellStyle name="ป้อนค่า 5 6" xfId="32456" xr:uid="{A34694E0-06A2-48D5-BB11-0F3EE2A70080}"/>
    <cellStyle name="ป้อนค่า 6" xfId="27476" xr:uid="{84EA4072-983A-4708-AD24-BAE9E9F1F0B4}"/>
    <cellStyle name="ป้อนค่า 6 2" xfId="29783" xr:uid="{A2761B69-0888-4A0B-8C2D-E8479B1DC6B3}"/>
    <cellStyle name="ป้อนค่า 6 2 2" xfId="31546" xr:uid="{32E024B5-D163-460E-8E41-DD2137E62F54}"/>
    <cellStyle name="ป้อนค่า 6 2 2 2" xfId="32217" xr:uid="{2C332334-B72F-4AD5-8356-CF33C9D1D19B}"/>
    <cellStyle name="ป้อนค่า 6 2 2 3" xfId="33171" xr:uid="{9D87878F-2F67-4ACA-A474-848495C81E30}"/>
    <cellStyle name="ป้อนค่า 6 2 3" xfId="31022" xr:uid="{F2A1F7F4-DDD9-4303-BBF9-B94DFE5E09E0}"/>
    <cellStyle name="ป้อนค่า 6 2 4" xfId="31703" xr:uid="{9B6B5562-A394-43FD-B7A4-A8FB50DC4069}"/>
    <cellStyle name="ป้อนค่า 6 2 5" xfId="32673" xr:uid="{4C6A91EC-473C-4FD8-BBED-F1DB298148BC}"/>
    <cellStyle name="ป้อนค่า 6 3" xfId="31358" xr:uid="{A414C5A5-B395-4A95-8584-60E09FDB8018}"/>
    <cellStyle name="ป้อนค่า 6 3 2" xfId="32029" xr:uid="{73E4E3A4-1235-42A9-B27D-F29BEBE3D31D}"/>
    <cellStyle name="ป้อนค่า 6 3 3" xfId="32983" xr:uid="{8F3A311F-3B68-4015-A5A3-15968ADE70F8}"/>
    <cellStyle name="ป้อนค่า 6 4" xfId="30820" xr:uid="{55DDDE50-573E-43DC-BD7C-D61FA4259928}"/>
    <cellStyle name="ป้อนค่า 6 5" xfId="30505" xr:uid="{1EFD9E45-DBA9-4FA2-95DF-917480C7A661}"/>
    <cellStyle name="ป้อนค่า 6 6" xfId="32513" xr:uid="{8BD538F0-7399-4DD6-8BE7-EC03A505FD1F}"/>
    <cellStyle name="ป้อนค่า 7" xfId="27704" xr:uid="{6D69BD7A-EC53-4E16-BD39-04AB56FD2705}"/>
    <cellStyle name="ป้อนค่า 7 2" xfId="29799" xr:uid="{0E59DB88-BF90-41E3-86E9-8C9CFDE39C5E}"/>
    <cellStyle name="ป้อนค่า 7 2 2" xfId="31562" xr:uid="{A16E35A3-EA21-42EA-B0D3-C6E35AA6B7D6}"/>
    <cellStyle name="ป้อนค่า 7 2 2 2" xfId="32233" xr:uid="{B30F3A07-9315-40E0-80C0-8A0961B721B0}"/>
    <cellStyle name="ป้อนค่า 7 2 2 3" xfId="33187" xr:uid="{5CB45172-7781-4D97-8455-0F27EAE4AEE9}"/>
    <cellStyle name="ป้อนค่า 7 2 3" xfId="31038" xr:uid="{9F0ECCE3-DA9B-4039-AF16-E08675D23AD3}"/>
    <cellStyle name="ป้อนค่า 7 2 4" xfId="31719" xr:uid="{D43480E0-7300-47F5-85F1-A0EE39353DC5}"/>
    <cellStyle name="ป้อนค่า 7 2 5" xfId="32687" xr:uid="{71B6AA78-32D9-4CE6-B414-788F487376D0}"/>
    <cellStyle name="ป้อนค่า 7 3" xfId="31374" xr:uid="{1930EA50-1B45-4520-8A75-75D24F6BD900}"/>
    <cellStyle name="ป้อนค่า 7 3 2" xfId="32045" xr:uid="{B8971323-B79E-42FD-9CFE-C09E9B3F3FFA}"/>
    <cellStyle name="ป้อนค่า 7 3 3" xfId="32999" xr:uid="{E3BDB56D-7419-49C6-B4CB-B6D9B6EAE1C7}"/>
    <cellStyle name="ป้อนค่า 7 4" xfId="30836" xr:uid="{2501B218-7E8C-4668-9C6E-120A783D0971}"/>
    <cellStyle name="ป้อนค่า 7 5" xfId="30536" xr:uid="{941F50FC-3F34-46EB-8142-65D8CE23F8A0}"/>
    <cellStyle name="ป้อนค่า 7 6" xfId="32527" xr:uid="{8EE8821A-9F85-4CBF-8FA1-C5902B74DD2F}"/>
    <cellStyle name="ป้อนค่า 8" xfId="1531" xr:uid="{EF476A64-4EBB-4969-8BF5-372A2A9ABAEB}"/>
    <cellStyle name="ป้อนค่า 8 2" xfId="31249" xr:uid="{F45CB59F-644F-446C-8E97-20E6264A9A24}"/>
    <cellStyle name="ป้อนค่า 8 2 2" xfId="31920" xr:uid="{413475AB-EFDA-4EB2-8B2D-32E244483828}"/>
    <cellStyle name="ป้อนค่า 8 2 3" xfId="32874" xr:uid="{27425D4B-AF4F-4310-A7EA-2E616B268907}"/>
    <cellStyle name="ป้อนค่า 8 3" xfId="30409" xr:uid="{CC242D85-0896-417F-8443-9EC6565F9C6C}"/>
    <cellStyle name="ป้อนค่า 8 4" xfId="30575" xr:uid="{18838176-0FBC-4F40-BB58-64B8DBFF0DEB}"/>
    <cellStyle name="ป้อนค่า 8 5" xfId="32423" xr:uid="{D35535C6-0DB2-4891-9316-38D4AD5418C7}"/>
    <cellStyle name="ป้อนค่า 9" xfId="29679" xr:uid="{B81B5CE8-3900-403D-B519-8742608126DF}"/>
    <cellStyle name="ป้อนค่า 9 2" xfId="31442" xr:uid="{8F4E9968-69BA-445F-94F4-F2C0B815E04F}"/>
    <cellStyle name="ป้อนค่า 9 2 2" xfId="32113" xr:uid="{1B793354-7767-4C3D-B433-2182A9AA2901}"/>
    <cellStyle name="ป้อนค่า 9 2 3" xfId="33067" xr:uid="{11937C49-4DED-44B7-952C-879705A18095}"/>
    <cellStyle name="ป้อนค่า 9 3" xfId="30918" xr:uid="{9694F5ED-C78E-496A-BB05-82A951CE43EC}"/>
    <cellStyle name="ป้อนค่า 9 4" xfId="30656" xr:uid="{F66E290F-6CBD-4A33-B731-00D935992AA8}"/>
    <cellStyle name="ป้อนค่า 9 5" xfId="32585" xr:uid="{C2B66AF1-34BB-4C5A-B7AD-56D81D5BE4AC}"/>
    <cellStyle name="ปานกลาง" xfId="477" xr:uid="{38923094-2D22-46B7-B563-5529448EEED5}"/>
    <cellStyle name="ปานกลาง 2" xfId="570" xr:uid="{F0A4C849-F323-4FFB-B219-B7D33F4DC52A}"/>
    <cellStyle name="ปานกลาง 2 2" xfId="1708" xr:uid="{D5C5FA49-5FC0-4F64-A1A6-49EFB07E8524}"/>
    <cellStyle name="ปานกลาง 2 3" xfId="27276" xr:uid="{58918B77-E195-4C42-822E-AB741C7BD70D}"/>
    <cellStyle name="ปานกลาง 2 4" xfId="28171" xr:uid="{5AD7D4D7-3B38-45B0-BFE7-5BB18A5D4A95}"/>
    <cellStyle name="ปานกลาง 2 5" xfId="1600" xr:uid="{6D27C5D3-A3E6-482A-89E9-5517A9F62FBF}"/>
    <cellStyle name="ปานกลาง 2 6" xfId="1292" xr:uid="{6526385C-04E2-4E6C-8E4C-D2CBDB899593}"/>
    <cellStyle name="ปานกลาง 3" xfId="27361" xr:uid="{28752B0C-2CD4-4CBB-8A01-31325F0161E6}"/>
    <cellStyle name="ปานกลาง 4" xfId="1532" xr:uid="{6EFD06B3-5FC5-4325-AE16-0522D2648FDB}"/>
    <cellStyle name="ปานกลาง 5" xfId="30116" xr:uid="{4AB0C254-B5D5-4F00-BC77-25806C8FD640}"/>
    <cellStyle name="ผลรวม" xfId="478" xr:uid="{036E8A46-18CA-4C89-A789-E34970319EA3}"/>
    <cellStyle name="ผลรวม 10" xfId="30117" xr:uid="{2861BD14-E037-4768-B502-4A4AD2C2A6B4}"/>
    <cellStyle name="ผลรวม 10 2" xfId="31660" xr:uid="{630281E1-3275-439E-B2BC-B93F44CF035A}"/>
    <cellStyle name="ผลรวม 10 2 2" xfId="32331" xr:uid="{468F415B-158F-47DD-8D11-4A335ED82848}"/>
    <cellStyle name="ผลรวม 10 2 3" xfId="33285" xr:uid="{D2B97C80-E0C4-4841-8F9A-0FF532B4B69E}"/>
    <cellStyle name="ผลรวม 10 3" xfId="31146" xr:uid="{F7A94376-DF4A-4605-84EC-E299D52F0201}"/>
    <cellStyle name="ผลรวม 10 4" xfId="31818" xr:uid="{7D3E0A2F-27BD-4B0F-9CFD-E8F8D66BC4D3}"/>
    <cellStyle name="ผลรวม 10 5" xfId="32772" xr:uid="{6D4ED2C4-9B70-4EA5-8D4F-D2A5D7C909BB}"/>
    <cellStyle name="ผลรวม 11" xfId="31182" xr:uid="{C14D7AA1-C10C-4E3F-8639-90EFF6097C19}"/>
    <cellStyle name="ผลรวม 11 2" xfId="31853" xr:uid="{AFBD1A22-8C28-4250-8115-914B30A42622}"/>
    <cellStyle name="ผลรวม 11 3" xfId="32807" xr:uid="{20E00BCF-D321-4461-B0B1-BC76196CF2FA}"/>
    <cellStyle name="ผลรวม 12" xfId="30329" xr:uid="{11EA828D-FF28-408E-898E-84CADE7482BB}"/>
    <cellStyle name="ผลรวม 13" xfId="30550" xr:uid="{4C2675E3-69DC-4BC7-B092-CD0669ED0447}"/>
    <cellStyle name="ผลรวม 2" xfId="571" xr:uid="{02A3C51C-CA4F-4693-9194-9EA8E2D32C82}"/>
    <cellStyle name="ผลรวม 2 10" xfId="1293" xr:uid="{A017211D-D2B9-4D69-86E7-50EF05F0C26B}"/>
    <cellStyle name="ผลรวม 2 10 2" xfId="31239" xr:uid="{C3C83218-51CD-41CD-ADC2-EB708DCE677C}"/>
    <cellStyle name="ผลรวม 2 10 2 2" xfId="31910" xr:uid="{BB3E6345-F29C-481D-9C94-B3CDBBC564A0}"/>
    <cellStyle name="ผลรวม 2 10 2 3" xfId="32864" xr:uid="{36BAB3A0-5B45-4791-8627-E5B16983AF73}"/>
    <cellStyle name="ผลรวม 2 10 3" xfId="30397" xr:uid="{F60C4217-9DD9-483B-B3F3-34EDE626A39F}"/>
    <cellStyle name="ผลรวม 2 10 4" xfId="30637" xr:uid="{682D7505-84DE-4A99-8D32-6EABE14CB64C}"/>
    <cellStyle name="ผลรวม 2 10 5" xfId="32416" xr:uid="{B1A83131-C64E-420F-AB72-746F81314792}"/>
    <cellStyle name="ผลรวม 2 11" xfId="31188" xr:uid="{1483FDAE-862D-4DC6-9A89-167F0B1C34E3}"/>
    <cellStyle name="ผลรวม 2 11 2" xfId="31859" xr:uid="{26F9BF9F-1712-440C-A22C-EAB2EF53BAAD}"/>
    <cellStyle name="ผลรวม 2 11 3" xfId="32813" xr:uid="{19CDAC7C-35C5-4CDF-8C2A-276E3B7EFD84}"/>
    <cellStyle name="ผลรวม 2 12" xfId="30335" xr:uid="{5FCED1B8-3A35-4A6C-A127-F543431B64AF}"/>
    <cellStyle name="ผลรวม 2 13" xfId="30573" xr:uid="{A55FC570-4763-4212-B721-84A28DF16358}"/>
    <cellStyle name="ผลรวม 2 14" xfId="32370" xr:uid="{F4EED38F-EB75-4B1E-B554-74A82A7EBDEB}"/>
    <cellStyle name="ผลรวม 2 2" xfId="1618" xr:uid="{4D27D0C0-16F5-4F03-B66B-9AE473DA178F}"/>
    <cellStyle name="ผลรวม 2 2 2" xfId="31260" xr:uid="{F585EF8C-490D-4873-B45B-6F7028CE4A52}"/>
    <cellStyle name="ผลรวม 2 2 2 2" xfId="31931" xr:uid="{4C4C2D5D-05DF-4DB6-952A-BB06CD5BF91E}"/>
    <cellStyle name="ผลรวม 2 2 2 3" xfId="32885" xr:uid="{A795092C-D4A2-4FB2-90A0-9E93E6225114}"/>
    <cellStyle name="ผลรวม 2 2 3" xfId="30420" xr:uid="{3E3A38C9-FC9C-404C-AFDD-83141ACC3A67}"/>
    <cellStyle name="ผลรวม 2 2 4" xfId="30673" xr:uid="{7EA4D8E6-8605-49EC-B5B7-463DFB9D06C4}"/>
    <cellStyle name="ผลรวม 2 3" xfId="1638" xr:uid="{0376F25F-AF6D-499B-AB83-0BF38DE202B1}"/>
    <cellStyle name="ผลรวม 2 3 2" xfId="31276" xr:uid="{7D51C0A4-1434-460D-8EAA-09864C6B9BAD}"/>
    <cellStyle name="ผลรวม 2 3 2 2" xfId="31947" xr:uid="{676B07B1-94CC-48E9-967E-8DF3344A42AA}"/>
    <cellStyle name="ผลรวม 2 3 2 3" xfId="32901" xr:uid="{4115310A-FD44-4BBC-B572-437794EA3D4F}"/>
    <cellStyle name="ผลรวม 2 3 3" xfId="30436" xr:uid="{CCF8DA30-DF16-487F-BC34-27A3770F5027}"/>
    <cellStyle name="ผลรวม 2 3 4" xfId="30728" xr:uid="{9EFB8FCA-EFFF-44BC-86C8-C0D0992AE04B}"/>
    <cellStyle name="ผลรวม 2 4" xfId="1709" xr:uid="{82C65BFF-EE5A-4CF1-A6A4-068D621FDD84}"/>
    <cellStyle name="ผลรวม 2 5" xfId="27277" xr:uid="{5EC4C1D3-2BFF-4CA0-811F-7BFCE046D371}"/>
    <cellStyle name="ผลรวม 2 5 2" xfId="29713" xr:uid="{99451381-892D-43C4-8ABF-685080B519B4}"/>
    <cellStyle name="ผลรวม 2 5 2 2" xfId="31476" xr:uid="{C191FF21-D903-494E-9D32-F465121BE290}"/>
    <cellStyle name="ผลรวม 2 5 2 2 2" xfId="32147" xr:uid="{EE2C32F7-5C71-4FD8-9529-17AA203C6E4A}"/>
    <cellStyle name="ผลรวม 2 5 2 2 3" xfId="33101" xr:uid="{474B6EB3-3689-46F6-9101-51921BBA3E4F}"/>
    <cellStyle name="ผลรวม 2 5 2 3" xfId="30952" xr:uid="{05BE6790-B209-4DA4-A18F-C521AAF73074}"/>
    <cellStyle name="ผลรวม 2 5 2 4" xfId="30661" xr:uid="{724B3DA0-5D56-4C8D-AF98-A7ADB1E937D2}"/>
    <cellStyle name="ผลรวม 2 5 2 5" xfId="32611" xr:uid="{10A02DE6-2930-4210-B001-C244B2F4C56B}"/>
    <cellStyle name="ผลรวม 2 5 3" xfId="31290" xr:uid="{B2C7FC53-E99F-47E3-AD47-44C64E0716AB}"/>
    <cellStyle name="ผลรวม 2 5 3 2" xfId="31961" xr:uid="{1BAC592B-34CA-4F4A-91F4-62BAD22B0A55}"/>
    <cellStyle name="ผลรวม 2 5 3 3" xfId="32915" xr:uid="{4E53F722-29CF-4B05-A124-67A6DD03AA8D}"/>
    <cellStyle name="ผลรวม 2 5 4" xfId="30750" xr:uid="{0EB6ECD4-5947-45BA-8A88-DFE29BE88A1A}"/>
    <cellStyle name="ผลรวม 2 5 5" xfId="30906" xr:uid="{6871383F-0E85-4EC3-B498-0904DCAD8240}"/>
    <cellStyle name="ผลรวม 2 5 6" xfId="32453" xr:uid="{BF9B6B13-07ED-4DEE-BF99-A55760470388}"/>
    <cellStyle name="ผลรวม 2 6" xfId="27461" xr:uid="{D2A4614E-9461-411D-AE90-F563A3471B0F}"/>
    <cellStyle name="ผลรวม 2 6 2" xfId="29779" xr:uid="{1B8AFC36-6A39-4181-8ABE-A34A027B57AA}"/>
    <cellStyle name="ผลรวม 2 6 2 2" xfId="31542" xr:uid="{D9EB1094-5709-46CF-A695-B17C95983701}"/>
    <cellStyle name="ผลรวม 2 6 2 2 2" xfId="32213" xr:uid="{A16FEC08-10BA-47B7-8269-CF83FE2916A4}"/>
    <cellStyle name="ผลรวม 2 6 2 2 3" xfId="33167" xr:uid="{87EC721C-0E4A-4F73-8464-AE75C74E108F}"/>
    <cellStyle name="ผลรวม 2 6 2 3" xfId="31018" xr:uid="{17F4EAD9-8C02-4DC7-B54C-B6B0FBF0734A}"/>
    <cellStyle name="ผลรวม 2 6 2 4" xfId="31699" xr:uid="{74A4DCB6-1E7F-4C96-8D74-D06E00CAB098}"/>
    <cellStyle name="ผลรวม 2 6 2 5" xfId="32669" xr:uid="{AB226D81-530D-48C3-8B70-FD8EC6F84868}"/>
    <cellStyle name="ผลรวม 2 6 3" xfId="31354" xr:uid="{3FC1C7C2-8349-4554-BA3B-6961C5AAE42A}"/>
    <cellStyle name="ผลรวม 2 6 3 2" xfId="32025" xr:uid="{A6182848-3A81-4083-9EFB-88E0723DC874}"/>
    <cellStyle name="ผลรวม 2 6 3 3" xfId="32979" xr:uid="{4F451124-88C2-4516-A6F8-243FC37C1975}"/>
    <cellStyle name="ผลรวม 2 6 4" xfId="30816" xr:uid="{F39720C4-57B2-456B-A81A-D92E7A0DF02E}"/>
    <cellStyle name="ผลรวม 2 6 5" xfId="30689" xr:uid="{2952C00B-E405-4EA6-950C-9882D0656D28}"/>
    <cellStyle name="ผลรวม 2 6 6" xfId="32509" xr:uid="{65767B34-31F3-4F67-A17D-98A95921A504}"/>
    <cellStyle name="ผลรวม 2 7" xfId="28133" xr:uid="{3EF1D385-02E6-43AF-A138-78123D718C57}"/>
    <cellStyle name="ผลรวม 2 7 2" xfId="29821" xr:uid="{AC838347-987A-4601-BD9B-504BC14EE7FC}"/>
    <cellStyle name="ผลรวม 2 7 2 2" xfId="31584" xr:uid="{42018506-CA29-4320-B23C-5A7720D1F6B4}"/>
    <cellStyle name="ผลรวม 2 7 2 2 2" xfId="32255" xr:uid="{194DB421-6482-4FD8-B54D-2EBCCF531A07}"/>
    <cellStyle name="ผลรวม 2 7 2 2 3" xfId="33209" xr:uid="{4DD365AA-2AE3-478E-BA49-D07EDE0019DE}"/>
    <cellStyle name="ผลรวม 2 7 2 3" xfId="31060" xr:uid="{37AE5E02-21C2-488B-A57D-26A6B44C7AF2}"/>
    <cellStyle name="ผลรวม 2 7 2 4" xfId="31741" xr:uid="{3CC4094F-7760-46B2-8052-295A83B7F460}"/>
    <cellStyle name="ผลรวม 2 7 2 5" xfId="32706" xr:uid="{8F0826C6-74B8-40D1-B2A5-9251B07325EC}"/>
    <cellStyle name="ผลรวม 2 7 3" xfId="31395" xr:uid="{A29D6488-D9B7-4B8E-9729-1DF8C0CC2E2C}"/>
    <cellStyle name="ผลรวม 2 7 3 2" xfId="32066" xr:uid="{E5A76DE5-7E05-458F-8FB7-D6F61CDA67F9}"/>
    <cellStyle name="ผลรวม 2 7 3 3" xfId="33020" xr:uid="{49F8817C-E1A0-4A5D-910D-2FC6F7442DA4}"/>
    <cellStyle name="ผลรวม 2 7 4" xfId="30857" xr:uid="{7067B488-C464-4DC7-916F-C5033F26C2E8}"/>
    <cellStyle name="ผลรวม 2 7 5" xfId="30644" xr:uid="{60DF92D9-B5B0-48D6-955C-A6658145EB32}"/>
    <cellStyle name="ผลรวม 2 7 6" xfId="32546" xr:uid="{59C21609-8FAC-4917-ACB6-6EF88DA7AF7B}"/>
    <cellStyle name="ผลรวม 2 8" xfId="28049" xr:uid="{36D0283F-EF37-45B3-A9DF-5913D15285C5}"/>
    <cellStyle name="ผลรวม 2 8 2" xfId="29813" xr:uid="{EC32F298-B07E-468E-BF75-2FA2AAC79125}"/>
    <cellStyle name="ผลรวม 2 8 2 2" xfId="31576" xr:uid="{A37914EC-6D64-4F77-A549-D4C9561E4B3C}"/>
    <cellStyle name="ผลรวม 2 8 2 2 2" xfId="32247" xr:uid="{E6B39494-F5DE-4CD6-948D-339B1D7D57E2}"/>
    <cellStyle name="ผลรวม 2 8 2 2 3" xfId="33201" xr:uid="{FCDA572C-871B-48D7-BD34-FC5B6DFAD44B}"/>
    <cellStyle name="ผลรวม 2 8 2 3" xfId="31052" xr:uid="{D05B9876-2E89-454A-BE1E-DD32E1AE3E72}"/>
    <cellStyle name="ผลรวม 2 8 2 4" xfId="31733" xr:uid="{AD02B9D7-90F7-4717-9FE6-9AD1B7D5E99E}"/>
    <cellStyle name="ผลรวม 2 8 2 5" xfId="32699" xr:uid="{2C8A9B43-3662-4A60-AF18-C7B317196092}"/>
    <cellStyle name="ผลรวม 2 8 3" xfId="31388" xr:uid="{99E7B2F4-1333-4B43-827A-BD0C4369E975}"/>
    <cellStyle name="ผลรวม 2 8 3 2" xfId="32059" xr:uid="{EF6C00D7-02C8-4B90-9480-1FD673C609BF}"/>
    <cellStyle name="ผลรวม 2 8 3 3" xfId="33013" xr:uid="{EDD1A541-8C2B-40D6-B60D-F40B83334F8F}"/>
    <cellStyle name="ผลรวม 2 8 4" xfId="30850" xr:uid="{6E92E4CF-90EE-4D59-956A-A80C955F2302}"/>
    <cellStyle name="ผลรวม 2 8 5" xfId="30723" xr:uid="{FA57A997-F702-4527-9FB8-51FFB55190AE}"/>
    <cellStyle name="ผลรวม 2 8 6" xfId="32539" xr:uid="{038464D8-AE58-4819-9FE7-344BB5526CB1}"/>
    <cellStyle name="ผลรวม 2 9" xfId="1601" xr:uid="{5CC5AD45-44EC-424E-A115-B387A3433323}"/>
    <cellStyle name="ผลรวม 2 9 2" xfId="31255" xr:uid="{16730FC1-191D-408B-B392-203ADC45A152}"/>
    <cellStyle name="ผลรวม 2 9 2 2" xfId="31926" xr:uid="{0E867879-A172-4D61-A80B-26B7A7356FC8}"/>
    <cellStyle name="ผลรวม 2 9 2 3" xfId="32880" xr:uid="{41B06B0D-B97C-43C7-960E-B0316A92D07C}"/>
    <cellStyle name="ผลรวม 2 9 3" xfId="30415" xr:uid="{8A56BFD8-4C76-4E20-93EC-181CFD968302}"/>
    <cellStyle name="ผลรวม 2 9 4" xfId="30607" xr:uid="{DFF8A283-1C43-412C-8EBD-AFE7C52428EC}"/>
    <cellStyle name="ผลรวม 3" xfId="1619" xr:uid="{187B00EB-1BB8-4D3B-89A4-AB03C433B255}"/>
    <cellStyle name="ผลรวม 3 2" xfId="29688" xr:uid="{CF21F474-7D39-49E6-868F-35B60E5ACA76}"/>
    <cellStyle name="ผลรวม 3 2 2" xfId="31451" xr:uid="{BEEBE9D4-4642-4317-A1EC-E19FA0B76866}"/>
    <cellStyle name="ผลรวม 3 2 2 2" xfId="32122" xr:uid="{E527A8B6-6DC1-4F42-BA7B-ADAF9F92EF77}"/>
    <cellStyle name="ผลรวม 3 2 2 3" xfId="33076" xr:uid="{8E470CF5-9BD3-46C6-8F8A-509A2E6024B8}"/>
    <cellStyle name="ผลรวม 3 2 3" xfId="30927" xr:uid="{FAE89BD4-1E39-49EB-BE9B-4DD62E26A086}"/>
    <cellStyle name="ผลรวม 3 2 4" xfId="30611" xr:uid="{06F83DDD-EF32-4D73-8BB5-EB4B413E8EEC}"/>
    <cellStyle name="ผลรวม 3 3" xfId="31261" xr:uid="{A090CBEC-67E1-4DC8-9AFC-4C64E143552F}"/>
    <cellStyle name="ผลรวม 3 3 2" xfId="31932" xr:uid="{A16BB852-B2E7-47C9-98AF-FF5FBBF77891}"/>
    <cellStyle name="ผลรวม 3 3 3" xfId="32886" xr:uid="{92868F22-5A20-40B5-AEA9-0517F0858253}"/>
    <cellStyle name="ผลรวม 3 4" xfId="30421" xr:uid="{0CA6AAE1-E0BE-4ED3-B331-14D37E52E510}"/>
    <cellStyle name="ผลรวม 3 5" xfId="30496" xr:uid="{63E44914-15D6-4EB9-9E70-42CB8A74CA99}"/>
    <cellStyle name="ผลรวม 4" xfId="1637" xr:uid="{0EC20C2B-4C73-4A28-A1AF-DC6A0CB6EC1E}"/>
    <cellStyle name="ผลรวม 4 2" xfId="29699" xr:uid="{B992B008-F733-442B-AE85-6B20CBEF9178}"/>
    <cellStyle name="ผลรวม 4 2 2" xfId="31462" xr:uid="{72217908-C7AC-4CE5-B0F5-CFE9B8B20E09}"/>
    <cellStyle name="ผลรวม 4 2 2 2" xfId="32133" xr:uid="{8D467F5A-DB05-4A18-A6E0-F90820B71759}"/>
    <cellStyle name="ผลรวม 4 2 2 3" xfId="33087" xr:uid="{F1D9BC8F-5FE3-4229-ADB3-3C9846CD5E5B}"/>
    <cellStyle name="ผลรวม 4 2 3" xfId="30938" xr:uid="{3D21F874-1C5D-47A3-A60D-A9CA28F155EF}"/>
    <cellStyle name="ผลรวม 4 2 4" xfId="30548" xr:uid="{2F9192C4-EB02-4A55-8F0B-708A54E34904}"/>
    <cellStyle name="ผลรวม 4 3" xfId="31275" xr:uid="{9263559E-AD80-4DC9-BC0E-C5F3768535B0}"/>
    <cellStyle name="ผลรวม 4 3 2" xfId="31946" xr:uid="{758F98B2-D2DA-4E91-91D5-677D0F33AF16}"/>
    <cellStyle name="ผลรวม 4 3 3" xfId="32900" xr:uid="{72F14AB5-925E-44B7-A968-845783BFB9FF}"/>
    <cellStyle name="ผลรวม 4 4" xfId="30435" xr:uid="{CCFB38F5-728B-45F9-871B-CC91F6BBD850}"/>
    <cellStyle name="ผลรวม 4 5" xfId="30903" xr:uid="{ABE2AE27-2223-49C5-B696-66DD052D119C}"/>
    <cellStyle name="ผลรวม 5" xfId="27362" xr:uid="{32C20939-9F77-4DBB-99B6-301C3B5533AC}"/>
    <cellStyle name="ผลรวม 5 2" xfId="29717" xr:uid="{8855329D-8620-42C8-A0E8-66127137CE20}"/>
    <cellStyle name="ผลรวม 5 2 2" xfId="31480" xr:uid="{F7EAED8B-7DB9-4514-A5F2-5E04CAC33132}"/>
    <cellStyle name="ผลรวม 5 2 2 2" xfId="32151" xr:uid="{2770E05D-0655-41FD-B548-0D228FFCF453}"/>
    <cellStyle name="ผลรวม 5 2 2 3" xfId="33105" xr:uid="{7C3FF08A-B6B0-4992-ADA0-4892924BF8C0}"/>
    <cellStyle name="ผลรวม 5 2 3" xfId="30956" xr:uid="{8F0B6FCA-88D7-4E38-943E-87B1BF83ED98}"/>
    <cellStyle name="ผลรวม 5 2 4" xfId="30706" xr:uid="{F72B7CC9-49D7-4668-AC73-52B3FE10B95F}"/>
    <cellStyle name="ผลรวม 5 2 5" xfId="32615" xr:uid="{53846961-1FEC-4EBE-A2E8-80A5FE67DB30}"/>
    <cellStyle name="ผลรวม 5 3" xfId="31294" xr:uid="{E54863A7-1E10-4F40-A4CC-7FE11716BFBE}"/>
    <cellStyle name="ผลรวม 5 3 2" xfId="31965" xr:uid="{6925009A-BB10-4C0D-A550-4180B84A7FB0}"/>
    <cellStyle name="ผลรวม 5 3 3" xfId="32919" xr:uid="{031B5C56-10F0-4CDF-A17E-983C0EDBCB7E}"/>
    <cellStyle name="ผลรวม 5 4" xfId="30756" xr:uid="{9F54BECA-907A-4A0E-892E-E4EF99852ECE}"/>
    <cellStyle name="ผลรวม 5 5" xfId="30454" xr:uid="{05C98214-7C26-4C3B-897A-FB4A689F6C71}"/>
    <cellStyle name="ผลรวม 5 6" xfId="32457" xr:uid="{977AF284-C851-440B-8181-509ED6998323}"/>
    <cellStyle name="ผลรวม 6" xfId="27477" xr:uid="{818A2711-81ED-4053-B955-04857C230861}"/>
    <cellStyle name="ผลรวม 6 2" xfId="29784" xr:uid="{2B3C665F-E93C-4ED0-824A-2835C0561B06}"/>
    <cellStyle name="ผลรวม 6 2 2" xfId="31547" xr:uid="{210320DD-191F-43E8-96B2-56E9CD737956}"/>
    <cellStyle name="ผลรวม 6 2 2 2" xfId="32218" xr:uid="{8E9246F3-E1C2-4ED7-8854-CB2867246BC7}"/>
    <cellStyle name="ผลรวม 6 2 2 3" xfId="33172" xr:uid="{F7633402-E5B6-4057-82F4-6FE757097B82}"/>
    <cellStyle name="ผลรวม 6 2 3" xfId="31023" xr:uid="{86084402-CFBA-40D2-B913-23BA876FAAC1}"/>
    <cellStyle name="ผลรวม 6 2 4" xfId="31704" xr:uid="{02E74C20-E059-476D-8255-A542D5BBCDBD}"/>
    <cellStyle name="ผลรวม 6 2 5" xfId="32674" xr:uid="{B3ADCC09-E672-41A8-A75A-53B787333DC6}"/>
    <cellStyle name="ผลรวม 6 3" xfId="31359" xr:uid="{333A323F-8615-44B1-A17B-2C1A1FC5A63F}"/>
    <cellStyle name="ผลรวม 6 3 2" xfId="32030" xr:uid="{0822D926-B789-49D6-863C-86158363D551}"/>
    <cellStyle name="ผลรวม 6 3 3" xfId="32984" xr:uid="{DC5545A6-1E66-4FD6-A5C1-4A1EEC847915}"/>
    <cellStyle name="ผลรวม 6 4" xfId="30821" xr:uid="{82834220-14A1-44D8-BB86-74FA3FD9E1F2}"/>
    <cellStyle name="ผลรวม 6 5" xfId="30676" xr:uid="{7B15379C-12FF-4944-9A60-B7AA0B65FD6E}"/>
    <cellStyle name="ผลรวม 6 6" xfId="32514" xr:uid="{3E14BE37-167A-45C2-AD67-D6B458C49E3D}"/>
    <cellStyle name="ผลรวม 7" xfId="28741" xr:uid="{7ECE641E-D6A3-45E1-86E0-E669A3C51901}"/>
    <cellStyle name="ผลรวม 7 2" xfId="29858" xr:uid="{8A0CEAD9-C342-44DE-BD49-476D56C0DD8A}"/>
    <cellStyle name="ผลรวม 7 2 2" xfId="31621" xr:uid="{F7BFDAA9-7320-4FE3-9FCE-99AB39E86BFF}"/>
    <cellStyle name="ผลรวม 7 2 2 2" xfId="32292" xr:uid="{E61512FD-1112-4B4E-9394-F45486FED0ED}"/>
    <cellStyle name="ผลรวม 7 2 2 3" xfId="33246" xr:uid="{9547B2D6-304C-4BAD-83CD-32254E951EEF}"/>
    <cellStyle name="ผลรวม 7 2 3" xfId="31097" xr:uid="{FE9A2ECD-AFC4-4971-A454-0C62D8A4D74F}"/>
    <cellStyle name="ผลรวม 7 2 4" xfId="31778" xr:uid="{1DF40FBB-73AC-42A8-AAE8-82731DFE78CC}"/>
    <cellStyle name="ผลรวม 7 2 5" xfId="32737" xr:uid="{4CE03DB9-634A-410F-B91F-B65F3DD57564}"/>
    <cellStyle name="ผลรวม 7 3" xfId="31432" xr:uid="{FFD7C02C-F44D-4BB1-A048-6D62B585ED8B}"/>
    <cellStyle name="ผลรวม 7 3 2" xfId="32103" xr:uid="{0AD5938B-092A-4669-8C73-5ED36373A5E1}"/>
    <cellStyle name="ผลรวม 7 3 3" xfId="33057" xr:uid="{FF25EEB8-641A-46FE-9441-F0E632FEC935}"/>
    <cellStyle name="ผลรวม 7 4" xfId="30894" xr:uid="{E5D91D41-44CB-40AB-9E90-607B0795761B}"/>
    <cellStyle name="ผลรวม 7 5" xfId="30909" xr:uid="{999F4471-6B5A-4EB3-A3BA-A4DA6BC3EAF5}"/>
    <cellStyle name="ผลรวม 7 6" xfId="32577" xr:uid="{87C6564D-B844-4958-A5F6-0342FA69E4B4}"/>
    <cellStyle name="ผลรวม 8" xfId="1533" xr:uid="{7372CBF5-A9C2-4788-8FF4-700A64149121}"/>
    <cellStyle name="ผลรวม 8 2" xfId="31250" xr:uid="{3A94BE2F-0D20-4ABF-9095-1DE31E7BFFF3}"/>
    <cellStyle name="ผลรวม 8 2 2" xfId="31921" xr:uid="{0146A626-588F-46D7-AD50-AB9DC15155BD}"/>
    <cellStyle name="ผลรวม 8 2 3" xfId="32875" xr:uid="{6CF8C84B-3B2D-4EEF-A8A6-A501F14E76F1}"/>
    <cellStyle name="ผลรวม 8 3" xfId="30410" xr:uid="{497138A1-8C99-4749-BF52-550CDE793181}"/>
    <cellStyle name="ผลรวม 8 4" xfId="30556" xr:uid="{421B379A-D40F-45CD-B3BA-D5935FB16A94}"/>
    <cellStyle name="ผลรวม 9" xfId="29680" xr:uid="{FCAA8EE3-37B1-4ED8-BE11-42D275D6782E}"/>
    <cellStyle name="ผลรวม 9 2" xfId="31443" xr:uid="{EDBC9144-9D52-40AD-95FE-BAB2D2F4E04C}"/>
    <cellStyle name="ผลรวม 9 2 2" xfId="32114" xr:uid="{D1588229-12EB-4124-BE3B-8050EF40110B}"/>
    <cellStyle name="ผลรวม 9 2 3" xfId="33068" xr:uid="{F6F550B6-6F3B-4521-8B84-9EBC3335F447}"/>
    <cellStyle name="ผลรวม 9 3" xfId="30919" xr:uid="{D0C209C4-FE25-4E1A-AD32-EE3A27BA5D83}"/>
    <cellStyle name="ผลรวม 9 4" xfId="30708" xr:uid="{8B54F298-7EDA-4B2E-BBB6-0165843188D4}"/>
    <cellStyle name="ฤธถ [0]_95" xfId="719" xr:uid="{5C6B29EB-B516-4544-8191-BEC986D4C3B9}"/>
    <cellStyle name="ฤธถ_95" xfId="1044" xr:uid="{BB1F355B-9FC6-4284-A8A6-5AE71FA42484}"/>
    <cellStyle name="ล๋ศญ [0]_95" xfId="850" xr:uid="{C62D3189-F7AD-45DD-AAAA-2A38756FADBA}"/>
    <cellStyle name="ล๋ศญ_95" xfId="1160" xr:uid="{7B276522-833B-4FF9-89A4-BC28D779D975}"/>
    <cellStyle name="วฅมุ_4ฟ๙ฝวภ๛" xfId="1013" xr:uid="{05A2D3CC-26C2-4C82-8482-CF2A00E8F4C2}"/>
    <cellStyle name="ส่วนที่ถูกเน้น1" xfId="479" xr:uid="{D248FD2A-4591-4D87-9921-DF94AB7A1F9D}"/>
    <cellStyle name="ส่วนที่ถูกเน้น1 2" xfId="572" xr:uid="{DBC1B0B8-4F50-4344-8398-B4FC9429092B}"/>
    <cellStyle name="ส่วนที่ถูกเน้น1 2 2" xfId="1711" xr:uid="{C9B0A51E-4C5A-462D-B0FB-FFC31986106E}"/>
    <cellStyle name="ส่วนที่ถูกเน้น1 2 3" xfId="27278" xr:uid="{1E77E7C0-E6B3-4D02-B7F8-6669E1F0B78E}"/>
    <cellStyle name="ส่วนที่ถูกเน้น1 2 4" xfId="28060" xr:uid="{14331CA5-0296-430D-8E90-A25D9D6DFE48}"/>
    <cellStyle name="ส่วนที่ถูกเน้น1 2 5" xfId="1602" xr:uid="{9880255A-813A-4372-A547-94B92F7ACC34}"/>
    <cellStyle name="ส่วนที่ถูกเน้น1 2 6" xfId="1294" xr:uid="{3E97BF2E-A829-4A93-910D-F2BC3434DDBC}"/>
    <cellStyle name="ส่วนที่ถูกเน้น1 3" xfId="27363" xr:uid="{5FFF675D-2BCD-402F-8895-855B6F65D7FD}"/>
    <cellStyle name="ส่วนที่ถูกเน้น1 4" xfId="1534" xr:uid="{278564FD-04DF-4BEC-8221-E9EFBBC0A343}"/>
    <cellStyle name="ส่วนที่ถูกเน้น1 5" xfId="30118" xr:uid="{1355432E-BBD7-4FBE-90B0-C20A81C9C84E}"/>
    <cellStyle name="ส่วนที่ถูกเน้น2" xfId="480" xr:uid="{47E86026-E27E-4018-B97F-DF76E52D23BD}"/>
    <cellStyle name="ส่วนที่ถูกเน้น2 2" xfId="573" xr:uid="{CFC6541C-DD21-4449-8E6D-8BEB4F35ED05}"/>
    <cellStyle name="ส่วนที่ถูกเน้น2 2 2" xfId="1712" xr:uid="{740CA9FD-6D60-4D0B-B5D7-E97AD0DBED2A}"/>
    <cellStyle name="ส่วนที่ถูกเน้น2 2 3" xfId="27279" xr:uid="{543DAEA4-C733-493D-B643-2C92585931BD}"/>
    <cellStyle name="ส่วนที่ถูกเน้น2 2 4" xfId="28023" xr:uid="{26865936-FCFF-41AF-A81F-AB8B1243E943}"/>
    <cellStyle name="ส่วนที่ถูกเน้น2 2 5" xfId="1603" xr:uid="{FF93A77B-FED4-404F-973E-F41BFF7E27D2}"/>
    <cellStyle name="ส่วนที่ถูกเน้น2 2 6" xfId="1295" xr:uid="{32AB0B56-94CC-4234-92AA-2313D71E6A56}"/>
    <cellStyle name="ส่วนที่ถูกเน้น2 3" xfId="30119" xr:uid="{F8681CCA-51CF-411A-9D03-3BF20DA02458}"/>
    <cellStyle name="ส่วนที่ถูกเน้น3" xfId="481" xr:uid="{369974F6-DEEF-4CEE-BBC7-AC20B267785C}"/>
    <cellStyle name="ส่วนที่ถูกเน้น3 2" xfId="574" xr:uid="{4E9994CB-1C79-42EB-B8BB-D677498CB5B2}"/>
    <cellStyle name="ส่วนที่ถูกเน้น3 2 2" xfId="1713" xr:uid="{3806BFC1-9A24-49A8-A029-534531FF6016}"/>
    <cellStyle name="ส่วนที่ถูกเน้น3 2 3" xfId="27280" xr:uid="{D81F8664-08F1-4D6B-9EC1-BFB44C705A4E}"/>
    <cellStyle name="ส่วนที่ถูกเน้น3 2 4" xfId="27988" xr:uid="{ED3F5709-8762-451D-BF25-044C9593F57D}"/>
    <cellStyle name="ส่วนที่ถูกเน้น3 2 5" xfId="1604" xr:uid="{7BC076E9-DA89-4EA6-AC20-720B26413451}"/>
    <cellStyle name="ส่วนที่ถูกเน้น3 2 6" xfId="1296" xr:uid="{2CA80DDA-7A38-4B3D-957F-6A0D54E627B4}"/>
    <cellStyle name="ส่วนที่ถูกเน้น3 3" xfId="27364" xr:uid="{B2016917-A60E-45D8-B160-8BCBE1868259}"/>
    <cellStyle name="ส่วนที่ถูกเน้น3 4" xfId="1535" xr:uid="{F09981EB-220C-49FE-96E2-F01537F3EEEB}"/>
    <cellStyle name="ส่วนที่ถูกเน้น3 5" xfId="30120" xr:uid="{4634D1BB-BACD-4207-84EC-771092157063}"/>
    <cellStyle name="ส่วนที่ถูกเน้น4" xfId="482" xr:uid="{E8A827F2-8AB9-470C-93AC-212B4E9579AD}"/>
    <cellStyle name="ส่วนที่ถูกเน้น4 2" xfId="575" xr:uid="{330BB287-957A-490C-962B-B21925FB78C4}"/>
    <cellStyle name="ส่วนที่ถูกเน้น4 2 2" xfId="1714" xr:uid="{5F820DF1-6EC1-4ED3-9AF5-E312A3950BDB}"/>
    <cellStyle name="ส่วนที่ถูกเน้น4 2 3" xfId="27281" xr:uid="{32E3E20F-13E2-4E4A-A35A-1C2332B92724}"/>
    <cellStyle name="ส่วนที่ถูกเน้น4 2 4" xfId="27953" xr:uid="{0B123186-F750-4F06-A2AB-7B489E54957B}"/>
    <cellStyle name="ส่วนที่ถูกเน้น4 2 5" xfId="1605" xr:uid="{03F6A097-694B-4577-B020-FD8C108832F6}"/>
    <cellStyle name="ส่วนที่ถูกเน้น4 2 6" xfId="1297" xr:uid="{73BAAF16-FAAA-4EEB-983B-2242D95A2328}"/>
    <cellStyle name="ส่วนที่ถูกเน้น4 3" xfId="27365" xr:uid="{566294F6-E322-4E1C-8FE5-EA429FB4E041}"/>
    <cellStyle name="ส่วนที่ถูกเน้น4 4" xfId="1536" xr:uid="{F2BE20A9-B902-4B86-9273-3182ED5D263C}"/>
    <cellStyle name="ส่วนที่ถูกเน้น4 5" xfId="30121" xr:uid="{D514C78A-65B2-4B7E-86F5-01B360632C1E}"/>
    <cellStyle name="ส่วนที่ถูกเน้น5" xfId="483" xr:uid="{6458D19D-3F3B-4AF6-89D0-76DBB4CC4717}"/>
    <cellStyle name="ส่วนที่ถูกเน้น5 2" xfId="576" xr:uid="{B58C184E-115B-4D03-9FAE-058DF668953D}"/>
    <cellStyle name="ส่วนที่ถูกเน้น5 2 2" xfId="1715" xr:uid="{A82BBACB-4CAE-43F3-9F4F-29F167A621EB}"/>
    <cellStyle name="ส่วนที่ถูกเน้น5 2 3" xfId="27282" xr:uid="{89F479CE-C1FE-4B33-8FD8-5DAFEDE3692C}"/>
    <cellStyle name="ส่วนที่ถูกเน้น5 2 4" xfId="27918" xr:uid="{6B5F9CD1-60CB-471D-B990-483DBC5E566C}"/>
    <cellStyle name="ส่วนที่ถูกเน้น5 2 5" xfId="1606" xr:uid="{40E6FD43-2B42-4F2F-B53F-5FDAFE85CD25}"/>
    <cellStyle name="ส่วนที่ถูกเน้น5 2 6" xfId="1298" xr:uid="{AB40FAB4-6F0E-42FA-8900-DC3DB47C865E}"/>
    <cellStyle name="ส่วนที่ถูกเน้น5 3" xfId="27366" xr:uid="{9DFA0879-9031-4817-84EE-09778CB55D7E}"/>
    <cellStyle name="ส่วนที่ถูกเน้น5 4" xfId="1537" xr:uid="{880B54A0-94CA-408C-8F9E-20C732FB6583}"/>
    <cellStyle name="ส่วนที่ถูกเน้น6" xfId="484" xr:uid="{7CCC23F5-94A6-4ABC-9115-43EBCD28EED5}"/>
    <cellStyle name="ส่วนที่ถูกเน้น6 2" xfId="577" xr:uid="{7606B5C5-2429-480F-B919-F5116929DAE1}"/>
    <cellStyle name="ส่วนที่ถูกเน้น6 2 2" xfId="1716" xr:uid="{CB091521-769B-4A60-AFA4-5996EEC7B766}"/>
    <cellStyle name="ส่วนที่ถูกเน้น6 2 3" xfId="27283" xr:uid="{C2443DA3-348C-4F3E-9BB8-7931BCA7B6EC}"/>
    <cellStyle name="ส่วนที่ถูกเน้น6 2 4" xfId="27608" xr:uid="{CAD95B77-B1EA-4009-B70A-F553D9286399}"/>
    <cellStyle name="ส่วนที่ถูกเน้น6 2 5" xfId="1607" xr:uid="{B19AE97E-AED6-4DCF-B2C0-3D181522077E}"/>
    <cellStyle name="ส่วนที่ถูกเน้น6 2 6" xfId="1299" xr:uid="{677EE3D1-C5FA-4313-83BA-F299A58A74FC}"/>
    <cellStyle name="ส่วนที่ถูกเน้น6 3" xfId="27367" xr:uid="{FA1239C6-DA43-4A97-9C8C-5777AB31D243}"/>
    <cellStyle name="ส่วนที่ถูกเน้น6 4" xfId="1538" xr:uid="{7575AFAF-7313-4E36-9495-738B70FAB0F6}"/>
    <cellStyle name="ส่วนที่ถูกเน้น6 5" xfId="30122" xr:uid="{E0169C74-B336-441F-8E5B-37A304F6DDCB}"/>
    <cellStyle name="หมายเหตุ" xfId="485" xr:uid="{46708D28-EA1F-4203-BC15-E2758D43890B}"/>
    <cellStyle name="หมายเหตุ 10" xfId="30123" xr:uid="{E13C1A9F-CC23-4F0D-8E98-7094772303D5}"/>
    <cellStyle name="หมายเหตุ 10 2" xfId="31661" xr:uid="{D5356F45-ECFF-48F7-8AAC-5D7434414333}"/>
    <cellStyle name="หมายเหตุ 10 2 2" xfId="32332" xr:uid="{0B16D394-1F4A-44FD-B51E-29A9A6812773}"/>
    <cellStyle name="หมายเหตุ 10 2 3" xfId="33286" xr:uid="{BF663315-DDB2-470D-8BBC-36F197C78D04}"/>
    <cellStyle name="หมายเหตุ 10 3" xfId="31147" xr:uid="{4AE8D837-4C17-461A-947F-59CD2789CB07}"/>
    <cellStyle name="หมายเหตุ 10 4" xfId="31819" xr:uid="{206C93DE-F95B-40B8-9742-923DFA26E592}"/>
    <cellStyle name="หมายเหตุ 10 5" xfId="32773" xr:uid="{A4953688-1327-4544-855F-0E462A6E9B6F}"/>
    <cellStyle name="หมายเหตุ 11" xfId="31183" xr:uid="{0AE01829-B6D9-4BE8-8967-8B9304DFF68D}"/>
    <cellStyle name="หมายเหตุ 11 2" xfId="31854" xr:uid="{7D57CFE1-51F0-4D5D-BAAE-77A9005C460A}"/>
    <cellStyle name="หมายเหตุ 11 3" xfId="32808" xr:uid="{0935B128-FA3D-40FE-90B3-6912893EE31B}"/>
    <cellStyle name="หมายเหตุ 12" xfId="30330" xr:uid="{987F16F4-7F46-4ECC-9388-044D2493424D}"/>
    <cellStyle name="หมายเหตุ 13" xfId="31171" xr:uid="{9DDE5A2B-2AD5-472F-AB21-D779C03186FE}"/>
    <cellStyle name="หมายเหตุ 14" xfId="32366" xr:uid="{6D5DABDD-4F26-4D90-B593-0561792051B2}"/>
    <cellStyle name="หมายเหตุ 15" xfId="33366" xr:uid="{577CDE5B-50A8-49C4-8321-E771F0D01400}"/>
    <cellStyle name="หมายเหตุ 2" xfId="578" xr:uid="{DD792798-59D9-449D-94CA-87A3436F8411}"/>
    <cellStyle name="หมายเหตุ 2 10" xfId="29684" xr:uid="{8CB077C5-EFA3-48AA-BAB7-13943B4421C4}"/>
    <cellStyle name="หมายเหตุ 2 10 2" xfId="31447" xr:uid="{19DB2C2D-9322-401A-8747-43E592743F8A}"/>
    <cellStyle name="หมายเหตุ 2 10 2 2" xfId="32118" xr:uid="{B1EE6AC4-E670-4522-B725-788ACF1834FC}"/>
    <cellStyle name="หมายเหตุ 2 10 2 3" xfId="33072" xr:uid="{8656C99F-B11C-4A58-850C-E00B5C1A0E39}"/>
    <cellStyle name="หมายเหตุ 2 10 3" xfId="30923" xr:uid="{08434417-7F91-4810-8AE7-7C57CAFB0B3E}"/>
    <cellStyle name="หมายเหตุ 2 10 4" xfId="30466" xr:uid="{A8D69730-9867-420F-AEC3-EB419A12CD6A}"/>
    <cellStyle name="หมายเหตุ 2 10 5" xfId="32589" xr:uid="{9C949294-1147-4A92-9AF5-F72E9DC69932}"/>
    <cellStyle name="หมายเหตุ 2 11" xfId="1300" xr:uid="{1DFF6406-32E1-48F4-AA70-B4869A542EF2}"/>
    <cellStyle name="หมายเหตุ 2 11 2" xfId="31240" xr:uid="{B69D54F9-BC4C-4853-986C-12DA1C888A24}"/>
    <cellStyle name="หมายเหตุ 2 11 2 2" xfId="31911" xr:uid="{854C82D4-EA16-47EF-AF0F-157C50AFF4E0}"/>
    <cellStyle name="หมายเหตุ 2 11 2 3" xfId="32865" xr:uid="{24FC5E14-1E89-4016-A1C9-707BE5CB3DF2}"/>
    <cellStyle name="หมายเหตุ 2 11 3" xfId="30398" xr:uid="{21BEA8AD-4632-4FD3-974A-C285D52F3A44}"/>
    <cellStyle name="หมายเหตุ 2 11 4" xfId="30320" xr:uid="{7B18E1F5-D458-4A12-A740-570EE53E36B7}"/>
    <cellStyle name="หมายเหตุ 2 11 5" xfId="32417" xr:uid="{5B7BD966-B95F-470B-89EA-53A89ADA670E}"/>
    <cellStyle name="หมายเหตุ 2 12" xfId="31189" xr:uid="{F3483568-E3B8-44F3-A29E-C9BFF5C24C73}"/>
    <cellStyle name="หมายเหตุ 2 12 2" xfId="31860" xr:uid="{DAE6B562-A69F-45A1-9F3F-9381AB79D4EA}"/>
    <cellStyle name="หมายเหตุ 2 12 3" xfId="32814" xr:uid="{BBF32AE1-7A60-4A18-A736-0AD549C813C2}"/>
    <cellStyle name="หมายเหตุ 2 13" xfId="30336" xr:uid="{41C0A717-F256-4D36-B8DC-8ACA8D0126E6}"/>
    <cellStyle name="หมายเหตุ 2 14" xfId="30522" xr:uid="{CD1C9961-30E9-424B-9C07-2A308009A396}"/>
    <cellStyle name="หมายเหตุ 2 15" xfId="32371" xr:uid="{F12D8E74-51EA-4FC9-B365-74C29BC33985}"/>
    <cellStyle name="หมายเหตุ 2 2" xfId="1616" xr:uid="{C9C886B3-2CD4-406F-B06E-B95E2B0BE184}"/>
    <cellStyle name="หมายเหตุ 2 2 2" xfId="1749" xr:uid="{EF29F1DF-D66A-4A7A-9E10-76A85E6DF67C}"/>
    <cellStyle name="หมายเหตุ 2 2 3" xfId="29686" xr:uid="{A56E1C3C-A5F3-44D8-B202-732475D8CB92}"/>
    <cellStyle name="หมายเหตุ 2 2 3 2" xfId="31449" xr:uid="{D83825D8-8DAB-46AE-A09C-AAEC7F7DC7B3}"/>
    <cellStyle name="หมายเหตุ 2 2 3 2 2" xfId="32120" xr:uid="{95CD20F5-53A7-4B53-82AA-72DB3FB50E45}"/>
    <cellStyle name="หมายเหตุ 2 2 3 2 3" xfId="33074" xr:uid="{B7C6FB8C-BD98-4566-87A1-36482C0668A2}"/>
    <cellStyle name="หมายเหตุ 2 2 3 3" xfId="30925" xr:uid="{CC22A384-11F9-4832-B611-B268B01C7A34}"/>
    <cellStyle name="หมายเหตุ 2 2 3 4" xfId="30733" xr:uid="{70A05986-74D5-4BD7-B011-BA5E360CC225}"/>
    <cellStyle name="หมายเหตุ 2 2 3 5" xfId="32590" xr:uid="{998A8122-A18B-45FB-8DB9-DBD5CE8F42B4}"/>
    <cellStyle name="หมายเหตุ 2 2 4" xfId="31258" xr:uid="{88351A14-B80A-463B-BD4C-52D62541E01C}"/>
    <cellStyle name="หมายเหตุ 2 2 4 2" xfId="31929" xr:uid="{E6804C5D-D11D-403D-AAF1-709C8020028A}"/>
    <cellStyle name="หมายเหตุ 2 2 4 3" xfId="32883" xr:uid="{978A864C-413A-4D3C-94C7-2B922F70533C}"/>
    <cellStyle name="หมายเหตุ 2 2 5" xfId="30418" xr:uid="{BEF9973D-50EB-4D1B-B61A-CD3D603ED1E7}"/>
    <cellStyle name="หมายเหตุ 2 2 6" xfId="30510" xr:uid="{B842D7C5-540D-4BF2-AEE4-9717FF5C7F31}"/>
    <cellStyle name="หมายเหตุ 2 2 7" xfId="32429" xr:uid="{CD4971BF-B462-4ACA-BBF1-61B093FEF01A}"/>
    <cellStyle name="หมายเหตุ 2 3" xfId="1640" xr:uid="{F30AE6F6-2BA6-4730-8181-029EFA93F72E}"/>
    <cellStyle name="หมายเหตุ 2 3 2" xfId="29096" xr:uid="{CE76EC7B-FC15-44D7-AF67-A5E1829D16FE}"/>
    <cellStyle name="หมายเหตุ 2 3 3" xfId="29701" xr:uid="{651E328D-E185-440E-A0F7-A6901A732FC5}"/>
    <cellStyle name="หมายเหตุ 2 3 3 2" xfId="31464" xr:uid="{D02DC819-7019-4864-907F-83EF1B364C47}"/>
    <cellStyle name="หมายเหตุ 2 3 3 2 2" xfId="32135" xr:uid="{0F04A344-D494-46F1-96FF-7CAF8B828507}"/>
    <cellStyle name="หมายเหตุ 2 3 3 2 3" xfId="33089" xr:uid="{86054FD1-AD24-403F-B684-D403CC57F3DA}"/>
    <cellStyle name="หมายเหตุ 2 3 3 3" xfId="30940" xr:uid="{B5732FD0-7F35-4529-B25C-70A3FD4A11AE}"/>
    <cellStyle name="หมายเหตุ 2 3 3 4" xfId="30533" xr:uid="{169F39D7-44DB-4485-85F5-11413D3BE898}"/>
    <cellStyle name="หมายเหตุ 2 3 3 5" xfId="32602" xr:uid="{9043CD34-11BA-4E4E-B0E8-FBA3F02BFBAE}"/>
    <cellStyle name="หมายเหตุ 2 3 4" xfId="31278" xr:uid="{331434A6-720F-4627-92A8-794B61DD9FCD}"/>
    <cellStyle name="หมายเหตุ 2 3 4 2" xfId="31949" xr:uid="{52412FD3-F7ED-4FB9-BD17-5E73BA95087D}"/>
    <cellStyle name="หมายเหตุ 2 3 4 3" xfId="32903" xr:uid="{BAB8F4A4-4EE7-4082-B14F-4F7AE6062F72}"/>
    <cellStyle name="หมายเหตุ 2 3 5" xfId="30438" xr:uid="{5C4B4AFD-D204-493C-AC66-EB9107F8718A}"/>
    <cellStyle name="หมายเหตุ 2 3 6" xfId="30606" xr:uid="{79BCD0DF-9076-420D-B3C6-8F72298251BB}"/>
    <cellStyle name="หมายเหตุ 2 3 7" xfId="32444" xr:uid="{7E81E295-AE00-4AEB-AEC9-A0149C497372}"/>
    <cellStyle name="หมายเหตุ 2 4" xfId="1718" xr:uid="{43FD500A-11BE-4D55-B81A-37FB89E41FF4}"/>
    <cellStyle name="หมายเหตุ 2 5" xfId="27284" xr:uid="{9554761E-78C5-403E-BE76-F944FA5AAE88}"/>
    <cellStyle name="หมายเหตุ 2 5 2" xfId="29714" xr:uid="{AB995A08-E020-4ECD-81CD-E8F8B422C8A8}"/>
    <cellStyle name="หมายเหตุ 2 5 2 2" xfId="31477" xr:uid="{8C38D029-9B22-4F22-9774-968053BE0D53}"/>
    <cellStyle name="หมายเหตุ 2 5 2 2 2" xfId="32148" xr:uid="{40CB70E4-9098-4BF7-81C3-F5DD573AEB07}"/>
    <cellStyle name="หมายเหตุ 2 5 2 2 3" xfId="33102" xr:uid="{456CE722-135B-4E6A-84EB-0412E3F468BC}"/>
    <cellStyle name="หมายเหตุ 2 5 2 3" xfId="30953" xr:uid="{E3D06082-2ADE-4B8C-9ACC-739C3B2A0DD3}"/>
    <cellStyle name="หมายเหตุ 2 5 2 4" xfId="30714" xr:uid="{3C8E3D79-64D1-4A25-B4BE-D0B8B26DC91E}"/>
    <cellStyle name="หมายเหตุ 2 5 2 5" xfId="32612" xr:uid="{EA9D8D72-EF3D-45C8-8297-F2076AA73096}"/>
    <cellStyle name="หมายเหตุ 2 5 3" xfId="31291" xr:uid="{8F34E46B-DA74-4E78-B469-81368B886317}"/>
    <cellStyle name="หมายเหตุ 2 5 3 2" xfId="31962" xr:uid="{52ABA729-4596-42E5-955C-805B3B477C9F}"/>
    <cellStyle name="หมายเหตุ 2 5 3 3" xfId="32916" xr:uid="{4D373440-D733-406C-8B3F-F29573AA9691}"/>
    <cellStyle name="หมายเหตุ 2 5 4" xfId="30751" xr:uid="{0CA1B507-F1D2-4489-A7F1-C4EF3ACF80C6}"/>
    <cellStyle name="หมายเหตุ 2 5 5" xfId="30554" xr:uid="{9F02B459-F5CB-49DA-8281-9070A8F1C021}"/>
    <cellStyle name="หมายเหตุ 2 5 6" xfId="32454" xr:uid="{1F8A1212-0A17-4B7A-B031-A75CA573A52B}"/>
    <cellStyle name="หมายเหตุ 2 6" xfId="27462" xr:uid="{8F75D753-A98C-4882-A529-A6A17737C17A}"/>
    <cellStyle name="หมายเหตุ 2 6 2" xfId="29780" xr:uid="{DB3E3E22-9624-4DE3-B6E4-E472FEC618ED}"/>
    <cellStyle name="หมายเหตุ 2 6 2 2" xfId="31543" xr:uid="{D67D2DF0-F63E-4F6A-AB8F-827CD0EA388B}"/>
    <cellStyle name="หมายเหตุ 2 6 2 2 2" xfId="32214" xr:uid="{A9567E9A-A75F-4601-8906-74576C413291}"/>
    <cellStyle name="หมายเหตุ 2 6 2 2 3" xfId="33168" xr:uid="{4E100D08-A973-4F93-95AD-6123FF6BF461}"/>
    <cellStyle name="หมายเหตุ 2 6 2 3" xfId="31019" xr:uid="{B2840D1D-D19B-4218-8653-C877054D1EC0}"/>
    <cellStyle name="หมายเหตุ 2 6 2 4" xfId="31700" xr:uid="{47F3A403-808E-42C6-8349-EE17A95B51C2}"/>
    <cellStyle name="หมายเหตุ 2 6 2 5" xfId="32670" xr:uid="{55C7A4A6-5002-450D-BFC6-B267A3E48FED}"/>
    <cellStyle name="หมายเหตุ 2 6 3" xfId="31355" xr:uid="{24446CB8-8639-4980-B732-E2EB836F47AC}"/>
    <cellStyle name="หมายเหตุ 2 6 3 2" xfId="32026" xr:uid="{2A212BD8-D839-4D35-956F-33965EB38F8C}"/>
    <cellStyle name="หมายเหตุ 2 6 3 3" xfId="32980" xr:uid="{D27D9B10-24B3-42E0-AE5D-9B1987F721F2}"/>
    <cellStyle name="หมายเหตุ 2 6 4" xfId="30817" xr:uid="{0603941F-765B-43DF-B32A-61AE7ABFE579}"/>
    <cellStyle name="หมายเหตุ 2 6 5" xfId="30636" xr:uid="{7FCA014F-2C31-4C47-8984-1C17D5B91043}"/>
    <cellStyle name="หมายเหตุ 2 6 6" xfId="32510" xr:uid="{31CD2060-3E26-422C-8215-E198C15123E0}"/>
    <cellStyle name="หมายเหตุ 2 7" xfId="28680" xr:uid="{1662F3DF-00C5-453D-A7E8-77D72CAB87BB}"/>
    <cellStyle name="หมายเหตุ 2 7 2" xfId="29855" xr:uid="{E9BD5859-0C05-4DE9-AD13-D16F081BA561}"/>
    <cellStyle name="หมายเหตุ 2 7 2 2" xfId="31618" xr:uid="{D5162C6B-1698-4FE3-B1EF-89E508487AFF}"/>
    <cellStyle name="หมายเหตุ 2 7 2 2 2" xfId="32289" xr:uid="{F6D37712-F338-4467-B579-8CE8F2E2567C}"/>
    <cellStyle name="หมายเหตุ 2 7 2 2 3" xfId="33243" xr:uid="{CFD670EE-80AB-483E-B1A4-D252DD3E5F17}"/>
    <cellStyle name="หมายเหตุ 2 7 2 3" xfId="31094" xr:uid="{09CF3C39-D600-4DD4-9629-0CF2DDB5D2F1}"/>
    <cellStyle name="หมายเหตุ 2 7 2 4" xfId="31775" xr:uid="{39E36722-6BC2-495A-A171-2C603C5885AE}"/>
    <cellStyle name="หมายเหตุ 2 7 2 5" xfId="32734" xr:uid="{F400A79C-3696-4009-B4A9-80CA2DA67A79}"/>
    <cellStyle name="หมายเหตุ 2 7 3" xfId="31429" xr:uid="{0D4F5F75-435E-4F5C-A1C6-C231FC1D4A0E}"/>
    <cellStyle name="หมายเหตุ 2 7 3 2" xfId="32100" xr:uid="{BACF64D7-3F04-42B6-82E9-4AAD36A2DAC6}"/>
    <cellStyle name="หมายเหตุ 2 7 3 3" xfId="33054" xr:uid="{A4019B31-4C54-420D-931A-1E3B49DCF7E9}"/>
    <cellStyle name="หมายเหตุ 2 7 4" xfId="30891" xr:uid="{ED3F1059-E616-4658-96E7-3D8802DF21D0}"/>
    <cellStyle name="หมายเหตุ 2 7 5" xfId="30546" xr:uid="{91E1FA95-BCC5-4F54-A321-8EC28F8A443A}"/>
    <cellStyle name="หมายเหตุ 2 7 6" xfId="32574" xr:uid="{D7C50E00-1044-4770-8587-BDC9D3F4CB1D}"/>
    <cellStyle name="หมายเหตุ 2 8" xfId="28869" xr:uid="{C0E077C5-08C4-4907-B736-738182A41779}"/>
    <cellStyle name="หมายเหตุ 2 8 2" xfId="29861" xr:uid="{45C879EA-B1CA-43D8-A736-0DA85A71B5EF}"/>
    <cellStyle name="หมายเหตุ 2 8 2 2" xfId="31624" xr:uid="{49C383F2-8C87-4D14-9317-82FD5FE69C35}"/>
    <cellStyle name="หมายเหตุ 2 8 2 2 2" xfId="32295" xr:uid="{FA2768AA-4B9F-448D-8EA1-541CF56F18F8}"/>
    <cellStyle name="หมายเหตุ 2 8 2 2 3" xfId="33249" xr:uid="{FA74D907-A36E-41EB-A5D6-640472BDB466}"/>
    <cellStyle name="หมายเหตุ 2 8 2 3" xfId="31100" xr:uid="{95810ADE-74D2-4A86-B870-937F7631FE95}"/>
    <cellStyle name="หมายเหตุ 2 8 2 4" xfId="31781" xr:uid="{D109507E-196F-4E03-86FC-4C103E29B804}"/>
    <cellStyle name="หมายเหตุ 2 8 2 5" xfId="32740" xr:uid="{0EA70FBE-D4C6-415E-8BD0-3931E45135AC}"/>
    <cellStyle name="หมายเหตุ 2 8 3" xfId="31435" xr:uid="{1E40FAB8-CC20-4434-962D-0EEB1A0CF1E6}"/>
    <cellStyle name="หมายเหตุ 2 8 3 2" xfId="32106" xr:uid="{D63E0008-80F1-4DBA-A22F-FFEA210B2802}"/>
    <cellStyle name="หมายเหตุ 2 8 3 3" xfId="33060" xr:uid="{89E9ED1E-CC01-4265-8D89-E55EF971E9D7}"/>
    <cellStyle name="หมายเหตุ 2 8 4" xfId="30897" xr:uid="{CB48B52D-43B8-427F-A608-8EEB4BF518C4}"/>
    <cellStyle name="หมายเหตุ 2 8 5" xfId="30625" xr:uid="{DAD2E636-370D-454E-894F-5A3E08365691}"/>
    <cellStyle name="หมายเหตุ 2 8 6" xfId="32580" xr:uid="{A8010244-2E53-4475-8603-72CA22F38D67}"/>
    <cellStyle name="หมายเหตุ 2 9" xfId="1608" xr:uid="{62EC80E3-C83A-4A01-AA52-876E25D51F6E}"/>
    <cellStyle name="หมายเหตุ 2 9 2" xfId="31256" xr:uid="{6BA0D0D7-9A39-415F-A745-1CB5A534E978}"/>
    <cellStyle name="หมายเหตุ 2 9 2 2" xfId="31927" xr:uid="{412039EB-D6FE-4F3C-B5AB-98F0C17B4E67}"/>
    <cellStyle name="หมายเหตุ 2 9 2 3" xfId="32881" xr:uid="{089E3590-3E75-4402-9B0A-B6965EC0B6F1}"/>
    <cellStyle name="หมายเหตุ 2 9 3" xfId="30416" xr:uid="{B853B40C-7786-4D24-824C-E791157B7F3A}"/>
    <cellStyle name="หมายเหตุ 2 9 4" xfId="30572" xr:uid="{7E88F3DC-C0E8-48B1-B739-CC5B8B08ABD7}"/>
    <cellStyle name="หมายเหตุ 2 9 5" xfId="32428" xr:uid="{564F8721-40E4-4413-9B4E-EBBCB041D27B}"/>
    <cellStyle name="หมายเหตุ 3" xfId="579" xr:uid="{D2380459-1364-464E-B3A9-9B566F4C59F6}"/>
    <cellStyle name="หมายเหตุ 3 10" xfId="32372" xr:uid="{0C5A9F4D-7B83-4BE1-A9BC-96ABE0FB667D}"/>
    <cellStyle name="หมายเหตุ 3 2" xfId="27370" xr:uid="{BD91E5D7-BD00-49C0-87B8-862086FC9ED9}"/>
    <cellStyle name="หมายเหตุ 3 2 2" xfId="29720" xr:uid="{B4A54C8D-3F98-49DA-8DA0-6B7C2F261A02}"/>
    <cellStyle name="หมายเหตุ 3 2 2 2" xfId="31483" xr:uid="{50AD4EED-19F1-487C-B918-5E8E27AED115}"/>
    <cellStyle name="หมายเหตุ 3 2 2 2 2" xfId="32154" xr:uid="{07FC7D6E-776B-4AAD-92A1-D19EB2355E4E}"/>
    <cellStyle name="หมายเหตุ 3 2 2 2 3" xfId="33108" xr:uid="{D8544AA0-3E15-4EDC-B0D9-106BD351AAD4}"/>
    <cellStyle name="หมายเหตุ 3 2 2 3" xfId="30959" xr:uid="{46506A59-72A9-4BD0-A7BA-26F33D89F968}"/>
    <cellStyle name="หมายเหตุ 3 2 2 4" xfId="30696" xr:uid="{4BBEFDF0-2623-4EDC-A28A-A6D6F375339D}"/>
    <cellStyle name="หมายเหตุ 3 2 2 5" xfId="32617" xr:uid="{4F934BB4-858A-487A-855C-FDA87E148EA8}"/>
    <cellStyle name="หมายเหตุ 3 2 3" xfId="31297" xr:uid="{C1E1FE2D-55FF-4C7D-A45A-A004727777B2}"/>
    <cellStyle name="หมายเหตุ 3 2 3 2" xfId="31968" xr:uid="{484AF454-102C-4CF3-8AFD-444273CD5D0C}"/>
    <cellStyle name="หมายเหตุ 3 2 3 3" xfId="32922" xr:uid="{587D6A0A-BFB2-4574-A421-31EF04D107B5}"/>
    <cellStyle name="หมายเหตุ 3 2 4" xfId="30759" xr:uid="{3AD73D0B-5C70-4920-BB52-ED92809A5760}"/>
    <cellStyle name="หมายเหตุ 3 2 5" xfId="30490" xr:uid="{6F6AF5C8-1598-470B-A170-8FB14CD6A983}"/>
    <cellStyle name="หมายเหตุ 3 2 6" xfId="32459" xr:uid="{5E2B7749-C0E2-4BBC-BD04-5A58ACD72014}"/>
    <cellStyle name="หมายเหตุ 3 3" xfId="27480" xr:uid="{45A0F7EC-DADB-46F1-86FC-FD38C3557AB6}"/>
    <cellStyle name="หมายเหตุ 3 3 2" xfId="29787" xr:uid="{0616BA1B-54CA-44DC-9B5A-D3C604BD5948}"/>
    <cellStyle name="หมายเหตุ 3 3 2 2" xfId="31550" xr:uid="{8772F219-7F05-42A8-8E75-3DDAFD2C095C}"/>
    <cellStyle name="หมายเหตุ 3 3 2 2 2" xfId="32221" xr:uid="{51EF8B00-37F2-4C63-A296-EE8B2109AB19}"/>
    <cellStyle name="หมายเหตุ 3 3 2 2 3" xfId="33175" xr:uid="{514CF3EE-71F6-4280-BF43-AC50F4105A3C}"/>
    <cellStyle name="หมายเหตุ 3 3 2 3" xfId="31026" xr:uid="{703D565B-8CA6-46BE-864E-651C48B5F64F}"/>
    <cellStyle name="หมายเหตุ 3 3 2 4" xfId="31707" xr:uid="{0BEA36CE-387E-490E-8DD5-E46C88DEDDBD}"/>
    <cellStyle name="หมายเหตุ 3 3 2 5" xfId="32676" xr:uid="{75EE01BE-D13B-47AE-A919-0689FA1A041B}"/>
    <cellStyle name="หมายเหตุ 3 3 3" xfId="31362" xr:uid="{54893CA6-ABC5-44AE-8885-EEB5B851076C}"/>
    <cellStyle name="หมายเหตุ 3 3 3 2" xfId="32033" xr:uid="{ED519EEA-76B4-4847-90AF-3A4EBAE9E932}"/>
    <cellStyle name="หมายเหตุ 3 3 3 3" xfId="32987" xr:uid="{55FB2539-5DB9-4AC4-87A1-C7268E3E4234}"/>
    <cellStyle name="หมายเหตุ 3 3 4" xfId="30824" xr:uid="{3D67EABE-F0CF-4043-982A-DBB8078C1EEF}"/>
    <cellStyle name="หมายเหตุ 3 3 5" xfId="30493" xr:uid="{DA155CCE-0ADE-4BE3-ABF2-D6ECC4A501CC}"/>
    <cellStyle name="หมายเหตุ 3 3 6" xfId="32516" xr:uid="{BFDC724A-BA1B-434C-977B-8B97BE090152}"/>
    <cellStyle name="หมายเหตุ 3 4" xfId="28272" xr:uid="{6ADAC10C-9435-4947-B1F4-8480AFEA578A}"/>
    <cellStyle name="หมายเหตุ 3 4 2" xfId="29831" xr:uid="{CB524012-03CF-4550-9776-86DBD446BD70}"/>
    <cellStyle name="หมายเหตุ 3 4 2 2" xfId="31594" xr:uid="{5CEC62BA-9960-4B9F-B8C0-9D016D7F8678}"/>
    <cellStyle name="หมายเหตุ 3 4 2 2 2" xfId="32265" xr:uid="{2071C239-49BB-4C8B-8A71-B9E3684B2178}"/>
    <cellStyle name="หมายเหตุ 3 4 2 2 3" xfId="33219" xr:uid="{8C4D205F-BC0C-41A7-9C5F-4BDD436D0ACA}"/>
    <cellStyle name="หมายเหตุ 3 4 2 3" xfId="31070" xr:uid="{1D585EC3-BC2E-4270-8DA5-C4ACB3FACB69}"/>
    <cellStyle name="หมายเหตุ 3 4 2 4" xfId="31751" xr:uid="{023A2B51-FAD9-466B-B03D-93D747D1124F}"/>
    <cellStyle name="หมายเหตุ 3 4 2 5" xfId="32716" xr:uid="{71A0B114-3AAE-4FFF-9877-143C35C82934}"/>
    <cellStyle name="หมายเหตุ 3 4 3" xfId="31405" xr:uid="{1E8F269A-6098-4409-94B9-29B3CE39957D}"/>
    <cellStyle name="หมายเหตุ 3 4 3 2" xfId="32076" xr:uid="{CE74A245-EADB-4626-91EE-C3C5731483D6}"/>
    <cellStyle name="หมายเหตุ 3 4 3 3" xfId="33030" xr:uid="{1EE3CC78-8538-4C2C-B1DC-527054CBB854}"/>
    <cellStyle name="หมายเหตุ 3 4 4" xfId="30867" xr:uid="{F45596D0-FBAD-4B12-892F-2376C459F011}"/>
    <cellStyle name="หมายเหตุ 3 4 5" xfId="30530" xr:uid="{36508F6E-6369-4D73-99F9-EDC468BCE06F}"/>
    <cellStyle name="หมายเหตุ 3 4 6" xfId="32556" xr:uid="{50862F12-AC0F-4267-9C95-9957663B68E7}"/>
    <cellStyle name="หมายเหตุ 3 5" xfId="1617" xr:uid="{5335A416-4140-44EF-B629-91CFCDB81771}"/>
    <cellStyle name="หมายเหตุ 3 5 2" xfId="31259" xr:uid="{3BA1E0B1-096B-4537-9382-A6E3761C1CE5}"/>
    <cellStyle name="หมายเหตุ 3 5 2 2" xfId="31930" xr:uid="{6907ECA2-CF5E-42A2-814E-144C5F1DD13E}"/>
    <cellStyle name="หมายเหตุ 3 5 2 3" xfId="32884" xr:uid="{F8D39D26-454F-4452-B073-D93720BAC366}"/>
    <cellStyle name="หมายเหตุ 3 5 3" xfId="30419" xr:uid="{74426445-8FBC-4E82-B34A-C8F3D4041024}"/>
    <cellStyle name="หมายเหตุ 3 5 4" xfId="30502" xr:uid="{03A1B0FD-1286-4A91-A389-9A6345798707}"/>
    <cellStyle name="หมายเหตุ 3 5 5" xfId="32430" xr:uid="{2832F3E4-5A71-41F9-BFE6-B5273C4234C2}"/>
    <cellStyle name="หมายเหตุ 3 6" xfId="29687" xr:uid="{2693EC4C-7203-4769-94DB-F08E9BA97041}"/>
    <cellStyle name="หมายเหตุ 3 6 2" xfId="31450" xr:uid="{594945E5-B2BD-4468-AB59-3909D1B89555}"/>
    <cellStyle name="หมายเหตุ 3 6 2 2" xfId="32121" xr:uid="{48D0E89B-B947-4B7D-B763-CFF52FFDF776}"/>
    <cellStyle name="หมายเหตุ 3 6 2 3" xfId="33075" xr:uid="{BDD6476E-70B8-4DC6-8437-A1EE7DD7557C}"/>
    <cellStyle name="หมายเหตุ 3 6 3" xfId="30926" xr:uid="{0DF8766A-3888-4F5A-B55C-943B4E3D3770}"/>
    <cellStyle name="หมายเหตุ 3 6 4" xfId="30620" xr:uid="{02AC3C96-9F3A-42BD-91D0-1C73AD6D36FB}"/>
    <cellStyle name="หมายเหตุ 3 6 5" xfId="32591" xr:uid="{BA7F99E7-2825-40C5-A8C3-D09F263BC3B6}"/>
    <cellStyle name="หมายเหตุ 3 7" xfId="31190" xr:uid="{95D4F723-995E-4717-8524-E197AAEE6BE8}"/>
    <cellStyle name="หมายเหตุ 3 7 2" xfId="31861" xr:uid="{0C06B331-A6D8-4858-A9BB-4F978C09C13F}"/>
    <cellStyle name="หมายเหตุ 3 7 3" xfId="32815" xr:uid="{F8278A69-97AE-4DC6-9158-CCCE7744CB90}"/>
    <cellStyle name="หมายเหตุ 3 8" xfId="30337" xr:uid="{C48EA8A4-096B-4653-88BF-E1EF6E1F3CDE}"/>
    <cellStyle name="หมายเหตุ 3 9" xfId="30511" xr:uid="{016EBC67-6D8F-4BF3-9DE5-CA62A6D65730}"/>
    <cellStyle name="หมายเหตุ 4" xfId="1639" xr:uid="{E4D2EEDA-030D-4442-934B-1FB5FB47DC24}"/>
    <cellStyle name="หมายเหตุ 4 2" xfId="29700" xr:uid="{C86DA884-9445-4024-87D5-D0BB482420A8}"/>
    <cellStyle name="หมายเหตุ 4 2 2" xfId="31463" xr:uid="{48B5B487-B76E-42C1-A998-744A30A1F1F3}"/>
    <cellStyle name="หมายเหตุ 4 2 2 2" xfId="32134" xr:uid="{CF9EB114-C207-406C-A9ED-A3B1A6FE3BA2}"/>
    <cellStyle name="หมายเหตุ 4 2 2 3" xfId="33088" xr:uid="{A6A1BEBA-232D-4048-8007-142647878DF7}"/>
    <cellStyle name="หมายเหตุ 4 2 3" xfId="30939" xr:uid="{77738E2D-551B-404A-918D-4769F3CB0536}"/>
    <cellStyle name="หมายเหตุ 4 2 4" xfId="30539" xr:uid="{7FB88E22-EEA4-4B7B-9BAF-C248CEB10B20}"/>
    <cellStyle name="หมายเหตุ 4 2 5" xfId="32601" xr:uid="{5FA40AD1-E2E7-47A9-B987-80EA278C63BA}"/>
    <cellStyle name="หมายเหตุ 4 3" xfId="31277" xr:uid="{73C5D695-E7F6-497B-87BB-6C4D2B9335B6}"/>
    <cellStyle name="หมายเหตุ 4 3 2" xfId="31948" xr:uid="{6215230B-346A-4598-B152-1AAEB50F0228}"/>
    <cellStyle name="หมายเหตุ 4 3 3" xfId="32902" xr:uid="{C9A56622-A04B-4379-BC2C-BB7F18FF5EF1}"/>
    <cellStyle name="หมายเหตุ 4 4" xfId="30437" xr:uid="{5E94607E-E86C-4084-9A24-6F88CF5E56EF}"/>
    <cellStyle name="หมายเหตุ 4 5" xfId="30617" xr:uid="{4496FA14-298C-4F97-BD02-A3882A05FEBF}"/>
    <cellStyle name="หมายเหตุ 4 6" xfId="32443" xr:uid="{778207FC-4454-46AA-AFAD-E950F51B591B}"/>
    <cellStyle name="หมายเหตุ 5" xfId="27369" xr:uid="{9CB61561-44BF-4881-A135-23DDE47000AF}"/>
    <cellStyle name="หมายเหตุ 5 2" xfId="29719" xr:uid="{D898AE25-64ED-4DC2-83F3-1ACE78A18AB4}"/>
    <cellStyle name="หมายเหตุ 5 2 2" xfId="31482" xr:uid="{9E12FAC3-C746-4F6C-9C85-B88EFC87E952}"/>
    <cellStyle name="หมายเหตุ 5 2 2 2" xfId="32153" xr:uid="{4F42E586-269B-4DB4-899C-8C597F60B7FD}"/>
    <cellStyle name="หมายเหตุ 5 2 2 3" xfId="33107" xr:uid="{58E95459-29BF-4454-AA20-780BBD996EA5}"/>
    <cellStyle name="หมายเหตุ 5 2 3" xfId="30958" xr:uid="{D12878B2-E925-44F9-A987-DA6B685BD911}"/>
    <cellStyle name="หมายเหตุ 5 2 4" xfId="30645" xr:uid="{475BCE1E-C179-4833-BB9C-882523EEAD8A}"/>
    <cellStyle name="หมายเหตุ 5 2 5" xfId="32616" xr:uid="{4C7A0998-BA36-4DEB-BECB-08E75AEC874B}"/>
    <cellStyle name="หมายเหตุ 5 3" xfId="31296" xr:uid="{4946127D-5B24-45EF-B38E-A49AB925C4CB}"/>
    <cellStyle name="หมายเหตุ 5 3 2" xfId="31967" xr:uid="{CF373871-696F-48DC-9DA7-D57479C40D9C}"/>
    <cellStyle name="หมายเหตุ 5 3 3" xfId="32921" xr:uid="{F91C550E-AD61-4118-A243-677480D945F5}"/>
    <cellStyle name="หมายเหตุ 5 4" xfId="30758" xr:uid="{9B77437C-4279-4C6D-8966-A64BB11D3404}"/>
    <cellStyle name="หมายเหตุ 5 5" xfId="30726" xr:uid="{A68A0204-1EED-4CCF-B820-5AF3FDC71A67}"/>
    <cellStyle name="หมายเหตุ 5 6" xfId="32458" xr:uid="{C86B9D58-D29A-4046-B49F-28F1774FDD2A}"/>
    <cellStyle name="หมายเหตุ 6" xfId="27479" xr:uid="{9856B948-AFFB-4189-9B40-49311DAFF241}"/>
    <cellStyle name="หมายเหตุ 6 2" xfId="29786" xr:uid="{2D56A865-5D33-415D-9921-1CCA63435BF5}"/>
    <cellStyle name="หมายเหตุ 6 2 2" xfId="31549" xr:uid="{DA1CE1CA-E3EA-4C84-B5F6-B8DF94C42E5D}"/>
    <cellStyle name="หมายเหตุ 6 2 2 2" xfId="32220" xr:uid="{08DD3F15-37E5-48DB-9B95-E2705CB0C0D0}"/>
    <cellStyle name="หมายเหตุ 6 2 2 3" xfId="33174" xr:uid="{A60D6D1C-E51E-438F-8098-BFA46D790A5A}"/>
    <cellStyle name="หมายเหตุ 6 2 3" xfId="31025" xr:uid="{6125AEDC-8D6B-4F8B-B4BB-3ED0E44370D4}"/>
    <cellStyle name="หมายเหตุ 6 2 4" xfId="31706" xr:uid="{92D5B7C0-4FAF-4102-A154-BC464D1ECBAF}"/>
    <cellStyle name="หมายเหตุ 6 2 5" xfId="32675" xr:uid="{0AF2A452-9602-4DC4-A9C1-0B3AA1EC27F1}"/>
    <cellStyle name="หมายเหตุ 6 3" xfId="31361" xr:uid="{009C8931-2655-4B00-95D9-73794964BB43}"/>
    <cellStyle name="หมายเหตุ 6 3 2" xfId="32032" xr:uid="{A97671F9-137F-4428-B33D-9F4038431647}"/>
    <cellStyle name="หมายเหตุ 6 3 3" xfId="32986" xr:uid="{43C04602-689B-445D-BA99-0D69B4CADA97}"/>
    <cellStyle name="หมายเหตุ 6 4" xfId="30823" xr:uid="{EF5ECD9D-4459-4154-BA4C-3EF4DA6EF3B1}"/>
    <cellStyle name="หมายเหตุ 6 5" xfId="30632" xr:uid="{56FE6655-1C23-43C4-801F-AFBAC800048E}"/>
    <cellStyle name="หมายเหตุ 6 6" xfId="32515" xr:uid="{9F32812D-C05F-47A9-9932-7C3FD5AB2DB9}"/>
    <cellStyle name="หมายเหตุ 7" xfId="28310" xr:uid="{A705FD1B-F575-4A7A-AB79-2A155C738F07}"/>
    <cellStyle name="หมายเหตุ 7 2" xfId="29835" xr:uid="{2689FFE7-19A7-4324-9498-C10F85B16719}"/>
    <cellStyle name="หมายเหตุ 7 2 2" xfId="31598" xr:uid="{3BB766AE-B24F-4591-84C4-85B8269263E7}"/>
    <cellStyle name="หมายเหตุ 7 2 2 2" xfId="32269" xr:uid="{5719EB00-2428-4E1C-AE0D-04C5B6814B7B}"/>
    <cellStyle name="หมายเหตุ 7 2 2 3" xfId="33223" xr:uid="{DD1E3F55-91D3-40F2-8830-BBB7DAA3A464}"/>
    <cellStyle name="หมายเหตุ 7 2 3" xfId="31074" xr:uid="{BA52A33B-D1DF-4E51-88D4-16812C738B03}"/>
    <cellStyle name="หมายเหตุ 7 2 4" xfId="31755" xr:uid="{4851C3B1-6BCB-4F41-AD73-0E9AC652F713}"/>
    <cellStyle name="หมายเหตุ 7 2 5" xfId="32720" xr:uid="{F52D4B84-8649-4FB3-9520-E0F3F74F36B8}"/>
    <cellStyle name="หมายเหตุ 7 3" xfId="31409" xr:uid="{BD57B7D0-D5D1-4A39-A4E1-FDDF95A4C7C3}"/>
    <cellStyle name="หมายเหตุ 7 3 2" xfId="32080" xr:uid="{547C1207-1B0E-44A5-9A1D-5FADE3158CEF}"/>
    <cellStyle name="หมายเหตุ 7 3 3" xfId="33034" xr:uid="{EECC8323-9574-430A-8405-4501A7F40586}"/>
    <cellStyle name="หมายเหตุ 7 4" xfId="30871" xr:uid="{E6E337DE-B579-41D5-9EA8-0845C6169D3A}"/>
    <cellStyle name="หมายเหตุ 7 5" xfId="30615" xr:uid="{D176F83A-7429-4D44-B9F9-9E2255D9341C}"/>
    <cellStyle name="หมายเหตุ 7 6" xfId="32560" xr:uid="{E4308438-4A4F-432B-97BA-5059B5E4EC33}"/>
    <cellStyle name="หมายเหตุ 8" xfId="1539" xr:uid="{0D42A0EF-76B7-4588-9C4B-9FF757EA3EC1}"/>
    <cellStyle name="หมายเหตุ 8 2" xfId="31251" xr:uid="{0356331D-C8A2-4945-9324-E2BD154DC5D6}"/>
    <cellStyle name="หมายเหตุ 8 2 2" xfId="31922" xr:uid="{08B93BE8-5964-4AF3-9054-3D513FA8C36B}"/>
    <cellStyle name="หมายเหตุ 8 2 3" xfId="32876" xr:uid="{FBAECC48-87C8-46FF-A6C6-DE1861334195}"/>
    <cellStyle name="หมายเหตุ 8 3" xfId="30411" xr:uid="{B19A3E58-A92F-403C-9FCE-CD516535BB0E}"/>
    <cellStyle name="หมายเหตุ 8 4" xfId="30512" xr:uid="{61ED0A9A-BCF2-4D2F-86E2-4C3D194EE422}"/>
    <cellStyle name="หมายเหตุ 8 5" xfId="32424" xr:uid="{59603BEB-258D-44ED-A130-9CF0FC033622}"/>
    <cellStyle name="หมายเหตุ 9" xfId="29681" xr:uid="{2BF4296A-0735-4232-BC52-66619E91E347}"/>
    <cellStyle name="หมายเหตุ 9 2" xfId="31444" xr:uid="{C5B4A793-F943-4FA1-B3F5-A04E88AD3F23}"/>
    <cellStyle name="หมายเหตุ 9 2 2" xfId="32115" xr:uid="{E3953522-4D72-4BAA-ABCA-07DF674984CF}"/>
    <cellStyle name="หมายเหตุ 9 2 3" xfId="33069" xr:uid="{BFF66598-0C9A-4A24-8555-2984AE6AAEBE}"/>
    <cellStyle name="หมายเหตุ 9 3" xfId="30920" xr:uid="{5E00D470-E5D0-4855-B11E-F0AE2679CEA8}"/>
    <cellStyle name="หมายเหตุ 9 4" xfId="30474" xr:uid="{DAFF6EC3-CF63-44C6-89AB-2D58E9A9E835}"/>
    <cellStyle name="หมายเหตุ 9 5" xfId="32586" xr:uid="{A1C9E91B-432F-4478-A668-C261693F74EE}"/>
    <cellStyle name="หัวเรื่อง 1" xfId="486" xr:uid="{8C1F18FB-5047-4363-A6D0-97752EF6D01C}"/>
    <cellStyle name="หัวเรื่อง 1 2" xfId="580" xr:uid="{D0886EBE-1E8A-4C3A-8C50-0BFE48349995}"/>
    <cellStyle name="หัวเรื่อง 1 2 2" xfId="1719" xr:uid="{52BFE482-B707-4CB5-8E81-F870E1914858}"/>
    <cellStyle name="หัวเรื่อง 1 2 3" xfId="27285" xr:uid="{3AD76530-E0F2-4D7D-9CC1-C466DBE4831E}"/>
    <cellStyle name="หัวเรื่อง 1 2 4" xfId="28464" xr:uid="{B126BFDC-B4D1-42FE-BE59-878C577399A9}"/>
    <cellStyle name="หัวเรื่อง 1 2 5" xfId="1609" xr:uid="{16A4DFAE-EF1D-4A07-86BC-529097479B1D}"/>
    <cellStyle name="หัวเรื่อง 1 2 6" xfId="1301" xr:uid="{9FA40B1A-13A4-4E68-8413-12AE9BF451C8}"/>
    <cellStyle name="หัวเรื่อง 1 3" xfId="27371" xr:uid="{3EFE2EA9-7971-4085-835E-A66D10C14021}"/>
    <cellStyle name="หัวเรื่อง 1 4" xfId="1540" xr:uid="{00731CBF-4776-48D1-B4B1-AFAD93FAD6FE}"/>
    <cellStyle name="หัวเรื่อง 1 5" xfId="30124" xr:uid="{79665875-B296-4E42-AC60-F80C7503E75E}"/>
    <cellStyle name="หัวเรื่อง 2" xfId="487" xr:uid="{5CAB0FB9-33F9-40B5-AB1C-90C6991FB76D}"/>
    <cellStyle name="หัวเรื่อง 2 2" xfId="581" xr:uid="{B49F36B9-DFDB-431C-BA10-C589F2760C25}"/>
    <cellStyle name="หัวเรื่อง 2 2 2" xfId="1720" xr:uid="{96D631FC-865E-407A-BF95-844BCF623F7F}"/>
    <cellStyle name="หัวเรื่อง 2 2 3" xfId="27286" xr:uid="{BF018968-4B6B-4BC6-B566-6B48F11C79A9}"/>
    <cellStyle name="หัวเรื่อง 2 2 4" xfId="27811" xr:uid="{E57F88DF-804C-4812-8687-0CEF7D67BAFA}"/>
    <cellStyle name="หัวเรื่อง 2 2 5" xfId="1610" xr:uid="{5E5F3084-C9F2-43F0-AE70-13173A82A8EC}"/>
    <cellStyle name="หัวเรื่อง 2 2 6" xfId="1302" xr:uid="{5F2AB4C7-2FF1-42A7-B8AB-6F114F0D8C3D}"/>
    <cellStyle name="หัวเรื่อง 2 3" xfId="27372" xr:uid="{2CC4CD86-C1D0-4058-93D6-E386DB52C532}"/>
    <cellStyle name="หัวเรื่อง 2 4" xfId="1541" xr:uid="{3CC806D2-2962-4395-858B-1CAC4CD4C6EC}"/>
    <cellStyle name="หัวเรื่อง 2 5" xfId="30125" xr:uid="{BAA2100B-ED72-4139-9816-30F76E7F640F}"/>
    <cellStyle name="หัวเรื่อง 3" xfId="488" xr:uid="{6653358C-8E69-4C9C-8B72-2EDDC59ACED3}"/>
    <cellStyle name="หัวเรื่อง 3 2" xfId="582" xr:uid="{F6E3ED44-4DDA-4B52-AAE7-ADC6C8DE6579}"/>
    <cellStyle name="หัวเรื่อง 3 2 2" xfId="1721" xr:uid="{5BB9B3A2-E967-4BD5-AB35-D58A7503535A}"/>
    <cellStyle name="หัวเรื่อง 3 2 3" xfId="27287" xr:uid="{7A6180FB-3372-426A-AD45-44026292253C}"/>
    <cellStyle name="หัวเรื่อง 3 2 4" xfId="28633" xr:uid="{19926163-B01C-47B5-9317-7F7EB5B2C6C3}"/>
    <cellStyle name="หัวเรื่อง 3 2 5" xfId="1611" xr:uid="{0D8B4987-45B9-42E2-83A3-F90F27F74C3D}"/>
    <cellStyle name="หัวเรื่อง 3 2 6" xfId="1303" xr:uid="{6806B8CB-7689-4120-9267-89B100465440}"/>
    <cellStyle name="หัวเรื่อง 3 3" xfId="27373" xr:uid="{248EAA83-FA52-4F8B-A2E3-A5A656FF3A01}"/>
    <cellStyle name="หัวเรื่อง 3 4" xfId="1542" xr:uid="{1B820E7B-236B-4872-AB87-E7FEE64052AD}"/>
    <cellStyle name="หัวเรื่อง 3 5" xfId="30126" xr:uid="{E600FC86-8651-4ADA-892F-4B2CF67BC24A}"/>
    <cellStyle name="หัวเรื่อง 4" xfId="489" xr:uid="{536EBB2F-370F-4020-9EBF-A5B8E1C58F2B}"/>
    <cellStyle name="หัวเรื่อง 4 2" xfId="583" xr:uid="{26C76CA7-5E57-4489-B9F3-6983ABBC7AFE}"/>
    <cellStyle name="หัวเรื่อง 4 2 2" xfId="1722" xr:uid="{1529A5DF-D662-43BD-A723-D1B34E5FE011}"/>
    <cellStyle name="หัวเรื่อง 4 2 3" xfId="27288" xr:uid="{3EE8DBC3-87ED-4F5D-954E-50A6601D3707}"/>
    <cellStyle name="หัวเรื่อง 4 2 4" xfId="28847" xr:uid="{47D6E4DB-97B8-49AF-A35C-79183A525696}"/>
    <cellStyle name="หัวเรื่อง 4 2 5" xfId="1612" xr:uid="{C0487611-AFF2-4FB3-B42E-4D3D96C7EBFE}"/>
    <cellStyle name="หัวเรื่อง 4 2 6" xfId="1304" xr:uid="{D9012631-3773-4E5A-926D-23462FFA798F}"/>
    <cellStyle name="หัวเรื่อง 4 3" xfId="27374" xr:uid="{7655B1A6-52E3-49BE-919F-E39BCB8D2FBC}"/>
    <cellStyle name="หัวเรื่อง 4 4" xfId="1543" xr:uid="{4CCBB844-749E-4704-9F65-BAF682F4F626}"/>
    <cellStyle name="หัวเรื่อง 4 5" xfId="30127" xr:uid="{5E9DC29B-1049-42FD-A7CC-AE14CB17E454}"/>
    <cellStyle name="표준_Journal kor Jul04" xfId="1094" xr:uid="{6831904C-8A9D-4387-A81B-2505E6E548BC}"/>
    <cellStyle name="千分位[0]_SHIT" xfId="865" xr:uid="{CA5DFAB7-C53E-490D-A003-2CC4EC12CEAD}"/>
    <cellStyle name="千分位_SHIT" xfId="825" xr:uid="{75840955-114C-430E-831A-C20D429F6557}"/>
    <cellStyle name="常规 2" xfId="33315" xr:uid="{A0E0979A-AB55-4E1B-92FB-66C79FCF516E}"/>
    <cellStyle name="貨幣 [0]_SHIT" xfId="1199" xr:uid="{BDC8E347-C7B6-4E69-9B00-639915D9558D}"/>
    <cellStyle name="貨幣_SHIT" xfId="868" xr:uid="{2A8806FB-2A04-4B59-A954-E202C53AFD63}"/>
  </cellStyles>
  <dxfs count="8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9" defaultPivotStyle="PivotStyleLight16">
    <tableStyle name="Invisible" pivot="0" table="0" count="0" xr9:uid="{E707C325-63F5-432F-8B45-BFF647D5ED1F}"/>
    <tableStyle name="Table Style 1" pivot="0" count="5" xr9:uid="{D88AFEF9-B688-41F5-9673-8B7961CE1B6B}">
      <tableStyleElement type="wholeTable" dxfId="7"/>
      <tableStyleElement type="firstRowStripe" dxfId="6"/>
      <tableStyleElement type="secondRowStripe" dxfId="5"/>
      <tableStyleElement type="firstColumnStripe" dxfId="4"/>
      <tableStyleElement type="secondColumnStripe" dxfId="3"/>
    </tableStyle>
    <tableStyle name="Table Style 1 2" pivot="0" count="3" xr9:uid="{FEB81440-ED2B-480C-BEA7-9C7CD22CCEE5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showGridLines="0" tabSelected="1" view="pageBreakPreview" zoomScale="85" zoomScaleNormal="115" zoomScaleSheetLayoutView="85" workbookViewId="0"/>
  </sheetViews>
  <sheetFormatPr defaultRowHeight="24" customHeight="1"/>
  <cols>
    <col min="1" max="1" width="40.7109375" customWidth="1"/>
    <col min="2" max="2" width="7.5703125" customWidth="1"/>
    <col min="3" max="3" width="1.7109375" customWidth="1"/>
    <col min="4" max="4" width="15.42578125" customWidth="1"/>
    <col min="5" max="5" width="1.7109375" customWidth="1"/>
    <col min="6" max="6" width="15.42578125" customWidth="1"/>
    <col min="7" max="7" width="1.7109375" customWidth="1"/>
    <col min="8" max="8" width="15.42578125" customWidth="1"/>
    <col min="9" max="9" width="1.7109375" customWidth="1"/>
    <col min="10" max="10" width="15.42578125" customWidth="1"/>
    <col min="11" max="11" width="1.42578125" customWidth="1"/>
    <col min="12" max="12" width="16" customWidth="1"/>
    <col min="13" max="13" width="15.42578125" customWidth="1"/>
    <col min="14" max="14" width="6.85546875" bestFit="1" customWidth="1"/>
    <col min="15" max="15" width="14.5703125" customWidth="1"/>
  </cols>
  <sheetData>
    <row r="1" spans="1:10" ht="24" customHeight="1">
      <c r="A1" s="18" t="s">
        <v>55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4" customHeight="1">
      <c r="A2" s="18" t="s">
        <v>114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4" customHeight="1">
      <c r="A3" s="18" t="s">
        <v>148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24" customHeight="1">
      <c r="B4" s="19"/>
      <c r="C4" s="19"/>
      <c r="D4" s="19"/>
      <c r="E4" s="19"/>
      <c r="F4" s="19"/>
      <c r="G4" s="19"/>
      <c r="H4" s="19"/>
      <c r="I4" s="19"/>
      <c r="J4" s="19" t="s">
        <v>78</v>
      </c>
    </row>
    <row r="5" spans="1:10" ht="24" customHeight="1">
      <c r="A5" s="19"/>
      <c r="B5" s="19"/>
      <c r="C5" s="19"/>
      <c r="D5" s="96" t="s">
        <v>56</v>
      </c>
      <c r="E5" s="96"/>
      <c r="F5" s="96"/>
      <c r="G5" s="19"/>
      <c r="H5" s="96" t="s">
        <v>57</v>
      </c>
      <c r="I5" s="96"/>
      <c r="J5" s="96"/>
    </row>
    <row r="6" spans="1:10" ht="24" customHeight="1">
      <c r="B6" s="21" t="s">
        <v>0</v>
      </c>
      <c r="C6" s="22"/>
      <c r="D6" s="23" t="s">
        <v>149</v>
      </c>
      <c r="F6" s="23" t="s">
        <v>150</v>
      </c>
      <c r="G6" s="22"/>
      <c r="H6" s="23" t="s">
        <v>149</v>
      </c>
      <c r="I6" s="6"/>
      <c r="J6" s="23" t="s">
        <v>150</v>
      </c>
    </row>
    <row r="7" spans="1:10" ht="24" customHeight="1">
      <c r="B7" s="21"/>
      <c r="C7" s="22"/>
      <c r="D7" s="5" t="s">
        <v>86</v>
      </c>
      <c r="F7" s="20" t="s">
        <v>87</v>
      </c>
      <c r="G7" s="22"/>
      <c r="H7" s="5" t="s">
        <v>86</v>
      </c>
      <c r="I7" s="6"/>
      <c r="J7" s="20" t="s">
        <v>87</v>
      </c>
    </row>
    <row r="8" spans="1:10" ht="24" customHeight="1">
      <c r="B8" s="21"/>
      <c r="C8" s="22"/>
      <c r="D8" s="5" t="s">
        <v>88</v>
      </c>
      <c r="F8" s="5"/>
      <c r="G8" s="22"/>
      <c r="H8" s="5" t="s">
        <v>88</v>
      </c>
      <c r="I8" s="6"/>
      <c r="J8" s="5"/>
    </row>
    <row r="9" spans="1:10" ht="24" customHeight="1">
      <c r="A9" s="16" t="s">
        <v>1</v>
      </c>
    </row>
    <row r="10" spans="1:10" ht="24" customHeight="1">
      <c r="A10" s="16" t="s">
        <v>2</v>
      </c>
      <c r="B10" s="11"/>
    </row>
    <row r="11" spans="1:10" ht="24" customHeight="1">
      <c r="A11" s="6" t="s">
        <v>3</v>
      </c>
      <c r="B11" s="11"/>
      <c r="D11" s="43">
        <v>18550</v>
      </c>
      <c r="E11" s="14"/>
      <c r="F11" s="43">
        <v>4118</v>
      </c>
      <c r="G11" s="14"/>
      <c r="H11" s="43">
        <v>12715</v>
      </c>
      <c r="I11" s="43"/>
      <c r="J11" s="43">
        <v>696</v>
      </c>
    </row>
    <row r="12" spans="1:10" ht="24" customHeight="1">
      <c r="A12" s="6" t="s">
        <v>151</v>
      </c>
      <c r="B12" s="11">
        <v>3</v>
      </c>
      <c r="D12" s="43">
        <v>242738</v>
      </c>
      <c r="E12" s="14"/>
      <c r="F12" s="43">
        <v>175230</v>
      </c>
      <c r="G12" s="14"/>
      <c r="H12" s="43">
        <v>329000</v>
      </c>
      <c r="I12" s="43"/>
      <c r="J12" s="43">
        <v>234770</v>
      </c>
    </row>
    <row r="13" spans="1:10" ht="24" customHeight="1">
      <c r="A13" s="6" t="s">
        <v>164</v>
      </c>
      <c r="B13" s="11">
        <v>2</v>
      </c>
      <c r="D13" s="43" t="s">
        <v>167</v>
      </c>
      <c r="E13" s="14"/>
      <c r="F13" s="43">
        <v>0</v>
      </c>
      <c r="G13" s="14"/>
      <c r="H13" s="43">
        <v>2000</v>
      </c>
      <c r="I13" s="43"/>
      <c r="J13" s="43">
        <v>0</v>
      </c>
    </row>
    <row r="14" spans="1:10" ht="24" customHeight="1">
      <c r="A14" s="6" t="s">
        <v>65</v>
      </c>
      <c r="B14" s="11">
        <v>4</v>
      </c>
      <c r="D14" s="43">
        <v>1842796</v>
      </c>
      <c r="E14" s="14"/>
      <c r="F14" s="43">
        <v>1790959</v>
      </c>
      <c r="G14" s="14"/>
      <c r="H14" s="43">
        <v>1742822</v>
      </c>
      <c r="I14" s="43"/>
      <c r="J14" s="43">
        <v>1710815</v>
      </c>
    </row>
    <row r="15" spans="1:10" ht="24" customHeight="1">
      <c r="A15" s="26" t="s">
        <v>152</v>
      </c>
      <c r="B15" s="11">
        <v>7</v>
      </c>
      <c r="D15" s="43">
        <v>101640</v>
      </c>
      <c r="E15" s="14"/>
      <c r="F15" s="43">
        <v>101640</v>
      </c>
      <c r="G15" s="14"/>
      <c r="H15" s="43">
        <v>101640</v>
      </c>
      <c r="I15" s="43"/>
      <c r="J15" s="43">
        <v>101640</v>
      </c>
    </row>
    <row r="16" spans="1:10" ht="24" customHeight="1">
      <c r="A16" s="26" t="s">
        <v>165</v>
      </c>
      <c r="B16" s="11">
        <v>12</v>
      </c>
      <c r="D16" s="43">
        <v>879</v>
      </c>
      <c r="E16" s="14"/>
      <c r="F16" s="43">
        <v>0</v>
      </c>
      <c r="G16" s="14"/>
      <c r="H16" s="43">
        <v>879</v>
      </c>
      <c r="I16" s="43"/>
      <c r="J16" s="43">
        <v>0</v>
      </c>
    </row>
    <row r="17" spans="1:10" ht="24" customHeight="1">
      <c r="A17" s="12" t="s">
        <v>4</v>
      </c>
      <c r="B17" s="11"/>
      <c r="D17" s="45">
        <v>48520</v>
      </c>
      <c r="E17" s="14"/>
      <c r="F17" s="45">
        <v>42949</v>
      </c>
      <c r="G17" s="14"/>
      <c r="H17" s="45">
        <v>19819</v>
      </c>
      <c r="I17" s="43"/>
      <c r="J17" s="45">
        <v>16433</v>
      </c>
    </row>
    <row r="18" spans="1:10" ht="24" customHeight="1">
      <c r="A18" s="16" t="s">
        <v>5</v>
      </c>
      <c r="B18" s="11"/>
      <c r="D18" s="45">
        <f>SUM(D11:D17)</f>
        <v>2255123</v>
      </c>
      <c r="E18" s="14"/>
      <c r="F18" s="45">
        <f>SUM(F11:F17)</f>
        <v>2114896</v>
      </c>
      <c r="G18" s="14"/>
      <c r="H18" s="45">
        <f>SUM(H11:H17)</f>
        <v>2208875</v>
      </c>
      <c r="I18" s="43"/>
      <c r="J18" s="45">
        <f>SUM(J11:J17)</f>
        <v>2064354</v>
      </c>
    </row>
    <row r="19" spans="1:10" ht="24" customHeight="1">
      <c r="A19" s="16" t="s">
        <v>6</v>
      </c>
      <c r="B19" s="11"/>
      <c r="D19" s="14"/>
      <c r="E19" s="14"/>
      <c r="F19" s="14"/>
      <c r="G19" s="14"/>
      <c r="H19" s="43"/>
      <c r="I19" s="43"/>
      <c r="J19" s="43"/>
    </row>
    <row r="20" spans="1:10" ht="24" customHeight="1">
      <c r="A20" s="74" t="s">
        <v>58</v>
      </c>
      <c r="B20" s="75">
        <v>5</v>
      </c>
      <c r="C20" s="76"/>
      <c r="D20" s="77">
        <v>0</v>
      </c>
      <c r="E20" s="78"/>
      <c r="F20" s="77">
        <v>0</v>
      </c>
      <c r="G20" s="78"/>
      <c r="H20" s="77">
        <v>172067</v>
      </c>
      <c r="I20" s="79"/>
      <c r="J20" s="77">
        <v>172067</v>
      </c>
    </row>
    <row r="21" spans="1:10" ht="24" customHeight="1">
      <c r="A21" s="80" t="s">
        <v>66</v>
      </c>
      <c r="B21" s="75">
        <v>6</v>
      </c>
      <c r="C21" s="76"/>
      <c r="D21" s="81">
        <v>2017609</v>
      </c>
      <c r="E21" s="78"/>
      <c r="F21" s="81">
        <v>2039744</v>
      </c>
      <c r="G21" s="78"/>
      <c r="H21" s="81">
        <v>1822519</v>
      </c>
      <c r="I21" s="79"/>
      <c r="J21" s="81">
        <v>1845447</v>
      </c>
    </row>
    <row r="22" spans="1:10" ht="24" customHeight="1">
      <c r="A22" s="80" t="s">
        <v>67</v>
      </c>
      <c r="B22" s="75"/>
      <c r="C22" s="76"/>
      <c r="D22" s="81">
        <v>16252</v>
      </c>
      <c r="E22" s="78"/>
      <c r="F22" s="81">
        <v>21036</v>
      </c>
      <c r="G22" s="78"/>
      <c r="H22" s="81">
        <v>16214</v>
      </c>
      <c r="I22" s="79"/>
      <c r="J22" s="81">
        <v>20996</v>
      </c>
    </row>
    <row r="23" spans="1:10" ht="24" customHeight="1">
      <c r="A23" s="74" t="s">
        <v>69</v>
      </c>
      <c r="B23" s="75"/>
      <c r="C23" s="76"/>
      <c r="D23" s="82">
        <v>7022</v>
      </c>
      <c r="E23" s="78"/>
      <c r="F23" s="82">
        <v>8831</v>
      </c>
      <c r="G23" s="78"/>
      <c r="H23" s="81">
        <v>7022</v>
      </c>
      <c r="I23" s="79"/>
      <c r="J23" s="81">
        <v>8831</v>
      </c>
    </row>
    <row r="24" spans="1:10" ht="24" customHeight="1">
      <c r="A24" s="80" t="s">
        <v>7</v>
      </c>
      <c r="B24" s="75"/>
      <c r="C24" s="76"/>
      <c r="D24" s="83">
        <v>1176</v>
      </c>
      <c r="E24" s="78"/>
      <c r="F24" s="83">
        <v>1170</v>
      </c>
      <c r="G24" s="78"/>
      <c r="H24" s="83">
        <v>1033</v>
      </c>
      <c r="I24" s="79"/>
      <c r="J24" s="83">
        <v>1032</v>
      </c>
    </row>
    <row r="25" spans="1:10" ht="24" customHeight="1">
      <c r="A25" s="16" t="s">
        <v>8</v>
      </c>
      <c r="D25" s="45">
        <f>SUM(D20:D24)</f>
        <v>2042059</v>
      </c>
      <c r="E25" s="14"/>
      <c r="F25" s="45">
        <f>SUM(F20:F24)</f>
        <v>2070781</v>
      </c>
      <c r="G25" s="14"/>
      <c r="H25" s="45">
        <f>SUM(H20:I24)</f>
        <v>2018855</v>
      </c>
      <c r="I25" s="43"/>
      <c r="J25" s="45">
        <f>SUM(J20:J24)</f>
        <v>2048373</v>
      </c>
    </row>
    <row r="26" spans="1:10" ht="24" customHeight="1">
      <c r="A26" s="16" t="s">
        <v>9</v>
      </c>
      <c r="D26" s="46">
        <f>D18+D25</f>
        <v>4297182</v>
      </c>
      <c r="E26" s="14"/>
      <c r="F26" s="46">
        <f>F18+F25</f>
        <v>4185677</v>
      </c>
      <c r="G26" s="14"/>
      <c r="H26" s="46">
        <f>SUM(H18+H25)</f>
        <v>4227730</v>
      </c>
      <c r="I26" s="43"/>
      <c r="J26" s="46">
        <f>SUM(J18+J25)</f>
        <v>4112727</v>
      </c>
    </row>
    <row r="27" spans="1:10" ht="24" customHeight="1">
      <c r="A27" s="16"/>
      <c r="D27" s="14"/>
      <c r="E27" s="14"/>
      <c r="F27" s="14"/>
      <c r="G27" s="14"/>
      <c r="H27" s="14"/>
      <c r="I27" s="14"/>
      <c r="J27" s="14"/>
    </row>
    <row r="28" spans="1:10" ht="24" customHeight="1">
      <c r="A28" s="6" t="s">
        <v>89</v>
      </c>
    </row>
    <row r="29" spans="1:10" ht="24" customHeight="1">
      <c r="A29" s="18" t="s">
        <v>55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0" ht="24" customHeight="1">
      <c r="A30" s="18" t="s">
        <v>115</v>
      </c>
      <c r="B30" s="18"/>
      <c r="C30" s="18"/>
      <c r="D30" s="18"/>
      <c r="E30" s="18"/>
      <c r="F30" s="18"/>
      <c r="G30" s="18"/>
      <c r="H30" s="18"/>
      <c r="I30" s="18"/>
      <c r="J30" s="18"/>
    </row>
    <row r="31" spans="1:10" ht="24" customHeight="1">
      <c r="A31" s="18" t="s">
        <v>148</v>
      </c>
      <c r="B31" s="18"/>
      <c r="C31" s="18"/>
      <c r="D31" s="18"/>
      <c r="E31" s="18"/>
      <c r="F31" s="18"/>
      <c r="G31" s="18"/>
      <c r="H31" s="18"/>
      <c r="I31" s="18"/>
      <c r="J31" s="18"/>
    </row>
    <row r="32" spans="1:10" ht="24" customHeight="1">
      <c r="B32" s="19"/>
      <c r="C32" s="19"/>
      <c r="D32" s="19"/>
      <c r="E32" s="19"/>
      <c r="F32" s="19"/>
      <c r="G32" s="19"/>
      <c r="H32" s="19"/>
      <c r="I32" s="19"/>
      <c r="J32" s="19" t="s">
        <v>78</v>
      </c>
    </row>
    <row r="33" spans="1:10" ht="24" customHeight="1">
      <c r="A33" s="19"/>
      <c r="B33" s="19"/>
      <c r="C33" s="19"/>
      <c r="D33" s="96" t="s">
        <v>56</v>
      </c>
      <c r="E33" s="96"/>
      <c r="F33" s="96"/>
      <c r="G33" s="19"/>
      <c r="H33" s="96" t="s">
        <v>57</v>
      </c>
      <c r="I33" s="96"/>
      <c r="J33" s="96"/>
    </row>
    <row r="34" spans="1:10" ht="24" customHeight="1">
      <c r="A34" s="6"/>
      <c r="B34" s="21" t="s">
        <v>0</v>
      </c>
      <c r="C34" s="22"/>
      <c r="D34" s="23" t="s">
        <v>149</v>
      </c>
      <c r="E34" s="6"/>
      <c r="F34" s="23" t="s">
        <v>150</v>
      </c>
      <c r="G34" s="22"/>
      <c r="H34" s="23" t="s">
        <v>149</v>
      </c>
      <c r="I34" s="6"/>
      <c r="J34" s="23" t="s">
        <v>150</v>
      </c>
    </row>
    <row r="35" spans="1:10" ht="24" customHeight="1">
      <c r="A35" s="6"/>
      <c r="B35" s="21"/>
      <c r="C35" s="22"/>
      <c r="D35" s="5" t="s">
        <v>86</v>
      </c>
      <c r="E35" s="6"/>
      <c r="F35" s="20" t="s">
        <v>87</v>
      </c>
      <c r="G35" s="22"/>
      <c r="H35" s="5" t="s">
        <v>86</v>
      </c>
      <c r="I35" s="6"/>
      <c r="J35" s="20" t="s">
        <v>87</v>
      </c>
    </row>
    <row r="36" spans="1:10" ht="24" customHeight="1">
      <c r="A36" s="6"/>
      <c r="B36" s="21"/>
      <c r="C36" s="22"/>
      <c r="D36" s="5" t="s">
        <v>88</v>
      </c>
      <c r="E36" s="6"/>
      <c r="F36" s="5"/>
      <c r="G36" s="22"/>
      <c r="H36" s="5" t="s">
        <v>88</v>
      </c>
      <c r="I36" s="6"/>
      <c r="J36" s="5"/>
    </row>
    <row r="37" spans="1:10" ht="24" customHeight="1">
      <c r="A37" s="16" t="s">
        <v>10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24" customHeight="1">
      <c r="A38" s="16" t="s">
        <v>11</v>
      </c>
      <c r="B38" s="6"/>
      <c r="C38" s="6"/>
      <c r="D38" s="6"/>
      <c r="E38" s="6"/>
      <c r="F38" s="6"/>
      <c r="G38" s="6"/>
      <c r="H38" s="6"/>
      <c r="I38" s="6"/>
      <c r="J38" s="6"/>
    </row>
    <row r="39" spans="1:10" ht="24" customHeight="1">
      <c r="A39" s="80" t="s">
        <v>153</v>
      </c>
      <c r="B39" s="11"/>
      <c r="C39" s="6"/>
      <c r="D39" s="43">
        <v>974816</v>
      </c>
      <c r="E39" s="43"/>
      <c r="F39" s="39">
        <v>961113</v>
      </c>
      <c r="G39" s="39"/>
      <c r="H39" s="39">
        <v>952122</v>
      </c>
      <c r="I39" s="7"/>
      <c r="J39" s="39">
        <v>938848</v>
      </c>
    </row>
    <row r="40" spans="1:10" ht="24" customHeight="1">
      <c r="A40" s="80" t="s">
        <v>59</v>
      </c>
      <c r="B40" s="11"/>
      <c r="C40" s="6"/>
      <c r="D40" s="43">
        <v>589558</v>
      </c>
      <c r="E40" s="43"/>
      <c r="F40" s="39">
        <v>712183</v>
      </c>
      <c r="G40" s="39"/>
      <c r="H40" s="39">
        <v>589558</v>
      </c>
      <c r="I40" s="7"/>
      <c r="J40" s="39">
        <v>712183</v>
      </c>
    </row>
    <row r="41" spans="1:10" ht="24" customHeight="1">
      <c r="A41" s="74" t="s">
        <v>154</v>
      </c>
      <c r="B41" s="11"/>
      <c r="C41" s="6"/>
      <c r="D41" s="43">
        <v>312336</v>
      </c>
      <c r="E41" s="43"/>
      <c r="F41" s="39">
        <v>228408</v>
      </c>
      <c r="G41" s="39"/>
      <c r="H41" s="39">
        <v>300333</v>
      </c>
      <c r="I41" s="7"/>
      <c r="J41" s="39">
        <v>211185</v>
      </c>
    </row>
    <row r="42" spans="1:10" ht="24" customHeight="1">
      <c r="A42" s="74" t="s">
        <v>100</v>
      </c>
      <c r="B42" s="11"/>
      <c r="C42" s="6"/>
      <c r="D42" s="43"/>
      <c r="E42" s="43"/>
      <c r="F42" s="39"/>
      <c r="G42" s="39"/>
      <c r="H42" s="39"/>
      <c r="I42" s="7"/>
      <c r="J42" s="39"/>
    </row>
    <row r="43" spans="1:10" ht="24" customHeight="1">
      <c r="A43" s="74" t="s">
        <v>101</v>
      </c>
      <c r="B43" s="11"/>
      <c r="C43" s="6"/>
      <c r="D43" s="43">
        <v>39237</v>
      </c>
      <c r="E43" s="43"/>
      <c r="F43" s="39">
        <v>39656</v>
      </c>
      <c r="G43" s="39"/>
      <c r="H43" s="39">
        <v>21451</v>
      </c>
      <c r="I43" s="7"/>
      <c r="J43" s="39">
        <v>21941</v>
      </c>
    </row>
    <row r="44" spans="1:10" ht="24" customHeight="1">
      <c r="A44" s="80" t="s">
        <v>102</v>
      </c>
      <c r="B44" s="11">
        <v>2</v>
      </c>
      <c r="C44" s="6"/>
      <c r="D44" s="43">
        <v>139000</v>
      </c>
      <c r="E44" s="43"/>
      <c r="F44" s="39">
        <v>105500</v>
      </c>
      <c r="G44" s="39"/>
      <c r="H44" s="39">
        <v>60000</v>
      </c>
      <c r="I44" s="7"/>
      <c r="J44" s="39">
        <v>40000</v>
      </c>
    </row>
    <row r="45" spans="1:10" ht="24" customHeight="1">
      <c r="A45" s="74" t="s">
        <v>103</v>
      </c>
      <c r="B45" s="11"/>
      <c r="C45" s="6"/>
      <c r="D45" s="43"/>
      <c r="E45" s="43"/>
      <c r="F45" s="39"/>
      <c r="G45" s="39"/>
      <c r="H45" s="39"/>
      <c r="I45" s="7"/>
      <c r="J45" s="39"/>
    </row>
    <row r="46" spans="1:10" ht="24" customHeight="1">
      <c r="A46" s="74" t="s">
        <v>52</v>
      </c>
      <c r="B46" s="11">
        <v>8</v>
      </c>
      <c r="C46" s="6"/>
      <c r="D46" s="43">
        <v>116805</v>
      </c>
      <c r="E46" s="43"/>
      <c r="F46" s="39">
        <v>101081</v>
      </c>
      <c r="G46" s="39"/>
      <c r="H46" s="43">
        <v>106965</v>
      </c>
      <c r="I46" s="7"/>
      <c r="J46" s="43">
        <v>91241</v>
      </c>
    </row>
    <row r="47" spans="1:10" ht="24" customHeight="1">
      <c r="A47" s="74" t="s">
        <v>131</v>
      </c>
      <c r="B47" s="11"/>
      <c r="C47" s="6"/>
      <c r="D47" s="43">
        <v>2086</v>
      </c>
      <c r="E47" s="43"/>
      <c r="F47" s="39">
        <v>550</v>
      </c>
      <c r="G47" s="39"/>
      <c r="H47" s="43">
        <v>2086</v>
      </c>
      <c r="I47" s="7"/>
      <c r="J47" s="43">
        <v>550</v>
      </c>
    </row>
    <row r="48" spans="1:10" ht="24" customHeight="1">
      <c r="A48" s="74" t="s">
        <v>92</v>
      </c>
      <c r="B48" s="11">
        <v>12</v>
      </c>
      <c r="C48" s="6"/>
      <c r="D48" s="43">
        <v>0</v>
      </c>
      <c r="E48" s="43"/>
      <c r="F48" s="39">
        <v>639</v>
      </c>
      <c r="G48" s="39"/>
      <c r="H48" s="39">
        <v>0</v>
      </c>
      <c r="I48" s="7"/>
      <c r="J48" s="39">
        <v>639</v>
      </c>
    </row>
    <row r="49" spans="1:14" ht="24" customHeight="1">
      <c r="A49" s="80" t="s">
        <v>12</v>
      </c>
      <c r="B49" s="11"/>
      <c r="D49" s="43">
        <v>137944</v>
      </c>
      <c r="E49" s="43"/>
      <c r="F49" s="39">
        <v>30783</v>
      </c>
      <c r="G49" s="39"/>
      <c r="H49" s="39">
        <v>135512</v>
      </c>
      <c r="I49" s="7"/>
      <c r="J49" s="39">
        <v>29185</v>
      </c>
      <c r="N49" s="55"/>
    </row>
    <row r="50" spans="1:14" ht="24" customHeight="1">
      <c r="A50" s="16" t="s">
        <v>13</v>
      </c>
      <c r="B50" s="11"/>
      <c r="D50" s="44">
        <f>SUM(D39:D49)</f>
        <v>2311782</v>
      </c>
      <c r="E50" s="43"/>
      <c r="F50" s="44">
        <f>SUM(F39:F49)</f>
        <v>2179913</v>
      </c>
      <c r="G50" s="43"/>
      <c r="H50" s="44">
        <f>SUM(H39:H49)</f>
        <v>2168027</v>
      </c>
      <c r="I50" s="43"/>
      <c r="J50" s="44">
        <f>SUM(J39:J49)</f>
        <v>2045772</v>
      </c>
    </row>
    <row r="51" spans="1:14" ht="24" customHeight="1">
      <c r="A51" s="16" t="s">
        <v>14</v>
      </c>
      <c r="B51" s="11"/>
      <c r="D51" s="43"/>
      <c r="E51" s="43"/>
      <c r="F51" s="43"/>
      <c r="G51" s="43"/>
      <c r="H51" s="43"/>
      <c r="I51" s="43"/>
      <c r="J51" s="43"/>
    </row>
    <row r="52" spans="1:14" ht="24" customHeight="1">
      <c r="A52" s="6" t="s">
        <v>104</v>
      </c>
      <c r="B52" s="11"/>
      <c r="D52" s="43"/>
      <c r="E52" s="43"/>
      <c r="F52" s="43"/>
      <c r="G52" s="43"/>
      <c r="H52" s="43"/>
      <c r="I52" s="43"/>
      <c r="J52" s="43"/>
    </row>
    <row r="53" spans="1:14" ht="24" customHeight="1">
      <c r="A53" s="6" t="s">
        <v>105</v>
      </c>
      <c r="B53" s="11"/>
      <c r="D53" s="43">
        <v>75958</v>
      </c>
      <c r="E53" s="43"/>
      <c r="F53" s="43">
        <v>80962</v>
      </c>
      <c r="G53" s="43"/>
      <c r="H53" s="43">
        <v>37621</v>
      </c>
      <c r="I53" s="43"/>
      <c r="J53" s="43">
        <v>38129</v>
      </c>
    </row>
    <row r="54" spans="1:14" ht="24" customHeight="1">
      <c r="A54" s="6" t="s">
        <v>68</v>
      </c>
      <c r="D54" s="43"/>
      <c r="E54" s="43"/>
      <c r="F54" s="43"/>
      <c r="G54" s="43"/>
      <c r="H54" s="43"/>
      <c r="I54" s="43"/>
      <c r="J54" s="43"/>
    </row>
    <row r="55" spans="1:14" ht="24" customHeight="1">
      <c r="A55" s="6" t="s">
        <v>52</v>
      </c>
      <c r="B55" s="11">
        <v>8</v>
      </c>
      <c r="D55" s="43">
        <v>173892</v>
      </c>
      <c r="E55" s="43"/>
      <c r="F55" s="43">
        <v>205485</v>
      </c>
      <c r="G55" s="43"/>
      <c r="H55" s="43">
        <v>170812</v>
      </c>
      <c r="I55" s="43"/>
      <c r="J55" s="43">
        <v>199945</v>
      </c>
    </row>
    <row r="56" spans="1:14" ht="24" customHeight="1">
      <c r="A56" s="74" t="s">
        <v>155</v>
      </c>
      <c r="B56" s="11"/>
      <c r="D56" s="43"/>
      <c r="E56" s="43"/>
      <c r="F56" s="43"/>
      <c r="G56" s="43"/>
      <c r="H56" s="43"/>
      <c r="I56" s="43"/>
      <c r="J56" s="43"/>
    </row>
    <row r="57" spans="1:14" ht="24" customHeight="1">
      <c r="A57" s="74" t="s">
        <v>156</v>
      </c>
      <c r="B57" s="11"/>
      <c r="D57" s="45">
        <v>24634</v>
      </c>
      <c r="E57" s="43"/>
      <c r="F57" s="45">
        <v>25105</v>
      </c>
      <c r="G57" s="43"/>
      <c r="H57" s="45">
        <v>24517</v>
      </c>
      <c r="I57" s="43"/>
      <c r="J57" s="45">
        <v>24995</v>
      </c>
      <c r="L57" s="55"/>
    </row>
    <row r="58" spans="1:14" ht="24" customHeight="1">
      <c r="A58" s="16" t="s">
        <v>15</v>
      </c>
      <c r="B58" s="11"/>
      <c r="D58" s="44">
        <f>SUM(D53:D57)</f>
        <v>274484</v>
      </c>
      <c r="E58" s="43"/>
      <c r="F58" s="44">
        <f>SUM(F53:F57)</f>
        <v>311552</v>
      </c>
      <c r="G58" s="43"/>
      <c r="H58" s="44">
        <f>SUM(H53:H57)</f>
        <v>232950</v>
      </c>
      <c r="I58" s="43"/>
      <c r="J58" s="44">
        <f>SUM(J53:J57)</f>
        <v>263069</v>
      </c>
    </row>
    <row r="59" spans="1:14" ht="24" customHeight="1">
      <c r="A59" s="16" t="s">
        <v>16</v>
      </c>
      <c r="D59" s="44">
        <f>D50+D58</f>
        <v>2586266</v>
      </c>
      <c r="E59" s="43"/>
      <c r="F59" s="44">
        <f>F50+F58</f>
        <v>2491465</v>
      </c>
      <c r="G59" s="43"/>
      <c r="H59" s="44">
        <f>SUM(H50+H58)</f>
        <v>2400977</v>
      </c>
      <c r="I59" s="43"/>
      <c r="J59" s="44">
        <f>SUM(J50+J58)</f>
        <v>2308841</v>
      </c>
    </row>
    <row r="60" spans="1:14" ht="24" customHeight="1">
      <c r="A60" s="16"/>
      <c r="D60" s="43"/>
      <c r="E60" s="43"/>
      <c r="F60" s="43"/>
      <c r="G60" s="43"/>
      <c r="H60" s="24"/>
      <c r="I60" s="43"/>
      <c r="J60" s="24"/>
    </row>
    <row r="61" spans="1:14" ht="24" customHeight="1">
      <c r="A61" s="6" t="s">
        <v>89</v>
      </c>
      <c r="B61" s="6"/>
      <c r="C61" s="6"/>
      <c r="D61" s="6"/>
      <c r="E61" s="6"/>
      <c r="F61" s="6"/>
      <c r="G61" s="6"/>
      <c r="H61" s="6"/>
      <c r="I61" s="6"/>
      <c r="J61" s="6"/>
    </row>
    <row r="62" spans="1:14" ht="24" customHeight="1">
      <c r="A62" s="18" t="s">
        <v>55</v>
      </c>
      <c r="B62" s="18"/>
      <c r="C62" s="18"/>
      <c r="D62" s="18"/>
      <c r="E62" s="18"/>
      <c r="F62" s="18"/>
      <c r="G62" s="18"/>
      <c r="H62" s="18"/>
      <c r="I62" s="18"/>
      <c r="J62" s="18"/>
    </row>
    <row r="63" spans="1:14" ht="24" customHeight="1">
      <c r="A63" s="18" t="s">
        <v>115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4" ht="24" customHeight="1">
      <c r="A64" s="18" t="s">
        <v>148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ht="24" customHeight="1">
      <c r="B65" s="19"/>
      <c r="C65" s="19"/>
      <c r="D65" s="19"/>
      <c r="E65" s="19"/>
      <c r="F65" s="19"/>
      <c r="G65" s="19"/>
      <c r="H65" s="19"/>
      <c r="I65" s="19"/>
      <c r="J65" s="19" t="s">
        <v>78</v>
      </c>
    </row>
    <row r="66" spans="1:10" ht="24" customHeight="1">
      <c r="A66" s="19"/>
      <c r="B66" s="19"/>
      <c r="C66" s="19"/>
      <c r="D66" s="96" t="s">
        <v>56</v>
      </c>
      <c r="E66" s="96"/>
      <c r="F66" s="96"/>
      <c r="G66" s="19"/>
      <c r="H66" s="97" t="s">
        <v>57</v>
      </c>
      <c r="I66" s="97"/>
      <c r="J66" s="97"/>
    </row>
    <row r="67" spans="1:10" ht="24" customHeight="1">
      <c r="A67" s="6"/>
      <c r="B67" s="21"/>
      <c r="C67" s="22"/>
      <c r="D67" s="23" t="s">
        <v>149</v>
      </c>
      <c r="E67" s="6"/>
      <c r="F67" s="23" t="s">
        <v>150</v>
      </c>
      <c r="G67" s="22"/>
      <c r="H67" s="23" t="s">
        <v>149</v>
      </c>
      <c r="I67" s="6"/>
      <c r="J67" s="23" t="s">
        <v>150</v>
      </c>
    </row>
    <row r="68" spans="1:10" ht="24" customHeight="1">
      <c r="A68" s="6"/>
      <c r="B68" s="21"/>
      <c r="C68" s="22"/>
      <c r="D68" s="5" t="s">
        <v>86</v>
      </c>
      <c r="E68" s="6"/>
      <c r="F68" s="20" t="s">
        <v>87</v>
      </c>
      <c r="G68" s="22"/>
      <c r="H68" s="5" t="s">
        <v>86</v>
      </c>
      <c r="I68" s="6"/>
      <c r="J68" s="20" t="s">
        <v>87</v>
      </c>
    </row>
    <row r="69" spans="1:10" ht="24" customHeight="1">
      <c r="A69" s="6"/>
      <c r="B69" s="21"/>
      <c r="C69" s="22"/>
      <c r="D69" s="5" t="s">
        <v>88</v>
      </c>
      <c r="E69" s="6"/>
      <c r="F69" s="5"/>
      <c r="G69" s="22"/>
      <c r="H69" s="5" t="s">
        <v>88</v>
      </c>
      <c r="I69" s="6"/>
      <c r="J69" s="5"/>
    </row>
    <row r="70" spans="1:10" ht="24" customHeight="1">
      <c r="A70" s="16" t="s">
        <v>17</v>
      </c>
      <c r="B70" s="6"/>
      <c r="C70" s="6"/>
      <c r="D70" s="6"/>
      <c r="E70" s="6"/>
      <c r="F70" s="6"/>
      <c r="G70" s="6"/>
      <c r="H70" s="19"/>
      <c r="I70" s="19"/>
      <c r="J70" s="19"/>
    </row>
    <row r="71" spans="1:10" ht="24" customHeight="1">
      <c r="A71" s="6" t="s">
        <v>18</v>
      </c>
      <c r="B71" s="11"/>
      <c r="C71" s="6"/>
      <c r="D71" s="6"/>
      <c r="E71" s="6"/>
      <c r="F71" s="6"/>
      <c r="G71" s="6"/>
      <c r="H71" s="19"/>
      <c r="I71" s="19"/>
      <c r="J71" s="19"/>
    </row>
    <row r="72" spans="1:10" ht="24" customHeight="1">
      <c r="A72" s="12" t="s">
        <v>53</v>
      </c>
      <c r="B72" s="6"/>
      <c r="C72" s="6"/>
      <c r="D72" s="6"/>
      <c r="E72" s="6"/>
      <c r="F72" s="6"/>
      <c r="G72" s="6"/>
      <c r="H72" s="17"/>
      <c r="I72" s="17"/>
      <c r="J72" s="17"/>
    </row>
    <row r="73" spans="1:10" ht="24" customHeight="1">
      <c r="A73" s="12" t="s">
        <v>85</v>
      </c>
      <c r="B73" s="11"/>
      <c r="C73" s="6"/>
      <c r="D73" s="46">
        <v>594998</v>
      </c>
      <c r="E73" s="14"/>
      <c r="F73" s="46">
        <v>594998</v>
      </c>
      <c r="G73" s="14"/>
      <c r="H73" s="46">
        <v>594998</v>
      </c>
      <c r="I73" s="43"/>
      <c r="J73" s="46">
        <v>594998</v>
      </c>
    </row>
    <row r="74" spans="1:10" ht="24" customHeight="1">
      <c r="A74" s="12" t="s">
        <v>54</v>
      </c>
      <c r="B74" s="11"/>
      <c r="C74" s="6"/>
      <c r="D74" s="43"/>
      <c r="E74" s="14"/>
      <c r="F74" s="43"/>
      <c r="G74" s="14"/>
      <c r="H74" s="43"/>
      <c r="I74" s="43"/>
      <c r="J74" s="43"/>
    </row>
    <row r="75" spans="1:10" ht="24" customHeight="1">
      <c r="A75" s="12" t="s">
        <v>93</v>
      </c>
      <c r="B75" s="11"/>
      <c r="C75" s="6"/>
      <c r="D75" s="43">
        <f>Cosolidated!B24</f>
        <v>592806</v>
      </c>
      <c r="E75" s="14"/>
      <c r="F75" s="43">
        <f>Cosolidated!B20</f>
        <v>592806</v>
      </c>
      <c r="G75" s="14"/>
      <c r="H75" s="43">
        <v>592806</v>
      </c>
      <c r="I75" s="43"/>
      <c r="J75" s="43">
        <v>592806</v>
      </c>
    </row>
    <row r="76" spans="1:10" ht="24" customHeight="1">
      <c r="A76" s="12" t="s">
        <v>19</v>
      </c>
      <c r="B76" s="11"/>
      <c r="D76" s="43">
        <f>Cosolidated!D24</f>
        <v>468104</v>
      </c>
      <c r="E76" s="14"/>
      <c r="F76" s="43">
        <f>Cosolidated!D20</f>
        <v>468104</v>
      </c>
      <c r="G76" s="14"/>
      <c r="H76" s="43">
        <v>468104</v>
      </c>
      <c r="I76" s="43"/>
      <c r="J76" s="43">
        <v>468104</v>
      </c>
    </row>
    <row r="77" spans="1:10" ht="24" customHeight="1">
      <c r="A77" s="12" t="s">
        <v>20</v>
      </c>
      <c r="B77" s="11"/>
      <c r="D77" s="43"/>
      <c r="E77" s="14"/>
      <c r="F77" s="43"/>
      <c r="G77" s="14"/>
      <c r="H77" s="43"/>
      <c r="I77" s="43"/>
      <c r="J77" s="43"/>
    </row>
    <row r="78" spans="1:10" ht="24" customHeight="1">
      <c r="A78" s="80" t="s">
        <v>179</v>
      </c>
      <c r="B78" s="11"/>
      <c r="D78" s="43">
        <f>Cosolidated!F24</f>
        <v>69000</v>
      </c>
      <c r="E78" s="14"/>
      <c r="F78" s="43">
        <f>Cosolidated!F20</f>
        <v>69000</v>
      </c>
      <c r="G78" s="14"/>
      <c r="H78" s="43">
        <v>69000</v>
      </c>
      <c r="I78" s="43"/>
      <c r="J78" s="43">
        <v>69000</v>
      </c>
    </row>
    <row r="79" spans="1:10" ht="24" customHeight="1">
      <c r="A79" s="12" t="s">
        <v>21</v>
      </c>
      <c r="B79" s="11"/>
      <c r="D79" s="14">
        <f>Cosolidated!J24</f>
        <v>581482</v>
      </c>
      <c r="E79" s="13"/>
      <c r="F79" s="14">
        <f>Cosolidated!J20</f>
        <v>564968</v>
      </c>
      <c r="G79" s="43"/>
      <c r="H79" s="14">
        <f>Separate!I16</f>
        <v>696843</v>
      </c>
      <c r="I79" s="14"/>
      <c r="J79" s="14">
        <f>Separate!I14</f>
        <v>673976</v>
      </c>
    </row>
    <row r="80" spans="1:10" ht="24" customHeight="1">
      <c r="A80" s="12" t="s">
        <v>124</v>
      </c>
      <c r="B80" s="11"/>
      <c r="D80" s="14">
        <f>Cosolidated!L24</f>
        <v>-476</v>
      </c>
      <c r="E80" s="13"/>
      <c r="F80" s="14">
        <f>Cosolidated!L20</f>
        <v>-666</v>
      </c>
      <c r="G80" s="43"/>
      <c r="H80" s="14">
        <v>0</v>
      </c>
      <c r="I80" s="14"/>
      <c r="J80" s="14">
        <v>0</v>
      </c>
    </row>
    <row r="81" spans="1:10" ht="24" customHeight="1">
      <c r="A81" s="27" t="s">
        <v>22</v>
      </c>
      <c r="D81" s="44">
        <f>SUM(D75:D80)</f>
        <v>1710916</v>
      </c>
      <c r="E81" s="14"/>
      <c r="F81" s="44">
        <f>SUM(F75:F80)</f>
        <v>1694212</v>
      </c>
      <c r="G81" s="14"/>
      <c r="H81" s="44">
        <f>SUM(H75:H80)</f>
        <v>1826753</v>
      </c>
      <c r="I81" s="43"/>
      <c r="J81" s="44">
        <f>SUM(J75:J80)</f>
        <v>1803886</v>
      </c>
    </row>
    <row r="82" spans="1:10" ht="24" customHeight="1">
      <c r="A82" s="16" t="s">
        <v>23</v>
      </c>
      <c r="D82" s="46">
        <f>SUM(D59+D81)</f>
        <v>4297182</v>
      </c>
      <c r="E82" s="14"/>
      <c r="F82" s="46">
        <f>SUM(F59+F81)</f>
        <v>4185677</v>
      </c>
      <c r="G82" s="14"/>
      <c r="H82" s="46">
        <f>SUM(H59+H81)</f>
        <v>4227730</v>
      </c>
      <c r="I82" s="43"/>
      <c r="J82" s="46">
        <f>SUM(J59+J81)</f>
        <v>4112727</v>
      </c>
    </row>
    <row r="83" spans="1:10" ht="24" customHeight="1">
      <c r="B83" s="28"/>
      <c r="D83" s="39">
        <f>SUM(D82-D26)</f>
        <v>0</v>
      </c>
      <c r="E83" s="43"/>
      <c r="F83" s="39">
        <f>SUM(F82-F26)</f>
        <v>0</v>
      </c>
      <c r="G83" s="43"/>
      <c r="H83" s="39">
        <f>SUM(H82-H26)</f>
        <v>0</v>
      </c>
      <c r="I83" s="43"/>
      <c r="J83" s="39">
        <f>SUM(J82-J26)</f>
        <v>0</v>
      </c>
    </row>
    <row r="84" spans="1:10" ht="24" customHeight="1">
      <c r="A84" s="6" t="s">
        <v>89</v>
      </c>
      <c r="C84" s="28"/>
      <c r="D84" s="29"/>
      <c r="E84" s="28"/>
      <c r="F84" s="28"/>
      <c r="G84" s="28"/>
      <c r="H84" s="29"/>
    </row>
    <row r="85" spans="1:10" ht="24" customHeight="1">
      <c r="C85" s="28"/>
      <c r="D85" s="28"/>
      <c r="E85" s="28"/>
      <c r="F85" s="28"/>
      <c r="G85" s="28"/>
    </row>
    <row r="86" spans="1:10" ht="24" customHeight="1">
      <c r="A86" s="30"/>
      <c r="C86" s="28"/>
      <c r="D86" s="28"/>
      <c r="E86" s="28"/>
      <c r="F86" s="28"/>
      <c r="G86" s="28"/>
    </row>
    <row r="87" spans="1:10" ht="24" customHeight="1">
      <c r="A87" s="6"/>
      <c r="C87" s="28"/>
      <c r="D87" s="28"/>
      <c r="E87" s="28"/>
      <c r="F87" s="28"/>
      <c r="G87" s="28"/>
    </row>
    <row r="88" spans="1:10" ht="24" customHeight="1">
      <c r="B88" s="6" t="s">
        <v>24</v>
      </c>
      <c r="C88" s="28"/>
      <c r="D88" s="28"/>
      <c r="E88" s="28"/>
      <c r="F88" s="28"/>
      <c r="G88" s="28"/>
    </row>
    <row r="89" spans="1:10" ht="24" customHeight="1">
      <c r="A89" s="30"/>
    </row>
    <row r="90" spans="1:10" ht="24" customHeight="1">
      <c r="B90" s="31"/>
      <c r="C90" s="31"/>
      <c r="D90" s="31"/>
      <c r="E90" s="31"/>
      <c r="F90" s="31"/>
      <c r="G90" s="31"/>
      <c r="J90" s="19"/>
    </row>
  </sheetData>
  <mergeCells count="6">
    <mergeCell ref="D33:F33"/>
    <mergeCell ref="H33:J33"/>
    <mergeCell ref="H5:J5"/>
    <mergeCell ref="D5:F5"/>
    <mergeCell ref="H66:J66"/>
    <mergeCell ref="D66:F66"/>
  </mergeCells>
  <printOptions horizontalCentered="1"/>
  <pageMargins left="0.70866141732283472" right="0.31496062992125984" top="0.78740157480314965" bottom="0.19685039370078741" header="0.31496062992125984" footer="0.31496062992125984"/>
  <pageSetup paperSize="9" scale="80" orientation="portrait" r:id="rId1"/>
  <rowBreaks count="2" manualBreakCount="2">
    <brk id="28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"/>
  <sheetViews>
    <sheetView showGridLines="0" view="pageBreakPreview" zoomScaleNormal="100" zoomScaleSheetLayoutView="100" workbookViewId="0">
      <selection activeCell="E14" sqref="E14 G14 I14 K14 E20:E21 G20:G21 I20:I21 K20:K21 E23 G23 I23 K23 E25 G25 I25 K25 E31 G31 I31 K31 E33 G33 I33 K33 E36 G36 I36 K36"/>
    </sheetView>
  </sheetViews>
  <sheetFormatPr defaultRowHeight="24" customHeight="1"/>
  <cols>
    <col min="1" max="1" width="42.85546875" customWidth="1"/>
    <col min="2" max="2" width="4.140625" customWidth="1"/>
    <col min="3" max="3" width="9.140625" customWidth="1"/>
    <col min="4" max="4" width="1.7109375" customWidth="1"/>
    <col min="5" max="5" width="12.5703125" customWidth="1"/>
    <col min="6" max="6" width="1.7109375" customWidth="1"/>
    <col min="7" max="7" width="12.5703125" customWidth="1"/>
    <col min="8" max="8" width="1.7109375" customWidth="1"/>
    <col min="9" max="9" width="12.5703125" customWidth="1"/>
    <col min="10" max="10" width="1.7109375" customWidth="1"/>
    <col min="11" max="11" width="12.5703125" customWidth="1"/>
    <col min="12" max="12" width="0.5703125" customWidth="1"/>
  </cols>
  <sheetData>
    <row r="1" spans="1:13" ht="24" customHeight="1">
      <c r="K1" s="32" t="s">
        <v>80</v>
      </c>
    </row>
    <row r="2" spans="1:13" ht="24" customHeight="1">
      <c r="A2" s="3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6"/>
    </row>
    <row r="3" spans="1:13" ht="24" customHeight="1">
      <c r="A3" s="38" t="s">
        <v>129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6"/>
      <c r="M3" s="6"/>
    </row>
    <row r="4" spans="1:13" ht="24" customHeight="1">
      <c r="A4" s="38" t="s">
        <v>145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6"/>
      <c r="M4" s="6"/>
    </row>
    <row r="5" spans="1:13" ht="24" customHeight="1">
      <c r="A5" s="53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6"/>
      <c r="M5" s="6"/>
    </row>
    <row r="6" spans="1:13" ht="24" customHeight="1">
      <c r="A6" s="33"/>
      <c r="B6" s="19"/>
      <c r="D6" s="16"/>
      <c r="E6" s="96" t="s">
        <v>56</v>
      </c>
      <c r="F6" s="96"/>
      <c r="G6" s="96"/>
      <c r="H6" s="19"/>
      <c r="I6" s="97" t="s">
        <v>57</v>
      </c>
      <c r="J6" s="97"/>
      <c r="K6" s="97"/>
      <c r="L6" s="6"/>
      <c r="M6" s="50"/>
    </row>
    <row r="7" spans="1:13" ht="24" customHeight="1">
      <c r="C7" s="21" t="s">
        <v>0</v>
      </c>
      <c r="E7" s="2">
        <v>2569</v>
      </c>
      <c r="G7" s="2">
        <v>2568</v>
      </c>
      <c r="H7" s="22"/>
      <c r="I7" s="2">
        <v>2569</v>
      </c>
      <c r="K7" s="2">
        <v>2568</v>
      </c>
      <c r="L7" s="6"/>
      <c r="M7" s="6"/>
    </row>
    <row r="8" spans="1:13" ht="24" customHeight="1">
      <c r="A8" s="4" t="s">
        <v>112</v>
      </c>
      <c r="C8" s="21"/>
      <c r="D8" s="21"/>
      <c r="E8" s="2"/>
      <c r="G8" s="5"/>
      <c r="H8" s="1"/>
      <c r="I8" s="2"/>
      <c r="J8" s="3"/>
      <c r="K8" s="5"/>
      <c r="L8" s="6"/>
      <c r="M8" s="6"/>
    </row>
    <row r="9" spans="1:13" ht="24" customHeight="1">
      <c r="A9" s="4" t="s">
        <v>25</v>
      </c>
      <c r="C9" s="6"/>
      <c r="L9" s="40"/>
      <c r="M9" s="40"/>
    </row>
    <row r="10" spans="1:13" ht="24" customHeight="1">
      <c r="A10" s="53" t="s">
        <v>25</v>
      </c>
      <c r="B10" s="11"/>
      <c r="C10" s="11">
        <v>9</v>
      </c>
      <c r="D10" s="20"/>
      <c r="E10" s="43">
        <v>491711</v>
      </c>
      <c r="F10" s="37"/>
      <c r="G10" s="43">
        <v>652561</v>
      </c>
      <c r="H10" s="37"/>
      <c r="I10" s="43">
        <v>507143</v>
      </c>
      <c r="J10" s="43"/>
      <c r="K10" s="43">
        <v>646607</v>
      </c>
      <c r="L10" s="6"/>
      <c r="M10" s="6"/>
    </row>
    <row r="11" spans="1:13" ht="24" customHeight="1">
      <c r="A11" s="53" t="s">
        <v>26</v>
      </c>
      <c r="B11" s="20"/>
      <c r="C11" s="11"/>
      <c r="D11" s="20"/>
      <c r="E11" s="43">
        <v>280</v>
      </c>
      <c r="F11" s="37"/>
      <c r="G11" s="43">
        <v>1215</v>
      </c>
      <c r="H11" s="37"/>
      <c r="I11" s="43">
        <v>4956</v>
      </c>
      <c r="J11" s="43"/>
      <c r="K11" s="43">
        <v>7674</v>
      </c>
      <c r="L11" s="6"/>
      <c r="M11" s="6"/>
    </row>
    <row r="12" spans="1:13" ht="24" customHeight="1">
      <c r="A12" s="53" t="s">
        <v>166</v>
      </c>
      <c r="B12" s="20"/>
      <c r="C12" s="11"/>
      <c r="D12" s="20"/>
      <c r="E12" s="43">
        <v>1539</v>
      </c>
      <c r="F12" s="37"/>
      <c r="G12" s="43">
        <v>0</v>
      </c>
      <c r="H12" s="37"/>
      <c r="I12" s="43">
        <v>1779</v>
      </c>
      <c r="J12" s="43"/>
      <c r="K12" s="43">
        <v>0</v>
      </c>
      <c r="L12" s="6"/>
      <c r="M12" s="6"/>
    </row>
    <row r="13" spans="1:13" ht="24" customHeight="1">
      <c r="A13" s="80" t="s">
        <v>157</v>
      </c>
      <c r="B13" s="20"/>
      <c r="C13" s="11"/>
      <c r="D13" s="20"/>
      <c r="E13" s="43">
        <v>1519</v>
      </c>
      <c r="F13" s="37"/>
      <c r="G13" s="43">
        <v>6904</v>
      </c>
      <c r="H13" s="37"/>
      <c r="I13" s="43">
        <v>1519</v>
      </c>
      <c r="J13" s="43"/>
      <c r="K13" s="43">
        <v>6904</v>
      </c>
      <c r="L13" s="6"/>
      <c r="M13" s="6"/>
    </row>
    <row r="14" spans="1:13" ht="24" customHeight="1">
      <c r="A14" s="4" t="s">
        <v>27</v>
      </c>
      <c r="B14" s="20"/>
      <c r="C14" s="11"/>
      <c r="D14" s="20"/>
      <c r="E14" s="44">
        <f>SUM(E10:E13)</f>
        <v>495049</v>
      </c>
      <c r="F14" s="37"/>
      <c r="G14" s="44">
        <f>SUM(G10:G13)</f>
        <v>660680</v>
      </c>
      <c r="H14" s="37"/>
      <c r="I14" s="44">
        <f>SUM(I10:I13)</f>
        <v>515397</v>
      </c>
      <c r="J14" s="43"/>
      <c r="K14" s="44">
        <f>SUM(K10:K13)</f>
        <v>661185</v>
      </c>
      <c r="L14" s="6"/>
      <c r="M14" s="6"/>
    </row>
    <row r="15" spans="1:13" ht="24" customHeight="1">
      <c r="A15" s="4" t="s">
        <v>28</v>
      </c>
      <c r="B15" s="11"/>
      <c r="C15" s="11"/>
      <c r="D15" s="20"/>
      <c r="E15" s="37"/>
      <c r="F15" s="37"/>
      <c r="G15" s="37"/>
      <c r="H15" s="37"/>
      <c r="I15" s="43"/>
      <c r="J15" s="43"/>
      <c r="K15" s="43"/>
      <c r="L15" s="6"/>
      <c r="M15" s="6"/>
    </row>
    <row r="16" spans="1:13" ht="24" customHeight="1">
      <c r="A16" s="53" t="s">
        <v>29</v>
      </c>
      <c r="B16" s="11"/>
      <c r="C16" s="11"/>
      <c r="D16" s="20"/>
      <c r="E16" s="43">
        <v>398065</v>
      </c>
      <c r="F16" s="37"/>
      <c r="G16" s="43">
        <v>505135</v>
      </c>
      <c r="H16" s="37"/>
      <c r="I16" s="43">
        <v>412510</v>
      </c>
      <c r="J16" s="43"/>
      <c r="K16" s="43">
        <v>503016</v>
      </c>
      <c r="L16" s="6"/>
      <c r="M16" s="6"/>
    </row>
    <row r="17" spans="1:13" ht="24" customHeight="1">
      <c r="A17" s="53" t="s">
        <v>90</v>
      </c>
      <c r="B17" s="11"/>
      <c r="C17" s="11"/>
      <c r="D17" s="20"/>
      <c r="E17" s="43">
        <v>12585</v>
      </c>
      <c r="F17" s="37"/>
      <c r="G17" s="43">
        <v>22346</v>
      </c>
      <c r="H17" s="37"/>
      <c r="I17" s="43">
        <v>12276</v>
      </c>
      <c r="J17" s="43"/>
      <c r="K17" s="43">
        <v>21916</v>
      </c>
      <c r="L17" s="6"/>
      <c r="M17" s="6"/>
    </row>
    <row r="18" spans="1:13" ht="24" customHeight="1">
      <c r="A18" s="53" t="s">
        <v>30</v>
      </c>
      <c r="B18" s="35"/>
      <c r="C18" s="11"/>
      <c r="E18" s="42">
        <v>47468</v>
      </c>
      <c r="F18" s="14"/>
      <c r="G18" s="42">
        <v>46814</v>
      </c>
      <c r="H18" s="14"/>
      <c r="I18" s="43">
        <v>49126</v>
      </c>
      <c r="J18" s="43"/>
      <c r="K18" s="43">
        <v>45807</v>
      </c>
      <c r="L18" s="6"/>
      <c r="M18" s="6"/>
    </row>
    <row r="19" spans="1:13" ht="24" customHeight="1">
      <c r="A19" s="53" t="s">
        <v>142</v>
      </c>
      <c r="B19" s="35"/>
      <c r="C19" s="11"/>
      <c r="E19" s="42">
        <v>0</v>
      </c>
      <c r="F19" s="14"/>
      <c r="G19" s="42">
        <v>5538</v>
      </c>
      <c r="H19" s="14"/>
      <c r="I19" s="43">
        <v>0</v>
      </c>
      <c r="J19" s="43"/>
      <c r="K19" s="43">
        <v>5510</v>
      </c>
      <c r="L19" s="6"/>
      <c r="M19" s="6"/>
    </row>
    <row r="20" spans="1:13" ht="24" customHeight="1">
      <c r="A20" s="4" t="s">
        <v>31</v>
      </c>
      <c r="B20" s="35"/>
      <c r="C20" s="11"/>
      <c r="E20" s="44">
        <f>SUM(E16:E19)</f>
        <v>458118</v>
      </c>
      <c r="F20" s="14"/>
      <c r="G20" s="44">
        <f>SUM(G16:G19)</f>
        <v>579833</v>
      </c>
      <c r="H20" s="14"/>
      <c r="I20" s="44">
        <f>SUM(I16:I19)</f>
        <v>473912</v>
      </c>
      <c r="J20" s="43"/>
      <c r="K20" s="44">
        <f>SUM(K16:K19)</f>
        <v>576249</v>
      </c>
      <c r="L20" s="6"/>
      <c r="M20" s="6"/>
    </row>
    <row r="21" spans="1:13" ht="24" customHeight="1">
      <c r="A21" s="4" t="s">
        <v>106</v>
      </c>
      <c r="C21" s="11"/>
      <c r="E21" s="41">
        <f>SUM(E14-E20)</f>
        <v>36931</v>
      </c>
      <c r="F21" s="14"/>
      <c r="G21" s="41">
        <f>SUM(G14-G20)</f>
        <v>80847</v>
      </c>
      <c r="H21" s="14"/>
      <c r="I21" s="43">
        <f>SUM(I14-I20)</f>
        <v>41485</v>
      </c>
      <c r="J21" s="43"/>
      <c r="K21" s="43">
        <f>SUM(K14-K20)</f>
        <v>84936</v>
      </c>
      <c r="L21" s="6"/>
      <c r="M21" s="6"/>
    </row>
    <row r="22" spans="1:13" ht="24" customHeight="1">
      <c r="A22" s="15" t="s">
        <v>94</v>
      </c>
      <c r="C22" s="11"/>
      <c r="E22" s="25">
        <v>-17027</v>
      </c>
      <c r="F22" s="14"/>
      <c r="G22" s="25">
        <v>-18769</v>
      </c>
      <c r="H22" s="14"/>
      <c r="I22" s="45">
        <v>-15274</v>
      </c>
      <c r="J22" s="43"/>
      <c r="K22" s="45">
        <v>-17327</v>
      </c>
      <c r="L22" s="6"/>
      <c r="M22" s="6"/>
    </row>
    <row r="23" spans="1:13" ht="24" customHeight="1">
      <c r="A23" s="4" t="s">
        <v>107</v>
      </c>
      <c r="C23" s="11"/>
      <c r="E23" s="43">
        <f>SUM(E21:E22)</f>
        <v>19904</v>
      </c>
      <c r="F23" s="14"/>
      <c r="G23" s="43">
        <f>SUM(G21:G22)</f>
        <v>62078</v>
      </c>
      <c r="H23" s="14"/>
      <c r="I23" s="43">
        <f>SUM(I21:I22)</f>
        <v>26211</v>
      </c>
      <c r="J23" s="43"/>
      <c r="K23" s="43">
        <f>SUM(K21:K22)</f>
        <v>67609</v>
      </c>
      <c r="L23" s="6"/>
      <c r="M23" s="6"/>
    </row>
    <row r="24" spans="1:13" ht="24" customHeight="1">
      <c r="A24" s="15" t="s">
        <v>91</v>
      </c>
      <c r="C24" s="11"/>
      <c r="E24" s="25">
        <v>-3390</v>
      </c>
      <c r="F24" s="14"/>
      <c r="G24" s="25">
        <v>-13140</v>
      </c>
      <c r="H24" s="14"/>
      <c r="I24" s="45">
        <v>-3344</v>
      </c>
      <c r="J24" s="43"/>
      <c r="K24" s="45">
        <v>-13132</v>
      </c>
      <c r="L24" s="6"/>
      <c r="M24" s="6"/>
    </row>
    <row r="25" spans="1:13" ht="24" customHeight="1">
      <c r="A25" s="52" t="s">
        <v>108</v>
      </c>
      <c r="C25" s="11"/>
      <c r="E25" s="44">
        <f>SUM(E23:E24)</f>
        <v>16514</v>
      </c>
      <c r="F25" s="14"/>
      <c r="G25" s="44">
        <f>SUM(G23:G24)</f>
        <v>48938</v>
      </c>
      <c r="H25" s="14"/>
      <c r="I25" s="44">
        <f>SUM(I23:I24)</f>
        <v>22867</v>
      </c>
      <c r="J25" s="43"/>
      <c r="K25" s="44">
        <f>SUM(K23:K24)</f>
        <v>54477</v>
      </c>
      <c r="L25" s="6"/>
      <c r="M25" s="6"/>
    </row>
    <row r="26" spans="1:13" ht="24" customHeight="1">
      <c r="A26" s="52"/>
      <c r="C26" s="11"/>
      <c r="E26" s="43"/>
      <c r="F26" s="14"/>
      <c r="G26" s="43"/>
      <c r="H26" s="14"/>
      <c r="I26" s="43"/>
      <c r="J26" s="43"/>
      <c r="K26" s="43"/>
      <c r="L26" s="6"/>
      <c r="M26" s="6"/>
    </row>
    <row r="27" spans="1:13" ht="24" customHeight="1">
      <c r="A27" s="38" t="s">
        <v>70</v>
      </c>
      <c r="C27" s="11"/>
      <c r="E27" s="14"/>
      <c r="F27" s="14"/>
      <c r="G27" s="14"/>
      <c r="H27" s="14"/>
      <c r="I27" s="14"/>
      <c r="J27" s="14"/>
      <c r="K27" s="14"/>
      <c r="L27" s="6"/>
      <c r="M27" s="6"/>
    </row>
    <row r="28" spans="1:13" ht="24" customHeight="1">
      <c r="A28" s="54" t="s">
        <v>122</v>
      </c>
      <c r="C28" s="11"/>
      <c r="E28" s="14"/>
      <c r="F28" s="14"/>
      <c r="G28" s="14"/>
      <c r="H28" s="14"/>
      <c r="I28" s="14"/>
      <c r="J28" s="14"/>
      <c r="K28" s="14"/>
      <c r="L28" s="6"/>
      <c r="M28" s="6"/>
    </row>
    <row r="29" spans="1:13" ht="24" customHeight="1">
      <c r="A29" s="53" t="s">
        <v>123</v>
      </c>
      <c r="C29" s="11"/>
      <c r="E29" s="14"/>
      <c r="F29" s="14"/>
      <c r="G29" s="14"/>
      <c r="H29" s="14"/>
      <c r="I29" s="14"/>
      <c r="J29" s="14"/>
      <c r="K29" s="14"/>
      <c r="L29" s="6"/>
      <c r="M29" s="6"/>
    </row>
    <row r="30" spans="1:13" ht="24" customHeight="1">
      <c r="A30" s="53" t="s">
        <v>132</v>
      </c>
      <c r="C30" s="11"/>
      <c r="E30" s="25">
        <v>190</v>
      </c>
      <c r="F30" s="14"/>
      <c r="G30" s="25">
        <v>-62</v>
      </c>
      <c r="H30" s="14"/>
      <c r="I30" s="25">
        <v>0</v>
      </c>
      <c r="J30" s="14"/>
      <c r="K30" s="25">
        <v>0</v>
      </c>
      <c r="L30" s="6"/>
      <c r="M30" s="6"/>
    </row>
    <row r="31" spans="1:13" ht="24" customHeight="1">
      <c r="A31" s="52" t="s">
        <v>84</v>
      </c>
      <c r="C31" s="11"/>
      <c r="E31" s="45">
        <f>SUM(E29:E30)</f>
        <v>190</v>
      </c>
      <c r="F31" s="14"/>
      <c r="G31" s="45">
        <f>SUM(G29:G30)</f>
        <v>-62</v>
      </c>
      <c r="H31" s="14"/>
      <c r="I31" s="45">
        <f>SUM(I29:I30)</f>
        <v>0</v>
      </c>
      <c r="J31" s="43"/>
      <c r="K31" s="45">
        <f>SUM(K29:K30)</f>
        <v>0</v>
      </c>
      <c r="L31" s="6"/>
      <c r="M31" s="6"/>
    </row>
    <row r="32" spans="1:13" ht="24" customHeight="1">
      <c r="A32" s="52"/>
      <c r="C32" s="11"/>
      <c r="E32" s="43"/>
      <c r="F32" s="14"/>
      <c r="G32" s="43"/>
      <c r="H32" s="14"/>
      <c r="I32" s="43"/>
      <c r="J32" s="43"/>
      <c r="K32" s="43"/>
      <c r="L32" s="6"/>
      <c r="M32" s="6"/>
    </row>
    <row r="33" spans="1:13" ht="24" customHeight="1" thickBot="1">
      <c r="A33" s="38" t="s">
        <v>81</v>
      </c>
      <c r="C33" s="11"/>
      <c r="E33" s="46">
        <f>E25+E31</f>
        <v>16704</v>
      </c>
      <c r="F33" s="14"/>
      <c r="G33" s="46">
        <f>G25+G31</f>
        <v>48876</v>
      </c>
      <c r="H33" s="14"/>
      <c r="I33" s="46">
        <f>I25+I31</f>
        <v>22867</v>
      </c>
      <c r="J33" s="43"/>
      <c r="K33" s="46">
        <f>K25+K31</f>
        <v>54477</v>
      </c>
      <c r="L33" s="6"/>
      <c r="M33" s="6"/>
    </row>
    <row r="34" spans="1:13" ht="24" customHeight="1" thickTop="1">
      <c r="C34" s="11"/>
      <c r="E34" s="14"/>
      <c r="F34" s="14"/>
      <c r="G34" s="14"/>
      <c r="H34" s="14"/>
      <c r="I34" s="43"/>
      <c r="J34" s="43"/>
      <c r="K34" s="43"/>
      <c r="L34" s="6"/>
      <c r="M34" s="6"/>
    </row>
    <row r="35" spans="1:13" ht="24" customHeight="1">
      <c r="A35" s="52" t="s">
        <v>96</v>
      </c>
      <c r="C35" s="11"/>
      <c r="I35" s="43"/>
      <c r="J35" s="43"/>
      <c r="K35" s="43"/>
      <c r="L35" s="6"/>
      <c r="M35" s="6"/>
    </row>
    <row r="36" spans="1:13" ht="24" customHeight="1" thickBot="1">
      <c r="A36" s="53" t="s">
        <v>108</v>
      </c>
      <c r="E36" s="9">
        <f>E25/592806</f>
        <v>2.7857342874397357E-2</v>
      </c>
      <c r="G36" s="9">
        <f>G25/592806</f>
        <v>8.2553145548459356E-2</v>
      </c>
      <c r="I36" s="9">
        <f>I25/592806</f>
        <v>3.8574170976677022E-2</v>
      </c>
      <c r="K36" s="9">
        <f>K25/592806</f>
        <v>9.1896843149360835E-2</v>
      </c>
      <c r="L36" s="6"/>
      <c r="M36" s="51"/>
    </row>
    <row r="37" spans="1:13" ht="24" customHeight="1" thickTop="1">
      <c r="A37" s="53"/>
      <c r="B37" s="36"/>
      <c r="C37" s="6"/>
      <c r="E37" s="6"/>
      <c r="G37" s="6"/>
      <c r="I37" s="10"/>
      <c r="J37" s="43"/>
      <c r="K37" s="10"/>
      <c r="L37" s="6"/>
      <c r="M37" s="6"/>
    </row>
    <row r="38" spans="1:13" ht="24" customHeight="1">
      <c r="A38" s="15" t="s">
        <v>89</v>
      </c>
      <c r="B38" s="28"/>
      <c r="C38" s="6"/>
      <c r="I38" s="6"/>
      <c r="K38" s="6"/>
      <c r="L38" s="6"/>
      <c r="M38" s="6"/>
    </row>
  </sheetData>
  <mergeCells count="2">
    <mergeCell ref="E6:G6"/>
    <mergeCell ref="I6:K6"/>
  </mergeCells>
  <printOptions horizontalCentered="1"/>
  <pageMargins left="0.7" right="0.35" top="0.78700000000000003" bottom="0.196850393700787" header="0.31496062992126" footer="0.3149606299212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6"/>
  <sheetViews>
    <sheetView showGridLines="0" view="pageBreakPreview" zoomScaleNormal="100" zoomScaleSheetLayoutView="100" workbookViewId="0">
      <selection activeCell="A10" sqref="A10"/>
    </sheetView>
  </sheetViews>
  <sheetFormatPr defaultColWidth="8.5703125" defaultRowHeight="24" customHeight="1"/>
  <cols>
    <col min="1" max="1" width="37.5703125" style="68" customWidth="1"/>
    <col min="2" max="2" width="16.5703125" style="68" customWidth="1"/>
    <col min="3" max="3" width="1.7109375" style="68" customWidth="1"/>
    <col min="4" max="4" width="16.5703125" style="68" customWidth="1"/>
    <col min="5" max="5" width="1.7109375" style="68" customWidth="1"/>
    <col min="6" max="6" width="16.5703125" style="68" customWidth="1"/>
    <col min="7" max="7" width="1.7109375" style="68" customWidth="1"/>
    <col min="8" max="8" width="16.5703125" style="68" customWidth="1"/>
    <col min="9" max="9" width="1.7109375" style="68" customWidth="1"/>
    <col min="10" max="10" width="16.5703125" style="68" customWidth="1"/>
    <col min="11" max="11" width="1.7109375" style="68" customWidth="1"/>
    <col min="12" max="12" width="20.42578125" style="68" customWidth="1"/>
    <col min="13" max="13" width="1.7109375" style="68" customWidth="1"/>
    <col min="14" max="14" width="16.5703125" style="68" customWidth="1"/>
    <col min="15" max="15" width="5.85546875" style="68" customWidth="1"/>
    <col min="16" max="16" width="13.42578125" style="68" customWidth="1"/>
    <col min="17" max="16384" width="8.5703125" style="68"/>
  </cols>
  <sheetData>
    <row r="1" spans="1:14" ht="24" customHeight="1">
      <c r="L1" s="32"/>
      <c r="N1" s="32" t="s">
        <v>80</v>
      </c>
    </row>
    <row r="2" spans="1:14" ht="24" customHeight="1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4" customHeight="1">
      <c r="A3" s="4" t="s">
        <v>127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4" customHeight="1">
      <c r="A4" s="4" t="s">
        <v>145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4" customHeight="1">
      <c r="B5" s="4"/>
      <c r="C5" s="4"/>
      <c r="D5" s="4"/>
      <c r="E5" s="4"/>
      <c r="F5" s="4"/>
      <c r="G5" s="4"/>
      <c r="H5" s="4"/>
      <c r="I5" s="4"/>
      <c r="J5" s="4"/>
      <c r="K5" s="4"/>
      <c r="L5" s="33"/>
      <c r="M5" s="4"/>
      <c r="N5" s="33" t="s">
        <v>78</v>
      </c>
    </row>
    <row r="6" spans="1:14" ht="24" customHeight="1">
      <c r="B6" s="98" t="s">
        <v>63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</row>
    <row r="7" spans="1:14" ht="24" customHeight="1">
      <c r="K7" s="69"/>
      <c r="L7" s="69" t="s">
        <v>116</v>
      </c>
      <c r="M7" s="69"/>
      <c r="N7" s="69"/>
    </row>
    <row r="8" spans="1:14" ht="24" customHeight="1">
      <c r="K8" s="69"/>
      <c r="L8" s="70" t="s">
        <v>117</v>
      </c>
      <c r="M8" s="69"/>
      <c r="N8" s="69"/>
    </row>
    <row r="9" spans="1:14" ht="24" customHeight="1">
      <c r="K9" s="69"/>
      <c r="L9" s="70" t="s">
        <v>130</v>
      </c>
      <c r="M9" s="69"/>
      <c r="N9" s="69"/>
    </row>
    <row r="10" spans="1:14" ht="24" customHeight="1">
      <c r="B10" s="69"/>
      <c r="C10" s="69"/>
      <c r="D10" s="69"/>
      <c r="E10" s="69"/>
      <c r="F10" s="99" t="s">
        <v>20</v>
      </c>
      <c r="G10" s="99"/>
      <c r="H10" s="99"/>
      <c r="I10" s="99"/>
      <c r="J10" s="99"/>
      <c r="K10" s="69"/>
      <c r="L10" s="69" t="s">
        <v>118</v>
      </c>
      <c r="M10" s="69"/>
      <c r="N10" s="69"/>
    </row>
    <row r="11" spans="1:14" ht="24" customHeight="1">
      <c r="B11" s="69"/>
      <c r="C11" s="69"/>
      <c r="D11" s="69"/>
      <c r="E11" s="69"/>
      <c r="F11" s="100" t="s">
        <v>77</v>
      </c>
      <c r="G11" s="100"/>
      <c r="H11" s="100"/>
      <c r="I11" s="69"/>
      <c r="J11" s="69"/>
      <c r="K11" s="69"/>
      <c r="L11" s="69" t="s">
        <v>119</v>
      </c>
      <c r="M11" s="69"/>
      <c r="N11" s="69"/>
    </row>
    <row r="12" spans="1:14" ht="24" customHeight="1">
      <c r="B12" s="17" t="s">
        <v>64</v>
      </c>
      <c r="C12" s="69"/>
      <c r="D12" s="17" t="s">
        <v>45</v>
      </c>
      <c r="E12" s="69"/>
      <c r="F12" s="17" t="s">
        <v>74</v>
      </c>
      <c r="G12" s="69"/>
      <c r="H12" s="17" t="s">
        <v>74</v>
      </c>
      <c r="I12" s="69"/>
      <c r="J12" s="69"/>
      <c r="K12" s="69"/>
      <c r="L12" s="69" t="s">
        <v>120</v>
      </c>
      <c r="M12" s="69"/>
      <c r="N12" s="69"/>
    </row>
    <row r="13" spans="1:14" ht="24" customHeight="1">
      <c r="B13" s="71" t="s">
        <v>48</v>
      </c>
      <c r="C13" s="17"/>
      <c r="D13" s="71" t="s">
        <v>49</v>
      </c>
      <c r="E13" s="17"/>
      <c r="F13" s="71" t="s">
        <v>75</v>
      </c>
      <c r="G13" s="17"/>
      <c r="H13" s="71" t="s">
        <v>76</v>
      </c>
      <c r="I13" s="69"/>
      <c r="J13" s="71" t="s">
        <v>47</v>
      </c>
      <c r="K13" s="69"/>
      <c r="L13" s="71" t="s">
        <v>121</v>
      </c>
      <c r="M13" s="69"/>
      <c r="N13" s="71" t="s">
        <v>51</v>
      </c>
    </row>
    <row r="14" spans="1:14" ht="24" customHeight="1">
      <c r="A14" s="4" t="s">
        <v>133</v>
      </c>
      <c r="B14" s="43">
        <v>592806</v>
      </c>
      <c r="C14" s="43"/>
      <c r="D14" s="43">
        <v>468104</v>
      </c>
      <c r="E14" s="43"/>
      <c r="F14" s="43">
        <v>69000</v>
      </c>
      <c r="G14" s="43"/>
      <c r="H14" s="43">
        <v>0</v>
      </c>
      <c r="I14" s="43"/>
      <c r="J14" s="43">
        <v>511244</v>
      </c>
      <c r="K14" s="43"/>
      <c r="L14" s="43">
        <v>-360</v>
      </c>
      <c r="M14" s="43"/>
      <c r="N14" s="43">
        <f>SUM(B14:L14)</f>
        <v>1640794</v>
      </c>
    </row>
    <row r="15" spans="1:14" ht="24" customHeight="1">
      <c r="A15" s="15" t="s">
        <v>108</v>
      </c>
      <c r="B15" s="72">
        <v>0</v>
      </c>
      <c r="C15" s="43"/>
      <c r="D15" s="72">
        <v>0</v>
      </c>
      <c r="E15" s="43"/>
      <c r="F15" s="72">
        <v>0</v>
      </c>
      <c r="G15" s="43"/>
      <c r="H15" s="72">
        <v>0</v>
      </c>
      <c r="I15" s="43"/>
      <c r="J15" s="72">
        <v>48938</v>
      </c>
      <c r="K15" s="43"/>
      <c r="L15" s="72">
        <v>0</v>
      </c>
      <c r="M15" s="43"/>
      <c r="N15" s="72">
        <f>SUM(B15:L15)</f>
        <v>48938</v>
      </c>
    </row>
    <row r="16" spans="1:14" ht="24" customHeight="1">
      <c r="A16" s="15" t="s">
        <v>84</v>
      </c>
      <c r="B16" s="73">
        <v>0</v>
      </c>
      <c r="C16" s="43"/>
      <c r="D16" s="73">
        <v>0</v>
      </c>
      <c r="E16" s="43"/>
      <c r="F16" s="73">
        <v>0</v>
      </c>
      <c r="G16" s="43"/>
      <c r="H16" s="73">
        <v>0</v>
      </c>
      <c r="I16" s="43"/>
      <c r="J16" s="73">
        <v>0</v>
      </c>
      <c r="K16" s="43"/>
      <c r="L16" s="73">
        <v>-62</v>
      </c>
      <c r="M16" s="43"/>
      <c r="N16" s="73">
        <f>SUM(B16:L16)</f>
        <v>-62</v>
      </c>
    </row>
    <row r="17" spans="1:14" ht="24" customHeight="1">
      <c r="A17" s="15" t="s">
        <v>81</v>
      </c>
      <c r="B17" s="43">
        <f>SUM(B15:B16)</f>
        <v>0</v>
      </c>
      <c r="C17" s="43"/>
      <c r="D17" s="43">
        <f>SUM(D15:D16)</f>
        <v>0</v>
      </c>
      <c r="E17" s="43"/>
      <c r="F17" s="43">
        <f>SUM(F15:F16)</f>
        <v>0</v>
      </c>
      <c r="G17" s="43"/>
      <c r="H17" s="43">
        <f>SUM(H15:H16)</f>
        <v>0</v>
      </c>
      <c r="I17" s="43"/>
      <c r="J17" s="43">
        <f>SUM(J15:J16)</f>
        <v>48938</v>
      </c>
      <c r="K17" s="43"/>
      <c r="L17" s="43">
        <f>SUM(L15:L16)</f>
        <v>-62</v>
      </c>
      <c r="M17" s="43"/>
      <c r="N17" s="43">
        <f>SUM(B17:L17)</f>
        <v>48876</v>
      </c>
    </row>
    <row r="18" spans="1:14" ht="24" customHeight="1" thickBot="1">
      <c r="A18" s="4" t="s">
        <v>134</v>
      </c>
      <c r="B18" s="34">
        <f>SUM(B14,B17)</f>
        <v>592806</v>
      </c>
      <c r="C18" s="43"/>
      <c r="D18" s="34">
        <f>SUM(D14,D17)</f>
        <v>468104</v>
      </c>
      <c r="E18" s="43"/>
      <c r="F18" s="34">
        <f>SUM(F14,F17)</f>
        <v>69000</v>
      </c>
      <c r="G18" s="43"/>
      <c r="H18" s="34">
        <f>SUM(H14,H17)</f>
        <v>0</v>
      </c>
      <c r="I18" s="43"/>
      <c r="J18" s="34">
        <f>SUM(J14,J17)</f>
        <v>560182</v>
      </c>
      <c r="K18" s="43"/>
      <c r="L18" s="34">
        <f>SUM(L14,L17)</f>
        <v>-422</v>
      </c>
      <c r="M18" s="43"/>
      <c r="N18" s="34">
        <f>SUM(N14,N17)</f>
        <v>1689670</v>
      </c>
    </row>
    <row r="19" spans="1:14" ht="24" customHeight="1" thickTop="1">
      <c r="A19" s="4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4" customHeight="1">
      <c r="A20" s="4" t="s">
        <v>146</v>
      </c>
      <c r="B20" s="43">
        <v>592806</v>
      </c>
      <c r="C20" s="43"/>
      <c r="D20" s="43">
        <v>468104</v>
      </c>
      <c r="E20" s="43"/>
      <c r="F20" s="43">
        <v>69000</v>
      </c>
      <c r="G20" s="43"/>
      <c r="H20" s="43">
        <v>0</v>
      </c>
      <c r="I20" s="43"/>
      <c r="J20" s="43">
        <v>564968</v>
      </c>
      <c r="K20" s="43"/>
      <c r="L20" s="43">
        <v>-666</v>
      </c>
      <c r="M20" s="43"/>
      <c r="N20" s="43">
        <f t="shared" ref="N20:N22" si="0">SUM(B20:L20)</f>
        <v>1694212</v>
      </c>
    </row>
    <row r="21" spans="1:14" ht="24" customHeight="1">
      <c r="A21" s="15" t="s">
        <v>108</v>
      </c>
      <c r="B21" s="72">
        <v>0</v>
      </c>
      <c r="C21" s="43"/>
      <c r="D21" s="72">
        <v>0</v>
      </c>
      <c r="E21" s="43"/>
      <c r="F21" s="72">
        <v>0</v>
      </c>
      <c r="G21" s="43"/>
      <c r="H21" s="72">
        <v>0</v>
      </c>
      <c r="I21" s="43"/>
      <c r="J21" s="72">
        <f>PL!E25</f>
        <v>16514</v>
      </c>
      <c r="K21" s="43"/>
      <c r="L21" s="72">
        <v>0</v>
      </c>
      <c r="M21" s="43"/>
      <c r="N21" s="72">
        <f t="shared" si="0"/>
        <v>16514</v>
      </c>
    </row>
    <row r="22" spans="1:14" ht="24" customHeight="1">
      <c r="A22" s="15" t="s">
        <v>84</v>
      </c>
      <c r="B22" s="73">
        <v>0</v>
      </c>
      <c r="C22" s="43"/>
      <c r="D22" s="73">
        <v>0</v>
      </c>
      <c r="E22" s="43"/>
      <c r="F22" s="73">
        <v>0</v>
      </c>
      <c r="G22" s="43"/>
      <c r="H22" s="73">
        <v>0</v>
      </c>
      <c r="I22" s="43"/>
      <c r="J22" s="73">
        <v>0</v>
      </c>
      <c r="K22" s="43"/>
      <c r="L22" s="73">
        <f>PL!E30</f>
        <v>190</v>
      </c>
      <c r="M22" s="43"/>
      <c r="N22" s="73">
        <f t="shared" si="0"/>
        <v>190</v>
      </c>
    </row>
    <row r="23" spans="1:14" ht="24" customHeight="1">
      <c r="A23" s="15" t="s">
        <v>81</v>
      </c>
      <c r="B23" s="43">
        <f>SUM(B21:B22)</f>
        <v>0</v>
      </c>
      <c r="C23" s="43"/>
      <c r="D23" s="43">
        <f>SUM(D21:D22)</f>
        <v>0</v>
      </c>
      <c r="E23" s="43"/>
      <c r="F23" s="43">
        <f>SUM(F21:F22)</f>
        <v>0</v>
      </c>
      <c r="G23" s="43"/>
      <c r="H23" s="43">
        <f>SUM(H21:H22)</f>
        <v>0</v>
      </c>
      <c r="I23" s="43"/>
      <c r="J23" s="43">
        <f>SUM(J21:J22)</f>
        <v>16514</v>
      </c>
      <c r="K23" s="43"/>
      <c r="L23" s="43">
        <f>SUM(L21:L22)</f>
        <v>190</v>
      </c>
      <c r="M23" s="43"/>
      <c r="N23" s="43">
        <f>SUM(B23:L23)</f>
        <v>16704</v>
      </c>
    </row>
    <row r="24" spans="1:14" ht="24" customHeight="1" thickBot="1">
      <c r="A24" s="4" t="s">
        <v>147</v>
      </c>
      <c r="B24" s="34">
        <f>SUM(B20,B23)</f>
        <v>592806</v>
      </c>
      <c r="C24" s="43"/>
      <c r="D24" s="34">
        <f>SUM(D20,D23)</f>
        <v>468104</v>
      </c>
      <c r="E24" s="43"/>
      <c r="F24" s="34">
        <f>SUM(F20,F23)</f>
        <v>69000</v>
      </c>
      <c r="G24" s="43"/>
      <c r="H24" s="34">
        <f>SUM(H20,H23)</f>
        <v>0</v>
      </c>
      <c r="I24" s="43"/>
      <c r="J24" s="34">
        <f>SUM(J20,J23)</f>
        <v>581482</v>
      </c>
      <c r="K24" s="43"/>
      <c r="L24" s="34">
        <f>SUM(L20,L23)</f>
        <v>-476</v>
      </c>
      <c r="M24" s="43"/>
      <c r="N24" s="34">
        <f>SUM(N20,N23)</f>
        <v>1710916</v>
      </c>
    </row>
    <row r="25" spans="1:14" ht="24" customHeight="1" thickTop="1">
      <c r="A25" s="4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>
        <f>SUM(N24-BS!D81)</f>
        <v>0</v>
      </c>
    </row>
    <row r="26" spans="1:14" ht="24" customHeight="1">
      <c r="A26" s="15" t="s">
        <v>89</v>
      </c>
    </row>
  </sheetData>
  <mergeCells count="3">
    <mergeCell ref="B6:N6"/>
    <mergeCell ref="F10:J10"/>
    <mergeCell ref="F11:H11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showGridLines="0" view="pageBreakPreview" zoomScaleNormal="100" zoomScaleSheetLayoutView="100" workbookViewId="0">
      <selection activeCell="A2" sqref="A2"/>
    </sheetView>
  </sheetViews>
  <sheetFormatPr defaultColWidth="8.5703125" defaultRowHeight="24" customHeight="1"/>
  <cols>
    <col min="1" max="1" width="32.42578125" customWidth="1"/>
    <col min="2" max="2" width="10.140625" customWidth="1"/>
    <col min="3" max="3" width="16.5703125" customWidth="1"/>
    <col min="4" max="4" width="1.7109375" customWidth="1"/>
    <col min="5" max="5" width="16.5703125" customWidth="1"/>
    <col min="6" max="6" width="1.7109375" customWidth="1"/>
    <col min="7" max="7" width="16.5703125" customWidth="1"/>
    <col min="8" max="8" width="1.7109375" customWidth="1"/>
    <col min="9" max="9" width="16.5703125" customWidth="1"/>
    <col min="10" max="10" width="1.7109375" customWidth="1"/>
    <col min="11" max="11" width="16.5703125" customWidth="1"/>
    <col min="13" max="13" width="12.140625" customWidth="1"/>
  </cols>
  <sheetData>
    <row r="1" spans="1:11" ht="24" customHeight="1">
      <c r="K1" s="56" t="s">
        <v>80</v>
      </c>
    </row>
    <row r="2" spans="1:11" ht="24" customHeight="1">
      <c r="A2" s="57" t="s">
        <v>55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4" customHeight="1">
      <c r="A3" s="57" t="s">
        <v>128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4" customHeight="1">
      <c r="A4" s="57" t="s">
        <v>145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24" customHeight="1">
      <c r="B5" s="58"/>
      <c r="C5" s="58"/>
      <c r="D5" s="58"/>
      <c r="E5" s="58"/>
      <c r="F5" s="58"/>
      <c r="G5" s="58"/>
      <c r="H5" s="58"/>
      <c r="I5" s="58"/>
      <c r="J5" s="58"/>
      <c r="K5" s="58" t="s">
        <v>78</v>
      </c>
    </row>
    <row r="6" spans="1:11" ht="24" customHeight="1">
      <c r="B6" s="59"/>
      <c r="C6" s="101" t="s">
        <v>57</v>
      </c>
      <c r="D6" s="101"/>
      <c r="E6" s="101"/>
      <c r="F6" s="101"/>
      <c r="G6" s="101"/>
      <c r="H6" s="101"/>
      <c r="I6" s="101"/>
      <c r="J6" s="101"/>
      <c r="K6" s="101"/>
    </row>
    <row r="7" spans="1:11" ht="24" customHeight="1">
      <c r="G7" s="102" t="s">
        <v>20</v>
      </c>
      <c r="H7" s="102"/>
      <c r="I7" s="102"/>
    </row>
    <row r="8" spans="1:11" ht="24" customHeight="1">
      <c r="C8" s="60" t="s">
        <v>64</v>
      </c>
      <c r="D8" s="17"/>
      <c r="E8" s="60" t="s">
        <v>45</v>
      </c>
      <c r="G8" s="60" t="s">
        <v>46</v>
      </c>
    </row>
    <row r="9" spans="1:11" ht="24" customHeight="1">
      <c r="B9" s="61"/>
      <c r="C9" s="62" t="s">
        <v>48</v>
      </c>
      <c r="D9" s="17"/>
      <c r="E9" s="62" t="s">
        <v>49</v>
      </c>
      <c r="F9" s="60"/>
      <c r="G9" s="62" t="s">
        <v>50</v>
      </c>
      <c r="H9" s="60"/>
      <c r="I9" s="62" t="s">
        <v>47</v>
      </c>
      <c r="K9" s="62" t="s">
        <v>51</v>
      </c>
    </row>
    <row r="10" spans="1:11" ht="24" customHeight="1">
      <c r="A10" s="4" t="s">
        <v>133</v>
      </c>
      <c r="B10" s="63"/>
      <c r="C10" s="64">
        <v>592806</v>
      </c>
      <c r="D10" s="43"/>
      <c r="E10" s="64">
        <v>468104</v>
      </c>
      <c r="F10" s="64"/>
      <c r="G10" s="64">
        <v>69000</v>
      </c>
      <c r="H10" s="64"/>
      <c r="I10" s="64">
        <v>597534</v>
      </c>
      <c r="J10" s="64"/>
      <c r="K10" s="64">
        <f>SUM(C10:I10)</f>
        <v>1727444</v>
      </c>
    </row>
    <row r="11" spans="1:11" ht="24" customHeight="1">
      <c r="A11" s="65" t="s">
        <v>81</v>
      </c>
      <c r="B11" s="63"/>
      <c r="C11" s="64">
        <v>0</v>
      </c>
      <c r="D11" s="43"/>
      <c r="E11" s="64">
        <v>0</v>
      </c>
      <c r="F11" s="64"/>
      <c r="G11" s="64">
        <v>0</v>
      </c>
      <c r="H11" s="64"/>
      <c r="I11" s="64">
        <v>54477</v>
      </c>
      <c r="J11" s="64"/>
      <c r="K11" s="64">
        <f>SUM(C11:I11)</f>
        <v>54477</v>
      </c>
    </row>
    <row r="12" spans="1:11" ht="24" customHeight="1">
      <c r="A12" s="66" t="s">
        <v>134</v>
      </c>
      <c r="B12" s="63"/>
      <c r="C12" s="67">
        <f>SUM(C10:C10,C11)</f>
        <v>592806</v>
      </c>
      <c r="D12" s="43"/>
      <c r="E12" s="67">
        <f>SUM(E10:E10,E11)</f>
        <v>468104</v>
      </c>
      <c r="F12" s="64"/>
      <c r="G12" s="67">
        <f>SUM(G10:G10,G11)</f>
        <v>69000</v>
      </c>
      <c r="H12" s="64"/>
      <c r="I12" s="67">
        <f>SUM(I10:I11)</f>
        <v>652011</v>
      </c>
      <c r="J12" s="64"/>
      <c r="K12" s="67">
        <f>SUM(K10:K11)</f>
        <v>1781921</v>
      </c>
    </row>
    <row r="13" spans="1:11" ht="24" customHeight="1">
      <c r="A13" s="66"/>
      <c r="C13" s="64"/>
      <c r="D13" s="43"/>
      <c r="E13" s="64"/>
      <c r="F13" s="64"/>
      <c r="G13" s="64"/>
      <c r="H13" s="64"/>
      <c r="I13" s="64"/>
      <c r="J13" s="64"/>
      <c r="K13" s="64"/>
    </row>
    <row r="14" spans="1:11" ht="24" customHeight="1">
      <c r="A14" s="4" t="s">
        <v>146</v>
      </c>
      <c r="B14" s="63"/>
      <c r="C14" s="64">
        <v>592806</v>
      </c>
      <c r="D14" s="43"/>
      <c r="E14" s="64">
        <v>468104</v>
      </c>
      <c r="F14" s="64"/>
      <c r="G14" s="64">
        <v>69000</v>
      </c>
      <c r="H14" s="64"/>
      <c r="I14" s="64">
        <v>673976</v>
      </c>
      <c r="J14" s="64"/>
      <c r="K14" s="64">
        <f>SUM(C14:I14)</f>
        <v>1803886</v>
      </c>
    </row>
    <row r="15" spans="1:11" ht="24" customHeight="1">
      <c r="A15" s="65" t="s">
        <v>81</v>
      </c>
      <c r="B15" s="63"/>
      <c r="C15" s="64">
        <v>0</v>
      </c>
      <c r="D15" s="43"/>
      <c r="E15" s="64">
        <v>0</v>
      </c>
      <c r="F15" s="64"/>
      <c r="G15" s="64">
        <v>0</v>
      </c>
      <c r="H15" s="64"/>
      <c r="I15" s="64">
        <f>PL!I33</f>
        <v>22867</v>
      </c>
      <c r="J15" s="64"/>
      <c r="K15" s="64">
        <f>SUM(C15:I15)</f>
        <v>22867</v>
      </c>
    </row>
    <row r="16" spans="1:11" ht="24" customHeight="1">
      <c r="A16" s="66" t="s">
        <v>147</v>
      </c>
      <c r="B16" s="63"/>
      <c r="C16" s="67">
        <f>SUM(C14:C14,C15)</f>
        <v>592806</v>
      </c>
      <c r="D16" s="43"/>
      <c r="E16" s="67">
        <f>SUM(E14:E14,E15)</f>
        <v>468104</v>
      </c>
      <c r="F16" s="64"/>
      <c r="G16" s="67">
        <f>SUM(G14:G14,G15)</f>
        <v>69000</v>
      </c>
      <c r="H16" s="64"/>
      <c r="I16" s="67">
        <f>SUM(I14:I14,I15)</f>
        <v>696843</v>
      </c>
      <c r="J16" s="64"/>
      <c r="K16" s="67">
        <f>SUM(K14:K14,K15)</f>
        <v>1826753</v>
      </c>
    </row>
    <row r="17" spans="1:11" ht="24" customHeight="1">
      <c r="A17" s="66"/>
      <c r="C17" s="64"/>
      <c r="D17" s="43"/>
      <c r="E17" s="64"/>
      <c r="F17" s="64"/>
      <c r="G17" s="64"/>
      <c r="H17" s="64"/>
      <c r="I17" s="64"/>
      <c r="J17" s="64"/>
      <c r="K17" s="64">
        <f>SUM(K16-BS!H81)</f>
        <v>0</v>
      </c>
    </row>
    <row r="18" spans="1:11" ht="24" customHeight="1">
      <c r="A18" s="65" t="s">
        <v>89</v>
      </c>
      <c r="D18" s="43"/>
    </row>
  </sheetData>
  <mergeCells count="2">
    <mergeCell ref="C6:K6"/>
    <mergeCell ref="G7:I7"/>
  </mergeCells>
  <printOptions horizontalCentered="1"/>
  <pageMargins left="0.39370078740157483" right="0.39370078740157483" top="0.78740157480314965" bottom="0.3149606299212598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6D79-E937-4E40-AFDD-408B9EC9F1BE}">
  <dimension ref="A1:T75"/>
  <sheetViews>
    <sheetView showGridLines="0" view="pageBreakPreview" zoomScaleNormal="100" zoomScaleSheetLayoutView="100" workbookViewId="0">
      <selection activeCell="A2" sqref="A2"/>
    </sheetView>
  </sheetViews>
  <sheetFormatPr defaultColWidth="9.140625" defaultRowHeight="24" customHeight="1"/>
  <cols>
    <col min="1" max="1" width="47.5703125" customWidth="1"/>
    <col min="2" max="2" width="8" customWidth="1"/>
    <col min="3" max="3" width="8.85546875"/>
    <col min="4" max="4" width="1.7109375" customWidth="1"/>
    <col min="5" max="5" width="12.5703125" customWidth="1"/>
    <col min="6" max="6" width="1.7109375" customWidth="1"/>
    <col min="7" max="7" width="12.5703125" customWidth="1"/>
    <col min="8" max="8" width="1.7109375" customWidth="1"/>
    <col min="9" max="9" width="12.5703125" customWidth="1"/>
    <col min="10" max="10" width="1.7109375" customWidth="1"/>
    <col min="11" max="11" width="12.5703125" customWidth="1"/>
    <col min="12" max="12" width="0.5703125" customWidth="1"/>
  </cols>
  <sheetData>
    <row r="1" spans="1:13" ht="24" customHeight="1">
      <c r="B1" s="6"/>
      <c r="I1" s="6"/>
      <c r="K1" s="32" t="s">
        <v>80</v>
      </c>
      <c r="L1" s="6"/>
      <c r="M1" s="6"/>
    </row>
    <row r="2" spans="1:13" ht="24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6"/>
    </row>
    <row r="3" spans="1:13" ht="24" customHeight="1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6"/>
      <c r="M3" s="6"/>
    </row>
    <row r="4" spans="1:13" ht="24" customHeight="1">
      <c r="A4" s="18" t="s">
        <v>145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6"/>
      <c r="M4" s="6"/>
    </row>
    <row r="5" spans="1:13" ht="24" customHeight="1">
      <c r="B5" s="19"/>
      <c r="C5" s="19"/>
      <c r="D5" s="19"/>
      <c r="E5" s="19"/>
      <c r="F5" s="19"/>
      <c r="G5" s="19"/>
      <c r="H5" s="19"/>
      <c r="I5" s="19"/>
      <c r="J5" s="19"/>
      <c r="K5" s="19" t="s">
        <v>78</v>
      </c>
      <c r="L5" s="6"/>
      <c r="M5" s="6"/>
    </row>
    <row r="6" spans="1:13" ht="24" customHeight="1">
      <c r="A6" s="19"/>
      <c r="E6" s="96" t="s">
        <v>56</v>
      </c>
      <c r="F6" s="96"/>
      <c r="G6" s="96"/>
      <c r="H6" s="19"/>
      <c r="I6" s="96" t="s">
        <v>57</v>
      </c>
      <c r="J6" s="96"/>
      <c r="K6" s="96"/>
      <c r="L6" s="6"/>
      <c r="M6" s="20"/>
    </row>
    <row r="7" spans="1:13" ht="24" customHeight="1">
      <c r="B7" s="21"/>
      <c r="C7" s="21" t="s">
        <v>0</v>
      </c>
      <c r="D7" s="21"/>
      <c r="E7" s="2">
        <v>2569</v>
      </c>
      <c r="G7" s="2">
        <v>2568</v>
      </c>
      <c r="H7" s="22"/>
      <c r="I7" s="2">
        <v>2569</v>
      </c>
      <c r="K7" s="2">
        <v>2568</v>
      </c>
      <c r="L7" s="6"/>
      <c r="M7" s="6"/>
    </row>
    <row r="8" spans="1:13" ht="24" customHeight="1">
      <c r="A8" s="4" t="s">
        <v>33</v>
      </c>
      <c r="C8" s="21"/>
      <c r="L8" s="6"/>
      <c r="M8" s="6"/>
    </row>
    <row r="9" spans="1:13" ht="24" customHeight="1">
      <c r="A9" s="15" t="s">
        <v>109</v>
      </c>
      <c r="B9" s="43"/>
      <c r="C9" s="6"/>
      <c r="D9" s="43"/>
      <c r="E9" s="39">
        <f>PL!E23</f>
        <v>19904</v>
      </c>
      <c r="F9" s="14"/>
      <c r="G9" s="39">
        <f>PL!G23</f>
        <v>62078</v>
      </c>
      <c r="H9" s="14"/>
      <c r="I9" s="39">
        <f>PL!I23</f>
        <v>26211</v>
      </c>
      <c r="J9" s="43"/>
      <c r="K9" s="39">
        <f>PL!K23</f>
        <v>67609</v>
      </c>
      <c r="L9" s="6"/>
      <c r="M9" s="6"/>
    </row>
    <row r="10" spans="1:13" ht="24" customHeight="1">
      <c r="A10" s="15" t="s">
        <v>110</v>
      </c>
      <c r="B10" s="43"/>
      <c r="C10" s="11"/>
      <c r="D10" s="43"/>
      <c r="I10" s="43"/>
      <c r="J10" s="43"/>
      <c r="K10" s="43"/>
      <c r="L10" s="6"/>
      <c r="M10" s="6"/>
    </row>
    <row r="11" spans="1:13" ht="24" customHeight="1">
      <c r="A11" s="15" t="s">
        <v>60</v>
      </c>
      <c r="B11" s="43"/>
      <c r="C11" s="11"/>
      <c r="D11" s="43"/>
      <c r="I11" s="43"/>
      <c r="J11" s="43"/>
      <c r="K11" s="43"/>
      <c r="L11" s="6"/>
      <c r="M11" s="6"/>
    </row>
    <row r="12" spans="1:13" ht="24" customHeight="1">
      <c r="A12" s="15" t="s">
        <v>34</v>
      </c>
      <c r="B12" s="43"/>
      <c r="C12" s="11"/>
      <c r="D12" s="43"/>
      <c r="E12" s="43">
        <v>51858</v>
      </c>
      <c r="G12" s="43">
        <v>51005</v>
      </c>
      <c r="I12" s="43">
        <v>46801</v>
      </c>
      <c r="J12" s="43"/>
      <c r="K12" s="43">
        <v>46909</v>
      </c>
      <c r="L12" s="6"/>
      <c r="M12" s="6"/>
    </row>
    <row r="13" spans="1:13" ht="24" customHeight="1">
      <c r="A13" s="15" t="s">
        <v>143</v>
      </c>
      <c r="B13" s="43"/>
      <c r="C13" s="11"/>
      <c r="D13" s="43"/>
      <c r="E13" s="43">
        <v>316</v>
      </c>
      <c r="F13" s="6"/>
      <c r="G13" s="43">
        <v>-378</v>
      </c>
      <c r="H13" s="6"/>
      <c r="I13" s="43">
        <v>316</v>
      </c>
      <c r="J13" s="43"/>
      <c r="K13" s="43">
        <v>-378</v>
      </c>
      <c r="L13" s="6"/>
      <c r="M13" s="6"/>
    </row>
    <row r="14" spans="1:13" ht="24" customHeight="1">
      <c r="A14" s="15" t="s">
        <v>158</v>
      </c>
      <c r="B14" s="43"/>
      <c r="C14" s="11">
        <v>4</v>
      </c>
      <c r="D14" s="43"/>
      <c r="E14" s="43">
        <v>-1194</v>
      </c>
      <c r="F14" s="6"/>
      <c r="G14" s="43">
        <v>-3302</v>
      </c>
      <c r="H14" s="6"/>
      <c r="I14" s="43">
        <v>-1308</v>
      </c>
      <c r="J14" s="43"/>
      <c r="K14" s="43">
        <v>-2455</v>
      </c>
      <c r="L14" s="6"/>
      <c r="M14" s="6"/>
    </row>
    <row r="15" spans="1:13" ht="24" customHeight="1">
      <c r="A15" s="15" t="s">
        <v>144</v>
      </c>
      <c r="B15" s="43"/>
      <c r="C15" s="11"/>
      <c r="D15" s="43"/>
      <c r="E15" s="43">
        <v>90</v>
      </c>
      <c r="G15" s="43">
        <v>-388</v>
      </c>
      <c r="I15" s="43">
        <v>75</v>
      </c>
      <c r="J15" s="43"/>
      <c r="K15" s="43">
        <v>-388</v>
      </c>
      <c r="L15" s="6"/>
      <c r="M15" s="6"/>
    </row>
    <row r="16" spans="1:13" ht="24" customHeight="1">
      <c r="A16" s="15" t="s">
        <v>61</v>
      </c>
      <c r="B16" s="43"/>
      <c r="C16" s="11"/>
      <c r="D16" s="43"/>
      <c r="E16" s="43">
        <v>567</v>
      </c>
      <c r="G16" s="43">
        <v>634</v>
      </c>
      <c r="I16" s="43">
        <v>559</v>
      </c>
      <c r="J16" s="43"/>
      <c r="K16" s="43">
        <v>627</v>
      </c>
      <c r="L16" s="6"/>
      <c r="M16" s="6"/>
    </row>
    <row r="17" spans="1:15" ht="24" customHeight="1">
      <c r="A17" s="15" t="s">
        <v>168</v>
      </c>
      <c r="B17" s="43"/>
      <c r="C17" s="11"/>
      <c r="D17" s="43"/>
      <c r="E17" s="43">
        <v>-1182</v>
      </c>
      <c r="G17" s="43">
        <v>118</v>
      </c>
      <c r="I17" s="43">
        <v>-1453</v>
      </c>
      <c r="J17" s="43"/>
      <c r="K17" s="43">
        <v>32</v>
      </c>
      <c r="L17" s="6"/>
      <c r="M17" s="6"/>
    </row>
    <row r="18" spans="1:15" ht="24" customHeight="1">
      <c r="A18" s="84" t="s">
        <v>172</v>
      </c>
      <c r="B18" s="43"/>
      <c r="C18" s="11"/>
      <c r="D18" s="43"/>
      <c r="E18" s="43">
        <v>-1518</v>
      </c>
      <c r="G18" s="43">
        <v>-6904</v>
      </c>
      <c r="I18" s="43">
        <v>-1518</v>
      </c>
      <c r="J18" s="43"/>
      <c r="K18" s="43">
        <v>-6904</v>
      </c>
      <c r="L18" s="6"/>
      <c r="M18" s="6"/>
    </row>
    <row r="19" spans="1:15" ht="24" customHeight="1">
      <c r="A19" s="15" t="s">
        <v>111</v>
      </c>
      <c r="B19" s="43"/>
      <c r="C19" s="11"/>
      <c r="D19" s="43"/>
      <c r="E19" s="8">
        <v>17027</v>
      </c>
      <c r="G19" s="8">
        <v>18769</v>
      </c>
      <c r="I19" s="8">
        <v>15274</v>
      </c>
      <c r="J19" s="43"/>
      <c r="K19" s="8">
        <v>17327</v>
      </c>
      <c r="L19" s="6"/>
      <c r="M19" s="6"/>
    </row>
    <row r="20" spans="1:15" ht="24" customHeight="1">
      <c r="A20" s="15" t="s">
        <v>71</v>
      </c>
      <c r="B20" s="43"/>
      <c r="C20" s="11"/>
      <c r="D20" s="43"/>
      <c r="L20" s="6"/>
      <c r="M20" s="6"/>
    </row>
    <row r="21" spans="1:15" ht="24" customHeight="1">
      <c r="A21" s="15" t="s">
        <v>72</v>
      </c>
      <c r="B21" s="43"/>
      <c r="C21" s="11"/>
      <c r="D21" s="43"/>
      <c r="E21" s="43">
        <f>SUM(E9:E19)</f>
        <v>85868</v>
      </c>
      <c r="G21" s="43">
        <f>SUM(G9:G19)</f>
        <v>121632</v>
      </c>
      <c r="I21" s="43">
        <f>SUM(I9:I19)</f>
        <v>84957</v>
      </c>
      <c r="J21" s="43"/>
      <c r="K21" s="43">
        <f>SUM(K9:K19)</f>
        <v>122379</v>
      </c>
      <c r="L21" s="6"/>
      <c r="M21" s="6"/>
    </row>
    <row r="22" spans="1:15" ht="24" customHeight="1">
      <c r="A22" s="15" t="s">
        <v>62</v>
      </c>
      <c r="C22" s="11"/>
      <c r="I22" s="43"/>
      <c r="J22" s="43"/>
      <c r="K22" s="43"/>
      <c r="L22" s="6"/>
      <c r="M22" s="6"/>
    </row>
    <row r="23" spans="1:15" ht="24" customHeight="1">
      <c r="A23" s="84" t="s">
        <v>159</v>
      </c>
      <c r="B23" s="43"/>
      <c r="C23" s="11"/>
      <c r="D23" s="43"/>
      <c r="E23" s="6">
        <v>-62341</v>
      </c>
      <c r="G23" s="6">
        <v>-78131</v>
      </c>
      <c r="I23" s="43">
        <v>-89069</v>
      </c>
      <c r="J23" s="43"/>
      <c r="K23" s="43">
        <v>-69692</v>
      </c>
      <c r="L23" s="6"/>
      <c r="M23" s="6"/>
    </row>
    <row r="24" spans="1:15" ht="24" customHeight="1">
      <c r="A24" s="15" t="s">
        <v>35</v>
      </c>
      <c r="B24" s="43"/>
      <c r="C24" s="11"/>
      <c r="D24" s="43"/>
      <c r="E24" s="6">
        <v>-50643</v>
      </c>
      <c r="G24" s="6">
        <v>-134419</v>
      </c>
      <c r="I24" s="43">
        <v>-30699</v>
      </c>
      <c r="J24" s="43"/>
      <c r="K24" s="43">
        <v>-125706</v>
      </c>
      <c r="L24" s="6"/>
      <c r="M24" s="6"/>
    </row>
    <row r="25" spans="1:15" ht="24" customHeight="1">
      <c r="A25" s="15" t="s">
        <v>36</v>
      </c>
      <c r="B25" s="43"/>
      <c r="C25" s="11"/>
      <c r="D25" s="43"/>
      <c r="E25" s="6">
        <v>-5559</v>
      </c>
      <c r="G25" s="6">
        <v>-2636</v>
      </c>
      <c r="I25" s="43">
        <v>-3386</v>
      </c>
      <c r="J25" s="43"/>
      <c r="K25" s="43">
        <v>573</v>
      </c>
      <c r="L25" s="6"/>
      <c r="M25" s="6"/>
    </row>
    <row r="26" spans="1:15" ht="24" customHeight="1">
      <c r="A26" s="15" t="s">
        <v>37</v>
      </c>
      <c r="B26" s="43"/>
      <c r="C26" s="11"/>
      <c r="D26" s="43"/>
      <c r="E26" s="43">
        <v>-5</v>
      </c>
      <c r="G26" s="43">
        <v>-33</v>
      </c>
      <c r="I26" s="43">
        <v>0</v>
      </c>
      <c r="J26" s="43"/>
      <c r="K26" s="43">
        <v>0</v>
      </c>
      <c r="L26" s="6"/>
      <c r="M26" s="6"/>
    </row>
    <row r="27" spans="1:15" ht="24" customHeight="1">
      <c r="A27" s="15" t="s">
        <v>38</v>
      </c>
      <c r="B27" s="43"/>
      <c r="C27" s="11"/>
      <c r="D27" s="43"/>
      <c r="I27" s="43"/>
      <c r="J27" s="43"/>
      <c r="K27" s="43"/>
      <c r="L27" s="6"/>
      <c r="M27" s="6"/>
    </row>
    <row r="28" spans="1:15" ht="24" customHeight="1">
      <c r="A28" s="84" t="s">
        <v>160</v>
      </c>
      <c r="B28" s="43"/>
      <c r="C28" s="11"/>
      <c r="D28" s="43"/>
      <c r="E28" s="6">
        <v>83209</v>
      </c>
      <c r="G28" s="6">
        <v>54897</v>
      </c>
      <c r="I28" s="43">
        <v>85918</v>
      </c>
      <c r="J28" s="43"/>
      <c r="K28" s="43">
        <v>50182</v>
      </c>
      <c r="L28" s="6"/>
      <c r="M28" s="6"/>
    </row>
    <row r="29" spans="1:15" ht="24" customHeight="1">
      <c r="A29" s="15" t="s">
        <v>61</v>
      </c>
      <c r="B29" s="43"/>
      <c r="C29" s="11"/>
      <c r="D29" s="43"/>
      <c r="E29" s="43">
        <v>-1037</v>
      </c>
      <c r="G29" s="43">
        <v>-1822</v>
      </c>
      <c r="I29" s="43">
        <v>-1037</v>
      </c>
      <c r="J29" s="43"/>
      <c r="K29" s="43">
        <v>-1822</v>
      </c>
      <c r="L29" s="6"/>
      <c r="M29" s="6"/>
    </row>
    <row r="30" spans="1:15" ht="24" customHeight="1">
      <c r="A30" s="15" t="s">
        <v>39</v>
      </c>
      <c r="B30" s="43"/>
      <c r="C30" s="11"/>
      <c r="D30" s="43"/>
      <c r="E30" s="25">
        <v>1159</v>
      </c>
      <c r="F30" s="14"/>
      <c r="G30" s="25">
        <v>4752</v>
      </c>
      <c r="H30" s="14"/>
      <c r="I30" s="45">
        <v>326</v>
      </c>
      <c r="J30" s="43"/>
      <c r="K30" s="45">
        <v>2451</v>
      </c>
      <c r="L30" s="6"/>
      <c r="M30" s="6"/>
      <c r="O30" s="55"/>
    </row>
    <row r="31" spans="1:15" ht="24" customHeight="1">
      <c r="A31" s="15" t="s">
        <v>173</v>
      </c>
      <c r="B31" s="43"/>
      <c r="C31" s="11"/>
      <c r="D31" s="43"/>
      <c r="E31" s="43">
        <f>SUM(E21:E30)</f>
        <v>50651</v>
      </c>
      <c r="G31" s="43">
        <f>SUM(G21:G30)</f>
        <v>-35760</v>
      </c>
      <c r="I31" s="43">
        <f>SUM(I21:I30)</f>
        <v>47010</v>
      </c>
      <c r="J31" s="43"/>
      <c r="K31" s="43">
        <f>SUM(K21:K30)</f>
        <v>-21635</v>
      </c>
      <c r="L31" s="6"/>
      <c r="M31" s="6"/>
    </row>
    <row r="32" spans="1:15" ht="24" customHeight="1">
      <c r="A32" s="15" t="s">
        <v>73</v>
      </c>
      <c r="B32" s="43"/>
      <c r="C32" s="11"/>
      <c r="D32" s="43"/>
      <c r="E32" s="6">
        <v>-16560</v>
      </c>
      <c r="G32" s="6">
        <v>-19461</v>
      </c>
      <c r="I32" s="43">
        <v>-14806</v>
      </c>
      <c r="J32" s="43"/>
      <c r="K32" s="43">
        <v>-18030</v>
      </c>
      <c r="L32" s="6"/>
      <c r="M32" s="6"/>
    </row>
    <row r="33" spans="1:13" ht="24" customHeight="1">
      <c r="A33" s="15" t="s">
        <v>125</v>
      </c>
      <c r="B33" s="43"/>
      <c r="C33" s="11"/>
      <c r="D33" s="43"/>
      <c r="E33" s="6">
        <v>-59</v>
      </c>
      <c r="G33" s="6">
        <v>-242</v>
      </c>
      <c r="I33" s="43">
        <v>-2</v>
      </c>
      <c r="J33" s="43"/>
      <c r="K33" s="43">
        <v>-229</v>
      </c>
      <c r="L33" s="6"/>
      <c r="M33" s="6"/>
    </row>
    <row r="34" spans="1:13" ht="24" customHeight="1">
      <c r="A34" s="4" t="s">
        <v>161</v>
      </c>
      <c r="B34" s="43"/>
      <c r="C34" s="6"/>
      <c r="D34" s="43"/>
      <c r="E34" s="44">
        <f>SUM(E31:E33)</f>
        <v>34032</v>
      </c>
      <c r="F34" s="6"/>
      <c r="G34" s="44">
        <f>SUM(G31:G33)</f>
        <v>-55463</v>
      </c>
      <c r="H34" s="6"/>
      <c r="I34" s="44">
        <f>SUM(I31:I33)</f>
        <v>32202</v>
      </c>
      <c r="J34" s="43"/>
      <c r="K34" s="44">
        <f>SUM(K31:K33)</f>
        <v>-39894</v>
      </c>
      <c r="L34" s="6"/>
      <c r="M34" s="6"/>
    </row>
    <row r="35" spans="1:13" ht="24" customHeight="1">
      <c r="A35" s="15"/>
      <c r="C35" s="6"/>
      <c r="I35" s="43"/>
      <c r="J35" s="43"/>
      <c r="K35" s="43"/>
      <c r="L35" s="6"/>
      <c r="M35" s="6"/>
    </row>
    <row r="36" spans="1:13" ht="24" customHeight="1">
      <c r="A36" s="6" t="s">
        <v>89</v>
      </c>
      <c r="L36" s="6"/>
      <c r="M36" s="6"/>
    </row>
    <row r="37" spans="1:13" ht="24" customHeight="1">
      <c r="B37" s="20"/>
      <c r="D37" s="20"/>
      <c r="E37" s="20"/>
      <c r="F37" s="20"/>
      <c r="G37" s="20"/>
      <c r="H37" s="20"/>
      <c r="K37" s="32" t="s">
        <v>80</v>
      </c>
      <c r="L37" s="6"/>
      <c r="M37" s="6"/>
    </row>
    <row r="38" spans="1:13" ht="24" customHeight="1">
      <c r="A38" s="18" t="s">
        <v>55</v>
      </c>
      <c r="B38" s="18"/>
      <c r="D38" s="18"/>
      <c r="E38" s="18"/>
      <c r="F38" s="18"/>
      <c r="G38" s="18"/>
      <c r="H38" s="18"/>
      <c r="I38" s="18"/>
      <c r="J38" s="18"/>
      <c r="K38" s="18"/>
      <c r="L38" s="6"/>
      <c r="M38" s="6"/>
    </row>
    <row r="39" spans="1:13" ht="24" customHeight="1">
      <c r="A39" s="18" t="s">
        <v>40</v>
      </c>
      <c r="B39" s="18"/>
      <c r="D39" s="18"/>
      <c r="E39" s="18"/>
      <c r="F39" s="18"/>
      <c r="G39" s="18"/>
      <c r="H39" s="18"/>
      <c r="I39" s="18"/>
      <c r="J39" s="18"/>
      <c r="K39" s="18"/>
      <c r="L39" s="6"/>
      <c r="M39" s="6"/>
    </row>
    <row r="40" spans="1:13" ht="24" customHeight="1">
      <c r="A40" s="18" t="s">
        <v>145</v>
      </c>
      <c r="B40" s="18"/>
      <c r="D40" s="18"/>
      <c r="E40" s="18"/>
      <c r="F40" s="18"/>
      <c r="G40" s="18"/>
      <c r="H40" s="18"/>
      <c r="I40" s="18"/>
      <c r="J40" s="18"/>
      <c r="K40" s="18"/>
      <c r="L40" s="6"/>
      <c r="M40" s="6"/>
    </row>
    <row r="41" spans="1:13" ht="24" customHeight="1">
      <c r="B41" s="19"/>
      <c r="D41" s="19"/>
      <c r="E41" s="19"/>
      <c r="F41" s="19"/>
      <c r="G41" s="19"/>
      <c r="H41" s="19"/>
      <c r="I41" s="19"/>
      <c r="J41" s="19"/>
      <c r="K41" s="19" t="s">
        <v>78</v>
      </c>
      <c r="L41" s="6"/>
      <c r="M41" s="6"/>
    </row>
    <row r="42" spans="1:13" ht="24" customHeight="1">
      <c r="A42" s="19"/>
      <c r="E42" s="96" t="s">
        <v>56</v>
      </c>
      <c r="F42" s="96"/>
      <c r="G42" s="96"/>
      <c r="H42" s="19"/>
      <c r="I42" s="97" t="s">
        <v>57</v>
      </c>
      <c r="J42" s="97"/>
      <c r="K42" s="97"/>
      <c r="L42" s="6"/>
      <c r="M42" s="20"/>
    </row>
    <row r="43" spans="1:13" ht="24" customHeight="1">
      <c r="B43" s="2"/>
      <c r="C43" s="21" t="s">
        <v>0</v>
      </c>
      <c r="D43" s="2"/>
      <c r="E43" s="2">
        <v>2569</v>
      </c>
      <c r="G43" s="2">
        <v>2568</v>
      </c>
      <c r="H43" s="22"/>
      <c r="I43" s="2">
        <v>2569</v>
      </c>
      <c r="K43" s="2">
        <v>2568</v>
      </c>
      <c r="L43" s="6"/>
      <c r="M43" s="6"/>
    </row>
    <row r="44" spans="1:13" ht="24" customHeight="1">
      <c r="A44" s="4" t="s">
        <v>41</v>
      </c>
      <c r="I44" s="43"/>
      <c r="J44" s="43"/>
      <c r="K44" s="43"/>
      <c r="L44" s="6"/>
      <c r="M44" s="6"/>
    </row>
    <row r="45" spans="1:13" ht="24" customHeight="1">
      <c r="A45" s="15" t="s">
        <v>178</v>
      </c>
      <c r="E45" s="43">
        <v>0</v>
      </c>
      <c r="G45" s="43">
        <v>0</v>
      </c>
      <c r="I45" s="43">
        <v>-2000</v>
      </c>
      <c r="J45" s="43"/>
      <c r="K45" s="43">
        <v>0</v>
      </c>
      <c r="L45" s="6"/>
      <c r="M45" s="6"/>
    </row>
    <row r="46" spans="1:13" ht="24" customHeight="1">
      <c r="A46" s="15" t="s">
        <v>42</v>
      </c>
      <c r="B46" s="43"/>
      <c r="D46" s="43"/>
      <c r="E46" s="43">
        <v>-27519</v>
      </c>
      <c r="F46" s="43"/>
      <c r="G46" s="43">
        <v>-44154</v>
      </c>
      <c r="H46" s="43"/>
      <c r="I46" s="43">
        <v>-18868</v>
      </c>
      <c r="J46" s="43"/>
      <c r="K46" s="43">
        <v>-24839</v>
      </c>
      <c r="L46" s="6"/>
      <c r="M46" s="16"/>
    </row>
    <row r="47" spans="1:13" ht="24" customHeight="1">
      <c r="A47" s="15" t="s">
        <v>97</v>
      </c>
      <c r="B47" s="43"/>
      <c r="D47" s="43"/>
      <c r="E47" s="14">
        <v>-1544</v>
      </c>
      <c r="F47" s="43"/>
      <c r="G47" s="14">
        <v>-591</v>
      </c>
      <c r="H47" s="43"/>
      <c r="I47" s="43">
        <v>-1544</v>
      </c>
      <c r="J47" s="43"/>
      <c r="K47" s="43">
        <v>-591</v>
      </c>
      <c r="L47" s="6"/>
      <c r="M47" s="16"/>
    </row>
    <row r="48" spans="1:13" ht="24" customHeight="1">
      <c r="A48" s="15" t="s">
        <v>98</v>
      </c>
      <c r="B48" s="43"/>
      <c r="D48" s="43"/>
      <c r="E48" s="43">
        <v>0</v>
      </c>
      <c r="F48" s="43"/>
      <c r="G48" s="43">
        <v>-34</v>
      </c>
      <c r="H48" s="43"/>
      <c r="I48" s="43">
        <v>0</v>
      </c>
      <c r="J48" s="43"/>
      <c r="K48" s="43">
        <v>-34</v>
      </c>
      <c r="L48" s="6"/>
      <c r="M48" s="16"/>
    </row>
    <row r="49" spans="1:20" ht="24" customHeight="1">
      <c r="A49" s="15" t="s">
        <v>135</v>
      </c>
      <c r="B49" s="43"/>
      <c r="D49" s="43"/>
      <c r="E49" s="43">
        <v>0</v>
      </c>
      <c r="F49" s="43"/>
      <c r="G49" s="43">
        <v>435</v>
      </c>
      <c r="H49" s="43"/>
      <c r="I49" s="43">
        <v>0</v>
      </c>
      <c r="J49" s="43"/>
      <c r="K49" s="43">
        <v>435</v>
      </c>
      <c r="L49" s="6"/>
      <c r="M49" s="16"/>
    </row>
    <row r="50" spans="1:20" ht="24" customHeight="1">
      <c r="A50" s="15" t="s">
        <v>169</v>
      </c>
      <c r="B50" s="43"/>
      <c r="D50" s="43"/>
      <c r="E50" s="45">
        <v>106000</v>
      </c>
      <c r="F50" s="43"/>
      <c r="G50" s="45">
        <v>0</v>
      </c>
      <c r="H50" s="43"/>
      <c r="I50" s="45">
        <v>106000</v>
      </c>
      <c r="J50" s="43"/>
      <c r="K50" s="45">
        <v>0</v>
      </c>
      <c r="L50" s="6"/>
      <c r="M50" s="16"/>
    </row>
    <row r="51" spans="1:20" ht="24" customHeight="1">
      <c r="A51" s="4" t="s">
        <v>174</v>
      </c>
      <c r="B51" s="43"/>
      <c r="D51" s="43"/>
      <c r="E51" s="45">
        <f>SUM(E45:E50)</f>
        <v>76937</v>
      </c>
      <c r="F51" s="43"/>
      <c r="G51" s="45">
        <f>SUM(G45:G50)</f>
        <v>-44344</v>
      </c>
      <c r="H51" s="43"/>
      <c r="I51" s="45">
        <f>SUM(I45:I50)</f>
        <v>83588</v>
      </c>
      <c r="J51" s="43"/>
      <c r="K51" s="45">
        <f>SUM(K45:K50)</f>
        <v>-25029</v>
      </c>
      <c r="L51" s="6"/>
      <c r="M51" s="16"/>
    </row>
    <row r="52" spans="1:20" ht="24" customHeight="1">
      <c r="A52" s="4" t="s">
        <v>43</v>
      </c>
      <c r="B52" s="43"/>
      <c r="D52" s="43"/>
      <c r="E52" s="43"/>
      <c r="F52" s="43"/>
      <c r="G52" s="43"/>
      <c r="H52" s="43"/>
      <c r="I52" s="43"/>
      <c r="J52" s="43"/>
      <c r="K52" s="43"/>
      <c r="L52" s="6"/>
      <c r="M52" s="16"/>
    </row>
    <row r="53" spans="1:20" ht="24" customHeight="1">
      <c r="A53" s="84" t="s">
        <v>175</v>
      </c>
      <c r="B53" s="43"/>
      <c r="D53" s="43"/>
      <c r="E53" s="43">
        <v>13703</v>
      </c>
      <c r="F53" s="43"/>
      <c r="G53" s="43">
        <v>38241</v>
      </c>
      <c r="H53" s="43"/>
      <c r="I53" s="43">
        <v>13274</v>
      </c>
      <c r="J53" s="43"/>
      <c r="K53" s="43">
        <v>40000</v>
      </c>
      <c r="L53" s="6"/>
      <c r="M53" s="16"/>
      <c r="N53" s="55"/>
      <c r="O53" s="55"/>
      <c r="P53" s="55"/>
      <c r="Q53" s="55"/>
      <c r="R53" s="55"/>
      <c r="S53" s="55"/>
      <c r="T53" s="55"/>
    </row>
    <row r="54" spans="1:20" ht="24" customHeight="1">
      <c r="A54" s="12" t="s">
        <v>176</v>
      </c>
      <c r="B54" s="43"/>
      <c r="D54" s="43"/>
      <c r="E54" s="43">
        <v>-122625</v>
      </c>
      <c r="F54" s="43"/>
      <c r="G54" s="43">
        <v>-43857</v>
      </c>
      <c r="H54" s="43"/>
      <c r="I54" s="43">
        <v>-122625</v>
      </c>
      <c r="J54" s="43"/>
      <c r="K54" s="43">
        <v>-43857</v>
      </c>
      <c r="L54" s="6"/>
      <c r="M54" s="16"/>
      <c r="N54" s="55"/>
      <c r="O54" s="55"/>
      <c r="P54" s="55"/>
      <c r="Q54" s="55"/>
      <c r="R54" s="55"/>
      <c r="S54" s="55"/>
      <c r="T54" s="55"/>
    </row>
    <row r="55" spans="1:20" ht="24" customHeight="1">
      <c r="A55" s="15" t="s">
        <v>136</v>
      </c>
      <c r="B55" s="43"/>
      <c r="C55" s="11">
        <v>2</v>
      </c>
      <c r="D55" s="43"/>
      <c r="E55" s="43">
        <v>43500</v>
      </c>
      <c r="F55" s="43"/>
      <c r="G55" s="43">
        <v>79500</v>
      </c>
      <c r="H55" s="43"/>
      <c r="I55" s="43">
        <v>30000</v>
      </c>
      <c r="J55" s="43"/>
      <c r="K55" s="43">
        <v>35000</v>
      </c>
      <c r="L55" s="6"/>
      <c r="M55" s="16"/>
    </row>
    <row r="56" spans="1:20" ht="24" customHeight="1">
      <c r="A56" s="15" t="s">
        <v>137</v>
      </c>
      <c r="B56" s="43"/>
      <c r="C56" s="11">
        <v>2</v>
      </c>
      <c r="D56" s="43"/>
      <c r="E56" s="43">
        <v>-10000</v>
      </c>
      <c r="F56" s="43"/>
      <c r="G56" s="43">
        <v>-37500</v>
      </c>
      <c r="H56" s="43"/>
      <c r="I56" s="43">
        <v>-10000</v>
      </c>
      <c r="J56" s="43"/>
      <c r="K56" s="43">
        <v>-35000</v>
      </c>
      <c r="L56" s="6"/>
      <c r="M56" s="16"/>
    </row>
    <row r="57" spans="1:20" ht="24" customHeight="1">
      <c r="A57" s="12" t="s">
        <v>126</v>
      </c>
      <c r="B57" s="43"/>
      <c r="D57" s="43"/>
      <c r="E57" s="43">
        <v>5439</v>
      </c>
      <c r="F57" s="43"/>
      <c r="G57" s="43">
        <v>0</v>
      </c>
      <c r="H57" s="43"/>
      <c r="I57" s="43">
        <v>5439</v>
      </c>
      <c r="J57" s="43"/>
      <c r="K57" s="43">
        <v>0</v>
      </c>
      <c r="L57" s="6"/>
      <c r="M57" s="16"/>
    </row>
    <row r="58" spans="1:20" ht="24" customHeight="1">
      <c r="A58" s="15" t="s">
        <v>95</v>
      </c>
      <c r="B58" s="43"/>
      <c r="D58" s="43"/>
      <c r="E58" s="43">
        <v>-10862</v>
      </c>
      <c r="F58" s="43"/>
      <c r="G58" s="43">
        <v>-8326</v>
      </c>
      <c r="H58" s="43"/>
      <c r="I58" s="43">
        <v>-6437</v>
      </c>
      <c r="J58" s="43"/>
      <c r="K58" s="43">
        <v>-4517</v>
      </c>
      <c r="L58" s="6"/>
      <c r="M58" s="16"/>
    </row>
    <row r="59" spans="1:20" ht="24" customHeight="1">
      <c r="A59" s="15" t="s">
        <v>138</v>
      </c>
      <c r="B59" s="43"/>
      <c r="C59" s="11"/>
      <c r="D59" s="43"/>
      <c r="E59" s="43">
        <v>0</v>
      </c>
      <c r="F59" s="43"/>
      <c r="G59" s="43">
        <v>100000</v>
      </c>
      <c r="H59" s="43"/>
      <c r="I59" s="43">
        <v>0</v>
      </c>
      <c r="J59" s="43"/>
      <c r="K59" s="43">
        <v>100000</v>
      </c>
      <c r="L59" s="6"/>
      <c r="M59" s="16"/>
    </row>
    <row r="60" spans="1:20" ht="24" customHeight="1">
      <c r="A60" s="15" t="s">
        <v>139</v>
      </c>
      <c r="B60" s="43"/>
      <c r="C60" s="11">
        <v>8</v>
      </c>
      <c r="D60" s="43"/>
      <c r="E60" s="43">
        <v>-15869</v>
      </c>
      <c r="F60" s="43"/>
      <c r="G60" s="43">
        <v>-32705</v>
      </c>
      <c r="H60" s="43"/>
      <c r="I60" s="43">
        <v>-13409</v>
      </c>
      <c r="J60" s="43"/>
      <c r="K60" s="43">
        <v>-30245</v>
      </c>
      <c r="L60" s="6"/>
      <c r="M60" s="16"/>
    </row>
    <row r="61" spans="1:20" ht="24" customHeight="1">
      <c r="A61" s="15" t="s">
        <v>140</v>
      </c>
      <c r="B61" s="43"/>
      <c r="C61" s="11"/>
      <c r="D61" s="43"/>
      <c r="E61" s="43">
        <v>-17</v>
      </c>
      <c r="F61" s="43"/>
      <c r="G61" s="43">
        <v>-3</v>
      </c>
      <c r="H61" s="43"/>
      <c r="I61" s="43">
        <v>-17</v>
      </c>
      <c r="J61" s="43"/>
      <c r="K61" s="43">
        <v>-3</v>
      </c>
      <c r="L61" s="6"/>
      <c r="M61" s="16"/>
    </row>
    <row r="62" spans="1:20" ht="24" customHeight="1">
      <c r="A62" s="4" t="s">
        <v>177</v>
      </c>
      <c r="B62" s="43"/>
      <c r="D62" s="43"/>
      <c r="E62" s="44">
        <f>SUM(E53:E61)</f>
        <v>-96731</v>
      </c>
      <c r="F62" s="43"/>
      <c r="G62" s="44">
        <f>SUM(G53:G61)</f>
        <v>95350</v>
      </c>
      <c r="H62" s="43"/>
      <c r="I62" s="44">
        <f>SUM(I53:I61)</f>
        <v>-103775</v>
      </c>
      <c r="J62" s="43"/>
      <c r="K62" s="44">
        <f>SUM(K53:K61)</f>
        <v>61378</v>
      </c>
      <c r="L62" s="6"/>
      <c r="M62" s="16"/>
    </row>
    <row r="63" spans="1:20" ht="24" customHeight="1">
      <c r="A63" s="90" t="s">
        <v>162</v>
      </c>
      <c r="B63" s="43"/>
      <c r="D63" s="43"/>
      <c r="E63" s="95">
        <v>190</v>
      </c>
      <c r="F63" s="43"/>
      <c r="G63" s="95">
        <v>-61</v>
      </c>
      <c r="H63" s="43"/>
      <c r="I63" s="95">
        <v>0</v>
      </c>
      <c r="J63" s="43"/>
      <c r="K63" s="95">
        <v>0</v>
      </c>
      <c r="L63" s="6"/>
      <c r="M63" s="6"/>
    </row>
    <row r="64" spans="1:20" s="85" customFormat="1" ht="24" customHeight="1">
      <c r="A64" s="15" t="s">
        <v>170</v>
      </c>
      <c r="C64" s="87"/>
      <c r="E64" s="89"/>
      <c r="F64" s="91"/>
      <c r="G64" s="91"/>
      <c r="H64" s="91"/>
      <c r="I64" s="91"/>
      <c r="J64" s="43"/>
      <c r="K64" s="43"/>
      <c r="N64" s="92"/>
    </row>
    <row r="65" spans="1:14" s="85" customFormat="1" ht="24" customHeight="1">
      <c r="A65" s="15" t="s">
        <v>171</v>
      </c>
      <c r="C65" s="87"/>
      <c r="E65" s="93">
        <v>4</v>
      </c>
      <c r="F65" s="91"/>
      <c r="G65" s="94">
        <v>0</v>
      </c>
      <c r="H65" s="91"/>
      <c r="I65" s="94">
        <v>4</v>
      </c>
      <c r="J65" s="43"/>
      <c r="K65" s="45">
        <v>0</v>
      </c>
      <c r="N65" s="92"/>
    </row>
    <row r="66" spans="1:14" ht="24" customHeight="1">
      <c r="A66" s="4" t="s">
        <v>99</v>
      </c>
      <c r="B66" s="43"/>
      <c r="D66" s="43"/>
      <c r="E66" s="39">
        <f>SUM(E63:E65,E62,E51,E34)</f>
        <v>14432</v>
      </c>
      <c r="F66" s="43"/>
      <c r="G66" s="39">
        <f>SUM(G63:G65,G62,G51,G34)</f>
        <v>-4518</v>
      </c>
      <c r="H66" s="43"/>
      <c r="I66" s="39">
        <f>SUM(I63:I65,I62,I51,I34)</f>
        <v>12019</v>
      </c>
      <c r="J66" s="43"/>
      <c r="K66" s="39">
        <f>SUM(K63:K65,K62,K51,K34)</f>
        <v>-3545</v>
      </c>
      <c r="L66" s="6"/>
      <c r="M66" s="16"/>
    </row>
    <row r="67" spans="1:14" ht="24" customHeight="1">
      <c r="A67" s="15" t="s">
        <v>82</v>
      </c>
      <c r="B67" s="43"/>
      <c r="D67" s="43"/>
      <c r="E67" s="45">
        <f>BS!F11</f>
        <v>4118</v>
      </c>
      <c r="F67" s="43"/>
      <c r="G67" s="39">
        <v>19091</v>
      </c>
      <c r="H67" s="43"/>
      <c r="I67" s="43">
        <f>BS!J11</f>
        <v>696</v>
      </c>
      <c r="J67" s="43"/>
      <c r="K67" s="39">
        <v>14376</v>
      </c>
      <c r="L67" s="6"/>
      <c r="M67" s="16"/>
    </row>
    <row r="68" spans="1:14" ht="24" customHeight="1" thickBot="1">
      <c r="A68" s="38" t="s">
        <v>83</v>
      </c>
      <c r="B68" s="43"/>
      <c r="D68" s="43"/>
      <c r="E68" s="34">
        <f>SUM(E66:E67)</f>
        <v>18550</v>
      </c>
      <c r="F68" s="43"/>
      <c r="G68" s="34">
        <f>SUM(G66:G67)</f>
        <v>14573</v>
      </c>
      <c r="H68" s="43"/>
      <c r="I68" s="34">
        <f>SUM(I66:I67)</f>
        <v>12715</v>
      </c>
      <c r="J68" s="43"/>
      <c r="K68" s="34">
        <f>SUM(K66:K67)</f>
        <v>10831</v>
      </c>
      <c r="L68" s="6"/>
      <c r="M68" s="16"/>
    </row>
    <row r="69" spans="1:14" ht="24" customHeight="1" thickTop="1">
      <c r="A69" s="15"/>
      <c r="B69" s="43"/>
      <c r="D69" s="43"/>
      <c r="E69" s="7">
        <f>E68-BS!D11</f>
        <v>0</v>
      </c>
      <c r="F69" s="14"/>
      <c r="G69" s="43"/>
      <c r="H69" s="14"/>
      <c r="I69" s="7">
        <f>I68-BS!H11</f>
        <v>0</v>
      </c>
      <c r="J69" s="43"/>
      <c r="K69" s="43"/>
      <c r="L69" s="6"/>
      <c r="M69" s="6"/>
    </row>
    <row r="70" spans="1:14" ht="24" customHeight="1">
      <c r="A70" s="4" t="s">
        <v>44</v>
      </c>
      <c r="B70" s="43"/>
      <c r="D70" s="43"/>
      <c r="E70" s="43"/>
      <c r="G70" s="43"/>
      <c r="H70" s="6"/>
      <c r="I70" s="43"/>
      <c r="J70" s="43"/>
      <c r="K70" s="43"/>
      <c r="L70" s="6"/>
      <c r="M70" s="6"/>
    </row>
    <row r="71" spans="1:14" s="85" customFormat="1" ht="24" customHeight="1">
      <c r="A71" s="84" t="s">
        <v>163</v>
      </c>
      <c r="C71" s="86"/>
      <c r="D71" s="87"/>
      <c r="E71" s="88"/>
      <c r="F71" s="89"/>
      <c r="G71" s="89"/>
      <c r="H71" s="89"/>
      <c r="I71" s="88"/>
      <c r="J71" s="89"/>
      <c r="K71" s="89"/>
    </row>
    <row r="72" spans="1:14" ht="24" customHeight="1">
      <c r="A72" s="15" t="s">
        <v>141</v>
      </c>
      <c r="B72" s="43"/>
      <c r="D72" s="43"/>
      <c r="E72" s="43">
        <v>14677</v>
      </c>
      <c r="F72" s="43"/>
      <c r="G72" s="43">
        <v>18906</v>
      </c>
      <c r="H72" s="43"/>
      <c r="I72" s="43">
        <v>21842</v>
      </c>
      <c r="J72" s="43"/>
      <c r="K72" s="43">
        <v>14648</v>
      </c>
      <c r="L72" s="6"/>
      <c r="M72" s="6"/>
    </row>
    <row r="73" spans="1:14" ht="24" customHeight="1">
      <c r="A73" s="15" t="s">
        <v>113</v>
      </c>
      <c r="B73" s="43"/>
      <c r="D73" s="43"/>
      <c r="E73" s="43">
        <v>0</v>
      </c>
      <c r="F73" s="43"/>
      <c r="G73" s="43">
        <v>599</v>
      </c>
      <c r="H73" s="43"/>
      <c r="I73" s="43">
        <v>0</v>
      </c>
      <c r="J73" s="43"/>
      <c r="K73" s="43">
        <v>0</v>
      </c>
      <c r="L73" s="6"/>
      <c r="M73" s="6"/>
    </row>
    <row r="74" spans="1:14" ht="24" customHeight="1">
      <c r="A74" s="15"/>
      <c r="B74" s="43"/>
      <c r="D74" s="43"/>
      <c r="E74" s="43"/>
      <c r="F74" s="14"/>
      <c r="G74" s="48"/>
      <c r="H74" s="49"/>
      <c r="I74" s="48"/>
      <c r="J74" s="47"/>
      <c r="K74" s="48"/>
      <c r="L74" s="6"/>
      <c r="M74" s="6"/>
    </row>
    <row r="75" spans="1:14" ht="24" customHeight="1">
      <c r="A75" s="6" t="s">
        <v>89</v>
      </c>
      <c r="B75" s="6"/>
      <c r="D75" s="6"/>
      <c r="E75" s="6"/>
      <c r="F75" s="6"/>
      <c r="G75" s="6"/>
      <c r="H75" s="6"/>
      <c r="I75" s="6"/>
      <c r="J75" s="6"/>
      <c r="K75" s="6"/>
    </row>
  </sheetData>
  <mergeCells count="4">
    <mergeCell ref="E6:G6"/>
    <mergeCell ref="I6:K6"/>
    <mergeCell ref="E42:G42"/>
    <mergeCell ref="I42:K42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5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Cosolidated</vt:lpstr>
      <vt:lpstr>Separate</vt:lpstr>
      <vt:lpstr>CF</vt:lpstr>
      <vt:lpstr>BS!Print_Area</vt:lpstr>
      <vt:lpstr>Cosolidated!Print_Area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Jeerapa Chueachai</dc:creator>
  <cp:lastModifiedBy>Danita Sirabowornkit</cp:lastModifiedBy>
  <cp:lastPrinted>2026-05-15T05:44:44Z</cp:lastPrinted>
  <dcterms:created xsi:type="dcterms:W3CDTF">2023-04-27T08:09:36Z</dcterms:created>
  <dcterms:modified xsi:type="dcterms:W3CDTF">2026-05-15T05:45:06Z</dcterms:modified>
</cp:coreProperties>
</file>