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Interhides\2026\Q1'2026\SET\"/>
    </mc:Choice>
  </mc:AlternateContent>
  <xr:revisionPtr revIDLastSave="0" documentId="13_ncr:1_{1543A9CD-87C1-48C6-B137-BCE5F37363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7" r:id="rId1"/>
    <sheet name="PL" sheetId="5" r:id="rId2"/>
    <sheet name="Conso" sheetId="3" r:id="rId3"/>
    <sheet name="Separate" sheetId="4" r:id="rId4"/>
    <sheet name="CF" sheetId="8" r:id="rId5"/>
  </sheets>
  <definedNames>
    <definedName name="_xlnm.Print_Area" localSheetId="0">BS!$A$1:$J$86</definedName>
    <definedName name="_xlnm.Print_Area" localSheetId="4">CF!$A$1:$K$76</definedName>
    <definedName name="_xlnm.Print_Area" localSheetId="2">Conso!$A$1:$O$27</definedName>
    <definedName name="_xlnm.Print_Area" localSheetId="1">PL!$A$1:$K$40</definedName>
    <definedName name="_xlnm.Print_Area" localSheetId="3">Separate!$A$1:$K$18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8" i="8" l="1"/>
  <c r="E68" i="8"/>
  <c r="F67" i="8" l="1"/>
  <c r="K53" i="8"/>
  <c r="G53" i="8"/>
  <c r="E53" i="8"/>
  <c r="I53" i="8"/>
  <c r="I23" i="5" l="1"/>
  <c r="D18" i="7"/>
  <c r="K64" i="8" l="1"/>
  <c r="G64" i="8"/>
  <c r="K32" i="5"/>
  <c r="K20" i="5"/>
  <c r="K14" i="5"/>
  <c r="K21" i="5" s="1"/>
  <c r="K23" i="5" s="1"/>
  <c r="K25" i="5" s="1"/>
  <c r="G32" i="5"/>
  <c r="G20" i="5"/>
  <c r="G14" i="5"/>
  <c r="G21" i="5" s="1"/>
  <c r="G23" i="5" s="1"/>
  <c r="E64" i="8"/>
  <c r="G25" i="5" l="1"/>
  <c r="G9" i="8"/>
  <c r="K37" i="5"/>
  <c r="K34" i="5"/>
  <c r="G34" i="5"/>
  <c r="G37" i="5"/>
  <c r="J75" i="7"/>
  <c r="J74" i="7"/>
  <c r="J72" i="7"/>
  <c r="J71" i="7"/>
  <c r="F76" i="7"/>
  <c r="F75" i="7"/>
  <c r="F74" i="7"/>
  <c r="F72" i="7"/>
  <c r="F71" i="7"/>
  <c r="F54" i="7" l="1"/>
  <c r="F49" i="7"/>
  <c r="F25" i="7"/>
  <c r="F18" i="7"/>
  <c r="M19" i="3" l="1"/>
  <c r="I19" i="3"/>
  <c r="C18" i="3"/>
  <c r="C19" i="3" s="1"/>
  <c r="E18" i="3"/>
  <c r="E19" i="3" s="1"/>
  <c r="G18" i="3"/>
  <c r="G19" i="3" s="1"/>
  <c r="I18" i="3"/>
  <c r="M18" i="3"/>
  <c r="O17" i="3"/>
  <c r="F77" i="7"/>
  <c r="O21" i="3" l="1"/>
  <c r="O15" i="3"/>
  <c r="I32" i="5"/>
  <c r="E32" i="5"/>
  <c r="J77" i="7" l="1"/>
  <c r="I24" i="3"/>
  <c r="I25" i="3" s="1"/>
  <c r="G24" i="3"/>
  <c r="G25" i="3" s="1"/>
  <c r="D74" i="7" s="1"/>
  <c r="E24" i="3"/>
  <c r="E25" i="3" s="1"/>
  <c r="D72" i="7" s="1"/>
  <c r="C24" i="3"/>
  <c r="C25" i="3" s="1"/>
  <c r="D71" i="7" s="1"/>
  <c r="M23" i="3"/>
  <c r="I14" i="5"/>
  <c r="E14" i="5"/>
  <c r="D49" i="7"/>
  <c r="O23" i="3" l="1"/>
  <c r="M24" i="3"/>
  <c r="M25" i="3" s="1"/>
  <c r="D76" i="7" s="1"/>
  <c r="I64" i="8" l="1"/>
  <c r="K9" i="8" l="1"/>
  <c r="K21" i="8" s="1"/>
  <c r="K31" i="8" s="1"/>
  <c r="K34" i="8" s="1"/>
  <c r="K67" i="8" s="1"/>
  <c r="G16" i="4"/>
  <c r="H74" i="7" s="1"/>
  <c r="E16" i="4"/>
  <c r="H72" i="7" s="1"/>
  <c r="C16" i="4"/>
  <c r="H71" i="7" s="1"/>
  <c r="K14" i="4"/>
  <c r="G21" i="8" l="1"/>
  <c r="G31" i="8" s="1"/>
  <c r="G34" i="8" s="1"/>
  <c r="G67" i="8" s="1"/>
  <c r="E20" i="5"/>
  <c r="G69" i="8" l="1"/>
  <c r="J54" i="7"/>
  <c r="H54" i="7"/>
  <c r="D54" i="7"/>
  <c r="J49" i="7"/>
  <c r="H49" i="7"/>
  <c r="J25" i="7"/>
  <c r="H25" i="7"/>
  <c r="D25" i="7"/>
  <c r="J18" i="7"/>
  <c r="H18" i="7"/>
  <c r="D55" i="7" l="1"/>
  <c r="D26" i="7"/>
  <c r="H55" i="7"/>
  <c r="F55" i="7"/>
  <c r="J26" i="7"/>
  <c r="J55" i="7"/>
  <c r="F26" i="7"/>
  <c r="H26" i="7"/>
  <c r="J78" i="7" l="1"/>
  <c r="J79" i="7" s="1"/>
  <c r="F78" i="7"/>
  <c r="F79" i="7" s="1"/>
  <c r="O16" i="3" l="1"/>
  <c r="O18" i="3" s="1"/>
  <c r="O19" i="3" s="1"/>
  <c r="K18" i="3"/>
  <c r="K19" i="3" s="1"/>
  <c r="G12" i="4"/>
  <c r="E12" i="4"/>
  <c r="C12" i="4"/>
  <c r="K10" i="4"/>
  <c r="E21" i="5" l="1"/>
  <c r="E23" i="5" s="1"/>
  <c r="E9" i="8" s="1"/>
  <c r="E21" i="8" l="1"/>
  <c r="E31" i="8" s="1"/>
  <c r="E34" i="8" s="1"/>
  <c r="E67" i="8" s="1"/>
  <c r="E25" i="5"/>
  <c r="E34" i="5" l="1"/>
  <c r="E37" i="5"/>
  <c r="K22" i="3"/>
  <c r="E69" i="8"/>
  <c r="I20" i="5"/>
  <c r="O22" i="3" l="1"/>
  <c r="K24" i="3"/>
  <c r="I21" i="5"/>
  <c r="I9" i="8" s="1"/>
  <c r="I21" i="8" l="1"/>
  <c r="I31" i="8" s="1"/>
  <c r="I34" i="8" s="1"/>
  <c r="I67" i="8" s="1"/>
  <c r="K25" i="3"/>
  <c r="D75" i="7" s="1"/>
  <c r="O24" i="3"/>
  <c r="O25" i="3" s="1"/>
  <c r="I25" i="5"/>
  <c r="D77" i="7" l="1"/>
  <c r="I37" i="5"/>
  <c r="I34" i="5"/>
  <c r="I15" i="4" s="1"/>
  <c r="I69" i="8"/>
  <c r="D78" i="7" l="1"/>
  <c r="D79" i="7" s="1"/>
  <c r="O26" i="3"/>
  <c r="I16" i="4"/>
  <c r="H75" i="7" s="1"/>
  <c r="K15" i="4"/>
  <c r="K16" i="4" s="1"/>
  <c r="K11" i="4"/>
  <c r="K12" i="4" s="1"/>
  <c r="I12" i="4"/>
  <c r="H77" i="7" l="1"/>
  <c r="H78" i="7" s="1"/>
  <c r="H79" i="7" s="1"/>
  <c r="K17" i="4" l="1"/>
  <c r="K69" i="8" l="1"/>
</calcChain>
</file>

<file path=xl/sharedStrings.xml><?xml version="1.0" encoding="utf-8"?>
<sst xmlns="http://schemas.openxmlformats.org/spreadsheetml/2006/main" count="280" uniqueCount="180">
  <si>
    <t>Note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</si>
  <si>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</si>
  <si>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</si>
  <si>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</si>
  <si>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</si>
  <si>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</si>
  <si>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</si>
  <si>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</si>
  <si>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</si>
  <si>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</si>
  <si>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</si>
  <si>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</si>
  <si>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</si>
  <si>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</si>
  <si>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Share premium</t>
  </si>
  <si>
    <t>Retained earnings</t>
  </si>
  <si>
    <t xml:space="preserve">   Unappropriated </t>
  </si>
  <si>
    <t xml:space="preserve">Total shareholders' equity </t>
  </si>
  <si>
    <t>Total liabilities and shareholders' equity</t>
  </si>
  <si>
    <t>Directors</t>
  </si>
  <si>
    <t>Other income</t>
  </si>
  <si>
    <t>Expenses</t>
  </si>
  <si>
    <t>Cost of sales and services</t>
  </si>
  <si>
    <t>Administrative expenses</t>
  </si>
  <si>
    <t>Total expenses</t>
  </si>
  <si>
    <t>Cash flows from operating activities</t>
  </si>
  <si>
    <t xml:space="preserve">   Inventories</t>
  </si>
  <si>
    <t xml:space="preserve">   Other current assets</t>
  </si>
  <si>
    <t xml:space="preserve">   Other current liabilities</t>
  </si>
  <si>
    <t>paid-up</t>
  </si>
  <si>
    <t>Unappropriated</t>
  </si>
  <si>
    <t>share capital</t>
  </si>
  <si>
    <t>statutory reserve</t>
  </si>
  <si>
    <t>Total</t>
  </si>
  <si>
    <t xml:space="preserve">   Registered</t>
  </si>
  <si>
    <t xml:space="preserve">   Issued and fully paid </t>
  </si>
  <si>
    <t>Separate financial statements</t>
  </si>
  <si>
    <t xml:space="preserve">   Depreciation and amortisation</t>
  </si>
  <si>
    <t xml:space="preserve">   Provision for long-term employee benefits</t>
  </si>
  <si>
    <t xml:space="preserve">   Other non-current assets</t>
  </si>
  <si>
    <t xml:space="preserve">Issued and </t>
  </si>
  <si>
    <t>Share</t>
  </si>
  <si>
    <t>premium</t>
  </si>
  <si>
    <t>Total comprehensive income for the period</t>
  </si>
  <si>
    <t>(Unit: Thousand Baht)</t>
  </si>
  <si>
    <t xml:space="preserve">(Unaudited </t>
  </si>
  <si>
    <t>but reviewed)</t>
  </si>
  <si>
    <t>Adjustments to reconcile profit before tax to net cash provided</t>
  </si>
  <si>
    <t xml:space="preserve">    assets and liabilities</t>
  </si>
  <si>
    <t>Operating assets (increase) decrease</t>
  </si>
  <si>
    <t>Operating liabilities increase (decrease)</t>
  </si>
  <si>
    <t xml:space="preserve">   Cash paid for interest expenses</t>
  </si>
  <si>
    <t>Cash flows from investing activities</t>
  </si>
  <si>
    <t>Acquisitions of property, plant and equipment</t>
  </si>
  <si>
    <t>Cash flows from financing activities</t>
  </si>
  <si>
    <t>Cash and cash equivalents at beginning of period</t>
  </si>
  <si>
    <t>Cash and cash equivalents at end of period</t>
  </si>
  <si>
    <t>(Unaudited but reviewed)</t>
  </si>
  <si>
    <t>Profit from operating activities before changes in operating</t>
  </si>
  <si>
    <t>Consolidated financial statements</t>
  </si>
  <si>
    <t>(Audited)</t>
  </si>
  <si>
    <t>Appropriated</t>
  </si>
  <si>
    <t>Statutory reserve -</t>
  </si>
  <si>
    <t>the Company</t>
  </si>
  <si>
    <t>the subsidiary</t>
  </si>
  <si>
    <t>Liabilities and shareholders' equity</t>
  </si>
  <si>
    <t>Profit or loss:</t>
  </si>
  <si>
    <t>Other comprehensive income:</t>
  </si>
  <si>
    <t>-</t>
  </si>
  <si>
    <t xml:space="preserve">      594,998,274 ordinary shares of Baht 1 each</t>
  </si>
  <si>
    <t>Interhides Public Company Limited and its subsidiaries</t>
  </si>
  <si>
    <t>Appropriated -</t>
  </si>
  <si>
    <t>Selling and distribution expenses</t>
  </si>
  <si>
    <t>Net increase (decrease) in cash and cash equivalents</t>
  </si>
  <si>
    <t xml:space="preserve">   and equipment</t>
  </si>
  <si>
    <t>Income tax</t>
  </si>
  <si>
    <t>Basic earnings per share</t>
  </si>
  <si>
    <t>Cash paid for capitalised interest of property</t>
  </si>
  <si>
    <t xml:space="preserve">Operating profit </t>
  </si>
  <si>
    <t>Profit before income tax</t>
  </si>
  <si>
    <t>Profit for the period</t>
  </si>
  <si>
    <t>(Unit: Thousand Baht, except earnings per share expressed in Baht)</t>
  </si>
  <si>
    <t>Profit before tax</t>
  </si>
  <si>
    <t xml:space="preserve">   Increase in right-of-use assets and lease liabilities</t>
  </si>
  <si>
    <t>Finance costs</t>
  </si>
  <si>
    <t xml:space="preserve">   Finance costs</t>
  </si>
  <si>
    <t>Payment of lease liabilities</t>
  </si>
  <si>
    <t>Revenue</t>
  </si>
  <si>
    <t>Total revenue</t>
  </si>
  <si>
    <t>Acquisition of intangible assets</t>
  </si>
  <si>
    <t xml:space="preserve">   by (paid from) operating activities:</t>
  </si>
  <si>
    <t xml:space="preserve">      592,805,637 ordinary shares of Baht 1 each</t>
  </si>
  <si>
    <t>The accompanying notes are an integral part of the financial statements.</t>
  </si>
  <si>
    <t xml:space="preserve">Supplemental cash flows information </t>
  </si>
  <si>
    <t xml:space="preserve">   Cash paid for income tax</t>
  </si>
  <si>
    <t>Other components of</t>
  </si>
  <si>
    <t xml:space="preserve"> shareholders' equity</t>
  </si>
  <si>
    <t>Exchange</t>
  </si>
  <si>
    <t>differences on</t>
  </si>
  <si>
    <t>translation of</t>
  </si>
  <si>
    <t>financial statements</t>
  </si>
  <si>
    <t>in foreign currency</t>
  </si>
  <si>
    <t>Other comprehensive income</t>
  </si>
  <si>
    <t>Other components of shareholders' equity</t>
  </si>
  <si>
    <t xml:space="preserve">Other comprehensive income to be reclassified </t>
  </si>
  <si>
    <t xml:space="preserve">   to profit or loss in subsequent periods:</t>
  </si>
  <si>
    <t>Cash received from sales and lease back agreements</t>
  </si>
  <si>
    <t xml:space="preserve">   Accounts payable for purchasing of plant and equipment</t>
  </si>
  <si>
    <t>Translation adjustment</t>
  </si>
  <si>
    <t>Balance as at 1 January 2025</t>
  </si>
  <si>
    <t>Balance as at 31 March 2025</t>
  </si>
  <si>
    <t>Cash and cash equivalents</t>
  </si>
  <si>
    <t>Inventories</t>
  </si>
  <si>
    <t>Other current assets</t>
  </si>
  <si>
    <t>Investments in subsidiaries</t>
  </si>
  <si>
    <t xml:space="preserve">Property, plant and equipment </t>
  </si>
  <si>
    <t>Intangible assets</t>
  </si>
  <si>
    <t>Deferred tax assets</t>
  </si>
  <si>
    <t>Other non-current assets</t>
  </si>
  <si>
    <t>Trust receipts</t>
  </si>
  <si>
    <t>Current portion of lease liabilities</t>
  </si>
  <si>
    <t>Short-term loans from related parties</t>
  </si>
  <si>
    <t>Current portion of long-term loans</t>
  </si>
  <si>
    <t>Income tax payable</t>
  </si>
  <si>
    <t>Other current financial liabilities</t>
  </si>
  <si>
    <t>Other current liabilities</t>
  </si>
  <si>
    <t>Lease liabilities, net of current portion</t>
  </si>
  <si>
    <t>Long-term loans, net of current portion</t>
  </si>
  <si>
    <t xml:space="preserve">   Loss (gain) on sales and write-off of machinery and equipment</t>
  </si>
  <si>
    <t xml:space="preserve">   Allowance for expected credit losses (reversal)</t>
  </si>
  <si>
    <t>Increase in short-term loans from directors</t>
  </si>
  <si>
    <t>Decrease in short-term loans from directors</t>
  </si>
  <si>
    <t>Increase in long-term loans</t>
  </si>
  <si>
    <t>Decrease in long-term loans</t>
  </si>
  <si>
    <t>Dividend paid</t>
  </si>
  <si>
    <t>Exchange differences on translation of</t>
  </si>
  <si>
    <t>As at 31 March 2026</t>
  </si>
  <si>
    <t>31 March 2026</t>
  </si>
  <si>
    <t>For the three-month period ended 31 March 2026</t>
  </si>
  <si>
    <t xml:space="preserve">For the three-month period ended 31 March 2026 </t>
  </si>
  <si>
    <t>Balance as at 1 January 2026</t>
  </si>
  <si>
    <t>Balance as at 31 March 2026</t>
  </si>
  <si>
    <t>31 December 2025</t>
  </si>
  <si>
    <t>Trade and other current receivables</t>
  </si>
  <si>
    <t>Non-current assets held for sale</t>
  </si>
  <si>
    <t xml:space="preserve">Bank overdraft and short-term loans </t>
  </si>
  <si>
    <t xml:space="preserve">   from financial institutions</t>
  </si>
  <si>
    <t>Trade and other current payables</t>
  </si>
  <si>
    <t>Net gain on derivatives</t>
  </si>
  <si>
    <t>Loss on exchange</t>
  </si>
  <si>
    <t xml:space="preserve">   financial statements in foreign currencies</t>
  </si>
  <si>
    <t>Non-current provision for employee benefits</t>
  </si>
  <si>
    <t xml:space="preserve">   Trade and other current receivables</t>
  </si>
  <si>
    <t xml:space="preserve">   Trade and other current payables</t>
  </si>
  <si>
    <t>Net cash flows from (used in) operating activities</t>
  </si>
  <si>
    <t xml:space="preserve">   Reduction of inventory to net realisable value</t>
  </si>
  <si>
    <t>Cash received from disposals of machinery and equipment</t>
  </si>
  <si>
    <t>Non-cash items</t>
  </si>
  <si>
    <t>Short-term loans to related parties</t>
  </si>
  <si>
    <t>Other current financial assets</t>
  </si>
  <si>
    <t>Gain on exchange</t>
  </si>
  <si>
    <t>Other comprehensive income for the period</t>
  </si>
  <si>
    <t>Effect of exchange rate for cash and cash equivalents</t>
  </si>
  <si>
    <t xml:space="preserve">Deposit received </t>
  </si>
  <si>
    <t xml:space="preserve">   Unrealised loss (gain) on exchange</t>
  </si>
  <si>
    <t>Short-term loans to related parties increase</t>
  </si>
  <si>
    <t xml:space="preserve">   Gain from fair value adjustment of derivatives</t>
  </si>
  <si>
    <t xml:space="preserve">Cash flows from (used in) operating activities </t>
  </si>
  <si>
    <t>Net cash flows from (used in) investing activities</t>
  </si>
  <si>
    <t>Increase in short-term loans from financial institutions</t>
  </si>
  <si>
    <t>Decrease in trust receipts</t>
  </si>
  <si>
    <t>Net cash flows from (used in) financing activities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</si>
  <si>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</si>
  <si>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</si>
  <si>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</si>
  <si>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</si>
  <si>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</si>
  <si>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</si>
  <si>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</si>
  <si>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 xml:space="preserve">   Appropriated - Statutory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</si>
</sst>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8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7" fillId="0" borderId="0"/>
    <xf numFmtId="0" fontId="6" fillId="0" borderId="0"/>
  </cellStyleXfs>
  <cellXfs count="96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41" fontId="2" fillId="0" borderId="0" xfId="0" applyNumberFormat="1" applyFont="1" applyAlignment="1">
      <alignment horizontal="right"/>
    </xf>
    <xf numFmtId="41" fontId="2" fillId="0" borderId="0" xfId="0" applyNumberFormat="1" applyFont="1"/>
    <xf numFmtId="49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37" fontId="2" fillId="0" borderId="0" xfId="0" applyNumberFormat="1" applyFont="1"/>
    <xf numFmtId="37" fontId="4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0" fontId="1" fillId="0" borderId="0" xfId="0" applyFont="1"/>
    <xf numFmtId="37" fontId="3" fillId="0" borderId="0" xfId="0" applyNumberFormat="1" applyFont="1" applyAlignment="1">
      <alignment horizontal="center"/>
    </xf>
    <xf numFmtId="41" fontId="2" fillId="0" borderId="1" xfId="0" applyNumberFormat="1" applyFont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37" fontId="2" fillId="0" borderId="0" xfId="0" quotePrefix="1" applyNumberFormat="1" applyFont="1" applyAlignment="1">
      <alignment horizontal="left"/>
    </xf>
    <xf numFmtId="37" fontId="4" fillId="0" borderId="0" xfId="0" quotePrefix="1" applyNumberFormat="1" applyFont="1" applyAlignment="1">
      <alignment horizontal="center"/>
    </xf>
    <xf numFmtId="41" fontId="2" fillId="0" borderId="0" xfId="1" applyNumberFormat="1" applyFont="1" applyFill="1" applyBorder="1" applyAlignment="1">
      <alignment horizontal="right"/>
    </xf>
    <xf numFmtId="164" fontId="2" fillId="0" borderId="0" xfId="0" applyNumberFormat="1" applyFont="1"/>
    <xf numFmtId="164" fontId="2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center"/>
    </xf>
    <xf numFmtId="15" fontId="3" fillId="0" borderId="0" xfId="0" quotePrefix="1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1" fontId="2" fillId="0" borderId="1" xfId="0" applyNumberFormat="1" applyFont="1" applyBorder="1"/>
    <xf numFmtId="41" fontId="5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Alignment="1"/>
    <xf numFmtId="41" fontId="2" fillId="0" borderId="1" xfId="1" applyNumberFormat="1" applyFont="1" applyFill="1" applyBorder="1" applyAlignment="1">
      <alignment horizontal="right"/>
    </xf>
    <xf numFmtId="41" fontId="2" fillId="0" borderId="2" xfId="0" applyNumberFormat="1" applyFont="1" applyBorder="1"/>
    <xf numFmtId="37" fontId="2" fillId="0" borderId="0" xfId="0" quotePrefix="1" applyNumberFormat="1" applyFont="1" applyAlignment="1">
      <alignment horizontal="center"/>
    </xf>
    <xf numFmtId="37" fontId="2" fillId="0" borderId="0" xfId="0" applyNumberFormat="1" applyFont="1" applyAlignment="1">
      <alignment horizontal="right"/>
    </xf>
    <xf numFmtId="41" fontId="2" fillId="0" borderId="3" xfId="0" applyNumberFormat="1" applyFont="1" applyBorder="1"/>
    <xf numFmtId="41" fontId="5" fillId="0" borderId="0" xfId="0" applyNumberFormat="1" applyFont="1" applyAlignment="1">
      <alignment horizontal="right"/>
    </xf>
    <xf numFmtId="37" fontId="2" fillId="0" borderId="4" xfId="0" applyNumberFormat="1" applyFont="1" applyBorder="1"/>
    <xf numFmtId="41" fontId="2" fillId="0" borderId="0" xfId="0" applyNumberFormat="1" applyFont="1" applyAlignment="1">
      <alignment horizontal="left"/>
    </xf>
    <xf numFmtId="41" fontId="2" fillId="0" borderId="1" xfId="0" applyNumberFormat="1" applyFont="1" applyBorder="1" applyAlignment="1">
      <alignment horizontal="left"/>
    </xf>
    <xf numFmtId="37" fontId="2" fillId="2" borderId="0" xfId="0" applyNumberFormat="1" applyFont="1" applyFill="1"/>
    <xf numFmtId="37" fontId="2" fillId="3" borderId="0" xfId="0" applyNumberFormat="1" applyFont="1" applyFill="1"/>
    <xf numFmtId="37" fontId="4" fillId="3" borderId="0" xfId="0" applyNumberFormat="1" applyFont="1" applyFill="1" applyAlignment="1">
      <alignment horizontal="center"/>
    </xf>
    <xf numFmtId="37" fontId="2" fillId="3" borderId="0" xfId="0" applyNumberFormat="1" applyFont="1" applyFill="1" applyAlignment="1">
      <alignment horizontal="center"/>
    </xf>
    <xf numFmtId="0" fontId="2" fillId="3" borderId="0" xfId="0" quotePrefix="1" applyFont="1" applyFill="1" applyAlignment="1">
      <alignment horizontal="right"/>
    </xf>
    <xf numFmtId="0" fontId="1" fillId="3" borderId="0" xfId="0" applyFont="1" applyFill="1"/>
    <xf numFmtId="0" fontId="5" fillId="3" borderId="0" xfId="0" applyFont="1" applyFill="1" applyAlignment="1">
      <alignment horizontal="center"/>
    </xf>
    <xf numFmtId="0" fontId="2" fillId="3" borderId="0" xfId="0" applyFont="1" applyFill="1"/>
    <xf numFmtId="0" fontId="4" fillId="3" borderId="0" xfId="0" applyFont="1" applyFill="1" applyAlignment="1">
      <alignment horizontal="center"/>
    </xf>
    <xf numFmtId="37" fontId="2" fillId="3" borderId="0" xfId="0" applyNumberFormat="1" applyFont="1" applyFill="1" applyAlignment="1">
      <alignment horizontal="right"/>
    </xf>
    <xf numFmtId="37" fontId="3" fillId="3" borderId="0" xfId="0" applyNumberFormat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37" fontId="2" fillId="3" borderId="0" xfId="0" applyNumberFormat="1" applyFont="1" applyFill="1" applyAlignment="1">
      <alignment horizontal="centerContinuous"/>
    </xf>
    <xf numFmtId="164" fontId="2" fillId="3" borderId="0" xfId="0" applyNumberFormat="1" applyFont="1" applyFill="1" applyAlignment="1">
      <alignment horizontal="center"/>
    </xf>
    <xf numFmtId="41" fontId="2" fillId="3" borderId="0" xfId="0" applyNumberFormat="1" applyFont="1" applyFill="1" applyAlignment="1">
      <alignment horizontal="right"/>
    </xf>
    <xf numFmtId="41" fontId="2" fillId="3" borderId="3" xfId="0" applyNumberFormat="1" applyFont="1" applyFill="1" applyBorder="1" applyAlignment="1">
      <alignment horizontal="right"/>
    </xf>
    <xf numFmtId="41" fontId="2" fillId="3" borderId="1" xfId="0" applyNumberFormat="1" applyFont="1" applyFill="1" applyBorder="1" applyAlignment="1">
      <alignment horizontal="right"/>
    </xf>
    <xf numFmtId="41" fontId="2" fillId="3" borderId="2" xfId="0" applyNumberFormat="1" applyFont="1" applyFill="1" applyBorder="1" applyAlignment="1">
      <alignment horizontal="right"/>
    </xf>
    <xf numFmtId="165" fontId="2" fillId="3" borderId="2" xfId="0" applyNumberFormat="1" applyFont="1" applyFill="1" applyBorder="1" applyAlignment="1">
      <alignment horizontal="right"/>
    </xf>
    <xf numFmtId="165" fontId="2" fillId="3" borderId="0" xfId="0" applyNumberFormat="1" applyFont="1" applyFill="1" applyAlignment="1">
      <alignment horizontal="right"/>
    </xf>
    <xf numFmtId="37" fontId="2" fillId="3" borderId="0" xfId="0" quotePrefix="1" applyNumberFormat="1" applyFont="1" applyFill="1" applyAlignment="1">
      <alignment horizontal="left"/>
    </xf>
    <xf numFmtId="37" fontId="4" fillId="3" borderId="0" xfId="0" quotePrefix="1" applyNumberFormat="1" applyFont="1" applyFill="1" applyAlignment="1">
      <alignment horizontal="center"/>
    </xf>
    <xf numFmtId="0" fontId="2" fillId="3" borderId="0" xfId="0" applyFont="1" applyFill="1" applyAlignment="1">
      <alignment horizontal="right"/>
    </xf>
    <xf numFmtId="41" fontId="2" fillId="3" borderId="0" xfId="0" applyNumberFormat="1" applyFont="1" applyFill="1"/>
    <xf numFmtId="37" fontId="2" fillId="3" borderId="0" xfId="0" applyNumberFormat="1" applyFont="1" applyFill="1" applyAlignment="1">
      <alignment horizontal="left"/>
    </xf>
    <xf numFmtId="41" fontId="2" fillId="3" borderId="5" xfId="0" applyNumberFormat="1" applyFont="1" applyFill="1" applyBorder="1" applyAlignment="1">
      <alignment horizontal="right"/>
    </xf>
    <xf numFmtId="164" fontId="4" fillId="3" borderId="0" xfId="0" applyNumberFormat="1" applyFont="1" applyFill="1" applyAlignment="1">
      <alignment horizontal="center"/>
    </xf>
    <xf numFmtId="164" fontId="2" fillId="3" borderId="0" xfId="1" applyNumberFormat="1" applyFont="1" applyFill="1" applyBorder="1" applyAlignment="1"/>
    <xf numFmtId="0" fontId="0" fillId="3" borderId="0" xfId="0" applyFill="1"/>
    <xf numFmtId="41" fontId="2" fillId="3" borderId="0" xfId="1" applyNumberFormat="1" applyFont="1" applyFill="1" applyBorder="1" applyAlignment="1"/>
    <xf numFmtId="164" fontId="2" fillId="0" borderId="0" xfId="0" applyNumberFormat="1" applyFont="1" applyAlignment="1">
      <alignment horizontal="distributed"/>
    </xf>
    <xf numFmtId="164" fontId="2" fillId="0" borderId="0" xfId="0" quotePrefix="1" applyNumberFormat="1" applyFont="1"/>
    <xf numFmtId="164" fontId="2" fillId="0" borderId="0" xfId="0" quotePrefix="1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distributed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41" fontId="2" fillId="0" borderId="5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center"/>
    </xf>
    <xf numFmtId="41" fontId="2" fillId="0" borderId="6" xfId="0" applyNumberFormat="1" applyFont="1" applyBorder="1" applyAlignment="1">
      <alignment horizontal="center"/>
    </xf>
    <xf numFmtId="41" fontId="2" fillId="0" borderId="7" xfId="0" applyNumberFormat="1" applyFont="1" applyBorder="1" applyAlignment="1">
      <alignment horizontal="center"/>
    </xf>
    <xf numFmtId="41" fontId="2" fillId="0" borderId="5" xfId="0" applyNumberFormat="1" applyFont="1" applyBorder="1" applyAlignment="1">
      <alignment horizontal="center"/>
    </xf>
    <xf numFmtId="41" fontId="4" fillId="0" borderId="0" xfId="0" applyNumberFormat="1" applyFont="1"/>
    <xf numFmtId="164" fontId="2" fillId="4" borderId="0" xfId="0" applyNumberFormat="1" applyFont="1" applyFill="1" applyAlignment="1">
      <alignment horizontal="center"/>
    </xf>
    <xf numFmtId="164" fontId="2" fillId="4" borderId="0" xfId="0" applyNumberFormat="1" applyFont="1" applyFill="1"/>
    <xf numFmtId="37" fontId="2" fillId="4" borderId="0" xfId="0" applyNumberFormat="1" applyFont="1" applyFill="1"/>
    <xf numFmtId="41" fontId="2" fillId="3" borderId="8" xfId="0" applyNumberFormat="1" applyFont="1" applyFill="1" applyBorder="1" applyAlignment="1">
      <alignment horizontal="right"/>
    </xf>
    <xf numFmtId="0" fontId="0" fillId="4" borderId="0" xfId="0" applyFill="1"/>
    <xf numFmtId="41" fontId="2" fillId="0" borderId="8" xfId="0" applyNumberFormat="1" applyFont="1" applyBorder="1" applyAlignment="1">
      <alignment horizontal="right"/>
    </xf>
    <xf numFmtId="37" fontId="1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right"/>
    </xf>
    <xf numFmtId="37" fontId="1" fillId="3" borderId="1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</cellXfs>
  <cellStyles count="4">
    <cellStyle name="Comma" xfId="1" builtinId="3"/>
    <cellStyle name="Normal" xfId="0" builtinId="0"/>
    <cellStyle name="Normal 4 11" xfId="3" xr:uid="{620AD9C4-62BA-429D-9702-41E1CE84D11B}"/>
    <cellStyle name="Normal 6" xfId="2" xr:uid="{0EA01021-A95A-4EAA-AF20-AD093C8992DA}"/>
  </cellStyles>
  <dxfs count="0"/>
  <tableStyles count="1" defaultTableStyle="TableStyleMedium9" defaultPivotStyle="PivotStyleLight16">
    <tableStyle name="Invisible" pivot="0" table="0" count="0" xr9:uid="{7BB21855-158C-4E00-9515-D07A9AD6EF3C}"/>
  </tableStyles>
  <colors>
    <mruColors>
      <color rgb="FFCC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C630A-FDDA-490D-8D8D-EC952E292ED7}">
  <dimension ref="A1:X85"/>
  <sheetViews>
    <sheetView showGridLines="0" tabSelected="1" view="pageBreakPreview" zoomScaleNormal="100" zoomScaleSheetLayoutView="100" workbookViewId="0"/>
  </sheetViews>
  <sheetFormatPr defaultColWidth="10.5703125" defaultRowHeight="24" customHeight="1" x14ac:dyDescent="0.2"/>
  <cols>
    <col min="1" max="1" width="42" style="7" customWidth="1"/>
    <col min="2" max="2" width="6.5703125" style="8" customWidth="1"/>
    <col min="3" max="3" width="1.7109375" style="8" customWidth="1"/>
    <col min="4" max="4" width="16.7109375" style="9" customWidth="1"/>
    <col min="5" max="5" width="1.7109375" style="8" customWidth="1"/>
    <col min="6" max="6" width="16.7109375" style="9" customWidth="1"/>
    <col min="7" max="7" width="1.7109375" style="7" customWidth="1"/>
    <col min="8" max="8" width="16.7109375" style="7" customWidth="1"/>
    <col min="9" max="9" width="1.7109375" style="7" customWidth="1"/>
    <col min="10" max="10" width="16.7109375" style="7" customWidth="1"/>
    <col min="11" max="11" width="0.5703125" style="7" customWidth="1"/>
    <col min="12" max="12" width="10.5703125" style="7" customWidth="1"/>
    <col min="13" max="13" width="15" style="7" customWidth="1"/>
    <col min="14" max="14" width="4.5703125" style="7" customWidth="1"/>
    <col min="15" max="15" width="13.5703125" style="7" customWidth="1"/>
    <col min="16" max="16384" width="10.5703125" style="7"/>
  </cols>
  <sheetData>
    <row r="1" spans="1:24" ht="24" customHeight="1" x14ac:dyDescent="0.25">
      <c r="A1" s="10" t="s">
        <v>70</v>
      </c>
      <c r="B1" s="6"/>
      <c r="C1" s="6"/>
      <c r="E1" s="6"/>
    </row>
    <row r="2" spans="1:24" ht="24" customHeight="1" x14ac:dyDescent="0.25">
      <c r="A2" s="10" t="s">
        <v>172</v>
      </c>
      <c r="B2" s="6"/>
      <c r="C2" s="6"/>
      <c r="E2" s="6"/>
    </row>
    <row r="3" spans="1:24" ht="24" customHeight="1" x14ac:dyDescent="0.25">
      <c r="A3" s="10" t="s">
        <v>136</v>
      </c>
      <c r="B3" s="6"/>
      <c r="C3" s="6"/>
      <c r="E3" s="6"/>
    </row>
    <row r="4" spans="1:24" ht="24" customHeight="1" x14ac:dyDescent="0.2">
      <c r="A4" s="91" t="s">
        <v>44</v>
      </c>
      <c r="B4" s="91"/>
      <c r="C4" s="91"/>
      <c r="D4" s="91"/>
      <c r="E4" s="91"/>
      <c r="F4" s="91"/>
      <c r="G4" s="91"/>
      <c r="H4" s="91"/>
      <c r="I4" s="91"/>
      <c r="J4" s="91"/>
    </row>
    <row r="5" spans="1:24" ht="24" customHeight="1" x14ac:dyDescent="0.25">
      <c r="A5" s="10"/>
      <c r="B5" s="6"/>
      <c r="C5" s="6"/>
      <c r="D5" s="90" t="s">
        <v>59</v>
      </c>
      <c r="E5" s="90"/>
      <c r="F5" s="90"/>
      <c r="H5" s="90" t="s">
        <v>36</v>
      </c>
      <c r="I5" s="90"/>
      <c r="J5" s="90"/>
    </row>
    <row r="6" spans="1:24" ht="24" customHeight="1" x14ac:dyDescent="0.25">
      <c r="A6" s="10"/>
      <c r="B6" s="11" t="s">
        <v>0</v>
      </c>
      <c r="C6" s="11"/>
      <c r="D6" s="19" t="s">
        <v>137</v>
      </c>
      <c r="E6" s="11"/>
      <c r="F6" s="20" t="s">
        <v>142</v>
      </c>
      <c r="H6" s="19" t="s">
        <v>137</v>
      </c>
      <c r="I6" s="11"/>
      <c r="J6" s="20" t="s">
        <v>142</v>
      </c>
    </row>
    <row r="7" spans="1:24" ht="24" customHeight="1" x14ac:dyDescent="0.25">
      <c r="A7" s="10"/>
      <c r="B7" s="11"/>
      <c r="C7" s="11"/>
      <c r="D7" s="21" t="s">
        <v>45</v>
      </c>
      <c r="E7" s="22"/>
      <c r="F7" s="9" t="s">
        <v>60</v>
      </c>
      <c r="H7" s="21" t="s">
        <v>45</v>
      </c>
      <c r="I7" s="22"/>
      <c r="J7" s="9" t="s">
        <v>60</v>
      </c>
    </row>
    <row r="8" spans="1:24" ht="24" customHeight="1" x14ac:dyDescent="0.25">
      <c r="A8" s="10"/>
      <c r="B8" s="11"/>
      <c r="C8" s="11"/>
      <c r="D8" s="21" t="s">
        <v>46</v>
      </c>
      <c r="E8" s="22"/>
      <c r="F8" s="5"/>
      <c r="H8" s="21" t="s">
        <v>46</v>
      </c>
      <c r="I8" s="22"/>
      <c r="J8" s="5"/>
    </row>
    <row r="9" spans="1:24" ht="24" customHeight="1" x14ac:dyDescent="0.25">
      <c r="A9" s="10" t="s">
        <v>1</v>
      </c>
      <c r="B9" s="6"/>
      <c r="C9" s="6"/>
      <c r="D9" s="8"/>
      <c r="E9" s="6"/>
      <c r="F9" s="8"/>
    </row>
    <row r="10" spans="1:24" ht="24" customHeight="1" x14ac:dyDescent="0.25">
      <c r="A10" s="10" t="s">
        <v>2</v>
      </c>
      <c r="B10" s="6"/>
      <c r="C10" s="6"/>
      <c r="D10" s="8"/>
      <c r="E10" s="6"/>
      <c r="F10" s="8"/>
    </row>
    <row r="11" spans="1:24" ht="24" customHeight="1" x14ac:dyDescent="0.2">
      <c r="A11" s="1" t="s">
        <v>111</v>
      </c>
      <c r="B11" s="2"/>
      <c r="C11" s="2"/>
      <c r="D11" s="3">
        <v>18550</v>
      </c>
      <c r="E11" s="7"/>
      <c r="F11" s="3">
        <v>4118</v>
      </c>
      <c r="H11" s="35">
        <v>12715</v>
      </c>
      <c r="I11" s="3"/>
      <c r="J11" s="3">
        <v>696</v>
      </c>
    </row>
    <row r="12" spans="1:24" ht="24" customHeight="1" x14ac:dyDescent="0.2">
      <c r="A12" s="1" t="s">
        <v>143</v>
      </c>
      <c r="B12" s="2">
        <v>3</v>
      </c>
      <c r="C12" s="2"/>
      <c r="D12" s="3">
        <v>242738</v>
      </c>
      <c r="E12" s="7"/>
      <c r="F12" s="3">
        <v>175230</v>
      </c>
      <c r="H12" s="35">
        <v>329000</v>
      </c>
      <c r="I12" s="3"/>
      <c r="J12" s="3">
        <v>234770</v>
      </c>
    </row>
    <row r="13" spans="1:24" s="85" customFormat="1" ht="21.95" customHeight="1" x14ac:dyDescent="0.2">
      <c r="A13" s="1" t="s">
        <v>158</v>
      </c>
      <c r="B13" s="2">
        <v>2</v>
      </c>
      <c r="C13" s="2"/>
      <c r="D13" s="26">
        <v>0</v>
      </c>
      <c r="E13" s="18"/>
      <c r="F13" s="26">
        <v>0</v>
      </c>
      <c r="G13" s="70"/>
      <c r="H13" s="3">
        <v>2000</v>
      </c>
      <c r="I13" s="70"/>
      <c r="J13" s="26">
        <v>0</v>
      </c>
      <c r="K13" s="70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</row>
    <row r="14" spans="1:24" ht="24" customHeight="1" x14ac:dyDescent="0.2">
      <c r="A14" s="1" t="s">
        <v>112</v>
      </c>
      <c r="B14" s="2">
        <v>4</v>
      </c>
      <c r="C14" s="2"/>
      <c r="D14" s="3">
        <v>1842796</v>
      </c>
      <c r="E14" s="7"/>
      <c r="F14" s="3">
        <v>1790959</v>
      </c>
      <c r="H14" s="35">
        <v>1742822</v>
      </c>
      <c r="I14" s="3"/>
      <c r="J14" s="3">
        <v>1710815</v>
      </c>
    </row>
    <row r="15" spans="1:24" ht="24" customHeight="1" x14ac:dyDescent="0.2">
      <c r="A15" s="1" t="s">
        <v>144</v>
      </c>
      <c r="B15" s="2">
        <v>7</v>
      </c>
      <c r="C15" s="2"/>
      <c r="D15" s="3">
        <v>101640</v>
      </c>
      <c r="E15" s="7"/>
      <c r="F15" s="3">
        <v>101640</v>
      </c>
      <c r="H15" s="35">
        <v>101640</v>
      </c>
      <c r="I15" s="3"/>
      <c r="J15" s="3">
        <v>101640</v>
      </c>
    </row>
    <row r="16" spans="1:24" s="86" customFormat="1" ht="24" customHeight="1" x14ac:dyDescent="0.2">
      <c r="A16" s="1" t="s">
        <v>159</v>
      </c>
      <c r="B16" s="2">
        <v>12</v>
      </c>
      <c r="C16" s="2"/>
      <c r="D16" s="3">
        <v>879</v>
      </c>
      <c r="E16" s="7"/>
      <c r="F16" s="26">
        <v>0</v>
      </c>
      <c r="G16" s="7"/>
      <c r="H16" s="35">
        <v>879</v>
      </c>
      <c r="I16" s="3"/>
      <c r="J16" s="3">
        <v>0</v>
      </c>
      <c r="K16" s="7"/>
      <c r="L16" s="7"/>
    </row>
    <row r="17" spans="1:10" ht="24" customHeight="1" x14ac:dyDescent="0.2">
      <c r="A17" s="1" t="s">
        <v>113</v>
      </c>
      <c r="B17" s="2"/>
      <c r="C17" s="2"/>
      <c r="D17" s="12">
        <v>48520</v>
      </c>
      <c r="E17" s="7"/>
      <c r="F17" s="12">
        <v>42949</v>
      </c>
      <c r="H17" s="36">
        <v>19819</v>
      </c>
      <c r="I17" s="3"/>
      <c r="J17" s="12">
        <v>16433</v>
      </c>
    </row>
    <row r="18" spans="1:10" ht="24" customHeight="1" x14ac:dyDescent="0.25">
      <c r="A18" s="10" t="s">
        <v>3</v>
      </c>
      <c r="B18" s="6"/>
      <c r="C18" s="6"/>
      <c r="D18" s="23">
        <f>SUM(D11:D17)</f>
        <v>2255123</v>
      </c>
      <c r="E18" s="24"/>
      <c r="F18" s="23">
        <f>SUM(F11:F17)</f>
        <v>2114896</v>
      </c>
      <c r="G18" s="4"/>
      <c r="H18" s="23">
        <f>SUM(H11:H17)</f>
        <v>2208875</v>
      </c>
      <c r="I18" s="4"/>
      <c r="J18" s="23">
        <f>SUM(J11:J17)</f>
        <v>2064354</v>
      </c>
    </row>
    <row r="19" spans="1:10" ht="24" customHeight="1" x14ac:dyDescent="0.25">
      <c r="A19" s="10" t="s">
        <v>4</v>
      </c>
      <c r="B19" s="6"/>
      <c r="C19" s="6"/>
      <c r="D19" s="25"/>
      <c r="E19" s="24"/>
      <c r="F19" s="25"/>
      <c r="G19" s="4"/>
      <c r="H19" s="4"/>
      <c r="I19" s="4"/>
      <c r="J19" s="4"/>
    </row>
    <row r="20" spans="1:10" ht="24" customHeight="1" x14ac:dyDescent="0.2">
      <c r="A20" s="1" t="s">
        <v>114</v>
      </c>
      <c r="B20" s="2">
        <v>5</v>
      </c>
      <c r="C20" s="2"/>
      <c r="D20" s="3">
        <v>0</v>
      </c>
      <c r="E20" s="4"/>
      <c r="F20" s="26">
        <v>0</v>
      </c>
      <c r="G20" s="4"/>
      <c r="H20" s="26">
        <v>172067</v>
      </c>
      <c r="I20" s="3"/>
      <c r="J20" s="26">
        <v>172067</v>
      </c>
    </row>
    <row r="21" spans="1:10" ht="24" customHeight="1" x14ac:dyDescent="0.2">
      <c r="A21" s="1" t="s">
        <v>115</v>
      </c>
      <c r="B21" s="2">
        <v>6</v>
      </c>
      <c r="C21" s="2"/>
      <c r="D21" s="3">
        <v>2017609</v>
      </c>
      <c r="E21" s="4"/>
      <c r="F21" s="16">
        <v>2039744</v>
      </c>
      <c r="G21" s="4"/>
      <c r="H21" s="35">
        <v>1822519</v>
      </c>
      <c r="I21" s="3"/>
      <c r="J21" s="16">
        <v>1845447</v>
      </c>
    </row>
    <row r="22" spans="1:10" ht="24" customHeight="1" x14ac:dyDescent="0.2">
      <c r="A22" s="1" t="s">
        <v>116</v>
      </c>
      <c r="B22" s="2"/>
      <c r="C22" s="2"/>
      <c r="D22" s="3">
        <v>16252</v>
      </c>
      <c r="E22" s="4"/>
      <c r="F22" s="16">
        <v>21036</v>
      </c>
      <c r="G22" s="4"/>
      <c r="H22" s="35">
        <v>16214</v>
      </c>
      <c r="I22" s="3"/>
      <c r="J22" s="16">
        <v>20996</v>
      </c>
    </row>
    <row r="23" spans="1:10" ht="24" customHeight="1" x14ac:dyDescent="0.2">
      <c r="A23" s="1" t="s">
        <v>117</v>
      </c>
      <c r="B23" s="2"/>
      <c r="C23" s="6"/>
      <c r="D23" s="3">
        <v>7022</v>
      </c>
      <c r="E23" s="4"/>
      <c r="F23" s="27">
        <v>8831</v>
      </c>
      <c r="G23" s="4"/>
      <c r="H23" s="35">
        <v>7022</v>
      </c>
      <c r="I23" s="3"/>
      <c r="J23" s="27">
        <v>8831</v>
      </c>
    </row>
    <row r="24" spans="1:10" ht="24" customHeight="1" x14ac:dyDescent="0.2">
      <c r="A24" s="1" t="s">
        <v>118</v>
      </c>
      <c r="B24" s="2"/>
      <c r="C24" s="2"/>
      <c r="D24" s="28">
        <v>1176</v>
      </c>
      <c r="E24" s="4"/>
      <c r="F24" s="28">
        <v>1170</v>
      </c>
      <c r="G24" s="4"/>
      <c r="H24" s="28">
        <v>1033</v>
      </c>
      <c r="I24" s="3"/>
      <c r="J24" s="28">
        <v>1032</v>
      </c>
    </row>
    <row r="25" spans="1:10" ht="24" customHeight="1" x14ac:dyDescent="0.25">
      <c r="A25" s="10" t="s">
        <v>5</v>
      </c>
      <c r="B25" s="6"/>
      <c r="C25" s="6"/>
      <c r="D25" s="23">
        <f>SUM(D20:D24)</f>
        <v>2042059</v>
      </c>
      <c r="E25" s="24"/>
      <c r="F25" s="23">
        <f>SUM(F20:F24)</f>
        <v>2070781</v>
      </c>
      <c r="G25" s="4"/>
      <c r="H25" s="23">
        <f>SUM(H20:H24)</f>
        <v>2018855</v>
      </c>
      <c r="I25" s="4"/>
      <c r="J25" s="23">
        <f>SUM(J20:J24)</f>
        <v>2048373</v>
      </c>
    </row>
    <row r="26" spans="1:10" ht="24" customHeight="1" thickBot="1" x14ac:dyDescent="0.3">
      <c r="A26" s="10" t="s">
        <v>6</v>
      </c>
      <c r="B26" s="6"/>
      <c r="C26" s="6"/>
      <c r="D26" s="29">
        <f>SUM(D18+D25)</f>
        <v>4297182</v>
      </c>
      <c r="E26" s="24"/>
      <c r="F26" s="29">
        <f>SUM(F18+F25)</f>
        <v>4185677</v>
      </c>
      <c r="G26" s="4"/>
      <c r="H26" s="29">
        <f>SUM(H18+H25)</f>
        <v>4227730</v>
      </c>
      <c r="I26" s="4"/>
      <c r="J26" s="29">
        <f>SUM(J18+J25)</f>
        <v>4112727</v>
      </c>
    </row>
    <row r="27" spans="1:10" ht="24" customHeight="1" thickTop="1" x14ac:dyDescent="0.2"/>
    <row r="28" spans="1:10" ht="24" customHeight="1" x14ac:dyDescent="0.2">
      <c r="A28" s="14" t="s">
        <v>92</v>
      </c>
      <c r="B28" s="15"/>
      <c r="C28" s="15"/>
      <c r="D28" s="30"/>
      <c r="E28" s="15"/>
      <c r="F28" s="30"/>
      <c r="G28" s="30"/>
      <c r="I28" s="31"/>
    </row>
    <row r="29" spans="1:10" ht="24" customHeight="1" x14ac:dyDescent="0.25">
      <c r="A29" s="10" t="s">
        <v>70</v>
      </c>
      <c r="B29" s="6"/>
      <c r="C29" s="6"/>
      <c r="E29" s="6"/>
    </row>
    <row r="30" spans="1:10" ht="24" customHeight="1" x14ac:dyDescent="0.25">
      <c r="A30" s="10" t="s">
        <v>173</v>
      </c>
      <c r="B30" s="6"/>
      <c r="C30" s="6"/>
      <c r="E30" s="6"/>
    </row>
    <row r="31" spans="1:10" ht="24" customHeight="1" x14ac:dyDescent="0.25">
      <c r="A31" s="10" t="s">
        <v>136</v>
      </c>
      <c r="B31" s="6"/>
      <c r="C31" s="6"/>
      <c r="E31" s="6"/>
    </row>
    <row r="32" spans="1:10" ht="24" customHeight="1" x14ac:dyDescent="0.2">
      <c r="A32" s="91" t="s">
        <v>44</v>
      </c>
      <c r="B32" s="91"/>
      <c r="C32" s="91"/>
      <c r="D32" s="91"/>
      <c r="E32" s="91"/>
      <c r="F32" s="91"/>
      <c r="G32" s="91"/>
      <c r="H32" s="91"/>
      <c r="I32" s="91"/>
      <c r="J32" s="91"/>
    </row>
    <row r="33" spans="1:10" ht="24" customHeight="1" x14ac:dyDescent="0.25">
      <c r="A33" s="10"/>
      <c r="B33" s="6"/>
      <c r="C33" s="6"/>
      <c r="D33" s="90" t="s">
        <v>59</v>
      </c>
      <c r="E33" s="90"/>
      <c r="F33" s="90"/>
      <c r="H33" s="90" t="s">
        <v>36</v>
      </c>
      <c r="I33" s="90"/>
      <c r="J33" s="90"/>
    </row>
    <row r="34" spans="1:10" ht="24" customHeight="1" x14ac:dyDescent="0.2">
      <c r="A34" s="1"/>
      <c r="B34" s="11" t="s">
        <v>0</v>
      </c>
      <c r="C34" s="11"/>
      <c r="D34" s="19" t="s">
        <v>137</v>
      </c>
      <c r="E34" s="11"/>
      <c r="F34" s="20" t="s">
        <v>142</v>
      </c>
      <c r="H34" s="19" t="s">
        <v>137</v>
      </c>
      <c r="I34" s="11"/>
      <c r="J34" s="20" t="s">
        <v>142</v>
      </c>
    </row>
    <row r="35" spans="1:10" ht="24" customHeight="1" x14ac:dyDescent="0.2">
      <c r="A35" s="1"/>
      <c r="B35" s="11"/>
      <c r="C35" s="11"/>
      <c r="D35" s="21" t="s">
        <v>45</v>
      </c>
      <c r="E35" s="22"/>
      <c r="F35" s="9" t="s">
        <v>60</v>
      </c>
      <c r="H35" s="21" t="s">
        <v>45</v>
      </c>
      <c r="I35" s="22"/>
      <c r="J35" s="9" t="s">
        <v>60</v>
      </c>
    </row>
    <row r="36" spans="1:10" ht="24" customHeight="1" x14ac:dyDescent="0.2">
      <c r="A36" s="1"/>
      <c r="B36" s="11"/>
      <c r="C36" s="11"/>
      <c r="D36" s="21" t="s">
        <v>46</v>
      </c>
      <c r="E36" s="22"/>
      <c r="F36" s="5"/>
      <c r="H36" s="21" t="s">
        <v>46</v>
      </c>
      <c r="I36" s="22"/>
      <c r="J36" s="5"/>
    </row>
    <row r="37" spans="1:10" ht="24" customHeight="1" x14ac:dyDescent="0.25">
      <c r="A37" s="10" t="s">
        <v>65</v>
      </c>
      <c r="B37" s="6"/>
      <c r="C37" s="6"/>
      <c r="D37" s="8"/>
      <c r="E37" s="6"/>
      <c r="F37" s="8"/>
    </row>
    <row r="38" spans="1:10" ht="24" customHeight="1" x14ac:dyDescent="0.25">
      <c r="A38" s="10" t="s">
        <v>7</v>
      </c>
      <c r="B38" s="6"/>
      <c r="C38" s="6"/>
      <c r="D38" s="8"/>
      <c r="E38" s="6"/>
      <c r="F38" s="8"/>
      <c r="H38" s="4"/>
      <c r="I38" s="4"/>
      <c r="J38" s="4"/>
    </row>
    <row r="39" spans="1:10" ht="24" customHeight="1" x14ac:dyDescent="0.2">
      <c r="A39" s="1" t="s">
        <v>145</v>
      </c>
      <c r="B39" s="2"/>
      <c r="C39" s="2"/>
      <c r="D39" s="3"/>
      <c r="E39" s="7"/>
      <c r="F39" s="3"/>
      <c r="H39" s="3"/>
      <c r="I39" s="3"/>
      <c r="J39" s="3"/>
    </row>
    <row r="40" spans="1:10" ht="24" customHeight="1" x14ac:dyDescent="0.2">
      <c r="A40" s="1" t="s">
        <v>146</v>
      </c>
      <c r="B40" s="2"/>
      <c r="C40" s="2"/>
      <c r="D40" s="3">
        <v>974816</v>
      </c>
      <c r="E40" s="7"/>
      <c r="F40" s="3">
        <v>961113</v>
      </c>
      <c r="H40" s="3">
        <v>952122</v>
      </c>
      <c r="I40" s="3"/>
      <c r="J40" s="3">
        <v>938848</v>
      </c>
    </row>
    <row r="41" spans="1:10" ht="24" customHeight="1" x14ac:dyDescent="0.2">
      <c r="A41" s="1" t="s">
        <v>119</v>
      </c>
      <c r="B41" s="2"/>
      <c r="C41" s="2"/>
      <c r="D41" s="3">
        <v>589558</v>
      </c>
      <c r="E41" s="7"/>
      <c r="F41" s="3">
        <v>712183</v>
      </c>
      <c r="H41" s="3">
        <v>589558</v>
      </c>
      <c r="I41" s="3"/>
      <c r="J41" s="3">
        <v>712183</v>
      </c>
    </row>
    <row r="42" spans="1:10" ht="24" customHeight="1" x14ac:dyDescent="0.2">
      <c r="A42" s="1" t="s">
        <v>147</v>
      </c>
      <c r="B42" s="2"/>
      <c r="C42" s="2"/>
      <c r="D42" s="3">
        <v>312336</v>
      </c>
      <c r="E42" s="7"/>
      <c r="F42" s="3">
        <v>228408</v>
      </c>
      <c r="H42" s="3">
        <v>300333</v>
      </c>
      <c r="I42" s="3"/>
      <c r="J42" s="3">
        <v>211185</v>
      </c>
    </row>
    <row r="43" spans="1:10" ht="24" customHeight="1" x14ac:dyDescent="0.2">
      <c r="A43" s="1" t="s">
        <v>120</v>
      </c>
      <c r="B43" s="2"/>
      <c r="C43" s="2"/>
      <c r="D43" s="3">
        <v>39237</v>
      </c>
      <c r="E43" s="7"/>
      <c r="F43" s="3">
        <v>39656</v>
      </c>
      <c r="H43" s="3">
        <v>21451</v>
      </c>
      <c r="I43" s="3"/>
      <c r="J43" s="3">
        <v>21941</v>
      </c>
    </row>
    <row r="44" spans="1:10" ht="24" customHeight="1" x14ac:dyDescent="0.2">
      <c r="A44" s="1" t="s">
        <v>121</v>
      </c>
      <c r="B44" s="2">
        <v>2</v>
      </c>
      <c r="C44" s="2"/>
      <c r="D44" s="3">
        <v>139000</v>
      </c>
      <c r="E44" s="7"/>
      <c r="F44" s="3">
        <v>105500</v>
      </c>
      <c r="H44" s="3">
        <v>60000</v>
      </c>
      <c r="I44" s="3"/>
      <c r="J44" s="3">
        <v>40000</v>
      </c>
    </row>
    <row r="45" spans="1:10" ht="24" customHeight="1" x14ac:dyDescent="0.2">
      <c r="A45" s="1" t="s">
        <v>122</v>
      </c>
      <c r="B45" s="2">
        <v>8</v>
      </c>
      <c r="C45" s="2"/>
      <c r="D45" s="3">
        <v>116805</v>
      </c>
      <c r="E45" s="7"/>
      <c r="F45" s="3">
        <v>101081</v>
      </c>
      <c r="H45" s="3">
        <v>106965</v>
      </c>
      <c r="I45" s="3"/>
      <c r="J45" s="3">
        <v>91241</v>
      </c>
    </row>
    <row r="46" spans="1:10" ht="24" customHeight="1" x14ac:dyDescent="0.2">
      <c r="A46" s="1" t="s">
        <v>123</v>
      </c>
      <c r="B46" s="7"/>
      <c r="C46" s="2"/>
      <c r="D46" s="3">
        <v>2086</v>
      </c>
      <c r="E46" s="7"/>
      <c r="F46" s="3">
        <v>550</v>
      </c>
      <c r="H46" s="3">
        <v>2086</v>
      </c>
      <c r="I46" s="3"/>
      <c r="J46" s="3">
        <v>550</v>
      </c>
    </row>
    <row r="47" spans="1:10" ht="24" customHeight="1" x14ac:dyDescent="0.2">
      <c r="A47" s="1" t="s">
        <v>124</v>
      </c>
      <c r="B47" s="2">
        <v>12</v>
      </c>
      <c r="C47" s="2"/>
      <c r="D47" s="3">
        <v>0</v>
      </c>
      <c r="E47" s="7"/>
      <c r="F47" s="3">
        <v>639</v>
      </c>
      <c r="H47" s="3">
        <v>0</v>
      </c>
      <c r="I47" s="3"/>
      <c r="J47" s="3">
        <v>639</v>
      </c>
    </row>
    <row r="48" spans="1:10" ht="24" customHeight="1" x14ac:dyDescent="0.2">
      <c r="A48" s="1" t="s">
        <v>125</v>
      </c>
      <c r="B48" s="2"/>
      <c r="C48" s="2"/>
      <c r="D48" s="12">
        <v>137944</v>
      </c>
      <c r="E48" s="7"/>
      <c r="F48" s="12">
        <v>30783</v>
      </c>
      <c r="H48" s="12">
        <v>135512</v>
      </c>
      <c r="I48" s="3"/>
      <c r="J48" s="12">
        <v>29185</v>
      </c>
    </row>
    <row r="49" spans="1:10" ht="24" customHeight="1" x14ac:dyDescent="0.25">
      <c r="A49" s="10" t="s">
        <v>8</v>
      </c>
      <c r="B49" s="6"/>
      <c r="C49" s="6"/>
      <c r="D49" s="23">
        <f>SUM(D39:D48)</f>
        <v>2311782</v>
      </c>
      <c r="E49" s="6"/>
      <c r="F49" s="23">
        <f>SUM(F39:F48)</f>
        <v>2179913</v>
      </c>
      <c r="H49" s="23">
        <f>SUM(H39:H48)</f>
        <v>2168027</v>
      </c>
      <c r="I49" s="4"/>
      <c r="J49" s="23">
        <f>SUM(J39:J48)</f>
        <v>2045772</v>
      </c>
    </row>
    <row r="50" spans="1:10" ht="24" customHeight="1" x14ac:dyDescent="0.25">
      <c r="A50" s="10" t="s">
        <v>9</v>
      </c>
      <c r="B50" s="6"/>
      <c r="C50" s="6"/>
      <c r="D50" s="8"/>
      <c r="E50" s="6"/>
      <c r="F50" s="8"/>
      <c r="H50" s="4"/>
      <c r="I50" s="4"/>
      <c r="J50" s="4"/>
    </row>
    <row r="51" spans="1:10" ht="24" customHeight="1" x14ac:dyDescent="0.2">
      <c r="A51" s="1" t="s">
        <v>126</v>
      </c>
      <c r="B51" s="2"/>
      <c r="C51" s="2"/>
      <c r="D51" s="3">
        <v>75958</v>
      </c>
      <c r="E51" s="7"/>
      <c r="F51" s="3">
        <v>80962</v>
      </c>
      <c r="H51" s="3">
        <v>37621</v>
      </c>
      <c r="I51" s="3"/>
      <c r="J51" s="3">
        <v>38129</v>
      </c>
    </row>
    <row r="52" spans="1:10" ht="24" customHeight="1" x14ac:dyDescent="0.2">
      <c r="A52" s="1" t="s">
        <v>127</v>
      </c>
      <c r="B52" s="2">
        <v>7</v>
      </c>
      <c r="C52" s="2"/>
      <c r="D52" s="3">
        <v>173892</v>
      </c>
      <c r="E52" s="7"/>
      <c r="F52" s="3">
        <v>205485</v>
      </c>
      <c r="H52" s="3">
        <v>170812</v>
      </c>
      <c r="I52" s="3"/>
      <c r="J52" s="3">
        <v>199945</v>
      </c>
    </row>
    <row r="53" spans="1:10" ht="24" customHeight="1" x14ac:dyDescent="0.2">
      <c r="A53" s="1" t="s">
        <v>151</v>
      </c>
      <c r="B53" s="2"/>
      <c r="C53" s="2"/>
      <c r="D53" s="12">
        <v>24634</v>
      </c>
      <c r="E53" s="7"/>
      <c r="F53" s="12">
        <v>25105</v>
      </c>
      <c r="H53" s="12">
        <v>24517</v>
      </c>
      <c r="I53" s="3"/>
      <c r="J53" s="12">
        <v>24995</v>
      </c>
    </row>
    <row r="54" spans="1:10" ht="24" customHeight="1" x14ac:dyDescent="0.25">
      <c r="A54" s="10" t="s">
        <v>10</v>
      </c>
      <c r="B54" s="6"/>
      <c r="C54" s="6"/>
      <c r="D54" s="32">
        <f>SUM(D51:D53)</f>
        <v>274484</v>
      </c>
      <c r="E54" s="6"/>
      <c r="F54" s="32">
        <f>SUM(F51:F53)</f>
        <v>311552</v>
      </c>
      <c r="H54" s="32">
        <f>SUM(H51:H53)</f>
        <v>232950</v>
      </c>
      <c r="I54" s="4"/>
      <c r="J54" s="32">
        <f>SUM(J51:J53)</f>
        <v>263069</v>
      </c>
    </row>
    <row r="55" spans="1:10" ht="24" customHeight="1" x14ac:dyDescent="0.25">
      <c r="A55" s="10" t="s">
        <v>11</v>
      </c>
      <c r="B55" s="6"/>
      <c r="C55" s="6"/>
      <c r="D55" s="32">
        <f>SUM(D49+D54)</f>
        <v>2586266</v>
      </c>
      <c r="E55" s="6"/>
      <c r="F55" s="32">
        <f>SUM(F49+F54)</f>
        <v>2491465</v>
      </c>
      <c r="H55" s="32">
        <f>SUM(H49+H54)</f>
        <v>2400977</v>
      </c>
      <c r="I55" s="4"/>
      <c r="J55" s="32">
        <f>SUM(J49+J54)</f>
        <v>2308841</v>
      </c>
    </row>
    <row r="56" spans="1:10" ht="24" customHeight="1" x14ac:dyDescent="0.2">
      <c r="A56" s="14"/>
      <c r="B56" s="15"/>
      <c r="C56" s="15"/>
      <c r="E56" s="15"/>
    </row>
    <row r="57" spans="1:10" ht="24" customHeight="1" x14ac:dyDescent="0.2">
      <c r="A57" s="14" t="s">
        <v>92</v>
      </c>
      <c r="B57" s="15"/>
      <c r="C57" s="15"/>
      <c r="D57" s="30"/>
      <c r="E57" s="15"/>
      <c r="F57" s="30"/>
      <c r="G57" s="30"/>
      <c r="I57" s="31"/>
    </row>
    <row r="58" spans="1:10" ht="24" customHeight="1" x14ac:dyDescent="0.25">
      <c r="A58" s="10" t="s">
        <v>70</v>
      </c>
      <c r="B58" s="6"/>
      <c r="C58" s="6"/>
      <c r="E58" s="6"/>
    </row>
    <row r="59" spans="1:10" ht="24" customHeight="1" x14ac:dyDescent="0.25">
      <c r="A59" s="10" t="s">
        <v>173</v>
      </c>
      <c r="B59" s="6"/>
      <c r="C59" s="6"/>
      <c r="E59" s="6"/>
    </row>
    <row r="60" spans="1:10" ht="24" customHeight="1" x14ac:dyDescent="0.25">
      <c r="A60" s="10" t="s">
        <v>136</v>
      </c>
      <c r="B60" s="6"/>
      <c r="C60" s="6"/>
      <c r="E60" s="6"/>
    </row>
    <row r="61" spans="1:10" ht="24" customHeight="1" x14ac:dyDescent="0.2">
      <c r="A61" s="91" t="s">
        <v>44</v>
      </c>
      <c r="B61" s="91"/>
      <c r="C61" s="91"/>
      <c r="D61" s="91"/>
      <c r="E61" s="91"/>
      <c r="F61" s="91"/>
      <c r="G61" s="91"/>
      <c r="H61" s="91"/>
      <c r="I61" s="91"/>
      <c r="J61" s="91"/>
    </row>
    <row r="62" spans="1:10" ht="24" customHeight="1" x14ac:dyDescent="0.25">
      <c r="A62" s="10"/>
      <c r="B62" s="6"/>
      <c r="C62" s="6"/>
      <c r="D62" s="90" t="s">
        <v>59</v>
      </c>
      <c r="E62" s="90"/>
      <c r="F62" s="90"/>
      <c r="H62" s="90" t="s">
        <v>36</v>
      </c>
      <c r="I62" s="90"/>
      <c r="J62" s="90"/>
    </row>
    <row r="63" spans="1:10" ht="24" customHeight="1" x14ac:dyDescent="0.2">
      <c r="A63" s="1"/>
      <c r="B63" s="11"/>
      <c r="C63" s="11"/>
      <c r="D63" s="19" t="s">
        <v>137</v>
      </c>
      <c r="E63" s="11"/>
      <c r="F63" s="20" t="s">
        <v>142</v>
      </c>
      <c r="H63" s="19" t="s">
        <v>137</v>
      </c>
      <c r="I63" s="11"/>
      <c r="J63" s="20" t="s">
        <v>142</v>
      </c>
    </row>
    <row r="64" spans="1:10" ht="24" customHeight="1" x14ac:dyDescent="0.2">
      <c r="A64" s="1"/>
      <c r="B64" s="11"/>
      <c r="C64" s="11"/>
      <c r="D64" s="21" t="s">
        <v>45</v>
      </c>
      <c r="E64" s="22"/>
      <c r="F64" s="9" t="s">
        <v>60</v>
      </c>
      <c r="H64" s="21" t="s">
        <v>45</v>
      </c>
      <c r="I64" s="22"/>
      <c r="J64" s="9" t="s">
        <v>60</v>
      </c>
    </row>
    <row r="65" spans="1:10" ht="24" customHeight="1" x14ac:dyDescent="0.2">
      <c r="A65" s="1"/>
      <c r="B65" s="11"/>
      <c r="C65" s="11"/>
      <c r="D65" s="21" t="s">
        <v>46</v>
      </c>
      <c r="E65" s="22"/>
      <c r="F65" s="5"/>
      <c r="H65" s="21" t="s">
        <v>46</v>
      </c>
      <c r="I65" s="22"/>
      <c r="J65" s="5"/>
    </row>
    <row r="66" spans="1:10" ht="24" customHeight="1" x14ac:dyDescent="0.25">
      <c r="A66" s="10" t="s">
        <v>12</v>
      </c>
      <c r="B66" s="6"/>
      <c r="C66" s="6"/>
      <c r="E66" s="6"/>
      <c r="H66" s="18"/>
      <c r="I66" s="18"/>
      <c r="J66" s="18"/>
    </row>
    <row r="67" spans="1:10" ht="24" customHeight="1" x14ac:dyDescent="0.2">
      <c r="A67" s="1" t="s">
        <v>13</v>
      </c>
      <c r="B67" s="2"/>
      <c r="C67" s="2"/>
      <c r="D67" s="8"/>
      <c r="E67" s="2"/>
      <c r="F67" s="8"/>
    </row>
    <row r="68" spans="1:10" ht="24" customHeight="1" x14ac:dyDescent="0.2">
      <c r="A68" s="1" t="s">
        <v>34</v>
      </c>
      <c r="B68" s="2"/>
      <c r="C68" s="2"/>
      <c r="D68" s="8"/>
      <c r="E68" s="2"/>
      <c r="F68" s="8"/>
      <c r="H68" s="17"/>
      <c r="I68" s="17"/>
      <c r="J68" s="17"/>
    </row>
    <row r="69" spans="1:10" ht="24" customHeight="1" thickBot="1" x14ac:dyDescent="0.25">
      <c r="A69" s="1" t="s">
        <v>69</v>
      </c>
      <c r="B69" s="2"/>
      <c r="C69" s="2"/>
      <c r="D69" s="13">
        <v>594998</v>
      </c>
      <c r="E69" s="7"/>
      <c r="F69" s="13">
        <v>594998</v>
      </c>
      <c r="H69" s="13">
        <v>594998</v>
      </c>
      <c r="I69" s="3"/>
      <c r="J69" s="13">
        <v>594998</v>
      </c>
    </row>
    <row r="70" spans="1:10" ht="24" customHeight="1" thickTop="1" x14ac:dyDescent="0.2">
      <c r="A70" s="1" t="s">
        <v>35</v>
      </c>
      <c r="B70" s="2"/>
      <c r="C70" s="2"/>
      <c r="D70" s="4"/>
      <c r="E70" s="2"/>
      <c r="F70" s="4"/>
      <c r="H70" s="4"/>
      <c r="I70" s="4"/>
      <c r="J70" s="4"/>
    </row>
    <row r="71" spans="1:10" ht="24" customHeight="1" x14ac:dyDescent="0.2">
      <c r="A71" s="1" t="s">
        <v>91</v>
      </c>
      <c r="B71" s="2"/>
      <c r="C71" s="2"/>
      <c r="D71" s="3">
        <f>Conso!C25</f>
        <v>592806</v>
      </c>
      <c r="E71" s="7"/>
      <c r="F71" s="3">
        <f>Conso!C21</f>
        <v>592806</v>
      </c>
      <c r="H71" s="3">
        <f>Separate!C16</f>
        <v>592806</v>
      </c>
      <c r="I71" s="3"/>
      <c r="J71" s="3">
        <f>Separate!C14</f>
        <v>592806</v>
      </c>
    </row>
    <row r="72" spans="1:10" ht="24" customHeight="1" x14ac:dyDescent="0.2">
      <c r="A72" s="1" t="s">
        <v>14</v>
      </c>
      <c r="B72" s="2"/>
      <c r="C72" s="2"/>
      <c r="D72" s="3">
        <f>Conso!E25</f>
        <v>468104</v>
      </c>
      <c r="E72" s="7"/>
      <c r="F72" s="3">
        <f>Conso!E21</f>
        <v>468104</v>
      </c>
      <c r="H72" s="3">
        <f>Separate!E16</f>
        <v>468104</v>
      </c>
      <c r="I72" s="3"/>
      <c r="J72" s="3">
        <f>Separate!E14</f>
        <v>468104</v>
      </c>
    </row>
    <row r="73" spans="1:10" ht="24" customHeight="1" x14ac:dyDescent="0.2">
      <c r="A73" s="1" t="s">
        <v>15</v>
      </c>
      <c r="B73" s="2"/>
      <c r="C73" s="2"/>
      <c r="D73" s="3"/>
      <c r="E73" s="7"/>
      <c r="F73" s="3"/>
      <c r="H73" s="3"/>
      <c r="I73" s="3"/>
      <c r="J73" s="3"/>
    </row>
    <row r="74" spans="1:10" ht="24" customHeight="1" x14ac:dyDescent="0.2">
      <c r="A74" s="1" t="s">
        <v>179</v>
      </c>
      <c r="B74" s="2"/>
      <c r="C74" s="2"/>
      <c r="D74" s="3">
        <f>Conso!G25</f>
        <v>69000</v>
      </c>
      <c r="E74" s="7"/>
      <c r="F74" s="3">
        <f>Conso!G21</f>
        <v>69000</v>
      </c>
      <c r="H74" s="3">
        <f>Separate!G16</f>
        <v>69000</v>
      </c>
      <c r="I74" s="3"/>
      <c r="J74" s="3">
        <f>Separate!G14</f>
        <v>69000</v>
      </c>
    </row>
    <row r="75" spans="1:10" ht="24" customHeight="1" x14ac:dyDescent="0.2">
      <c r="A75" s="1" t="s">
        <v>16</v>
      </c>
      <c r="B75" s="2"/>
      <c r="C75" s="2"/>
      <c r="D75" s="4">
        <f>Conso!K25</f>
        <v>581482</v>
      </c>
      <c r="E75" s="33"/>
      <c r="F75" s="4">
        <f>Conso!K21</f>
        <v>564968</v>
      </c>
      <c r="G75" s="3"/>
      <c r="H75" s="4">
        <f>Separate!I16</f>
        <v>696843</v>
      </c>
      <c r="I75" s="4"/>
      <c r="J75" s="4">
        <f>Separate!I14</f>
        <v>673976</v>
      </c>
    </row>
    <row r="76" spans="1:10" ht="24" customHeight="1" x14ac:dyDescent="0.2">
      <c r="A76" s="1" t="s">
        <v>103</v>
      </c>
      <c r="B76" s="2"/>
      <c r="C76" s="2"/>
      <c r="D76" s="4">
        <f>Conso!M25</f>
        <v>-476</v>
      </c>
      <c r="E76" s="33"/>
      <c r="F76" s="4">
        <f>Conso!M21</f>
        <v>-666</v>
      </c>
      <c r="G76" s="3"/>
      <c r="H76" s="4">
        <v>0</v>
      </c>
      <c r="I76" s="4"/>
      <c r="J76" s="4">
        <v>0</v>
      </c>
    </row>
    <row r="77" spans="1:10" ht="24" customHeight="1" x14ac:dyDescent="0.25">
      <c r="A77" s="10" t="s">
        <v>17</v>
      </c>
      <c r="B77" s="6"/>
      <c r="C77" s="6"/>
      <c r="D77" s="32">
        <f>SUM(D71:D76)</f>
        <v>1710916</v>
      </c>
      <c r="E77" s="6"/>
      <c r="F77" s="32">
        <f>SUM(F71:F76)</f>
        <v>1694212</v>
      </c>
      <c r="H77" s="32">
        <f>SUM(H71:H76)</f>
        <v>1826753</v>
      </c>
      <c r="I77" s="4"/>
      <c r="J77" s="32">
        <f>SUM(J71:J76)</f>
        <v>1803886</v>
      </c>
    </row>
    <row r="78" spans="1:10" ht="24" customHeight="1" thickBot="1" x14ac:dyDescent="0.3">
      <c r="A78" s="10" t="s">
        <v>18</v>
      </c>
      <c r="B78" s="6"/>
      <c r="C78" s="6"/>
      <c r="D78" s="29">
        <f>SUM(D55+D77)</f>
        <v>4297182</v>
      </c>
      <c r="E78" s="6"/>
      <c r="F78" s="29">
        <f>SUM(F55+F77)</f>
        <v>4185677</v>
      </c>
      <c r="H78" s="29">
        <f>SUM(H55+H77)</f>
        <v>4227730</v>
      </c>
      <c r="I78" s="4"/>
      <c r="J78" s="29">
        <f>SUM(J55+J77)</f>
        <v>4112727</v>
      </c>
    </row>
    <row r="79" spans="1:10" ht="24" customHeight="1" thickTop="1" x14ac:dyDescent="0.2">
      <c r="D79" s="4">
        <f>SUM(D78-D26)</f>
        <v>0</v>
      </c>
      <c r="F79" s="4">
        <f>SUM(F78-F26)</f>
        <v>0</v>
      </c>
      <c r="G79" s="4"/>
      <c r="H79" s="4">
        <f>SUM(H78-H26)</f>
        <v>0</v>
      </c>
      <c r="I79" s="4"/>
      <c r="J79" s="4">
        <f>SUM(J78-J26)</f>
        <v>0</v>
      </c>
    </row>
    <row r="80" spans="1:10" ht="24" customHeight="1" x14ac:dyDescent="0.2">
      <c r="A80" s="14" t="s">
        <v>92</v>
      </c>
      <c r="B80" s="15"/>
      <c r="C80" s="15"/>
      <c r="D80" s="30"/>
      <c r="E80" s="15"/>
      <c r="F80" s="30"/>
      <c r="G80" s="30"/>
    </row>
    <row r="81" spans="1:7" ht="24" customHeight="1" x14ac:dyDescent="0.2">
      <c r="A81" s="14"/>
      <c r="B81" s="15"/>
      <c r="C81" s="15"/>
      <c r="D81" s="30"/>
      <c r="E81" s="15"/>
      <c r="F81" s="30"/>
      <c r="G81" s="30"/>
    </row>
    <row r="82" spans="1:7" ht="24" customHeight="1" x14ac:dyDescent="0.2">
      <c r="A82" s="34"/>
      <c r="D82" s="30"/>
      <c r="F82" s="30"/>
      <c r="G82" s="30"/>
    </row>
    <row r="83" spans="1:7" ht="24" customHeight="1" x14ac:dyDescent="0.2">
      <c r="D83" s="30"/>
      <c r="F83" s="30"/>
      <c r="G83" s="30"/>
    </row>
    <row r="84" spans="1:7" ht="24" customHeight="1" x14ac:dyDescent="0.2">
      <c r="B84" s="9" t="s">
        <v>19</v>
      </c>
      <c r="G84" s="30"/>
    </row>
    <row r="85" spans="1:7" ht="24" customHeight="1" x14ac:dyDescent="0.2">
      <c r="A85" s="34"/>
    </row>
  </sheetData>
  <mergeCells count="9">
    <mergeCell ref="D62:F62"/>
    <mergeCell ref="H62:J62"/>
    <mergeCell ref="A4:J4"/>
    <mergeCell ref="D5:F5"/>
    <mergeCell ref="H5:J5"/>
    <mergeCell ref="A32:J32"/>
    <mergeCell ref="D33:F33"/>
    <mergeCell ref="H33:J33"/>
    <mergeCell ref="A61:J61"/>
  </mergeCells>
  <printOptions horizontalCentered="1"/>
  <pageMargins left="0.74803149606299213" right="0.35433070866141736" top="0.78740157480314965" bottom="0.39370078740157483" header="0.31496062992125984" footer="0.31496062992125984"/>
  <pageSetup paperSize="9" scale="75" orientation="portrait" r:id="rId1"/>
  <rowBreaks count="2" manualBreakCount="2">
    <brk id="28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0"/>
  <sheetViews>
    <sheetView showGridLines="0" view="pageBreakPreview" zoomScale="80" zoomScaleNormal="100" zoomScaleSheetLayoutView="80" workbookViewId="0">
      <selection activeCell="A2" sqref="A2"/>
    </sheetView>
  </sheetViews>
  <sheetFormatPr defaultColWidth="9.42578125" defaultRowHeight="24" customHeight="1" x14ac:dyDescent="0.2"/>
  <cols>
    <col min="1" max="1" width="36.42578125" style="65" customWidth="1"/>
    <col min="2" max="2" width="5.42578125" style="65" customWidth="1"/>
    <col min="3" max="3" width="6" style="65" customWidth="1"/>
    <col min="4" max="4" width="2.5703125" style="65" customWidth="1"/>
    <col min="5" max="5" width="15.7109375" style="65" customWidth="1"/>
    <col min="6" max="6" width="1.7109375" style="65" customWidth="1"/>
    <col min="7" max="7" width="15.7109375" style="65" customWidth="1"/>
    <col min="8" max="8" width="1.7109375" style="65" customWidth="1"/>
    <col min="9" max="9" width="15.7109375" style="65" customWidth="1"/>
    <col min="10" max="10" width="1.7109375" style="65" customWidth="1"/>
    <col min="11" max="11" width="15.7109375" style="65" customWidth="1"/>
    <col min="12" max="12" width="31.5703125" bestFit="1" customWidth="1"/>
  </cols>
  <sheetData>
    <row r="1" spans="1:11" s="7" customFormat="1" ht="24" customHeight="1" x14ac:dyDescent="0.2">
      <c r="A1" s="38"/>
      <c r="B1" s="39"/>
      <c r="C1" s="39"/>
      <c r="D1" s="39"/>
      <c r="E1" s="39"/>
      <c r="F1" s="39"/>
      <c r="G1" s="40"/>
      <c r="H1" s="38"/>
      <c r="I1" s="38"/>
      <c r="J1" s="38"/>
      <c r="K1" s="41" t="s">
        <v>57</v>
      </c>
    </row>
    <row r="2" spans="1:11" s="7" customFormat="1" ht="24" customHeight="1" x14ac:dyDescent="0.25">
      <c r="A2" s="42" t="s">
        <v>70</v>
      </c>
      <c r="B2" s="43"/>
      <c r="C2" s="43"/>
      <c r="D2" s="43"/>
      <c r="E2" s="43"/>
      <c r="F2" s="43"/>
      <c r="G2" s="38"/>
      <c r="H2" s="38"/>
      <c r="I2" s="38"/>
      <c r="J2" s="38"/>
      <c r="K2" s="38"/>
    </row>
    <row r="3" spans="1:11" s="7" customFormat="1" ht="24" customHeight="1" x14ac:dyDescent="0.25">
      <c r="A3" s="42" t="s">
        <v>174</v>
      </c>
      <c r="B3" s="43"/>
      <c r="C3" s="43"/>
      <c r="D3" s="43"/>
      <c r="E3" s="43"/>
      <c r="F3" s="43"/>
      <c r="G3" s="38"/>
      <c r="H3" s="38"/>
      <c r="I3" s="38"/>
      <c r="J3" s="38"/>
      <c r="K3" s="38"/>
    </row>
    <row r="4" spans="1:11" s="7" customFormat="1" ht="24" customHeight="1" x14ac:dyDescent="0.25">
      <c r="A4" s="42" t="s">
        <v>138</v>
      </c>
      <c r="B4" s="43"/>
      <c r="C4" s="43"/>
      <c r="D4" s="43"/>
      <c r="E4" s="43"/>
      <c r="F4" s="43"/>
      <c r="G4" s="38"/>
      <c r="H4" s="38"/>
      <c r="I4" s="38"/>
      <c r="J4" s="38"/>
      <c r="K4" s="38"/>
    </row>
    <row r="5" spans="1:11" s="7" customFormat="1" ht="24" customHeight="1" x14ac:dyDescent="0.2">
      <c r="A5" s="44"/>
      <c r="B5" s="45"/>
      <c r="C5" s="45"/>
      <c r="D5" s="45"/>
      <c r="E5" s="45"/>
      <c r="F5" s="45"/>
      <c r="G5" s="38"/>
      <c r="H5" s="38"/>
      <c r="I5" s="38"/>
      <c r="J5" s="38"/>
      <c r="K5" s="46" t="s">
        <v>81</v>
      </c>
    </row>
    <row r="6" spans="1:11" s="7" customFormat="1" ht="24" customHeight="1" x14ac:dyDescent="0.25">
      <c r="A6" s="42"/>
      <c r="B6" s="43"/>
      <c r="C6" s="43"/>
      <c r="D6" s="43"/>
      <c r="E6" s="92" t="s">
        <v>59</v>
      </c>
      <c r="F6" s="92"/>
      <c r="G6" s="92"/>
      <c r="H6" s="38"/>
      <c r="I6" s="92" t="s">
        <v>36</v>
      </c>
      <c r="J6" s="92"/>
      <c r="K6" s="92"/>
    </row>
    <row r="7" spans="1:11" s="7" customFormat="1" ht="24" customHeight="1" x14ac:dyDescent="0.2">
      <c r="A7" s="44"/>
      <c r="B7" s="39"/>
      <c r="C7" s="47" t="s">
        <v>0</v>
      </c>
      <c r="D7" s="47"/>
      <c r="E7" s="48">
        <v>2026</v>
      </c>
      <c r="F7" s="47"/>
      <c r="G7" s="48">
        <v>2025</v>
      </c>
      <c r="H7" s="49"/>
      <c r="I7" s="48">
        <v>2026</v>
      </c>
      <c r="J7" s="47"/>
      <c r="K7" s="48">
        <v>2025</v>
      </c>
    </row>
    <row r="8" spans="1:11" s="7" customFormat="1" ht="24" customHeight="1" x14ac:dyDescent="0.25">
      <c r="A8" s="42" t="s">
        <v>66</v>
      </c>
      <c r="B8" s="39"/>
      <c r="C8" s="47"/>
      <c r="D8" s="47"/>
      <c r="E8" s="48"/>
      <c r="F8" s="47"/>
      <c r="G8" s="48"/>
      <c r="H8" s="49"/>
      <c r="I8" s="48"/>
      <c r="J8" s="47"/>
      <c r="K8" s="48"/>
    </row>
    <row r="9" spans="1:11" s="7" customFormat="1" ht="24" customHeight="1" x14ac:dyDescent="0.25">
      <c r="A9" s="42" t="s">
        <v>87</v>
      </c>
      <c r="B9" s="43"/>
      <c r="C9" s="43"/>
      <c r="D9" s="43"/>
      <c r="E9" s="43"/>
      <c r="F9" s="43"/>
      <c r="G9" s="43"/>
      <c r="H9" s="38"/>
      <c r="I9" s="50"/>
      <c r="J9" s="38"/>
      <c r="K9" s="50"/>
    </row>
    <row r="10" spans="1:11" s="7" customFormat="1" ht="24" customHeight="1" x14ac:dyDescent="0.2">
      <c r="A10" s="44" t="s">
        <v>87</v>
      </c>
      <c r="B10" s="45"/>
      <c r="C10" s="45">
        <v>9</v>
      </c>
      <c r="D10" s="45"/>
      <c r="E10" s="51">
        <v>491711</v>
      </c>
      <c r="F10" s="45"/>
      <c r="G10" s="51">
        <v>652561</v>
      </c>
      <c r="H10" s="40"/>
      <c r="I10" s="51">
        <v>507143</v>
      </c>
      <c r="J10" s="51"/>
      <c r="K10" s="51">
        <v>646607</v>
      </c>
    </row>
    <row r="11" spans="1:11" s="7" customFormat="1" ht="24" customHeight="1" x14ac:dyDescent="0.2">
      <c r="A11" s="44" t="s">
        <v>20</v>
      </c>
      <c r="B11" s="45"/>
      <c r="C11" s="45"/>
      <c r="D11" s="45"/>
      <c r="E11" s="51">
        <v>280</v>
      </c>
      <c r="F11" s="45"/>
      <c r="G11" s="51">
        <v>1215</v>
      </c>
      <c r="H11" s="40"/>
      <c r="I11" s="51">
        <v>4956</v>
      </c>
      <c r="J11" s="51"/>
      <c r="K11" s="51">
        <v>7674</v>
      </c>
    </row>
    <row r="12" spans="1:11" s="86" customFormat="1" ht="24" customHeight="1" x14ac:dyDescent="0.2">
      <c r="A12" s="1" t="s">
        <v>160</v>
      </c>
      <c r="B12" s="2"/>
      <c r="C12" s="2"/>
      <c r="D12" s="2"/>
      <c r="E12" s="3">
        <v>1539</v>
      </c>
      <c r="F12" s="2"/>
      <c r="G12" s="3">
        <v>0</v>
      </c>
      <c r="H12" s="9"/>
      <c r="I12" s="3">
        <v>1779</v>
      </c>
      <c r="J12" s="3"/>
      <c r="K12" s="3">
        <v>0</v>
      </c>
    </row>
    <row r="13" spans="1:11" s="7" customFormat="1" ht="24" customHeight="1" x14ac:dyDescent="0.2">
      <c r="A13" s="1" t="s">
        <v>148</v>
      </c>
      <c r="B13" s="45"/>
      <c r="C13" s="45"/>
      <c r="D13" s="45"/>
      <c r="E13" s="51">
        <v>1519</v>
      </c>
      <c r="F13" s="45"/>
      <c r="G13" s="51">
        <v>6904</v>
      </c>
      <c r="H13" s="40"/>
      <c r="I13" s="51">
        <v>1519</v>
      </c>
      <c r="J13" s="51"/>
      <c r="K13" s="51">
        <v>6904</v>
      </c>
    </row>
    <row r="14" spans="1:11" s="7" customFormat="1" ht="24" customHeight="1" x14ac:dyDescent="0.25">
      <c r="A14" s="42" t="s">
        <v>88</v>
      </c>
      <c r="B14" s="43"/>
      <c r="C14" s="43"/>
      <c r="D14" s="43"/>
      <c r="E14" s="52">
        <f>SUM(E10:E13)</f>
        <v>495049</v>
      </c>
      <c r="F14" s="43"/>
      <c r="G14" s="52">
        <f>SUM(G10:G13)</f>
        <v>660680</v>
      </c>
      <c r="H14" s="40"/>
      <c r="I14" s="52">
        <f>SUM(I10:I13)</f>
        <v>515397</v>
      </c>
      <c r="J14" s="51"/>
      <c r="K14" s="52">
        <f>SUM(K10:K13)</f>
        <v>661185</v>
      </c>
    </row>
    <row r="15" spans="1:11" s="7" customFormat="1" ht="24" customHeight="1" x14ac:dyDescent="0.25">
      <c r="A15" s="42" t="s">
        <v>21</v>
      </c>
      <c r="B15" s="43"/>
      <c r="C15" s="43"/>
      <c r="D15" s="43"/>
      <c r="E15" s="51"/>
      <c r="F15" s="43"/>
      <c r="G15" s="51"/>
      <c r="H15" s="40"/>
      <c r="I15" s="51"/>
      <c r="J15" s="51"/>
      <c r="K15" s="51"/>
    </row>
    <row r="16" spans="1:11" s="7" customFormat="1" ht="24" customHeight="1" x14ac:dyDescent="0.2">
      <c r="A16" s="44" t="s">
        <v>22</v>
      </c>
      <c r="B16" s="45"/>
      <c r="C16" s="45"/>
      <c r="D16" s="45"/>
      <c r="E16" s="51">
        <v>398065</v>
      </c>
      <c r="F16" s="45"/>
      <c r="G16" s="51">
        <v>505135</v>
      </c>
      <c r="H16" s="40"/>
      <c r="I16" s="51">
        <v>412510</v>
      </c>
      <c r="J16" s="51"/>
      <c r="K16" s="51">
        <v>503016</v>
      </c>
    </row>
    <row r="17" spans="1:11" s="7" customFormat="1" ht="24" customHeight="1" x14ac:dyDescent="0.2">
      <c r="A17" s="44" t="s">
        <v>72</v>
      </c>
      <c r="B17" s="45"/>
      <c r="C17" s="45"/>
      <c r="D17" s="45"/>
      <c r="E17" s="51">
        <v>12585</v>
      </c>
      <c r="F17" s="45"/>
      <c r="G17" s="51">
        <v>22346</v>
      </c>
      <c r="H17" s="40"/>
      <c r="I17" s="51">
        <v>12276</v>
      </c>
      <c r="J17" s="51"/>
      <c r="K17" s="51">
        <v>21916</v>
      </c>
    </row>
    <row r="18" spans="1:11" s="7" customFormat="1" ht="24" customHeight="1" x14ac:dyDescent="0.2">
      <c r="A18" s="44" t="s">
        <v>23</v>
      </c>
      <c r="B18" s="45"/>
      <c r="C18" s="45"/>
      <c r="D18" s="45"/>
      <c r="E18" s="51">
        <v>47468</v>
      </c>
      <c r="F18" s="45"/>
      <c r="G18" s="51">
        <v>46814</v>
      </c>
      <c r="H18" s="40"/>
      <c r="I18" s="51">
        <v>49126</v>
      </c>
      <c r="J18" s="51"/>
      <c r="K18" s="51">
        <v>45807</v>
      </c>
    </row>
    <row r="19" spans="1:11" s="7" customFormat="1" ht="24" customHeight="1" x14ac:dyDescent="0.2">
      <c r="A19" s="1" t="s">
        <v>149</v>
      </c>
      <c r="B19" s="45"/>
      <c r="C19" s="45"/>
      <c r="D19" s="45"/>
      <c r="E19" s="51">
        <v>0</v>
      </c>
      <c r="F19" s="45"/>
      <c r="G19" s="51">
        <v>5538</v>
      </c>
      <c r="H19" s="40"/>
      <c r="I19" s="51">
        <v>0</v>
      </c>
      <c r="J19" s="51"/>
      <c r="K19" s="51">
        <v>5510</v>
      </c>
    </row>
    <row r="20" spans="1:11" s="7" customFormat="1" ht="24" customHeight="1" x14ac:dyDescent="0.25">
      <c r="A20" s="42" t="s">
        <v>24</v>
      </c>
      <c r="B20" s="45"/>
      <c r="C20" s="45"/>
      <c r="D20" s="45"/>
      <c r="E20" s="52">
        <f>SUM(E16:E19)</f>
        <v>458118</v>
      </c>
      <c r="F20" s="45"/>
      <c r="G20" s="52">
        <f>SUM(G16:G19)</f>
        <v>579833</v>
      </c>
      <c r="H20" s="38"/>
      <c r="I20" s="52">
        <f>SUM(I16:I19)</f>
        <v>473912</v>
      </c>
      <c r="J20" s="51"/>
      <c r="K20" s="52">
        <f>SUM(K16:K19)</f>
        <v>576249</v>
      </c>
    </row>
    <row r="21" spans="1:11" s="7" customFormat="1" ht="24" customHeight="1" x14ac:dyDescent="0.25">
      <c r="A21" s="42" t="s">
        <v>78</v>
      </c>
      <c r="B21" s="43"/>
      <c r="C21" s="43"/>
      <c r="D21" s="43"/>
      <c r="E21" s="51">
        <f>SUM(E14-E20)</f>
        <v>36931</v>
      </c>
      <c r="F21" s="43"/>
      <c r="G21" s="51">
        <f>SUM(G14-G20)</f>
        <v>80847</v>
      </c>
      <c r="H21" s="38"/>
      <c r="I21" s="51">
        <f>SUM(I14-I20)</f>
        <v>41485</v>
      </c>
      <c r="J21" s="51"/>
      <c r="K21" s="51">
        <f>SUM(K14-K20)</f>
        <v>84936</v>
      </c>
    </row>
    <row r="22" spans="1:11" s="37" customFormat="1" ht="24" customHeight="1" x14ac:dyDescent="0.2">
      <c r="A22" s="44" t="s">
        <v>84</v>
      </c>
      <c r="B22" s="43"/>
      <c r="C22" s="43"/>
      <c r="D22" s="43"/>
      <c r="E22" s="53">
        <v>-17027</v>
      </c>
      <c r="F22" s="43"/>
      <c r="G22" s="53">
        <v>-18769</v>
      </c>
      <c r="H22" s="38"/>
      <c r="I22" s="53">
        <v>-15274</v>
      </c>
      <c r="J22" s="51"/>
      <c r="K22" s="53">
        <v>-17327</v>
      </c>
    </row>
    <row r="23" spans="1:11" s="7" customFormat="1" ht="24" customHeight="1" x14ac:dyDescent="0.25">
      <c r="A23" s="42" t="s">
        <v>79</v>
      </c>
      <c r="B23" s="45"/>
      <c r="C23" s="45"/>
      <c r="D23" s="45"/>
      <c r="E23" s="51">
        <f>SUM(E21:E22)</f>
        <v>19904</v>
      </c>
      <c r="F23" s="45"/>
      <c r="G23" s="51">
        <f>SUM(G21:G22)</f>
        <v>62078</v>
      </c>
      <c r="H23" s="38"/>
      <c r="I23" s="51">
        <f>SUM(I21:I22)</f>
        <v>26211</v>
      </c>
      <c r="J23" s="51"/>
      <c r="K23" s="51">
        <f>SUM(K21:K22)</f>
        <v>67609</v>
      </c>
    </row>
    <row r="24" spans="1:11" s="7" customFormat="1" ht="24" customHeight="1" x14ac:dyDescent="0.2">
      <c r="A24" s="44" t="s">
        <v>75</v>
      </c>
      <c r="B24" s="38"/>
      <c r="C24" s="45"/>
      <c r="D24" s="45"/>
      <c r="E24" s="53">
        <v>-3390</v>
      </c>
      <c r="F24" s="43"/>
      <c r="G24" s="53">
        <v>-13140</v>
      </c>
      <c r="H24" s="38"/>
      <c r="I24" s="53">
        <v>-3344</v>
      </c>
      <c r="J24" s="51"/>
      <c r="K24" s="53">
        <v>-13132</v>
      </c>
    </row>
    <row r="25" spans="1:11" s="7" customFormat="1" ht="24" customHeight="1" x14ac:dyDescent="0.25">
      <c r="A25" s="42" t="s">
        <v>80</v>
      </c>
      <c r="B25" s="38"/>
      <c r="C25" s="45"/>
      <c r="D25" s="45"/>
      <c r="E25" s="52">
        <f>SUM(E23:E24)</f>
        <v>16514</v>
      </c>
      <c r="F25" s="45"/>
      <c r="G25" s="52">
        <f>SUM(G23:G24)</f>
        <v>48938</v>
      </c>
      <c r="H25" s="38"/>
      <c r="I25" s="52">
        <f>SUM(I23:I24)</f>
        <v>22867</v>
      </c>
      <c r="J25" s="51"/>
      <c r="K25" s="52">
        <f>SUM(K23:K24)</f>
        <v>54477</v>
      </c>
    </row>
    <row r="26" spans="1:11" s="7" customFormat="1" ht="24" customHeight="1" x14ac:dyDescent="0.25">
      <c r="A26" s="42"/>
      <c r="B26" s="38"/>
      <c r="C26" s="43"/>
      <c r="D26" s="43"/>
      <c r="E26" s="51"/>
      <c r="F26" s="43"/>
      <c r="G26" s="51"/>
      <c r="H26" s="38"/>
      <c r="I26" s="51"/>
      <c r="J26" s="51"/>
      <c r="K26" s="51"/>
    </row>
    <row r="27" spans="1:11" s="7" customFormat="1" ht="24" customHeight="1" x14ac:dyDescent="0.25">
      <c r="A27" s="42" t="s">
        <v>67</v>
      </c>
      <c r="B27" s="38"/>
      <c r="C27" s="43"/>
      <c r="D27" s="43"/>
      <c r="E27" s="38"/>
      <c r="F27" s="38"/>
      <c r="G27" s="38"/>
      <c r="H27" s="38"/>
      <c r="I27" s="38"/>
      <c r="J27" s="38"/>
      <c r="K27" s="38"/>
    </row>
    <row r="28" spans="1:11" s="7" customFormat="1" ht="24" customHeight="1" x14ac:dyDescent="0.2">
      <c r="A28" s="44" t="s">
        <v>104</v>
      </c>
      <c r="B28" s="38"/>
      <c r="C28" s="43"/>
      <c r="D28" s="43"/>
      <c r="E28" s="38"/>
      <c r="F28" s="38"/>
      <c r="G28" s="38"/>
      <c r="H28" s="38"/>
      <c r="I28" s="38"/>
      <c r="J28" s="38"/>
      <c r="K28" s="38"/>
    </row>
    <row r="29" spans="1:11" s="7" customFormat="1" ht="24" customHeight="1" x14ac:dyDescent="0.2">
      <c r="A29" s="44" t="s">
        <v>105</v>
      </c>
      <c r="B29" s="38"/>
      <c r="C29" s="43"/>
      <c r="D29" s="43"/>
      <c r="E29" s="38"/>
      <c r="F29" s="38"/>
      <c r="G29" s="38"/>
      <c r="H29" s="38"/>
      <c r="I29" s="38"/>
      <c r="J29" s="38"/>
      <c r="K29" s="38"/>
    </row>
    <row r="30" spans="1:11" s="7" customFormat="1" ht="24" customHeight="1" x14ac:dyDescent="0.2">
      <c r="A30" s="44" t="s">
        <v>135</v>
      </c>
      <c r="B30" s="38"/>
      <c r="C30" s="43"/>
      <c r="D30" s="43"/>
      <c r="E30" s="38"/>
      <c r="F30" s="38"/>
      <c r="G30" s="38"/>
      <c r="H30" s="38"/>
      <c r="I30" s="38"/>
      <c r="J30" s="38"/>
      <c r="K30" s="38"/>
    </row>
    <row r="31" spans="1:11" s="7" customFormat="1" ht="24" customHeight="1" x14ac:dyDescent="0.2">
      <c r="A31" s="1" t="s">
        <v>150</v>
      </c>
      <c r="C31" s="6"/>
      <c r="D31" s="6"/>
      <c r="E31" s="12">
        <v>190</v>
      </c>
      <c r="F31" s="43"/>
      <c r="G31" s="12">
        <v>-62</v>
      </c>
      <c r="H31" s="38"/>
      <c r="I31" s="53">
        <v>0</v>
      </c>
      <c r="J31" s="51"/>
      <c r="K31" s="53">
        <v>0</v>
      </c>
    </row>
    <row r="32" spans="1:11" s="7" customFormat="1" ht="24" customHeight="1" x14ac:dyDescent="0.25">
      <c r="A32" s="10" t="s">
        <v>161</v>
      </c>
      <c r="C32" s="6"/>
      <c r="D32" s="6"/>
      <c r="E32" s="12">
        <f>SUM(E31)</f>
        <v>190</v>
      </c>
      <c r="G32" s="12">
        <f>SUM(G31)</f>
        <v>-62</v>
      </c>
      <c r="I32" s="12">
        <f>SUM(I31)</f>
        <v>0</v>
      </c>
      <c r="K32" s="12">
        <f>SUM(K31)</f>
        <v>0</v>
      </c>
    </row>
    <row r="33" spans="1:11" s="7" customFormat="1" ht="24" customHeight="1" x14ac:dyDescent="0.2">
      <c r="A33" s="1"/>
      <c r="C33" s="6"/>
      <c r="D33" s="6"/>
    </row>
    <row r="34" spans="1:11" s="7" customFormat="1" ht="24" customHeight="1" thickBot="1" x14ac:dyDescent="0.3">
      <c r="A34" s="10" t="s">
        <v>43</v>
      </c>
      <c r="C34" s="6"/>
      <c r="D34" s="43"/>
      <c r="E34" s="54">
        <f>SUM(E25,E32)</f>
        <v>16704</v>
      </c>
      <c r="F34" s="43"/>
      <c r="G34" s="54">
        <f>SUM(G25,G32)</f>
        <v>48876</v>
      </c>
      <c r="H34" s="38"/>
      <c r="I34" s="54">
        <f>SUM(I25,I32)</f>
        <v>22867</v>
      </c>
      <c r="J34" s="51"/>
      <c r="K34" s="54">
        <f>SUM(K25,K32)</f>
        <v>54477</v>
      </c>
    </row>
    <row r="35" spans="1:11" s="7" customFormat="1" ht="24" customHeight="1" thickTop="1" x14ac:dyDescent="0.2">
      <c r="A35" s="44"/>
      <c r="B35" s="38"/>
      <c r="C35" s="43"/>
      <c r="D35" s="43"/>
      <c r="E35" s="51"/>
      <c r="F35" s="43"/>
      <c r="G35" s="51"/>
      <c r="H35" s="38"/>
      <c r="I35" s="51"/>
      <c r="J35" s="51"/>
      <c r="K35" s="51"/>
    </row>
    <row r="36" spans="1:11" s="7" customFormat="1" ht="24" customHeight="1" x14ac:dyDescent="0.25">
      <c r="A36" s="42" t="s">
        <v>76</v>
      </c>
      <c r="B36" s="38"/>
      <c r="C36" s="45"/>
      <c r="D36" s="45"/>
      <c r="E36" s="51"/>
      <c r="F36" s="45"/>
      <c r="G36" s="51"/>
      <c r="H36" s="38"/>
      <c r="I36" s="51"/>
      <c r="J36" s="51"/>
      <c r="K36" s="51"/>
    </row>
    <row r="37" spans="1:11" s="7" customFormat="1" ht="24" customHeight="1" thickBot="1" x14ac:dyDescent="0.25">
      <c r="A37" s="44" t="s">
        <v>80</v>
      </c>
      <c r="B37" s="38"/>
      <c r="C37" s="45"/>
      <c r="D37" s="45"/>
      <c r="E37" s="55">
        <f>E25/592806</f>
        <v>2.7857342874397357E-2</v>
      </c>
      <c r="F37" s="45"/>
      <c r="G37" s="55">
        <f>G25/592806</f>
        <v>8.2553145548459356E-2</v>
      </c>
      <c r="H37" s="38"/>
      <c r="I37" s="55">
        <f>I25/592806</f>
        <v>3.8574170976677022E-2</v>
      </c>
      <c r="J37" s="51"/>
      <c r="K37" s="55">
        <f>K25/592806</f>
        <v>9.1896843149360835E-2</v>
      </c>
    </row>
    <row r="38" spans="1:11" s="7" customFormat="1" ht="24" customHeight="1" thickTop="1" x14ac:dyDescent="0.2">
      <c r="A38" s="44"/>
      <c r="B38" s="45"/>
      <c r="C38" s="45"/>
      <c r="D38" s="45"/>
      <c r="E38" s="45"/>
      <c r="F38" s="45"/>
      <c r="G38" s="45"/>
      <c r="H38" s="38"/>
      <c r="I38" s="56"/>
      <c r="J38" s="51"/>
      <c r="K38" s="56"/>
    </row>
    <row r="39" spans="1:11" s="7" customFormat="1" ht="24" customHeight="1" x14ac:dyDescent="0.2">
      <c r="A39" s="57" t="s">
        <v>92</v>
      </c>
      <c r="B39" s="58"/>
      <c r="C39" s="58"/>
      <c r="D39" s="58"/>
      <c r="E39" s="58"/>
      <c r="F39" s="58"/>
      <c r="G39" s="38"/>
      <c r="H39" s="38"/>
      <c r="I39" s="49"/>
      <c r="J39" s="49"/>
      <c r="K39" s="49"/>
    </row>
    <row r="40" spans="1:11" s="7" customFormat="1" ht="24" customHeight="1" x14ac:dyDescent="0.2">
      <c r="A40" s="38"/>
      <c r="B40" s="39"/>
      <c r="C40" s="39"/>
      <c r="D40" s="39"/>
      <c r="E40" s="39"/>
      <c r="F40" s="39"/>
      <c r="G40" s="38"/>
      <c r="H40" s="38"/>
      <c r="I40" s="49"/>
      <c r="J40" s="49"/>
      <c r="K40" s="59"/>
    </row>
  </sheetData>
  <mergeCells count="2">
    <mergeCell ref="I6:K6"/>
    <mergeCell ref="E6:G6"/>
  </mergeCells>
  <printOptions horizontalCentered="1"/>
  <pageMargins left="0.66" right="0.35" top="0.78740157480314998" bottom="0.196850393700787" header="0.31496062992126" footer="0.31496062992126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7"/>
  <sheetViews>
    <sheetView showGridLines="0" view="pageBreakPreview" zoomScale="70" zoomScaleNormal="100" zoomScaleSheetLayoutView="70" workbookViewId="0">
      <selection activeCell="A2" sqref="A2"/>
    </sheetView>
  </sheetViews>
  <sheetFormatPr defaultColWidth="9.42578125" defaultRowHeight="24" customHeight="1" x14ac:dyDescent="0.2"/>
  <cols>
    <col min="1" max="1" width="41.42578125" style="17" customWidth="1"/>
    <col min="2" max="2" width="1.5703125" style="17" customWidth="1"/>
    <col min="3" max="3" width="16.7109375" style="17" customWidth="1"/>
    <col min="4" max="4" width="1.7109375" style="17" customWidth="1"/>
    <col min="5" max="5" width="16.7109375" style="17" customWidth="1"/>
    <col min="6" max="6" width="1.7109375" style="17" customWidth="1"/>
    <col min="7" max="7" width="16.7109375" style="17" customWidth="1"/>
    <col min="8" max="8" width="1.7109375" style="17" customWidth="1"/>
    <col min="9" max="9" width="16.7109375" style="17" customWidth="1"/>
    <col min="10" max="10" width="1.7109375" style="67" customWidth="1"/>
    <col min="11" max="11" width="16.7109375" style="17" customWidth="1"/>
    <col min="12" max="12" width="1.7109375" style="17" customWidth="1"/>
    <col min="13" max="13" width="27.7109375" style="17" customWidth="1"/>
    <col min="14" max="14" width="1.7109375" style="17" customWidth="1"/>
    <col min="15" max="15" width="16.7109375" style="17" customWidth="1"/>
    <col min="16" max="16" width="6.85546875" style="17" customWidth="1"/>
    <col min="17" max="17" width="12.42578125" style="17" customWidth="1"/>
    <col min="18" max="16384" width="9.42578125" style="17"/>
  </cols>
  <sheetData>
    <row r="1" spans="1:16" ht="24" customHeight="1" x14ac:dyDescent="0.2">
      <c r="O1" s="69" t="s">
        <v>57</v>
      </c>
    </row>
    <row r="2" spans="1:16" ht="24" customHeight="1" x14ac:dyDescent="0.25">
      <c r="A2" s="10" t="s">
        <v>70</v>
      </c>
      <c r="J2" s="17"/>
    </row>
    <row r="3" spans="1:16" ht="24" customHeight="1" x14ac:dyDescent="0.25">
      <c r="A3" s="10" t="s">
        <v>175</v>
      </c>
      <c r="J3" s="17"/>
    </row>
    <row r="4" spans="1:16" ht="24" customHeight="1" x14ac:dyDescent="0.25">
      <c r="A4" s="10" t="s">
        <v>138</v>
      </c>
      <c r="J4" s="17"/>
    </row>
    <row r="5" spans="1:16" ht="24" customHeight="1" x14ac:dyDescent="0.2">
      <c r="J5" s="17"/>
      <c r="O5" s="18" t="s">
        <v>44</v>
      </c>
    </row>
    <row r="6" spans="1:16" ht="24" customHeight="1" x14ac:dyDescent="0.25">
      <c r="C6" s="93" t="s">
        <v>59</v>
      </c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</row>
    <row r="7" spans="1:16" ht="24" customHeight="1" x14ac:dyDescent="0.25">
      <c r="C7" s="77"/>
      <c r="D7" s="77"/>
      <c r="E7" s="77"/>
      <c r="F7" s="77"/>
      <c r="G7" s="77"/>
      <c r="H7" s="77"/>
      <c r="I7" s="77"/>
      <c r="J7" s="77"/>
      <c r="K7" s="77"/>
      <c r="L7" s="77"/>
      <c r="M7" s="70" t="s">
        <v>95</v>
      </c>
      <c r="N7" s="77"/>
      <c r="O7" s="77"/>
    </row>
    <row r="8" spans="1:16" ht="24" customHeight="1" x14ac:dyDescent="0.25">
      <c r="C8" s="77"/>
      <c r="D8" s="77"/>
      <c r="E8" s="77"/>
      <c r="F8" s="77"/>
      <c r="G8" s="77"/>
      <c r="H8" s="77"/>
      <c r="I8" s="77"/>
      <c r="J8" s="77"/>
      <c r="K8" s="77"/>
      <c r="L8" s="77"/>
      <c r="M8" s="71" t="s">
        <v>96</v>
      </c>
      <c r="N8" s="77"/>
      <c r="O8" s="77"/>
    </row>
    <row r="9" spans="1:16" ht="24" customHeight="1" x14ac:dyDescent="0.25">
      <c r="C9" s="77"/>
      <c r="D9" s="77"/>
      <c r="E9" s="77"/>
      <c r="F9" s="77"/>
      <c r="G9" s="77"/>
      <c r="H9" s="77"/>
      <c r="I9" s="77"/>
      <c r="J9" s="77"/>
      <c r="K9" s="77"/>
      <c r="L9" s="77"/>
      <c r="M9" s="78" t="s">
        <v>102</v>
      </c>
      <c r="N9" s="77"/>
      <c r="O9" s="77"/>
    </row>
    <row r="10" spans="1:16" ht="24" customHeight="1" x14ac:dyDescent="0.25"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0" t="s">
        <v>97</v>
      </c>
      <c r="N10" s="77"/>
      <c r="O10" s="77"/>
    </row>
    <row r="11" spans="1:16" ht="24" customHeight="1" x14ac:dyDescent="0.2">
      <c r="C11" s="70"/>
      <c r="D11" s="70"/>
      <c r="E11" s="70"/>
      <c r="F11" s="70"/>
      <c r="G11" s="94" t="s">
        <v>15</v>
      </c>
      <c r="H11" s="94"/>
      <c r="I11" s="94"/>
      <c r="J11" s="94"/>
      <c r="K11" s="94"/>
      <c r="L11" s="70"/>
      <c r="M11" s="70" t="s">
        <v>98</v>
      </c>
      <c r="N11" s="70"/>
      <c r="O11" s="70"/>
    </row>
    <row r="12" spans="1:16" ht="24" customHeight="1" x14ac:dyDescent="0.2">
      <c r="C12" s="70" t="s">
        <v>40</v>
      </c>
      <c r="D12" s="70"/>
      <c r="E12" s="70"/>
      <c r="F12" s="70"/>
      <c r="G12" s="95" t="s">
        <v>61</v>
      </c>
      <c r="H12" s="95"/>
      <c r="I12" s="95"/>
      <c r="J12" s="70"/>
      <c r="K12" s="70"/>
      <c r="L12" s="70"/>
      <c r="M12" s="70" t="s">
        <v>99</v>
      </c>
      <c r="N12" s="70"/>
      <c r="O12" s="70"/>
    </row>
    <row r="13" spans="1:16" s="70" customFormat="1" ht="24" customHeight="1" x14ac:dyDescent="0.2">
      <c r="C13" s="70" t="s">
        <v>29</v>
      </c>
      <c r="E13" s="70" t="s">
        <v>41</v>
      </c>
      <c r="G13" s="70" t="s">
        <v>62</v>
      </c>
      <c r="H13" s="67"/>
      <c r="I13" s="70" t="s">
        <v>62</v>
      </c>
      <c r="J13" s="67"/>
      <c r="M13" s="70" t="s">
        <v>100</v>
      </c>
    </row>
    <row r="14" spans="1:16" ht="24" customHeight="1" x14ac:dyDescent="0.2">
      <c r="A14" s="70"/>
      <c r="B14" s="72"/>
      <c r="C14" s="71" t="s">
        <v>31</v>
      </c>
      <c r="D14" s="70"/>
      <c r="E14" s="71" t="s">
        <v>42</v>
      </c>
      <c r="F14" s="70"/>
      <c r="G14" s="71" t="s">
        <v>63</v>
      </c>
      <c r="H14" s="73"/>
      <c r="I14" s="71" t="s">
        <v>64</v>
      </c>
      <c r="J14" s="73"/>
      <c r="K14" s="71" t="s">
        <v>30</v>
      </c>
      <c r="L14" s="70"/>
      <c r="M14" s="71" t="s">
        <v>101</v>
      </c>
      <c r="N14" s="70"/>
      <c r="O14" s="71" t="s">
        <v>33</v>
      </c>
      <c r="P14" s="70"/>
    </row>
    <row r="15" spans="1:16" ht="24" customHeight="1" x14ac:dyDescent="0.25">
      <c r="A15" s="10" t="s">
        <v>109</v>
      </c>
      <c r="B15" s="6"/>
      <c r="C15" s="79">
        <v>592806</v>
      </c>
      <c r="D15" s="79"/>
      <c r="E15" s="79">
        <v>468104</v>
      </c>
      <c r="F15" s="79"/>
      <c r="G15" s="79">
        <v>69000</v>
      </c>
      <c r="H15" s="79"/>
      <c r="I15" s="79">
        <v>0</v>
      </c>
      <c r="J15" s="79"/>
      <c r="K15" s="79">
        <v>511244</v>
      </c>
      <c r="L15" s="79"/>
      <c r="M15" s="79">
        <v>-360</v>
      </c>
      <c r="N15" s="79"/>
      <c r="O15" s="79">
        <f>SUM(C15:M15)</f>
        <v>1640794</v>
      </c>
    </row>
    <row r="16" spans="1:16" ht="24" customHeight="1" x14ac:dyDescent="0.2">
      <c r="A16" s="74" t="s">
        <v>80</v>
      </c>
      <c r="B16" s="6"/>
      <c r="C16" s="80">
        <v>0</v>
      </c>
      <c r="D16" s="79"/>
      <c r="E16" s="80">
        <v>0</v>
      </c>
      <c r="F16" s="79"/>
      <c r="G16" s="80">
        <v>0</v>
      </c>
      <c r="H16" s="79"/>
      <c r="I16" s="80">
        <v>0</v>
      </c>
      <c r="J16" s="79"/>
      <c r="K16" s="80">
        <v>48938</v>
      </c>
      <c r="L16" s="79"/>
      <c r="M16" s="80">
        <v>0</v>
      </c>
      <c r="N16" s="79"/>
      <c r="O16" s="80">
        <f>SUM(C16:M16)</f>
        <v>48938</v>
      </c>
    </row>
    <row r="17" spans="1:15" ht="24" customHeight="1" x14ac:dyDescent="0.2">
      <c r="A17" s="74" t="s">
        <v>161</v>
      </c>
      <c r="B17" s="6"/>
      <c r="C17" s="81">
        <v>0</v>
      </c>
      <c r="D17" s="79"/>
      <c r="E17" s="81">
        <v>0</v>
      </c>
      <c r="F17" s="79"/>
      <c r="G17" s="81">
        <v>0</v>
      </c>
      <c r="H17" s="79"/>
      <c r="I17" s="81">
        <v>0</v>
      </c>
      <c r="J17" s="79"/>
      <c r="K17" s="81">
        <v>0</v>
      </c>
      <c r="L17" s="79"/>
      <c r="M17" s="81">
        <v>-62</v>
      </c>
      <c r="N17" s="79"/>
      <c r="O17" s="81">
        <f>SUM(C17:M17)</f>
        <v>-62</v>
      </c>
    </row>
    <row r="18" spans="1:15" ht="24" customHeight="1" x14ac:dyDescent="0.2">
      <c r="A18" s="74" t="s">
        <v>43</v>
      </c>
      <c r="B18" s="6"/>
      <c r="C18" s="79">
        <f>SUM(C16:C17)</f>
        <v>0</v>
      </c>
      <c r="D18" s="79"/>
      <c r="E18" s="79">
        <f>SUM(E16:E17)</f>
        <v>0</v>
      </c>
      <c r="F18" s="79"/>
      <c r="G18" s="79">
        <f>SUM(G16:G17)</f>
        <v>0</v>
      </c>
      <c r="H18" s="79"/>
      <c r="I18" s="79">
        <f>SUM(I16:I17)</f>
        <v>0</v>
      </c>
      <c r="J18" s="79"/>
      <c r="K18" s="79">
        <f>SUM(K16:K17)</f>
        <v>48938</v>
      </c>
      <c r="L18" s="79"/>
      <c r="M18" s="79">
        <f>SUM(M16:M17)</f>
        <v>-62</v>
      </c>
      <c r="N18" s="79"/>
      <c r="O18" s="79">
        <f>SUM(O16:O17)</f>
        <v>48876</v>
      </c>
    </row>
    <row r="19" spans="1:15" ht="24" customHeight="1" thickBot="1" x14ac:dyDescent="0.3">
      <c r="A19" s="75" t="s">
        <v>110</v>
      </c>
      <c r="B19" s="6"/>
      <c r="C19" s="82">
        <f>SUM(C15,C18)</f>
        <v>592806</v>
      </c>
      <c r="D19" s="79"/>
      <c r="E19" s="82">
        <f>SUM(E15,E18)</f>
        <v>468104</v>
      </c>
      <c r="F19" s="79"/>
      <c r="G19" s="82">
        <f>SUM(G15,G18)</f>
        <v>69000</v>
      </c>
      <c r="H19" s="79"/>
      <c r="I19" s="82">
        <f>SUM(I15,I18)</f>
        <v>0</v>
      </c>
      <c r="J19" s="79"/>
      <c r="K19" s="82">
        <f>SUM(K15,K18)</f>
        <v>560182</v>
      </c>
      <c r="L19" s="79"/>
      <c r="M19" s="82">
        <f>SUM(M15,M18)</f>
        <v>-422</v>
      </c>
      <c r="N19" s="79"/>
      <c r="O19" s="82">
        <f>SUM(O15,O18)</f>
        <v>1689670</v>
      </c>
    </row>
    <row r="20" spans="1:15" ht="24" customHeight="1" thickTop="1" x14ac:dyDescent="0.25">
      <c r="A20" s="75"/>
      <c r="B20" s="6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</row>
    <row r="21" spans="1:15" ht="24" customHeight="1" x14ac:dyDescent="0.25">
      <c r="A21" s="10" t="s">
        <v>140</v>
      </c>
      <c r="B21" s="6"/>
      <c r="C21" s="79">
        <v>592806</v>
      </c>
      <c r="D21" s="79"/>
      <c r="E21" s="79">
        <v>468104</v>
      </c>
      <c r="F21" s="79"/>
      <c r="G21" s="79">
        <v>69000</v>
      </c>
      <c r="H21" s="79"/>
      <c r="I21" s="79">
        <v>0</v>
      </c>
      <c r="J21" s="79"/>
      <c r="K21" s="79">
        <v>564968</v>
      </c>
      <c r="L21" s="79"/>
      <c r="M21" s="79">
        <v>-666</v>
      </c>
      <c r="N21" s="79"/>
      <c r="O21" s="79">
        <f>SUM(C21:M21)</f>
        <v>1694212</v>
      </c>
    </row>
    <row r="22" spans="1:15" ht="24" customHeight="1" x14ac:dyDescent="0.2">
      <c r="A22" s="1" t="s">
        <v>80</v>
      </c>
      <c r="B22" s="6"/>
      <c r="C22" s="80">
        <v>0</v>
      </c>
      <c r="D22" s="79"/>
      <c r="E22" s="80">
        <v>0</v>
      </c>
      <c r="F22" s="79"/>
      <c r="G22" s="80">
        <v>0</v>
      </c>
      <c r="H22" s="79"/>
      <c r="I22" s="80">
        <v>0</v>
      </c>
      <c r="J22" s="79"/>
      <c r="K22" s="80">
        <f>PL!E25</f>
        <v>16514</v>
      </c>
      <c r="L22" s="79"/>
      <c r="M22" s="80">
        <v>0</v>
      </c>
      <c r="N22" s="79"/>
      <c r="O22" s="80">
        <f>SUM(C22:M22)</f>
        <v>16514</v>
      </c>
    </row>
    <row r="23" spans="1:15" ht="24" customHeight="1" x14ac:dyDescent="0.2">
      <c r="A23" s="1" t="s">
        <v>161</v>
      </c>
      <c r="B23" s="6"/>
      <c r="C23" s="81">
        <v>0</v>
      </c>
      <c r="D23" s="79"/>
      <c r="E23" s="81">
        <v>0</v>
      </c>
      <c r="F23" s="79"/>
      <c r="G23" s="81">
        <v>0</v>
      </c>
      <c r="H23" s="79"/>
      <c r="I23" s="81">
        <v>0</v>
      </c>
      <c r="J23" s="79"/>
      <c r="K23" s="81">
        <v>0</v>
      </c>
      <c r="L23" s="79"/>
      <c r="M23" s="81">
        <f>PL!E31</f>
        <v>190</v>
      </c>
      <c r="N23" s="79"/>
      <c r="O23" s="81">
        <f>SUM(C23:M23)</f>
        <v>190</v>
      </c>
    </row>
    <row r="24" spans="1:15" ht="24" customHeight="1" x14ac:dyDescent="0.2">
      <c r="A24" s="74" t="s">
        <v>43</v>
      </c>
      <c r="B24" s="6"/>
      <c r="C24" s="79">
        <f>SUM(C22:C23)</f>
        <v>0</v>
      </c>
      <c r="D24" s="79"/>
      <c r="E24" s="79">
        <f>SUM(E22:E23)</f>
        <v>0</v>
      </c>
      <c r="F24" s="79"/>
      <c r="G24" s="79">
        <f>SUM(G22:G23)</f>
        <v>0</v>
      </c>
      <c r="H24" s="79"/>
      <c r="I24" s="79">
        <f>SUM(I22:I23)</f>
        <v>0</v>
      </c>
      <c r="J24" s="79"/>
      <c r="K24" s="79">
        <f>SUM(K22:K23)</f>
        <v>16514</v>
      </c>
      <c r="L24" s="79"/>
      <c r="M24" s="79">
        <f>SUM(M22:M23)</f>
        <v>190</v>
      </c>
      <c r="N24" s="79"/>
      <c r="O24" s="79">
        <f>SUM(C24:M24)</f>
        <v>16704</v>
      </c>
    </row>
    <row r="25" spans="1:15" ht="24" customHeight="1" thickBot="1" x14ac:dyDescent="0.3">
      <c r="A25" s="75" t="s">
        <v>141</v>
      </c>
      <c r="B25" s="6"/>
      <c r="C25" s="82">
        <f>SUM(C21,C24)</f>
        <v>592806</v>
      </c>
      <c r="D25" s="79"/>
      <c r="E25" s="82">
        <f>SUM(E21,E24)</f>
        <v>468104</v>
      </c>
      <c r="F25" s="79"/>
      <c r="G25" s="82">
        <f>SUM(G21,G24)</f>
        <v>69000</v>
      </c>
      <c r="H25" s="79"/>
      <c r="I25" s="82">
        <f>SUM(I21,I24)</f>
        <v>0</v>
      </c>
      <c r="J25" s="79"/>
      <c r="K25" s="82">
        <f>SUM(K21,K24)</f>
        <v>581482</v>
      </c>
      <c r="L25" s="79"/>
      <c r="M25" s="82">
        <f>SUM(M21,M24)</f>
        <v>-476</v>
      </c>
      <c r="N25" s="79"/>
      <c r="O25" s="82">
        <f>SUM(O21,O24)</f>
        <v>1710916</v>
      </c>
    </row>
    <row r="26" spans="1:15" ht="24" customHeight="1" thickTop="1" x14ac:dyDescent="0.25">
      <c r="A26" s="75"/>
      <c r="B26" s="6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>
        <f>SUM(O25-BS!D77)</f>
        <v>0</v>
      </c>
    </row>
    <row r="27" spans="1:15" ht="24" customHeight="1" x14ac:dyDescent="0.2">
      <c r="A27" s="14" t="s">
        <v>92</v>
      </c>
      <c r="B27" s="1"/>
    </row>
  </sheetData>
  <mergeCells count="3">
    <mergeCell ref="C6:O6"/>
    <mergeCell ref="G11:K11"/>
    <mergeCell ref="G12:I12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75" orientation="landscape" r:id="rId1"/>
  <rowBreaks count="1" manualBreakCount="1">
    <brk id="27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8"/>
  <sheetViews>
    <sheetView showGridLines="0" view="pageBreakPreview" zoomScale="70" zoomScaleNormal="100" zoomScaleSheetLayoutView="70" workbookViewId="0">
      <selection activeCell="E11" sqref="E11"/>
    </sheetView>
  </sheetViews>
  <sheetFormatPr defaultColWidth="9.42578125" defaultRowHeight="24" customHeight="1" x14ac:dyDescent="0.2"/>
  <cols>
    <col min="1" max="1" width="43.42578125" style="17" customWidth="1"/>
    <col min="2" max="2" width="1.42578125" style="17" customWidth="1"/>
    <col min="3" max="3" width="16.7109375" style="17" customWidth="1"/>
    <col min="4" max="4" width="1.7109375" style="17" customWidth="1"/>
    <col min="5" max="5" width="16.7109375" style="17" customWidth="1"/>
    <col min="6" max="6" width="1.7109375" style="17" customWidth="1"/>
    <col min="7" max="7" width="16.7109375" style="17" customWidth="1"/>
    <col min="8" max="8" width="1.7109375" style="67" customWidth="1"/>
    <col min="9" max="9" width="16.7109375" style="17" customWidth="1"/>
    <col min="10" max="10" width="1.7109375" style="17" customWidth="1"/>
    <col min="11" max="11" width="16.7109375" style="17" customWidth="1"/>
    <col min="12" max="12" width="5.42578125" style="17" customWidth="1"/>
    <col min="13" max="13" width="14" style="17" customWidth="1"/>
    <col min="14" max="14" width="9.42578125" style="17"/>
    <col min="15" max="15" width="13.42578125" style="17" customWidth="1"/>
    <col min="16" max="16384" width="9.42578125" style="17"/>
  </cols>
  <sheetData>
    <row r="1" spans="1:12" ht="24" customHeight="1" x14ac:dyDescent="0.2">
      <c r="J1" s="68"/>
      <c r="K1" s="69" t="s">
        <v>57</v>
      </c>
    </row>
    <row r="2" spans="1:12" ht="24" customHeight="1" x14ac:dyDescent="0.25">
      <c r="A2" s="10" t="s">
        <v>70</v>
      </c>
      <c r="H2" s="17"/>
    </row>
    <row r="3" spans="1:12" ht="24" customHeight="1" x14ac:dyDescent="0.25">
      <c r="A3" s="10" t="s">
        <v>176</v>
      </c>
      <c r="H3" s="17"/>
    </row>
    <row r="4" spans="1:12" ht="24" customHeight="1" x14ac:dyDescent="0.25">
      <c r="A4" s="10" t="s">
        <v>138</v>
      </c>
      <c r="H4" s="17"/>
    </row>
    <row r="5" spans="1:12" ht="24" customHeight="1" x14ac:dyDescent="0.2">
      <c r="H5" s="17"/>
      <c r="K5" s="18" t="s">
        <v>44</v>
      </c>
    </row>
    <row r="6" spans="1:12" ht="24" customHeight="1" x14ac:dyDescent="0.25">
      <c r="C6" s="93" t="s">
        <v>36</v>
      </c>
      <c r="D6" s="93"/>
      <c r="E6" s="93"/>
      <c r="F6" s="93"/>
      <c r="G6" s="93"/>
      <c r="H6" s="93"/>
      <c r="I6" s="93"/>
      <c r="J6" s="93"/>
      <c r="K6" s="93"/>
    </row>
    <row r="7" spans="1:12" ht="24" customHeight="1" x14ac:dyDescent="0.2">
      <c r="C7" s="70" t="s">
        <v>40</v>
      </c>
      <c r="D7" s="70"/>
      <c r="E7" s="70"/>
      <c r="F7" s="70"/>
      <c r="G7" s="94" t="s">
        <v>15</v>
      </c>
      <c r="H7" s="94"/>
      <c r="I7" s="94"/>
      <c r="J7" s="70"/>
      <c r="K7" s="70"/>
    </row>
    <row r="8" spans="1:12" s="70" customFormat="1" ht="24" customHeight="1" x14ac:dyDescent="0.2">
      <c r="C8" s="70" t="s">
        <v>29</v>
      </c>
      <c r="G8" s="70" t="s">
        <v>71</v>
      </c>
      <c r="H8" s="67"/>
    </row>
    <row r="9" spans="1:12" ht="24" customHeight="1" x14ac:dyDescent="0.2">
      <c r="A9" s="70"/>
      <c r="B9" s="72"/>
      <c r="C9" s="71" t="s">
        <v>31</v>
      </c>
      <c r="D9" s="70"/>
      <c r="E9" s="71" t="s">
        <v>14</v>
      </c>
      <c r="F9" s="70"/>
      <c r="G9" s="71" t="s">
        <v>32</v>
      </c>
      <c r="H9" s="73"/>
      <c r="I9" s="71" t="s">
        <v>30</v>
      </c>
      <c r="J9" s="70"/>
      <c r="K9" s="71" t="s">
        <v>33</v>
      </c>
      <c r="L9" s="70"/>
    </row>
    <row r="10" spans="1:12" ht="24" customHeight="1" x14ac:dyDescent="0.25">
      <c r="A10" s="10" t="s">
        <v>109</v>
      </c>
      <c r="B10" s="6"/>
      <c r="C10" s="3">
        <v>592806</v>
      </c>
      <c r="D10" s="3"/>
      <c r="E10" s="3">
        <v>468104</v>
      </c>
      <c r="F10" s="3"/>
      <c r="G10" s="3">
        <v>69000</v>
      </c>
      <c r="H10" s="3"/>
      <c r="I10" s="3">
        <v>597534</v>
      </c>
      <c r="J10" s="3"/>
      <c r="K10" s="3">
        <f>SUM(C10:I10)</f>
        <v>1727444</v>
      </c>
    </row>
    <row r="11" spans="1:12" ht="24" customHeight="1" x14ac:dyDescent="0.2">
      <c r="A11" s="74" t="s">
        <v>43</v>
      </c>
      <c r="B11" s="6"/>
      <c r="C11" s="3" t="s">
        <v>68</v>
      </c>
      <c r="D11" s="3"/>
      <c r="E11" s="3" t="s">
        <v>68</v>
      </c>
      <c r="F11" s="3"/>
      <c r="G11" s="3" t="s">
        <v>68</v>
      </c>
      <c r="H11" s="3"/>
      <c r="I11" s="3">
        <v>54477</v>
      </c>
      <c r="J11" s="3"/>
      <c r="K11" s="3">
        <f>SUM(C11:I11)</f>
        <v>54477</v>
      </c>
    </row>
    <row r="12" spans="1:12" ht="24" customHeight="1" thickBot="1" x14ac:dyDescent="0.3">
      <c r="A12" s="75" t="s">
        <v>110</v>
      </c>
      <c r="B12" s="6"/>
      <c r="C12" s="76">
        <f>SUM(C10:C11)</f>
        <v>592806</v>
      </c>
      <c r="D12" s="3"/>
      <c r="E12" s="76">
        <f>SUM(E10:E11)</f>
        <v>468104</v>
      </c>
      <c r="F12" s="3"/>
      <c r="G12" s="76">
        <f>SUM(G10:G11)</f>
        <v>69000</v>
      </c>
      <c r="H12" s="3"/>
      <c r="I12" s="76">
        <f>SUM(I10:I11)</f>
        <v>652011</v>
      </c>
      <c r="J12" s="3"/>
      <c r="K12" s="76">
        <f>SUM(K10:K11)</f>
        <v>1781921</v>
      </c>
    </row>
    <row r="13" spans="1:12" ht="24" customHeight="1" thickTop="1" x14ac:dyDescent="0.25">
      <c r="A13" s="75"/>
      <c r="B13" s="6"/>
      <c r="C13" s="3"/>
      <c r="D13" s="3"/>
      <c r="E13" s="3"/>
      <c r="F13" s="3"/>
      <c r="G13" s="3"/>
      <c r="H13" s="3"/>
      <c r="I13" s="3"/>
      <c r="J13" s="3"/>
      <c r="K13" s="3"/>
    </row>
    <row r="14" spans="1:12" ht="24" customHeight="1" x14ac:dyDescent="0.25">
      <c r="A14" s="10" t="s">
        <v>140</v>
      </c>
      <c r="B14" s="6"/>
      <c r="C14" s="3">
        <v>592806</v>
      </c>
      <c r="D14" s="3"/>
      <c r="E14" s="3">
        <v>468104</v>
      </c>
      <c r="F14" s="3"/>
      <c r="G14" s="3">
        <v>69000</v>
      </c>
      <c r="H14" s="3"/>
      <c r="I14" s="3">
        <v>673976</v>
      </c>
      <c r="J14" s="3"/>
      <c r="K14" s="3">
        <f>SUM(C14:I14)</f>
        <v>1803886</v>
      </c>
    </row>
    <row r="15" spans="1:12" ht="24" customHeight="1" x14ac:dyDescent="0.2">
      <c r="A15" s="74" t="s">
        <v>43</v>
      </c>
      <c r="B15" s="6"/>
      <c r="C15" s="3" t="s">
        <v>68</v>
      </c>
      <c r="D15" s="3"/>
      <c r="E15" s="3" t="s">
        <v>68</v>
      </c>
      <c r="F15" s="3"/>
      <c r="G15" s="3" t="s">
        <v>68</v>
      </c>
      <c r="H15" s="3"/>
      <c r="I15" s="3">
        <f>PL!I34</f>
        <v>22867</v>
      </c>
      <c r="J15" s="3"/>
      <c r="K15" s="3">
        <f>SUM(C15:I15)</f>
        <v>22867</v>
      </c>
    </row>
    <row r="16" spans="1:12" ht="24" customHeight="1" thickBot="1" x14ac:dyDescent="0.3">
      <c r="A16" s="75" t="s">
        <v>141</v>
      </c>
      <c r="B16" s="6"/>
      <c r="C16" s="76">
        <f>SUM(C14:C15)</f>
        <v>592806</v>
      </c>
      <c r="D16" s="3"/>
      <c r="E16" s="76">
        <f>SUM(E14:E15)</f>
        <v>468104</v>
      </c>
      <c r="F16" s="3"/>
      <c r="G16" s="76">
        <f>SUM(G14:G15)</f>
        <v>69000</v>
      </c>
      <c r="H16" s="3"/>
      <c r="I16" s="76">
        <f>SUM(I14:I15)</f>
        <v>696843</v>
      </c>
      <c r="J16" s="3"/>
      <c r="K16" s="76">
        <f>SUM(K14:K15)</f>
        <v>1826753</v>
      </c>
    </row>
    <row r="17" spans="1:11" ht="24" customHeight="1" thickTop="1" x14ac:dyDescent="0.25">
      <c r="A17" s="75"/>
      <c r="B17" s="6"/>
      <c r="C17" s="3"/>
      <c r="D17" s="3"/>
      <c r="E17" s="3"/>
      <c r="F17" s="3"/>
      <c r="G17" s="3"/>
      <c r="H17" s="3"/>
      <c r="I17" s="3"/>
      <c r="J17" s="3"/>
      <c r="K17" s="3">
        <f>SUM(K16-BS!H77)</f>
        <v>0</v>
      </c>
    </row>
    <row r="18" spans="1:11" ht="24" customHeight="1" x14ac:dyDescent="0.2">
      <c r="A18" s="14" t="s">
        <v>92</v>
      </c>
      <c r="B18" s="1"/>
    </row>
  </sheetData>
  <mergeCells count="2">
    <mergeCell ref="C6:K6"/>
    <mergeCell ref="G7:I7"/>
  </mergeCells>
  <printOptions horizontalCentered="1"/>
  <pageMargins left="0.39370078740157483" right="0.39370078740157483" top="0.78740157480314965" bottom="0.35433070866141736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DD372-426E-48AC-A1BB-84D22E26BCD2}">
  <dimension ref="A1:K76"/>
  <sheetViews>
    <sheetView showGridLines="0" view="pageBreakPreview" zoomScale="70" zoomScaleNormal="100" zoomScaleSheetLayoutView="70" workbookViewId="0">
      <selection activeCell="A2" sqref="A2"/>
    </sheetView>
  </sheetViews>
  <sheetFormatPr defaultColWidth="9.42578125" defaultRowHeight="24" customHeight="1" x14ac:dyDescent="0.2"/>
  <cols>
    <col min="1" max="1" width="52" style="65" customWidth="1"/>
    <col min="2" max="2" width="2.42578125" style="65" customWidth="1"/>
    <col min="3" max="3" width="5.42578125" style="65" customWidth="1"/>
    <col min="4" max="4" width="2.7109375" style="65" customWidth="1"/>
    <col min="5" max="5" width="15.7109375" style="65" customWidth="1"/>
    <col min="6" max="6" width="1.7109375" style="65" customWidth="1"/>
    <col min="7" max="7" width="15.7109375" style="65" customWidth="1"/>
    <col min="8" max="8" width="1.7109375" style="65" customWidth="1"/>
    <col min="9" max="9" width="15.7109375" style="65" customWidth="1"/>
    <col min="10" max="10" width="1.7109375" style="65" customWidth="1"/>
    <col min="11" max="11" width="15.7109375" style="65" customWidth="1"/>
    <col min="12" max="12" width="31.5703125" bestFit="1" customWidth="1"/>
  </cols>
  <sheetData>
    <row r="1" spans="1:11" s="7" customFormat="1" ht="24" customHeight="1" x14ac:dyDescent="0.2">
      <c r="A1" s="38"/>
      <c r="B1" s="39"/>
      <c r="C1" s="39"/>
      <c r="D1" s="39"/>
      <c r="E1" s="39"/>
      <c r="F1" s="39"/>
      <c r="G1" s="38"/>
      <c r="H1" s="38"/>
      <c r="I1" s="49"/>
      <c r="J1" s="49"/>
      <c r="K1" s="41" t="s">
        <v>57</v>
      </c>
    </row>
    <row r="2" spans="1:11" s="7" customFormat="1" ht="24" customHeight="1" x14ac:dyDescent="0.25">
      <c r="A2" s="42" t="s">
        <v>70</v>
      </c>
      <c r="B2" s="43"/>
      <c r="C2" s="43"/>
      <c r="D2" s="43"/>
      <c r="E2" s="43"/>
      <c r="F2" s="43"/>
      <c r="G2" s="49"/>
      <c r="H2" s="49"/>
      <c r="I2" s="49"/>
      <c r="J2" s="49"/>
      <c r="K2" s="49"/>
    </row>
    <row r="3" spans="1:11" s="7" customFormat="1" ht="24" customHeight="1" x14ac:dyDescent="0.25">
      <c r="A3" s="42" t="s">
        <v>177</v>
      </c>
      <c r="B3" s="43"/>
      <c r="C3" s="43"/>
      <c r="D3" s="43"/>
      <c r="E3" s="43"/>
      <c r="F3" s="43"/>
      <c r="G3" s="49"/>
      <c r="H3" s="49"/>
      <c r="I3" s="49"/>
      <c r="J3" s="49"/>
      <c r="K3" s="49"/>
    </row>
    <row r="4" spans="1:11" s="7" customFormat="1" ht="24" customHeight="1" x14ac:dyDescent="0.25">
      <c r="A4" s="42" t="s">
        <v>138</v>
      </c>
      <c r="B4" s="43"/>
      <c r="C4" s="43"/>
      <c r="D4" s="43"/>
      <c r="E4" s="43"/>
      <c r="F4" s="43"/>
      <c r="G4" s="38"/>
      <c r="H4" s="38"/>
      <c r="I4" s="38"/>
      <c r="J4" s="38"/>
      <c r="K4" s="38"/>
    </row>
    <row r="5" spans="1:11" s="7" customFormat="1" ht="24" customHeight="1" x14ac:dyDescent="0.2">
      <c r="A5" s="44"/>
      <c r="B5" s="45"/>
      <c r="C5" s="45"/>
      <c r="D5" s="45"/>
      <c r="E5" s="45"/>
      <c r="F5" s="45"/>
      <c r="G5" s="38"/>
      <c r="H5" s="38"/>
      <c r="I5" s="38"/>
      <c r="J5" s="38"/>
      <c r="K5" s="46" t="s">
        <v>44</v>
      </c>
    </row>
    <row r="6" spans="1:11" s="7" customFormat="1" ht="24" customHeight="1" x14ac:dyDescent="0.25">
      <c r="A6" s="42"/>
      <c r="B6" s="43"/>
      <c r="C6" s="43"/>
      <c r="D6" s="43"/>
      <c r="E6" s="92" t="s">
        <v>59</v>
      </c>
      <c r="F6" s="92"/>
      <c r="G6" s="92"/>
      <c r="H6" s="38"/>
      <c r="I6" s="92" t="s">
        <v>36</v>
      </c>
      <c r="J6" s="92"/>
      <c r="K6" s="92"/>
    </row>
    <row r="7" spans="1:11" s="7" customFormat="1" ht="24" customHeight="1" x14ac:dyDescent="0.2">
      <c r="A7" s="44"/>
      <c r="B7" s="38"/>
      <c r="C7" s="47" t="s">
        <v>0</v>
      </c>
      <c r="D7" s="47"/>
      <c r="E7" s="48">
        <v>2026</v>
      </c>
      <c r="F7" s="47"/>
      <c r="G7" s="48">
        <v>2025</v>
      </c>
      <c r="H7" s="49"/>
      <c r="I7" s="48">
        <v>2026</v>
      </c>
      <c r="J7" s="47"/>
      <c r="K7" s="48">
        <v>2025</v>
      </c>
    </row>
    <row r="8" spans="1:11" s="7" customFormat="1" ht="24" customHeight="1" x14ac:dyDescent="0.25">
      <c r="A8" s="42" t="s">
        <v>25</v>
      </c>
      <c r="B8" s="43"/>
      <c r="C8" s="43"/>
      <c r="D8" s="43"/>
      <c r="E8" s="38"/>
      <c r="F8" s="43"/>
      <c r="G8" s="38"/>
      <c r="H8" s="38"/>
      <c r="I8" s="38"/>
      <c r="J8" s="38"/>
      <c r="K8" s="38"/>
    </row>
    <row r="9" spans="1:11" s="7" customFormat="1" ht="24" customHeight="1" x14ac:dyDescent="0.2">
      <c r="A9" s="44" t="s">
        <v>82</v>
      </c>
      <c r="B9" s="45"/>
      <c r="C9" s="45"/>
      <c r="D9" s="45"/>
      <c r="E9" s="51">
        <f>PL!E23</f>
        <v>19904</v>
      </c>
      <c r="F9" s="45"/>
      <c r="G9" s="51">
        <f>PL!G23</f>
        <v>62078</v>
      </c>
      <c r="H9" s="38"/>
      <c r="I9" s="51">
        <f>PL!I23</f>
        <v>26211</v>
      </c>
      <c r="J9" s="51"/>
      <c r="K9" s="51">
        <f>PL!K23</f>
        <v>67609</v>
      </c>
    </row>
    <row r="10" spans="1:11" s="7" customFormat="1" ht="24" customHeight="1" x14ac:dyDescent="0.2">
      <c r="A10" s="44" t="s">
        <v>47</v>
      </c>
      <c r="B10" s="45"/>
      <c r="C10" s="45"/>
      <c r="D10" s="45"/>
      <c r="E10" s="51"/>
      <c r="F10" s="45"/>
      <c r="G10" s="51"/>
      <c r="H10" s="38"/>
      <c r="I10" s="51"/>
      <c r="J10" s="51"/>
      <c r="K10" s="51"/>
    </row>
    <row r="11" spans="1:11" s="7" customFormat="1" ht="24" customHeight="1" x14ac:dyDescent="0.2">
      <c r="A11" s="44" t="s">
        <v>90</v>
      </c>
      <c r="B11" s="45"/>
      <c r="C11" s="45"/>
      <c r="D11" s="45"/>
      <c r="E11" s="51"/>
      <c r="F11" s="45"/>
      <c r="G11" s="51"/>
      <c r="H11" s="38"/>
      <c r="I11" s="51"/>
      <c r="J11" s="51"/>
      <c r="K11" s="51"/>
    </row>
    <row r="12" spans="1:11" s="7" customFormat="1" ht="24" customHeight="1" x14ac:dyDescent="0.2">
      <c r="A12" s="44" t="s">
        <v>37</v>
      </c>
      <c r="B12" s="45"/>
      <c r="C12" s="45"/>
      <c r="D12" s="45"/>
      <c r="E12" s="51">
        <v>51858</v>
      </c>
      <c r="F12" s="45"/>
      <c r="G12" s="51">
        <v>51005</v>
      </c>
      <c r="H12" s="38"/>
      <c r="I12" s="51">
        <v>46801</v>
      </c>
      <c r="J12" s="51"/>
      <c r="K12" s="51">
        <v>46909</v>
      </c>
    </row>
    <row r="13" spans="1:11" s="7" customFormat="1" ht="24" customHeight="1" x14ac:dyDescent="0.2">
      <c r="A13" s="44" t="s">
        <v>129</v>
      </c>
      <c r="B13" s="45"/>
      <c r="C13" s="45"/>
      <c r="D13" s="45"/>
      <c r="E13" s="51">
        <v>316</v>
      </c>
      <c r="F13" s="45"/>
      <c r="G13" s="51">
        <v>-378</v>
      </c>
      <c r="H13" s="38"/>
      <c r="I13" s="51">
        <v>316</v>
      </c>
      <c r="J13" s="51"/>
      <c r="K13" s="51">
        <v>-378</v>
      </c>
    </row>
    <row r="14" spans="1:11" s="7" customFormat="1" ht="24" customHeight="1" x14ac:dyDescent="0.2">
      <c r="A14" s="1" t="s">
        <v>155</v>
      </c>
      <c r="B14" s="45"/>
      <c r="C14" s="45">
        <v>4</v>
      </c>
      <c r="D14" s="45"/>
      <c r="E14" s="51">
        <v>-1194</v>
      </c>
      <c r="F14" s="45"/>
      <c r="G14" s="51">
        <v>-3302</v>
      </c>
      <c r="H14" s="38"/>
      <c r="I14" s="51">
        <v>-1308</v>
      </c>
      <c r="J14" s="51"/>
      <c r="K14" s="51">
        <v>-2455</v>
      </c>
    </row>
    <row r="15" spans="1:11" s="7" customFormat="1" ht="24" customHeight="1" x14ac:dyDescent="0.2">
      <c r="A15" s="44" t="s">
        <v>128</v>
      </c>
      <c r="B15" s="45"/>
      <c r="C15" s="45"/>
      <c r="D15" s="45"/>
      <c r="E15" s="51">
        <v>90</v>
      </c>
      <c r="F15" s="45"/>
      <c r="G15" s="51">
        <v>-388</v>
      </c>
      <c r="H15" s="38"/>
      <c r="I15" s="51">
        <v>75</v>
      </c>
      <c r="J15" s="51"/>
      <c r="K15" s="51">
        <v>-388</v>
      </c>
    </row>
    <row r="16" spans="1:11" s="7" customFormat="1" ht="24" customHeight="1" x14ac:dyDescent="0.2">
      <c r="A16" s="44" t="s">
        <v>38</v>
      </c>
      <c r="B16" s="45"/>
      <c r="C16" s="45"/>
      <c r="D16" s="45"/>
      <c r="E16" s="51">
        <v>567</v>
      </c>
      <c r="F16" s="45"/>
      <c r="G16" s="51">
        <v>634</v>
      </c>
      <c r="H16" s="38"/>
      <c r="I16" s="51">
        <v>559</v>
      </c>
      <c r="J16" s="51"/>
      <c r="K16" s="51">
        <v>627</v>
      </c>
    </row>
    <row r="17" spans="1:11" s="7" customFormat="1" ht="24" customHeight="1" x14ac:dyDescent="0.2">
      <c r="A17" s="1" t="s">
        <v>164</v>
      </c>
      <c r="B17" s="45"/>
      <c r="C17" s="45"/>
      <c r="D17" s="45"/>
      <c r="E17" s="51">
        <v>-1182</v>
      </c>
      <c r="F17" s="45"/>
      <c r="G17" s="51">
        <v>118</v>
      </c>
      <c r="H17" s="38"/>
      <c r="I17" s="51">
        <v>-1453</v>
      </c>
      <c r="J17" s="51"/>
      <c r="K17" s="51">
        <v>32</v>
      </c>
    </row>
    <row r="18" spans="1:11" s="7" customFormat="1" ht="24" customHeight="1" x14ac:dyDescent="0.2">
      <c r="A18" s="1" t="s">
        <v>166</v>
      </c>
      <c r="B18" s="45"/>
      <c r="C18" s="45"/>
      <c r="D18" s="45"/>
      <c r="E18" s="51">
        <v>-1518</v>
      </c>
      <c r="F18" s="45"/>
      <c r="G18" s="51">
        <v>-6904</v>
      </c>
      <c r="H18" s="38"/>
      <c r="I18" s="51">
        <v>-1518</v>
      </c>
      <c r="J18" s="51"/>
      <c r="K18" s="51">
        <v>-6904</v>
      </c>
    </row>
    <row r="19" spans="1:11" s="37" customFormat="1" ht="24" customHeight="1" x14ac:dyDescent="0.2">
      <c r="A19" s="44" t="s">
        <v>85</v>
      </c>
      <c r="B19" s="45"/>
      <c r="C19" s="45"/>
      <c r="D19" s="45"/>
      <c r="E19" s="53">
        <v>17027</v>
      </c>
      <c r="F19" s="45"/>
      <c r="G19" s="53">
        <v>18769</v>
      </c>
      <c r="H19" s="38"/>
      <c r="I19" s="53">
        <v>15274</v>
      </c>
      <c r="J19" s="51"/>
      <c r="K19" s="53">
        <v>17327</v>
      </c>
    </row>
    <row r="20" spans="1:11" s="7" customFormat="1" ht="24" customHeight="1" x14ac:dyDescent="0.2">
      <c r="A20" s="44" t="s">
        <v>58</v>
      </c>
      <c r="B20" s="45"/>
      <c r="C20" s="45"/>
      <c r="D20" s="45"/>
      <c r="E20" s="51"/>
      <c r="F20" s="45"/>
      <c r="G20" s="51"/>
      <c r="H20" s="38"/>
      <c r="I20" s="51"/>
      <c r="J20" s="51"/>
      <c r="K20" s="51"/>
    </row>
    <row r="21" spans="1:11" s="7" customFormat="1" ht="24" customHeight="1" x14ac:dyDescent="0.2">
      <c r="A21" s="44" t="s">
        <v>48</v>
      </c>
      <c r="B21" s="45"/>
      <c r="C21" s="45"/>
      <c r="D21" s="45"/>
      <c r="E21" s="51">
        <f>SUM(E9:E19)</f>
        <v>85868</v>
      </c>
      <c r="F21" s="45"/>
      <c r="G21" s="51">
        <f>SUM(G9:G19)</f>
        <v>121632</v>
      </c>
      <c r="H21" s="38"/>
      <c r="I21" s="51">
        <f>SUM(I9:I19)</f>
        <v>84957</v>
      </c>
      <c r="J21" s="51"/>
      <c r="K21" s="51">
        <f>SUM(K9:K19)</f>
        <v>122379</v>
      </c>
    </row>
    <row r="22" spans="1:11" s="7" customFormat="1" ht="24" customHeight="1" x14ac:dyDescent="0.2">
      <c r="A22" s="44" t="s">
        <v>49</v>
      </c>
      <c r="B22" s="45"/>
      <c r="C22" s="45"/>
      <c r="D22" s="45"/>
      <c r="E22" s="51"/>
      <c r="F22" s="45"/>
      <c r="G22" s="51"/>
      <c r="H22" s="38"/>
      <c r="I22" s="51"/>
      <c r="J22" s="51"/>
      <c r="K22" s="51"/>
    </row>
    <row r="23" spans="1:11" s="7" customFormat="1" ht="24" customHeight="1" x14ac:dyDescent="0.2">
      <c r="A23" s="1" t="s">
        <v>152</v>
      </c>
      <c r="B23" s="45"/>
      <c r="C23" s="45"/>
      <c r="D23" s="45"/>
      <c r="E23" s="51">
        <v>-62341</v>
      </c>
      <c r="F23" s="45"/>
      <c r="G23" s="51">
        <v>-78131</v>
      </c>
      <c r="H23" s="38"/>
      <c r="I23" s="51">
        <v>-89069</v>
      </c>
      <c r="J23" s="51"/>
      <c r="K23" s="51">
        <v>-69692</v>
      </c>
    </row>
    <row r="24" spans="1:11" s="7" customFormat="1" ht="24" customHeight="1" x14ac:dyDescent="0.2">
      <c r="A24" s="44" t="s">
        <v>26</v>
      </c>
      <c r="B24" s="45"/>
      <c r="C24" s="45"/>
      <c r="D24" s="45"/>
      <c r="E24" s="51">
        <v>-50643</v>
      </c>
      <c r="F24" s="45"/>
      <c r="G24" s="51">
        <v>-134419</v>
      </c>
      <c r="H24" s="38"/>
      <c r="I24" s="51">
        <v>-30699</v>
      </c>
      <c r="J24" s="51"/>
      <c r="K24" s="51">
        <v>-125706</v>
      </c>
    </row>
    <row r="25" spans="1:11" s="7" customFormat="1" ht="24" customHeight="1" x14ac:dyDescent="0.2">
      <c r="A25" s="44" t="s">
        <v>27</v>
      </c>
      <c r="B25" s="45"/>
      <c r="C25" s="45"/>
      <c r="D25" s="45"/>
      <c r="E25" s="51">
        <v>-5559</v>
      </c>
      <c r="F25" s="45"/>
      <c r="G25" s="51">
        <v>-2636</v>
      </c>
      <c r="H25" s="38"/>
      <c r="I25" s="51">
        <v>-3386</v>
      </c>
      <c r="J25" s="51"/>
      <c r="K25" s="51">
        <v>573</v>
      </c>
    </row>
    <row r="26" spans="1:11" s="7" customFormat="1" ht="24" customHeight="1" x14ac:dyDescent="0.2">
      <c r="A26" s="44" t="s">
        <v>39</v>
      </c>
      <c r="B26" s="45"/>
      <c r="C26" s="45"/>
      <c r="D26" s="45"/>
      <c r="E26" s="51">
        <v>-5</v>
      </c>
      <c r="F26" s="45"/>
      <c r="G26" s="51">
        <v>-33</v>
      </c>
      <c r="H26" s="38"/>
      <c r="I26" s="51">
        <v>0</v>
      </c>
      <c r="J26" s="51"/>
      <c r="K26" s="51">
        <v>0</v>
      </c>
    </row>
    <row r="27" spans="1:11" s="7" customFormat="1" ht="24" customHeight="1" x14ac:dyDescent="0.2">
      <c r="A27" s="44" t="s">
        <v>50</v>
      </c>
      <c r="B27" s="45"/>
      <c r="C27" s="45"/>
      <c r="D27" s="45"/>
      <c r="E27" s="51"/>
      <c r="F27" s="45"/>
      <c r="G27" s="51"/>
      <c r="H27" s="38"/>
      <c r="I27" s="51"/>
      <c r="J27" s="51"/>
      <c r="K27" s="51"/>
    </row>
    <row r="28" spans="1:11" s="7" customFormat="1" ht="24" customHeight="1" x14ac:dyDescent="0.2">
      <c r="A28" s="1" t="s">
        <v>153</v>
      </c>
      <c r="B28" s="45"/>
      <c r="C28" s="45"/>
      <c r="D28" s="45"/>
      <c r="E28" s="51">
        <v>83209</v>
      </c>
      <c r="F28" s="45"/>
      <c r="G28" s="51">
        <v>54897</v>
      </c>
      <c r="H28" s="38"/>
      <c r="I28" s="51">
        <v>85918</v>
      </c>
      <c r="J28" s="51"/>
      <c r="K28" s="51">
        <v>50182</v>
      </c>
    </row>
    <row r="29" spans="1:11" s="37" customFormat="1" ht="24" customHeight="1" x14ac:dyDescent="0.2">
      <c r="A29" s="44" t="s">
        <v>38</v>
      </c>
      <c r="B29" s="45"/>
      <c r="C29" s="45"/>
      <c r="D29" s="45"/>
      <c r="E29" s="51">
        <v>-1037</v>
      </c>
      <c r="F29" s="45"/>
      <c r="G29" s="51">
        <v>-1822</v>
      </c>
      <c r="H29" s="38"/>
      <c r="I29" s="51">
        <v>-1037</v>
      </c>
      <c r="J29" s="51"/>
      <c r="K29" s="51">
        <v>-1822</v>
      </c>
    </row>
    <row r="30" spans="1:11" s="7" customFormat="1" ht="24" customHeight="1" x14ac:dyDescent="0.2">
      <c r="A30" s="44" t="s">
        <v>28</v>
      </c>
      <c r="B30" s="43"/>
      <c r="C30" s="43"/>
      <c r="D30" s="43"/>
      <c r="E30" s="53">
        <v>1159</v>
      </c>
      <c r="F30" s="43"/>
      <c r="G30" s="53">
        <v>4752</v>
      </c>
      <c r="H30" s="60"/>
      <c r="I30" s="53">
        <v>326</v>
      </c>
      <c r="J30" s="51"/>
      <c r="K30" s="53">
        <v>2451</v>
      </c>
    </row>
    <row r="31" spans="1:11" s="7" customFormat="1" ht="24" customHeight="1" x14ac:dyDescent="0.2">
      <c r="A31" s="1" t="s">
        <v>167</v>
      </c>
      <c r="B31" s="45"/>
      <c r="C31" s="45"/>
      <c r="D31" s="45"/>
      <c r="E31" s="51">
        <f>SUM(E21:E30)</f>
        <v>50651</v>
      </c>
      <c r="F31" s="45"/>
      <c r="G31" s="51">
        <f>SUM(G21:G30)</f>
        <v>-35760</v>
      </c>
      <c r="H31" s="38"/>
      <c r="I31" s="51">
        <f>SUM(I21:I30)</f>
        <v>47010</v>
      </c>
      <c r="J31" s="51"/>
      <c r="K31" s="51">
        <f>SUM(K21:K30)</f>
        <v>-21635</v>
      </c>
    </row>
    <row r="32" spans="1:11" s="7" customFormat="1" ht="24" customHeight="1" x14ac:dyDescent="0.2">
      <c r="A32" s="44" t="s">
        <v>51</v>
      </c>
      <c r="B32" s="45"/>
      <c r="C32" s="45"/>
      <c r="D32" s="45"/>
      <c r="E32" s="51">
        <v>-16560</v>
      </c>
      <c r="F32" s="45"/>
      <c r="G32" s="51">
        <v>-19461</v>
      </c>
      <c r="H32" s="38"/>
      <c r="I32" s="51">
        <v>-14806</v>
      </c>
      <c r="J32" s="51"/>
      <c r="K32" s="51">
        <v>-18030</v>
      </c>
    </row>
    <row r="33" spans="1:11" s="37" customFormat="1" ht="24" customHeight="1" x14ac:dyDescent="0.2">
      <c r="A33" s="1" t="s">
        <v>94</v>
      </c>
      <c r="B33" s="43"/>
      <c r="C33" s="43"/>
      <c r="D33" s="43"/>
      <c r="E33" s="51">
        <v>-59</v>
      </c>
      <c r="F33" s="43"/>
      <c r="G33" s="51">
        <v>-242</v>
      </c>
      <c r="H33" s="38"/>
      <c r="I33" s="51">
        <v>-2</v>
      </c>
      <c r="J33" s="51"/>
      <c r="K33" s="51">
        <v>-229</v>
      </c>
    </row>
    <row r="34" spans="1:11" s="7" customFormat="1" ht="24" customHeight="1" x14ac:dyDescent="0.25">
      <c r="A34" s="10" t="s">
        <v>154</v>
      </c>
      <c r="B34" s="45"/>
      <c r="C34" s="43"/>
      <c r="D34" s="45"/>
      <c r="E34" s="52">
        <f>SUM(E31:E33)</f>
        <v>34032</v>
      </c>
      <c r="F34" s="45"/>
      <c r="G34" s="52">
        <f>SUM(G31:G33)</f>
        <v>-55463</v>
      </c>
      <c r="H34" s="38"/>
      <c r="I34" s="52">
        <f>SUM(I31:I33)</f>
        <v>32202</v>
      </c>
      <c r="J34" s="51"/>
      <c r="K34" s="52">
        <f>SUM(K31:K33)</f>
        <v>-39894</v>
      </c>
    </row>
    <row r="35" spans="1:11" s="7" customFormat="1" ht="24" customHeight="1" x14ac:dyDescent="0.25">
      <c r="A35" s="42"/>
      <c r="B35" s="45"/>
      <c r="C35" s="45"/>
      <c r="D35" s="45"/>
      <c r="E35" s="45"/>
      <c r="F35" s="45"/>
      <c r="G35" s="38"/>
      <c r="H35" s="38"/>
      <c r="I35" s="51"/>
      <c r="J35" s="51"/>
      <c r="K35" s="51"/>
    </row>
    <row r="36" spans="1:11" s="7" customFormat="1" ht="24" customHeight="1" x14ac:dyDescent="0.2">
      <c r="A36" s="57" t="s">
        <v>92</v>
      </c>
      <c r="B36" s="39"/>
      <c r="C36" s="39"/>
      <c r="D36" s="39"/>
      <c r="E36" s="39"/>
      <c r="F36" s="39"/>
      <c r="G36" s="49"/>
      <c r="H36" s="49"/>
      <c r="I36" s="49"/>
      <c r="J36" s="49"/>
      <c r="K36" s="49"/>
    </row>
    <row r="37" spans="1:11" s="7" customFormat="1" ht="24" customHeight="1" x14ac:dyDescent="0.2">
      <c r="A37" s="61"/>
      <c r="B37" s="39"/>
      <c r="C37" s="39"/>
      <c r="D37" s="39"/>
      <c r="E37" s="39"/>
      <c r="F37" s="39"/>
      <c r="G37" s="49"/>
      <c r="H37" s="49"/>
      <c r="I37" s="49"/>
      <c r="J37" s="49"/>
      <c r="K37" s="59"/>
    </row>
    <row r="38" spans="1:11" s="7" customFormat="1" ht="24" customHeight="1" x14ac:dyDescent="0.2">
      <c r="A38" s="38"/>
      <c r="B38" s="43"/>
      <c r="C38" s="43"/>
      <c r="D38" s="43"/>
      <c r="E38" s="43"/>
      <c r="F38" s="43"/>
      <c r="G38" s="49"/>
      <c r="H38" s="49"/>
      <c r="I38" s="49"/>
      <c r="J38" s="49"/>
      <c r="K38" s="41" t="s">
        <v>57</v>
      </c>
    </row>
    <row r="39" spans="1:11" s="7" customFormat="1" ht="24" customHeight="1" x14ac:dyDescent="0.25">
      <c r="A39" s="42" t="s">
        <v>70</v>
      </c>
      <c r="B39" s="43"/>
      <c r="C39" s="43"/>
      <c r="D39" s="43"/>
      <c r="E39" s="43"/>
      <c r="F39" s="43"/>
      <c r="G39" s="49"/>
      <c r="H39" s="49"/>
      <c r="I39" s="49"/>
      <c r="J39" s="49"/>
      <c r="K39" s="49"/>
    </row>
    <row r="40" spans="1:11" s="7" customFormat="1" ht="24" customHeight="1" x14ac:dyDescent="0.25">
      <c r="A40" s="42" t="s">
        <v>178</v>
      </c>
      <c r="B40" s="43"/>
      <c r="C40" s="43"/>
      <c r="D40" s="43"/>
      <c r="E40" s="43"/>
      <c r="F40" s="43"/>
      <c r="G40" s="49"/>
      <c r="H40" s="49"/>
      <c r="I40" s="49"/>
      <c r="J40" s="49"/>
      <c r="K40" s="49"/>
    </row>
    <row r="41" spans="1:11" s="7" customFormat="1" ht="24" customHeight="1" x14ac:dyDescent="0.25">
      <c r="A41" s="42" t="s">
        <v>139</v>
      </c>
      <c r="B41" s="43"/>
      <c r="C41" s="43"/>
      <c r="D41" s="43"/>
      <c r="E41" s="43"/>
      <c r="F41" s="43"/>
      <c r="G41" s="38"/>
      <c r="H41" s="38"/>
      <c r="I41" s="38"/>
      <c r="J41" s="38"/>
      <c r="K41" s="38"/>
    </row>
    <row r="42" spans="1:11" s="7" customFormat="1" ht="24" customHeight="1" x14ac:dyDescent="0.2">
      <c r="A42" s="44"/>
      <c r="B42" s="45"/>
      <c r="C42" s="45"/>
      <c r="D42" s="45"/>
      <c r="E42" s="45"/>
      <c r="F42" s="45"/>
      <c r="G42" s="38"/>
      <c r="H42" s="38"/>
      <c r="I42" s="38"/>
      <c r="J42" s="38"/>
      <c r="K42" s="46" t="s">
        <v>44</v>
      </c>
    </row>
    <row r="43" spans="1:11" s="7" customFormat="1" ht="24" customHeight="1" x14ac:dyDescent="0.25">
      <c r="A43" s="42"/>
      <c r="B43" s="43"/>
      <c r="C43" s="43"/>
      <c r="D43" s="43"/>
      <c r="E43" s="92" t="s">
        <v>59</v>
      </c>
      <c r="F43" s="92"/>
      <c r="G43" s="92"/>
      <c r="H43" s="38"/>
      <c r="I43" s="92" t="s">
        <v>36</v>
      </c>
      <c r="J43" s="92"/>
      <c r="K43" s="92"/>
    </row>
    <row r="44" spans="1:11" s="7" customFormat="1" ht="24" customHeight="1" x14ac:dyDescent="0.2">
      <c r="A44" s="44"/>
      <c r="B44" s="47"/>
      <c r="C44" s="47" t="s">
        <v>0</v>
      </c>
      <c r="D44" s="47"/>
      <c r="E44" s="48">
        <v>2026</v>
      </c>
      <c r="F44" s="47"/>
      <c r="G44" s="48">
        <v>2025</v>
      </c>
      <c r="H44" s="49"/>
      <c r="I44" s="48">
        <v>2026</v>
      </c>
      <c r="J44" s="47"/>
      <c r="K44" s="48">
        <v>2025</v>
      </c>
    </row>
    <row r="45" spans="1:11" s="7" customFormat="1" ht="24" customHeight="1" x14ac:dyDescent="0.25">
      <c r="A45" s="42" t="s">
        <v>52</v>
      </c>
      <c r="B45" s="43"/>
      <c r="C45" s="43"/>
      <c r="D45" s="43"/>
      <c r="E45" s="38"/>
      <c r="F45" s="43"/>
      <c r="G45" s="38"/>
      <c r="H45" s="38"/>
      <c r="I45" s="51"/>
      <c r="J45" s="51"/>
      <c r="K45" s="51"/>
    </row>
    <row r="46" spans="1:11" s="86" customFormat="1" ht="24" customHeight="1" x14ac:dyDescent="0.2">
      <c r="A46" s="1" t="s">
        <v>165</v>
      </c>
      <c r="B46" s="6"/>
      <c r="C46" s="2"/>
      <c r="D46" s="6"/>
      <c r="E46" s="3">
        <v>0</v>
      </c>
      <c r="F46" s="6"/>
      <c r="G46" s="3">
        <v>0</v>
      </c>
      <c r="H46" s="7"/>
      <c r="I46" s="3">
        <v>-2000</v>
      </c>
      <c r="J46" s="3"/>
      <c r="K46" s="3">
        <v>0</v>
      </c>
    </row>
    <row r="47" spans="1:11" s="7" customFormat="1" ht="24" customHeight="1" x14ac:dyDescent="0.2">
      <c r="A47" s="44" t="s">
        <v>53</v>
      </c>
      <c r="B47" s="45"/>
      <c r="C47" s="45"/>
      <c r="D47" s="45"/>
      <c r="E47" s="38">
        <v>-27519</v>
      </c>
      <c r="F47" s="45"/>
      <c r="G47" s="38">
        <v>-44154</v>
      </c>
      <c r="H47" s="38"/>
      <c r="I47" s="51">
        <v>-18868</v>
      </c>
      <c r="J47" s="51"/>
      <c r="K47" s="51">
        <v>-24839</v>
      </c>
    </row>
    <row r="48" spans="1:11" s="7" customFormat="1" ht="24" customHeight="1" x14ac:dyDescent="0.2">
      <c r="A48" s="44" t="s">
        <v>77</v>
      </c>
      <c r="B48" s="45"/>
      <c r="C48" s="45"/>
      <c r="D48" s="45"/>
      <c r="F48" s="38"/>
      <c r="G48" s="38"/>
      <c r="H48" s="38"/>
      <c r="I48" s="38"/>
      <c r="J48" s="38"/>
      <c r="K48" s="38"/>
    </row>
    <row r="49" spans="1:11" s="7" customFormat="1" ht="24" customHeight="1" x14ac:dyDescent="0.2">
      <c r="A49" s="44" t="s">
        <v>74</v>
      </c>
      <c r="B49" s="45"/>
      <c r="C49" s="45"/>
      <c r="D49" s="45"/>
      <c r="E49" s="38">
        <v>-1544</v>
      </c>
      <c r="F49" s="45"/>
      <c r="G49" s="51">
        <v>-591</v>
      </c>
      <c r="H49" s="38"/>
      <c r="I49" s="51">
        <v>-1544</v>
      </c>
      <c r="J49" s="51"/>
      <c r="K49" s="51">
        <v>-591</v>
      </c>
    </row>
    <row r="50" spans="1:11" s="7" customFormat="1" ht="24" customHeight="1" x14ac:dyDescent="0.2">
      <c r="A50" s="44" t="s">
        <v>89</v>
      </c>
      <c r="B50" s="45"/>
      <c r="C50" s="45"/>
      <c r="D50" s="45"/>
      <c r="E50" s="51">
        <v>0</v>
      </c>
      <c r="F50" s="45"/>
      <c r="G50" s="51">
        <v>-34</v>
      </c>
      <c r="H50" s="38"/>
      <c r="I50" s="51">
        <v>0</v>
      </c>
      <c r="J50" s="51"/>
      <c r="K50" s="51">
        <v>-34</v>
      </c>
    </row>
    <row r="51" spans="1:11" s="7" customFormat="1" ht="24" customHeight="1" x14ac:dyDescent="0.2">
      <c r="A51" s="1" t="s">
        <v>156</v>
      </c>
      <c r="B51" s="45"/>
      <c r="C51" s="45"/>
      <c r="D51" s="45"/>
      <c r="E51" s="51">
        <v>0</v>
      </c>
      <c r="F51" s="45"/>
      <c r="G51" s="51">
        <v>435</v>
      </c>
      <c r="H51" s="38"/>
      <c r="I51" s="51">
        <v>0</v>
      </c>
      <c r="J51" s="51"/>
      <c r="K51" s="51">
        <v>435</v>
      </c>
    </row>
    <row r="52" spans="1:11" s="86" customFormat="1" ht="24" customHeight="1" x14ac:dyDescent="0.2">
      <c r="A52" s="1" t="s">
        <v>163</v>
      </c>
      <c r="B52" s="2"/>
      <c r="C52" s="2"/>
      <c r="D52" s="2"/>
      <c r="E52" s="3">
        <v>106000</v>
      </c>
      <c r="F52" s="2"/>
      <c r="G52" s="3">
        <v>0</v>
      </c>
      <c r="H52" s="7"/>
      <c r="I52" s="3">
        <v>106000</v>
      </c>
      <c r="J52" s="3"/>
      <c r="K52" s="3">
        <v>0</v>
      </c>
    </row>
    <row r="53" spans="1:11" s="7" customFormat="1" ht="24" customHeight="1" x14ac:dyDescent="0.25">
      <c r="A53" s="42" t="s">
        <v>168</v>
      </c>
      <c r="B53" s="45"/>
      <c r="C53" s="45"/>
      <c r="D53" s="45"/>
      <c r="E53" s="52">
        <f>SUM(E47:E52)</f>
        <v>76937</v>
      </c>
      <c r="F53" s="45"/>
      <c r="G53" s="52">
        <f>SUM(G47:G52)</f>
        <v>-44344</v>
      </c>
      <c r="H53" s="38"/>
      <c r="I53" s="52">
        <f>SUM(I46:I52)</f>
        <v>83588</v>
      </c>
      <c r="J53" s="51"/>
      <c r="K53" s="52">
        <f>SUM(K46:K52)</f>
        <v>-25029</v>
      </c>
    </row>
    <row r="54" spans="1:11" s="7" customFormat="1" ht="24" customHeight="1" x14ac:dyDescent="0.25">
      <c r="A54" s="42" t="s">
        <v>54</v>
      </c>
      <c r="B54" s="45"/>
      <c r="C54" s="45"/>
      <c r="D54" s="45"/>
      <c r="E54" s="38"/>
      <c r="F54" s="45"/>
      <c r="G54" s="38"/>
      <c r="H54" s="38"/>
      <c r="I54" s="38"/>
      <c r="J54" s="51"/>
      <c r="K54" s="38"/>
    </row>
    <row r="55" spans="1:11" s="7" customFormat="1" ht="24" customHeight="1" x14ac:dyDescent="0.2">
      <c r="A55" s="1" t="s">
        <v>169</v>
      </c>
      <c r="B55" s="6"/>
      <c r="C55" s="6"/>
      <c r="D55" s="6"/>
      <c r="E55" s="3">
        <v>13703</v>
      </c>
      <c r="F55" s="6"/>
      <c r="G55" s="3">
        <v>38241</v>
      </c>
      <c r="I55" s="3">
        <v>13274</v>
      </c>
      <c r="J55" s="3"/>
      <c r="K55" s="3">
        <v>40000</v>
      </c>
    </row>
    <row r="56" spans="1:11" s="7" customFormat="1" ht="24" customHeight="1" x14ac:dyDescent="0.2">
      <c r="A56" s="1" t="s">
        <v>170</v>
      </c>
      <c r="B56" s="6"/>
      <c r="C56" s="45"/>
      <c r="D56" s="6"/>
      <c r="E56" s="3">
        <v>-122625</v>
      </c>
      <c r="F56" s="6"/>
      <c r="G56" s="3">
        <v>-43857</v>
      </c>
      <c r="I56" s="3">
        <v>-122625</v>
      </c>
      <c r="J56" s="3"/>
      <c r="K56" s="3">
        <v>-43857</v>
      </c>
    </row>
    <row r="57" spans="1:11" s="7" customFormat="1" ht="24" customHeight="1" x14ac:dyDescent="0.2">
      <c r="A57" s="1" t="s">
        <v>130</v>
      </c>
      <c r="B57" s="6"/>
      <c r="C57" s="45">
        <v>2</v>
      </c>
      <c r="D57" s="6"/>
      <c r="E57" s="3">
        <v>43500</v>
      </c>
      <c r="F57" s="6"/>
      <c r="G57" s="3">
        <v>79500</v>
      </c>
      <c r="I57" s="3">
        <v>30000</v>
      </c>
      <c r="J57" s="3"/>
      <c r="K57" s="3">
        <v>35000</v>
      </c>
    </row>
    <row r="58" spans="1:11" s="7" customFormat="1" ht="24" customHeight="1" x14ac:dyDescent="0.2">
      <c r="A58" s="1" t="s">
        <v>131</v>
      </c>
      <c r="B58" s="6"/>
      <c r="C58" s="45">
        <v>2</v>
      </c>
      <c r="D58" s="6"/>
      <c r="E58" s="3">
        <v>-10000</v>
      </c>
      <c r="F58" s="6"/>
      <c r="G58" s="3">
        <v>-37500</v>
      </c>
      <c r="I58" s="3">
        <v>-10000</v>
      </c>
      <c r="J58" s="3"/>
      <c r="K58" s="3">
        <v>-35000</v>
      </c>
    </row>
    <row r="59" spans="1:11" s="37" customFormat="1" ht="24" customHeight="1" x14ac:dyDescent="0.2">
      <c r="A59" s="44" t="s">
        <v>106</v>
      </c>
      <c r="B59" s="43"/>
      <c r="C59" s="43"/>
      <c r="D59" s="43"/>
      <c r="E59" s="51">
        <v>5439</v>
      </c>
      <c r="F59" s="43"/>
      <c r="G59" s="51">
        <v>0</v>
      </c>
      <c r="H59" s="38"/>
      <c r="I59" s="51">
        <v>5439</v>
      </c>
      <c r="J59" s="51"/>
      <c r="K59" s="51">
        <v>0</v>
      </c>
    </row>
    <row r="60" spans="1:11" s="37" customFormat="1" ht="24" customHeight="1" x14ac:dyDescent="0.2">
      <c r="A60" s="44" t="s">
        <v>86</v>
      </c>
      <c r="B60" s="43"/>
      <c r="C60" s="43"/>
      <c r="D60" s="43"/>
      <c r="E60" s="51">
        <v>-10862</v>
      </c>
      <c r="F60" s="43"/>
      <c r="G60" s="51">
        <v>-8326</v>
      </c>
      <c r="H60" s="38"/>
      <c r="I60" s="51">
        <v>-6437</v>
      </c>
      <c r="J60" s="51"/>
      <c r="K60" s="51">
        <v>-4517</v>
      </c>
    </row>
    <row r="61" spans="1:11" s="37" customFormat="1" ht="24" customHeight="1" x14ac:dyDescent="0.2">
      <c r="A61" s="44" t="s">
        <v>132</v>
      </c>
      <c r="B61" s="43"/>
      <c r="C61" s="45"/>
      <c r="D61" s="43"/>
      <c r="E61" s="51">
        <v>0</v>
      </c>
      <c r="F61" s="43"/>
      <c r="G61" s="51">
        <v>100000</v>
      </c>
      <c r="H61" s="38"/>
      <c r="I61" s="51">
        <v>0</v>
      </c>
      <c r="J61" s="51"/>
      <c r="K61" s="51">
        <v>100000</v>
      </c>
    </row>
    <row r="62" spans="1:11" s="37" customFormat="1" ht="24" customHeight="1" x14ac:dyDescent="0.2">
      <c r="A62" s="44" t="s">
        <v>133</v>
      </c>
      <c r="B62" s="43"/>
      <c r="C62" s="45">
        <v>8</v>
      </c>
      <c r="D62" s="43"/>
      <c r="E62" s="51">
        <v>-15869</v>
      </c>
      <c r="F62" s="43"/>
      <c r="G62" s="51">
        <v>-32705</v>
      </c>
      <c r="H62" s="38"/>
      <c r="I62" s="51">
        <v>-13409</v>
      </c>
      <c r="J62" s="51"/>
      <c r="K62" s="51">
        <v>-30245</v>
      </c>
    </row>
    <row r="63" spans="1:11" s="37" customFormat="1" ht="24" customHeight="1" x14ac:dyDescent="0.2">
      <c r="A63" s="44" t="s">
        <v>134</v>
      </c>
      <c r="B63" s="45"/>
      <c r="C63" s="45"/>
      <c r="D63" s="45"/>
      <c r="E63" s="51">
        <v>-17</v>
      </c>
      <c r="F63" s="45"/>
      <c r="G63" s="51">
        <v>-3</v>
      </c>
      <c r="H63" s="38"/>
      <c r="I63" s="51">
        <v>-17</v>
      </c>
      <c r="J63" s="51"/>
      <c r="K63" s="51">
        <v>-3</v>
      </c>
    </row>
    <row r="64" spans="1:11" s="7" customFormat="1" ht="24" customHeight="1" x14ac:dyDescent="0.25">
      <c r="A64" s="42" t="s">
        <v>171</v>
      </c>
      <c r="B64" s="45"/>
      <c r="C64" s="45"/>
      <c r="D64" s="45"/>
      <c r="E64" s="87">
        <f>SUM(E55:E63)</f>
        <v>-96731</v>
      </c>
      <c r="F64" s="45"/>
      <c r="G64" s="87">
        <f>SUM(G55:G63)</f>
        <v>95350</v>
      </c>
      <c r="H64" s="38"/>
      <c r="I64" s="87">
        <f>SUM(I55:I63)</f>
        <v>-103775</v>
      </c>
      <c r="J64" s="51"/>
      <c r="K64" s="87">
        <f>SUM(K55:K63)</f>
        <v>61378</v>
      </c>
    </row>
    <row r="65" spans="1:11" s="88" customFormat="1" ht="24" customHeight="1" x14ac:dyDescent="0.2">
      <c r="A65" s="1" t="s">
        <v>108</v>
      </c>
      <c r="B65"/>
      <c r="C65"/>
      <c r="D65"/>
      <c r="E65" s="89">
        <v>190</v>
      </c>
      <c r="F65" s="2"/>
      <c r="G65" s="89">
        <v>-61</v>
      </c>
      <c r="H65" s="7"/>
      <c r="I65" s="89">
        <v>0</v>
      </c>
      <c r="J65" s="3"/>
      <c r="K65" s="89">
        <v>0</v>
      </c>
    </row>
    <row r="66" spans="1:11" s="86" customFormat="1" ht="24" customHeight="1" x14ac:dyDescent="0.2">
      <c r="A66" s="1" t="s">
        <v>162</v>
      </c>
      <c r="B66" s="2"/>
      <c r="C66" s="2"/>
      <c r="D66" s="2"/>
      <c r="E66" s="12">
        <v>4</v>
      </c>
      <c r="F66" s="2"/>
      <c r="G66" s="12">
        <v>0</v>
      </c>
      <c r="H66" s="7"/>
      <c r="I66" s="12">
        <v>4</v>
      </c>
      <c r="J66" s="3"/>
      <c r="K66" s="12">
        <v>0</v>
      </c>
    </row>
    <row r="67" spans="1:11" s="7" customFormat="1" ht="24" customHeight="1" x14ac:dyDescent="0.25">
      <c r="A67" s="42" t="s">
        <v>73</v>
      </c>
      <c r="B67" s="45"/>
      <c r="C67" s="45"/>
      <c r="D67" s="45"/>
      <c r="E67" s="51">
        <f>SUM(E64,E53,E34,E65:E66)</f>
        <v>14432</v>
      </c>
      <c r="F67" s="51">
        <f>SUM(F64,F53,F34,F65:F66)</f>
        <v>0</v>
      </c>
      <c r="G67" s="51">
        <f>SUM(G64,G53,G34,G65:G66)</f>
        <v>-4518</v>
      </c>
      <c r="H67" s="51"/>
      <c r="I67" s="51">
        <f>SUM(I64,I53,I34,I65:I66)</f>
        <v>12019</v>
      </c>
      <c r="J67" s="51"/>
      <c r="K67" s="51">
        <f>SUM(K64,K53,K34,K65:K66)</f>
        <v>-3545</v>
      </c>
    </row>
    <row r="68" spans="1:11" s="7" customFormat="1" ht="24" customHeight="1" x14ac:dyDescent="0.2">
      <c r="A68" s="44" t="s">
        <v>55</v>
      </c>
      <c r="B68" s="45"/>
      <c r="C68" s="45"/>
      <c r="D68" s="45"/>
      <c r="E68" s="51">
        <f>BS!F11</f>
        <v>4118</v>
      </c>
      <c r="F68" s="45"/>
      <c r="G68" s="51">
        <v>19091</v>
      </c>
      <c r="H68" s="38"/>
      <c r="I68" s="51">
        <f>BS!J11</f>
        <v>696</v>
      </c>
      <c r="J68" s="51"/>
      <c r="K68" s="51">
        <v>14376</v>
      </c>
    </row>
    <row r="69" spans="1:11" s="7" customFormat="1" ht="24" customHeight="1" thickBot="1" x14ac:dyDescent="0.3">
      <c r="A69" s="42" t="s">
        <v>56</v>
      </c>
      <c r="B69" s="45"/>
      <c r="C69" s="45"/>
      <c r="D69" s="45"/>
      <c r="E69" s="62">
        <f>SUM(E67:E68)</f>
        <v>18550</v>
      </c>
      <c r="F69" s="45"/>
      <c r="G69" s="62">
        <f>SUM(G67:G68)</f>
        <v>14573</v>
      </c>
      <c r="H69" s="38"/>
      <c r="I69" s="62">
        <f>SUM(I67:I68)</f>
        <v>12715</v>
      </c>
      <c r="J69" s="51"/>
      <c r="K69" s="62">
        <f>SUM(K67:K68)</f>
        <v>10831</v>
      </c>
    </row>
    <row r="70" spans="1:11" s="7" customFormat="1" ht="24" customHeight="1" thickTop="1" x14ac:dyDescent="0.2">
      <c r="A70" s="44"/>
      <c r="B70" s="45"/>
      <c r="C70" s="45"/>
      <c r="D70" s="45"/>
      <c r="E70" s="51"/>
      <c r="F70" s="45"/>
      <c r="G70" s="51"/>
      <c r="H70" s="38"/>
      <c r="I70" s="51"/>
      <c r="J70" s="51"/>
      <c r="K70" s="51"/>
    </row>
    <row r="71" spans="1:11" s="7" customFormat="1" ht="24" customHeight="1" x14ac:dyDescent="0.25">
      <c r="A71" s="42" t="s">
        <v>93</v>
      </c>
      <c r="B71" s="43"/>
      <c r="C71" s="43"/>
      <c r="D71" s="43"/>
      <c r="E71" s="51"/>
      <c r="F71" s="43"/>
      <c r="G71" s="51"/>
      <c r="H71" s="38"/>
      <c r="I71" s="51"/>
      <c r="J71" s="51"/>
      <c r="K71" s="51"/>
    </row>
    <row r="72" spans="1:11" ht="24" customHeight="1" x14ac:dyDescent="0.2">
      <c r="A72" s="1" t="s">
        <v>157</v>
      </c>
      <c r="B72" s="2"/>
      <c r="C72" s="2"/>
      <c r="D72" s="2"/>
      <c r="E72" s="4"/>
      <c r="F72" s="83"/>
      <c r="G72" s="4"/>
      <c r="H72" s="4"/>
      <c r="I72" s="4"/>
      <c r="J72" s="4"/>
      <c r="K72" s="4"/>
    </row>
    <row r="73" spans="1:11" s="7" customFormat="1" ht="24" customHeight="1" x14ac:dyDescent="0.2">
      <c r="A73" s="1" t="s">
        <v>107</v>
      </c>
      <c r="B73" s="63"/>
      <c r="C73" s="63"/>
      <c r="D73" s="63"/>
      <c r="E73" s="51">
        <v>14677</v>
      </c>
      <c r="F73" s="51">
        <v>14677</v>
      </c>
      <c r="G73" s="51">
        <v>18906</v>
      </c>
      <c r="H73" s="51"/>
      <c r="I73" s="51">
        <v>21842</v>
      </c>
      <c r="J73" s="51"/>
      <c r="K73" s="51">
        <v>14648</v>
      </c>
    </row>
    <row r="74" spans="1:11" s="7" customFormat="1" ht="24" customHeight="1" x14ac:dyDescent="0.2">
      <c r="A74" s="1" t="s">
        <v>83</v>
      </c>
      <c r="B74" s="63"/>
      <c r="C74" s="63"/>
      <c r="D74" s="63"/>
      <c r="E74" s="51">
        <v>0</v>
      </c>
      <c r="F74" s="66"/>
      <c r="G74" s="51">
        <v>599</v>
      </c>
      <c r="H74" s="66"/>
      <c r="I74" s="51">
        <v>0</v>
      </c>
      <c r="J74" s="66"/>
      <c r="K74" s="51">
        <v>0</v>
      </c>
    </row>
    <row r="75" spans="1:11" s="7" customFormat="1" ht="24" customHeight="1" x14ac:dyDescent="0.2">
      <c r="A75" s="44"/>
      <c r="B75" s="63"/>
      <c r="C75" s="63"/>
      <c r="D75" s="63"/>
      <c r="E75" s="64"/>
      <c r="F75" s="64"/>
      <c r="G75" s="64"/>
      <c r="H75" s="64"/>
      <c r="I75" s="64"/>
      <c r="J75" s="64"/>
      <c r="K75" s="64"/>
    </row>
    <row r="76" spans="1:11" ht="24" customHeight="1" x14ac:dyDescent="0.2">
      <c r="A76" s="57" t="s">
        <v>92</v>
      </c>
    </row>
  </sheetData>
  <mergeCells count="4">
    <mergeCell ref="E6:G6"/>
    <mergeCell ref="I6:K6"/>
    <mergeCell ref="E43:G43"/>
    <mergeCell ref="I43:K43"/>
  </mergeCells>
  <printOptions horizontalCentered="1"/>
  <pageMargins left="0.6692913385826772" right="0.35433070866141736" top="0.78740157480314965" bottom="0.19685039370078741" header="0.31496062992125984" footer="0.31496062992125984"/>
  <pageSetup paperSize="9" scale="70" orientation="portrait" r:id="rId1"/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CF</vt:lpstr>
      <vt:lpstr>BS!Print_Area</vt:lpstr>
      <vt:lpstr>CF!Print_Area</vt:lpstr>
      <vt:lpstr>Conso!Print_Area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Danita Sirabowornkit</cp:lastModifiedBy>
  <cp:lastPrinted>2026-05-15T05:39:53Z</cp:lastPrinted>
  <dcterms:created xsi:type="dcterms:W3CDTF">2010-02-01T03:10:54Z</dcterms:created>
  <dcterms:modified xsi:type="dcterms:W3CDTF">2026-05-15T05:41:47Z</dcterms:modified>
</cp:coreProperties>
</file>