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SPCG\ปี 2569\งบการเงิน\7) ส่งพี่นิด คอนเฟิร์มงบ หลังลูกค้าพรูฟแล้ว\"/>
    </mc:Choice>
  </mc:AlternateContent>
  <xr:revisionPtr revIDLastSave="0" documentId="13_ncr:1_{53373203-84BD-47FC-9F19-8B725AB4D713}" xr6:coauthVersionLast="47" xr6:coauthVersionMax="47" xr10:uidLastSave="{00000000-0000-0000-0000-000000000000}"/>
  <bookViews>
    <workbookView xWindow="10980" yWindow="0" windowWidth="12060" windowHeight="12240" tabRatio="813" firstSheet="1" activeTab="2" xr2:uid="{00000000-000D-0000-FFFF-FFFF00000000}"/>
  </bookViews>
  <sheets>
    <sheet name="Recovered_Sheet1" sheetId="1" state="veryHidden" r:id="rId1"/>
    <sheet name="BS" sheetId="52" r:id="rId2"/>
    <sheet name="PL" sheetId="48" r:id="rId3"/>
    <sheet name="SH conso" sheetId="56" r:id="rId4"/>
    <sheet name="SH company" sheetId="58" r:id="rId5"/>
    <sheet name="CF" sheetId="51" r:id="rId6"/>
  </sheets>
  <definedNames>
    <definedName name="_xlnm.Print_Area" localSheetId="1">BS!$A$1:$I$90</definedName>
    <definedName name="_xlnm.Print_Area" localSheetId="5">CF!$A$1:$K$63</definedName>
    <definedName name="_xlnm.Print_Area" localSheetId="2">PL!$A$1:$I$44</definedName>
    <definedName name="_xlnm.Print_Area" localSheetId="4">'SH company'!$A$1:$M$23</definedName>
    <definedName name="_xlnm.Print_Area" localSheetId="3">'SH conso'!$A$1:$U$25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58" l="1"/>
  <c r="C42" i="48"/>
  <c r="I42" i="48"/>
  <c r="G42" i="48"/>
  <c r="E42" i="48"/>
  <c r="Q22" i="56"/>
  <c r="U19" i="56"/>
  <c r="U21" i="56"/>
  <c r="U20" i="56"/>
  <c r="Q21" i="56"/>
  <c r="Q20" i="56"/>
  <c r="G88" i="52"/>
  <c r="G87" i="52"/>
  <c r="G85" i="52"/>
  <c r="G84" i="52"/>
  <c r="G83" i="52"/>
  <c r="G82" i="52"/>
  <c r="G77" i="52"/>
  <c r="G76" i="52"/>
  <c r="C87" i="52"/>
  <c r="C86" i="52"/>
  <c r="C85" i="52"/>
  <c r="C84" i="52"/>
  <c r="C83" i="52"/>
  <c r="C82" i="52"/>
  <c r="C79" i="52"/>
  <c r="C78" i="52"/>
  <c r="C77" i="52"/>
  <c r="C76" i="52"/>
  <c r="C28" i="48"/>
  <c r="C9" i="48"/>
  <c r="E15" i="58"/>
  <c r="M13" i="58"/>
  <c r="M12" i="58"/>
  <c r="K14" i="58"/>
  <c r="I14" i="58"/>
  <c r="K13" i="58"/>
  <c r="I12" i="58"/>
  <c r="I60" i="51" l="1"/>
  <c r="E60" i="51"/>
  <c r="S26" i="56"/>
  <c r="M26" i="56"/>
  <c r="K26" i="56"/>
  <c r="I26" i="56"/>
  <c r="G26" i="56"/>
  <c r="E26" i="56"/>
  <c r="C26" i="56"/>
  <c r="K24" i="58"/>
  <c r="I24" i="58"/>
  <c r="G24" i="58"/>
  <c r="E24" i="58"/>
  <c r="C24" i="58"/>
  <c r="I32" i="52" l="1"/>
  <c r="G32" i="52"/>
  <c r="E32" i="52"/>
  <c r="C32" i="52"/>
  <c r="G20" i="52" l="1"/>
  <c r="Q19" i="56"/>
  <c r="E28" i="48"/>
  <c r="E9" i="48"/>
  <c r="I9" i="48"/>
  <c r="G9" i="48"/>
  <c r="G16" i="48" s="1"/>
  <c r="G18" i="48" s="1"/>
  <c r="G20" i="48" s="1"/>
  <c r="I18" i="58" s="1"/>
  <c r="C16" i="48"/>
  <c r="K58" i="51"/>
  <c r="I58" i="51"/>
  <c r="E58" i="51"/>
  <c r="G58" i="51"/>
  <c r="K54" i="51"/>
  <c r="I54" i="51"/>
  <c r="G54" i="51"/>
  <c r="E54" i="51"/>
  <c r="C14" i="58"/>
  <c r="C15" i="58" s="1"/>
  <c r="C20" i="58"/>
  <c r="C21" i="58" s="1"/>
  <c r="E20" i="58"/>
  <c r="E21" i="58" s="1"/>
  <c r="G20" i="58"/>
  <c r="G21" i="58" s="1"/>
  <c r="M17" i="58"/>
  <c r="M11" i="58"/>
  <c r="K15" i="58"/>
  <c r="I15" i="58"/>
  <c r="G14" i="58"/>
  <c r="G15" i="58" s="1"/>
  <c r="E14" i="58"/>
  <c r="S20" i="56"/>
  <c r="S22" i="56" s="1"/>
  <c r="S23" i="56" s="1"/>
  <c r="M20" i="56"/>
  <c r="K22" i="56"/>
  <c r="K23" i="56" s="1"/>
  <c r="I22" i="56"/>
  <c r="I23" i="56" s="1"/>
  <c r="G22" i="56"/>
  <c r="G23" i="56" s="1"/>
  <c r="E22" i="56"/>
  <c r="E23" i="56" s="1"/>
  <c r="C22" i="56"/>
  <c r="C23" i="56" s="1"/>
  <c r="Q18" i="56"/>
  <c r="U18" i="56" s="1"/>
  <c r="C15" i="56"/>
  <c r="Q12" i="56"/>
  <c r="U12" i="56" s="1"/>
  <c r="Q11" i="56"/>
  <c r="U11" i="56" s="1"/>
  <c r="K15" i="56"/>
  <c r="I15" i="56"/>
  <c r="I16" i="56" s="1"/>
  <c r="G15" i="56"/>
  <c r="G16" i="56" s="1"/>
  <c r="E15" i="56"/>
  <c r="E16" i="56" s="1"/>
  <c r="K16" i="56"/>
  <c r="C16" i="56"/>
  <c r="S13" i="56"/>
  <c r="S15" i="56" s="1"/>
  <c r="S16" i="56" s="1"/>
  <c r="M13" i="56"/>
  <c r="I40" i="48"/>
  <c r="G40" i="48"/>
  <c r="E40" i="48"/>
  <c r="C40" i="48"/>
  <c r="I35" i="48"/>
  <c r="G35" i="48"/>
  <c r="E35" i="48"/>
  <c r="C35" i="48"/>
  <c r="I28" i="48"/>
  <c r="I29" i="48" s="1"/>
  <c r="G28" i="48"/>
  <c r="G29" i="48" s="1"/>
  <c r="K19" i="58" s="1"/>
  <c r="E29" i="48"/>
  <c r="O14" i="56" s="1"/>
  <c r="C29" i="48"/>
  <c r="O21" i="56" s="1"/>
  <c r="I16" i="48"/>
  <c r="I18" i="48" s="1"/>
  <c r="I20" i="48" s="1"/>
  <c r="K8" i="51" s="1"/>
  <c r="E16" i="48"/>
  <c r="E18" i="48" s="1"/>
  <c r="E20" i="48" s="1"/>
  <c r="G8" i="51" s="1"/>
  <c r="E85" i="52"/>
  <c r="E87" i="52" s="1"/>
  <c r="I85" i="52"/>
  <c r="I87" i="52" s="1"/>
  <c r="I58" i="52"/>
  <c r="G58" i="52"/>
  <c r="E58" i="52"/>
  <c r="C58" i="52"/>
  <c r="I51" i="52"/>
  <c r="G51" i="52"/>
  <c r="E51" i="52"/>
  <c r="C51" i="52"/>
  <c r="I20" i="52"/>
  <c r="C20" i="52"/>
  <c r="E20" i="52"/>
  <c r="K24" i="51" l="1"/>
  <c r="K34" i="51" s="1"/>
  <c r="K36" i="51" s="1"/>
  <c r="K59" i="51" s="1"/>
  <c r="K61" i="51" s="1"/>
  <c r="G24" i="51"/>
  <c r="G34" i="51" s="1"/>
  <c r="G36" i="51" s="1"/>
  <c r="G59" i="51" s="1"/>
  <c r="G61" i="51" s="1"/>
  <c r="C18" i="48"/>
  <c r="C20" i="48" s="1"/>
  <c r="E8" i="51" s="1"/>
  <c r="E24" i="51" s="1"/>
  <c r="E34" i="51" s="1"/>
  <c r="C59" i="52"/>
  <c r="I59" i="52"/>
  <c r="I8" i="51"/>
  <c r="I24" i="51" s="1"/>
  <c r="I88" i="52"/>
  <c r="G59" i="52"/>
  <c r="M14" i="58"/>
  <c r="M15" i="58" s="1"/>
  <c r="Q13" i="56"/>
  <c r="U13" i="56" s="1"/>
  <c r="M15" i="56"/>
  <c r="M16" i="56" s="1"/>
  <c r="K20" i="58"/>
  <c r="K21" i="58" s="1"/>
  <c r="M19" i="58"/>
  <c r="M18" i="58"/>
  <c r="I20" i="58"/>
  <c r="I21" i="58" s="1"/>
  <c r="Q14" i="56"/>
  <c r="O15" i="56"/>
  <c r="O16" i="56" s="1"/>
  <c r="O22" i="56"/>
  <c r="O23" i="56" s="1"/>
  <c r="O26" i="56" s="1"/>
  <c r="M22" i="56"/>
  <c r="M23" i="56" s="1"/>
  <c r="I30" i="48"/>
  <c r="E30" i="48"/>
  <c r="G30" i="48"/>
  <c r="E59" i="52"/>
  <c r="E88" i="52" s="1"/>
  <c r="E33" i="52"/>
  <c r="C33" i="52"/>
  <c r="I33" i="52"/>
  <c r="G33" i="52"/>
  <c r="C88" i="52" l="1"/>
  <c r="C91" i="52" s="1"/>
  <c r="I34" i="51"/>
  <c r="I36" i="51" s="1"/>
  <c r="I59" i="51" s="1"/>
  <c r="I61" i="51" s="1"/>
  <c r="I64" i="51" s="1"/>
  <c r="E36" i="51"/>
  <c r="E59" i="51" s="1"/>
  <c r="E61" i="51" s="1"/>
  <c r="E64" i="51" s="1"/>
  <c r="C30" i="48"/>
  <c r="G91" i="52"/>
  <c r="I91" i="52"/>
  <c r="E91" i="52"/>
  <c r="M20" i="58"/>
  <c r="M21" i="58" s="1"/>
  <c r="U14" i="56"/>
  <c r="U15" i="56" s="1"/>
  <c r="U16" i="56" s="1"/>
  <c r="Q15" i="56"/>
  <c r="Q16" i="56" s="1"/>
  <c r="U22" i="56"/>
  <c r="U23" i="56" s="1"/>
  <c r="U26" i="56" s="1"/>
  <c r="Q23" i="56"/>
  <c r="Q26" i="56" s="1"/>
</calcChain>
</file>

<file path=xl/sharedStrings.xml><?xml version="1.0" encoding="utf-8"?>
<sst xmlns="http://schemas.openxmlformats.org/spreadsheetml/2006/main" count="292" uniqueCount="178">
  <si>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</si>
  <si>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</si>
  <si>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</si>
  <si>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</si>
  <si>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</si>
  <si>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</si>
  <si>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</si>
  <si>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</si>
  <si>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</si>
  <si>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</si>
  <si>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</si>
  <si>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</si>
  <si>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</si>
  <si>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</si>
  <si>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</si>
  <si>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</si>
  <si>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</si>
  <si>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</si>
  <si>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</si>
  <si>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</si>
  <si>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</si>
  <si>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</si>
  <si>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</si>
  <si>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</si>
  <si>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</si>
  <si>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</si>
  <si>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</si>
  <si>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</si>
  <si>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</si>
  <si>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</si>
  <si>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</si>
  <si>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</si>
  <si>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</si>
  <si>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</si>
  <si>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</si>
  <si>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</si>
  <si>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</si>
  <si>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</si>
  <si>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</si>
  <si>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</si>
  <si>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</si>
  <si>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</si>
  <si>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</si>
  <si>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</si>
  <si>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</si>
  <si>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</si>
  <si>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</si>
  <si>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</si>
  <si>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</si>
  <si>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</si>
  <si>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</si>
  <si>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</si>
  <si>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</si>
  <si>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</si>
  <si>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</si>
  <si>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</si>
  <si>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</si>
  <si>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</si>
  <si>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</si>
  <si>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</si>
  <si>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</si>
  <si>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ต้นทุนทางการเงิน</t>
  </si>
  <si>
    <t xml:space="preserve">กำไร (ขาดทุน) เบ็ดเสร็จอื่น </t>
  </si>
  <si>
    <t xml:space="preserve"> 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</si>
  <si>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</si>
  <si>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</si>
  <si>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</si>
  <si>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</si>
  <si>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</si>
  <si>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</si>
  <si>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</si>
  <si>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</si>
  <si>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</si>
  <si>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</si>
  <si>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</si>
  <si>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</si>
  <si>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</si>
  <si>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</si>
  <si>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</si>
  <si>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</si>
  <si>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</si>
  <si>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</si>
  <si>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</si>
  <si>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</si>
  <si>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</si>
  <si>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</si>
  <si>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</si>
  <si>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</si>
  <si>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</si>
  <si>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</si>
  <si>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</si>
  <si>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</si>
  <si>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</si>
  <si>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</si>
  <si>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</si>
  <si>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</si>
  <si>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</si>
  <si>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</si>
  <si>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</si>
  <si>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</si>
  <si>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</si>
  <si>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</si>
  <si>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</si>
  <si>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</si>
  <si>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</si>
  <si>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</si>
  <si>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</si>
  <si>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</si>
  <si>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</si>
  <si>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</si>
  <si>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1 มกราคม</t>
  </si>
  <si>
    <t>ค่าใช้จ่ายภาษีเงินได้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</si>
  <si>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</si>
  <si>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</si>
  <si>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</si>
  <si>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</si>
  <si>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 xml:space="preserve"> </t>
  </si>
  <si>
    <t>กำไรจากอัตราแลกเปลี่ยนที่ยังไม่เกิดขึ้น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</si>
  <si>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</si>
  <si>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</si>
  <si>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สินทรัพย์ภาษีเงินได้ของงวดปัจจุบัน</t>
  </si>
  <si>
    <t>ขาดทุนจากการด้อยค่าของสินทรัพย์</t>
  </si>
  <si>
    <t>กำไร (ขาดทุน) เบ็ดเสร็จรวมสำหรับงวด</t>
  </si>
  <si>
    <t>การแบ่งปันกำไร (ขาดทุน)</t>
  </si>
  <si>
    <t xml:space="preserve">กำไร (ขาดทุน) สำหรับงวด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</si>
  <si>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</si>
  <si>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</si>
  <si>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</si>
  <si>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</si>
  <si>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</si>
  <si>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กำไร (ขาดทุน) ก่อนภาษีเงินได้</t>
  </si>
  <si>
    <t>ขาดทุนจากการตัดจำหน่ายสินทรัพย์อื่น</t>
  </si>
  <si>
    <t>กำไร (ขาดทุน) เบ็ดเสร็จอื่นสำหรับงวด - สุทธิจากภาษี</t>
  </si>
  <si>
    <t>ผลขาดทุนจากการด้อยค่า</t>
  </si>
  <si>
    <t>เงินสดจ่ายเพื่อซื้อที่ดิน อาคารและอุปกรณ์</t>
  </si>
  <si>
    <t>ณ วันที่ 31 มีนาคม 2569</t>
  </si>
  <si>
    <t>(หน่วย: บาท)</t>
  </si>
  <si>
    <t>31 มีนาคม 2569</t>
  </si>
  <si>
    <t>31 ธันวาคม 2568</t>
  </si>
  <si>
    <t>สอบทานแล้ว)</t>
  </si>
  <si>
    <t>(ตรวจสอบแล้ว)</t>
  </si>
  <si>
    <t xml:space="preserve">สินทรัพย์ไม่หมุนเวียนที่จัดประเภทเป็นสินทรัพย์ที่ถือไว้เพื่อขาย </t>
  </si>
  <si>
    <t>งบกำไรขาดทุนเบ็ดเสร็จ</t>
  </si>
  <si>
    <t>สำหรับงวดสามเดือนสิ้นสุดวันที่ 31 มีนาคม 2569 (ยังไม่ได้ตรวจสอบ/สอบทานแล้ว)</t>
  </si>
  <si>
    <t>(ยังไม่ได้ตรวจสอบ/</t>
  </si>
  <si>
    <t>งบการเปลี่ยนแปลงส่วนของผู้ถือหุ้น</t>
  </si>
  <si>
    <t>องค์ประกอบอื่นของ</t>
  </si>
  <si>
    <t>จัดสรรแล้ว -</t>
  </si>
  <si>
    <t>เงินปันผลจ่าย</t>
  </si>
  <si>
    <t>ยอดคงเหลือ ณ วันที่ 1 มกราคม 2569</t>
  </si>
  <si>
    <t>ยอดคงเหลือ ณ วันที่ 31 มีนาคม 2569</t>
  </si>
  <si>
    <t>กำไรสำหรับงวด</t>
  </si>
  <si>
    <t>ขาดทุนเบ็ดเสร็จอื่นสำหรับงวด</t>
  </si>
  <si>
    <t>ขาดทุนสำหรับงวด</t>
  </si>
  <si>
    <t>งบกระแสเงินสด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</si>
  <si>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</si>
  <si>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</si>
  <si>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ในสินทรัพย์และหนี้สินดำเนินงาน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</si>
  <si>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</si>
  <si>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ลูกหนี้ตามสัญญาเช่า</t>
  </si>
  <si>
    <t>หนี้สินภาษีเงินได้รอตัดบัญชี</t>
  </si>
  <si>
    <t>ลูกหนี้ตามสัญญาเช่าที่ถึงกำหนดชำระภายในหนึ่งปี</t>
  </si>
  <si>
    <t>โอนเปลี่ยนประเภทสินทรัพย์เป็นค่าใช้จ่าย</t>
  </si>
  <si>
    <t>การปรับมูลค่าสินค้า</t>
  </si>
  <si>
    <t>ผลกำไร (ขาดทุน) ของสินทรัพย์ทางการเงิน</t>
  </si>
  <si>
    <r>
      <rPr>
        <sz val="15"/>
        <rFont val="Angsana New"/>
        <family val="1"/>
      </rPr>
      <t>กำไรสำหรับงวด</t>
    </r>
  </si>
  <si>
    <r>
      <rPr>
        <sz val="15"/>
        <rFont val="Angsana New"/>
        <family val="1"/>
      </rPr>
      <t>กำไรเบ็ดเสร็จอื่นสำหรับงวด</t>
    </r>
  </si>
  <si>
    <t>กำไรเบ็ดเสร็จรวมสำหรับงวด</t>
  </si>
  <si>
    <t>ขาดทุนเบ็ดเสร็จรวมสำหรับงวด</t>
  </si>
  <si>
    <t>(กำไร) ขาดทุนจากการวัดมูลค่ายุติธรรม</t>
  </si>
  <si>
    <t>ขาดทุนจากการจำหน่ายอาคารและอุปกรณ์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</si>
  <si>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</si>
  <si>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</si>
  <si>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เงินสดและรายการเทียบเท่าเงินเพิ่มขึ้น (ลดลง) สุทธิ</t>
  </si>
  <si>
    <t>กำไรจากการดำเนินงานก่อนการเปลี่ยนแปลง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</si>
  <si>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</si>
  <si>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</si>
  <si>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ผลกำไร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</si>
</sst>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0.0%"/>
    <numFmt numFmtId="190" formatCode="0.00_)"/>
    <numFmt numFmtId="191" formatCode="dd\-mmm\-yy_)"/>
    <numFmt numFmtId="192" formatCode="#,##0.00\ &quot;F&quot;;\-#,##0.00\ &quot;F&quot;"/>
    <numFmt numFmtId="193" formatCode="_(* #,##0_);_(* \(#,##0\);_(* &quot;-&quot;??_);_(@_)"/>
  </numFmts>
  <fonts count="3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Tahoma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Times New Roman"/>
      <family val="1"/>
      <charset val="222"/>
    </font>
    <font>
      <sz val="15"/>
      <color theme="1"/>
      <name val="Tahoma"/>
      <family val="2"/>
      <charset val="222"/>
      <scheme val="minor"/>
    </font>
    <font>
      <i/>
      <sz val="15"/>
      <color rgb="FF0070C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192" fontId="5" fillId="0" borderId="0"/>
    <xf numFmtId="191" fontId="5" fillId="0" borderId="0"/>
    <xf numFmtId="189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0" fontId="9" fillId="0" borderId="0"/>
    <xf numFmtId="0" fontId="22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" fillId="0" borderId="0"/>
    <xf numFmtId="43" fontId="2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39">
    <xf numFmtId="0" fontId="0" fillId="0" borderId="0" xfId="0"/>
    <xf numFmtId="193" fontId="12" fillId="0" borderId="0" xfId="3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93" fontId="12" fillId="0" borderId="0" xfId="3" applyNumberFormat="1" applyFont="1" applyFill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87" fontId="10" fillId="0" borderId="0" xfId="1" applyFont="1" applyFill="1" applyAlignment="1">
      <alignment vertical="center"/>
    </xf>
    <xf numFmtId="193" fontId="12" fillId="0" borderId="0" xfId="7" applyNumberFormat="1" applyFont="1" applyFill="1" applyAlignment="1">
      <alignment vertical="center"/>
    </xf>
    <xf numFmtId="193" fontId="12" fillId="0" borderId="0" xfId="7" applyNumberFormat="1" applyFont="1" applyFill="1" applyBorder="1" applyAlignment="1">
      <alignment vertical="center"/>
    </xf>
    <xf numFmtId="187" fontId="12" fillId="0" borderId="4" xfId="1" applyFont="1" applyFill="1" applyBorder="1" applyAlignment="1">
      <alignment vertical="center"/>
    </xf>
    <xf numFmtId="187" fontId="23" fillId="0" borderId="0" xfId="1" applyFont="1" applyFill="1" applyAlignment="1">
      <alignment vertical="center"/>
    </xf>
    <xf numFmtId="187" fontId="12" fillId="0" borderId="0" xfId="1" applyFont="1" applyFill="1" applyAlignment="1">
      <alignment vertical="center"/>
    </xf>
    <xf numFmtId="0" fontId="13" fillId="0" borderId="0" xfId="0" applyFont="1" applyAlignment="1">
      <alignment vertical="center"/>
    </xf>
    <xf numFmtId="0" fontId="17" fillId="0" borderId="0" xfId="39" quotePrefix="1" applyFont="1" applyAlignment="1">
      <alignment vertical="center"/>
    </xf>
    <xf numFmtId="0" fontId="18" fillId="0" borderId="0" xfId="39" applyFont="1" applyAlignment="1">
      <alignment vertical="center"/>
    </xf>
    <xf numFmtId="0" fontId="1" fillId="0" borderId="0" xfId="39" applyAlignment="1">
      <alignment vertical="center"/>
    </xf>
    <xf numFmtId="0" fontId="13" fillId="0" borderId="0" xfId="39" applyFont="1" applyAlignment="1">
      <alignment horizontal="left" vertical="center"/>
    </xf>
    <xf numFmtId="0" fontId="19" fillId="0" borderId="0" xfId="39" applyFont="1" applyAlignment="1">
      <alignment horizontal="center" vertical="center"/>
    </xf>
    <xf numFmtId="0" fontId="16" fillId="0" borderId="0" xfId="39" applyFont="1" applyAlignment="1">
      <alignment vertical="center"/>
    </xf>
    <xf numFmtId="0" fontId="20" fillId="0" borderId="0" xfId="39" applyFont="1" applyAlignment="1">
      <alignment vertical="center"/>
    </xf>
    <xf numFmtId="0" fontId="26" fillId="0" borderId="0" xfId="39" applyFont="1" applyAlignment="1">
      <alignment horizontal="left" vertical="center"/>
    </xf>
    <xf numFmtId="0" fontId="27" fillId="0" borderId="0" xfId="39" applyFont="1" applyAlignment="1">
      <alignment horizontal="center" vertical="center"/>
    </xf>
    <xf numFmtId="0" fontId="26" fillId="0" borderId="0" xfId="39" applyFont="1" applyAlignment="1">
      <alignment vertical="center"/>
    </xf>
    <xf numFmtId="0" fontId="28" fillId="0" borderId="0" xfId="39" applyFont="1" applyAlignment="1">
      <alignment vertical="center"/>
    </xf>
    <xf numFmtId="0" fontId="10" fillId="0" borderId="0" xfId="39" applyFont="1" applyAlignment="1">
      <alignment horizontal="right" vertical="center"/>
    </xf>
    <xf numFmtId="0" fontId="29" fillId="0" borderId="0" xfId="39" applyFont="1" applyAlignment="1">
      <alignment vertical="center"/>
    </xf>
    <xf numFmtId="0" fontId="10" fillId="0" borderId="0" xfId="39" applyFont="1" applyAlignment="1">
      <alignment horizontal="left" vertical="center"/>
    </xf>
    <xf numFmtId="0" fontId="10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0" fillId="0" borderId="0" xfId="39" applyFont="1" applyAlignment="1">
      <alignment vertical="center"/>
    </xf>
    <xf numFmtId="0" fontId="14" fillId="0" borderId="0" xfId="39" applyFont="1" applyAlignment="1">
      <alignment vertical="center"/>
    </xf>
    <xf numFmtId="0" fontId="0" fillId="0" borderId="0" xfId="39" applyFont="1" applyAlignment="1">
      <alignment horizontal="center" vertical="center"/>
    </xf>
    <xf numFmtId="0" fontId="0" fillId="0" borderId="0" xfId="39" applyFont="1" applyAlignment="1">
      <alignment vertical="center"/>
    </xf>
    <xf numFmtId="0" fontId="0" fillId="0" borderId="0" xfId="39" applyFont="1" applyAlignment="1">
      <alignment horizontal="center" vertical="top"/>
    </xf>
    <xf numFmtId="0" fontId="0" fillId="0" borderId="0" xfId="39" applyFont="1" applyAlignment="1">
      <alignment vertical="top"/>
    </xf>
    <xf numFmtId="0" fontId="12" fillId="0" borderId="0" xfId="39" applyFont="1" applyAlignment="1">
      <alignment horizontal="center" vertical="center"/>
    </xf>
    <xf numFmtId="0" fontId="10" fillId="0" borderId="5" xfId="39" applyFont="1" applyBorder="1" applyAlignment="1">
      <alignment horizontal="center" vertical="center"/>
    </xf>
    <xf numFmtId="0" fontId="0" fillId="0" borderId="5" xfId="39" applyFont="1" applyBorder="1" applyAlignment="1">
      <alignment horizontal="center" vertical="top"/>
    </xf>
    <xf numFmtId="0" fontId="23" fillId="0" borderId="0" xfId="16" applyFont="1" applyAlignment="1">
      <alignment horizontal="center" vertical="center"/>
    </xf>
    <xf numFmtId="0" fontId="14" fillId="0" borderId="0" xfId="39" applyFont="1" applyAlignment="1">
      <alignment horizontal="center" vertical="center"/>
    </xf>
    <xf numFmtId="0" fontId="0" fillId="0" borderId="6" xfId="39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0" fontId="0" fillId="0" borderId="0" xfId="16" applyFont="1" applyAlignment="1">
      <alignment horizontal="center" vertical="center"/>
    </xf>
    <xf numFmtId="0" fontId="23" fillId="0" borderId="5" xfId="39" applyFont="1" applyBorder="1" applyAlignment="1">
      <alignment horizontal="center" vertical="center"/>
    </xf>
    <xf numFmtId="0" fontId="0" fillId="0" borderId="5" xfId="16" applyFont="1" applyBorder="1" applyAlignment="1">
      <alignment horizontal="center" vertical="center"/>
    </xf>
    <xf numFmtId="0" fontId="12" fillId="0" borderId="0" xfId="39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/>
    </xf>
    <xf numFmtId="193" fontId="25" fillId="0" borderId="0" xfId="39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3" fillId="0" borderId="0" xfId="39" applyFont="1" applyAlignment="1">
      <alignment vertical="center"/>
    </xf>
    <xf numFmtId="0" fontId="30" fillId="0" borderId="0" xfId="16" applyFont="1" applyAlignment="1">
      <alignment horizontal="center" vertical="center"/>
    </xf>
    <xf numFmtId="193" fontId="23" fillId="0" borderId="0" xfId="39" applyNumberFormat="1" applyFont="1" applyAlignment="1">
      <alignment vertical="center"/>
    </xf>
    <xf numFmtId="0" fontId="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39" applyFont="1" applyAlignment="1">
      <alignment vertical="center"/>
    </xf>
    <xf numFmtId="0" fontId="15" fillId="0" borderId="0" xfId="39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9" fillId="0" borderId="0" xfId="39" applyFont="1" applyAlignment="1">
      <alignment vertical="center"/>
    </xf>
    <xf numFmtId="0" fontId="0" fillId="0" borderId="5" xfId="39" applyFont="1" applyBorder="1" applyAlignment="1">
      <alignment horizontal="center" vertical="center"/>
    </xf>
    <xf numFmtId="0" fontId="13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0" fontId="10" fillId="0" borderId="0" xfId="16" applyFont="1" applyAlignment="1">
      <alignment vertical="center"/>
    </xf>
    <xf numFmtId="0" fontId="13" fillId="0" borderId="0" xfId="16" applyFont="1" applyAlignment="1">
      <alignment horizontal="left" vertical="center"/>
    </xf>
    <xf numFmtId="40" fontId="10" fillId="0" borderId="0" xfId="16" applyNumberFormat="1" applyFont="1" applyAlignment="1">
      <alignment vertical="center"/>
    </xf>
    <xf numFmtId="188" fontId="10" fillId="0" borderId="0" xfId="16" applyNumberFormat="1" applyFont="1" applyAlignment="1">
      <alignment vertical="center"/>
    </xf>
    <xf numFmtId="0" fontId="0" fillId="0" borderId="0" xfId="16" applyFont="1" applyAlignment="1">
      <alignment horizontal="right" vertical="center"/>
    </xf>
    <xf numFmtId="0" fontId="12" fillId="0" borderId="0" xfId="16" applyFont="1" applyAlignment="1">
      <alignment horizontal="left" vertical="center"/>
    </xf>
    <xf numFmtId="0" fontId="23" fillId="0" borderId="5" xfId="16" applyFont="1" applyBorder="1" applyAlignment="1">
      <alignment horizontal="center" vertical="center"/>
    </xf>
    <xf numFmtId="193" fontId="10" fillId="0" borderId="0" xfId="16" applyNumberFormat="1" applyFont="1" applyAlignment="1">
      <alignment vertical="center"/>
    </xf>
    <xf numFmtId="187" fontId="0" fillId="0" borderId="0" xfId="1" applyFont="1" applyFill="1" applyAlignment="1">
      <alignment vertical="center"/>
    </xf>
    <xf numFmtId="37" fontId="10" fillId="0" borderId="0" xfId="16" applyNumberFormat="1" applyFont="1" applyAlignment="1">
      <alignment vertical="center"/>
    </xf>
    <xf numFmtId="0" fontId="23" fillId="0" borderId="3" xfId="16" quotePrefix="1" applyFont="1" applyBorder="1" applyAlignment="1">
      <alignment horizontal="center" vertical="center"/>
    </xf>
    <xf numFmtId="49" fontId="23" fillId="0" borderId="0" xfId="16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3" fillId="0" borderId="0" xfId="16" applyFont="1" applyAlignment="1">
      <alignment horizontal="left" vertical="center"/>
    </xf>
    <xf numFmtId="0" fontId="23" fillId="0" borderId="0" xfId="16" applyFont="1" applyAlignment="1">
      <alignment vertical="center"/>
    </xf>
    <xf numFmtId="10" fontId="23" fillId="0" borderId="0" xfId="16" applyNumberFormat="1" applyFont="1" applyAlignment="1">
      <alignment vertical="center"/>
    </xf>
    <xf numFmtId="0" fontId="24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93" fontId="10" fillId="0" borderId="0" xfId="1" applyNumberFormat="1" applyFont="1" applyFill="1" applyAlignment="1">
      <alignment horizontal="right" vertical="center"/>
    </xf>
    <xf numFmtId="193" fontId="10" fillId="0" borderId="0" xfId="1" applyNumberFormat="1" applyFont="1" applyFill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3" fontId="12" fillId="0" borderId="3" xfId="1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vertical="center"/>
    </xf>
    <xf numFmtId="193" fontId="23" fillId="0" borderId="0" xfId="1" applyNumberFormat="1" applyFont="1" applyFill="1" applyBorder="1" applyAlignment="1">
      <alignment horizontal="center" vertical="center"/>
    </xf>
    <xf numFmtId="193" fontId="12" fillId="0" borderId="4" xfId="1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right" vertical="center"/>
    </xf>
    <xf numFmtId="193" fontId="10" fillId="0" borderId="0" xfId="1" applyNumberFormat="1" applyFont="1" applyFill="1" applyBorder="1" applyAlignment="1">
      <alignment horizontal="center" vertical="center"/>
    </xf>
    <xf numFmtId="193" fontId="0" fillId="0" borderId="0" xfId="1" applyNumberFormat="1" applyFont="1" applyFill="1" applyBorder="1" applyAlignment="1">
      <alignment horizontal="center" vertical="center"/>
    </xf>
    <xf numFmtId="193" fontId="12" fillId="0" borderId="5" xfId="1" applyNumberFormat="1" applyFont="1" applyFill="1" applyBorder="1" applyAlignment="1">
      <alignment vertical="center"/>
    </xf>
    <xf numFmtId="193" fontId="10" fillId="0" borderId="4" xfId="1" applyNumberFormat="1" applyFont="1" applyFill="1" applyBorder="1" applyAlignment="1">
      <alignment vertical="center"/>
    </xf>
    <xf numFmtId="193" fontId="23" fillId="0" borderId="0" xfId="1" applyNumberFormat="1" applyFont="1" applyFill="1" applyBorder="1" applyAlignment="1">
      <alignment vertical="center"/>
    </xf>
    <xf numFmtId="193" fontId="12" fillId="0" borderId="6" xfId="1" applyNumberFormat="1" applyFont="1" applyFill="1" applyBorder="1" applyAlignment="1">
      <alignment vertical="center"/>
    </xf>
    <xf numFmtId="193" fontId="23" fillId="0" borderId="5" xfId="1" applyNumberFormat="1" applyFont="1" applyFill="1" applyBorder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193" fontId="10" fillId="0" borderId="0" xfId="1" applyNumberFormat="1" applyFont="1" applyFill="1" applyAlignment="1">
      <alignment horizontal="center" vertical="center"/>
    </xf>
    <xf numFmtId="193" fontId="10" fillId="0" borderId="5" xfId="1" applyNumberFormat="1" applyFont="1" applyFill="1" applyBorder="1" applyAlignment="1">
      <alignment horizontal="center" vertical="center"/>
    </xf>
    <xf numFmtId="193" fontId="23" fillId="0" borderId="0" xfId="1" applyNumberFormat="1" applyFont="1" applyFill="1" applyAlignment="1">
      <alignment vertical="center"/>
    </xf>
    <xf numFmtId="193" fontId="12" fillId="0" borderId="7" xfId="1" applyNumberFormat="1" applyFont="1" applyFill="1" applyBorder="1" applyAlignment="1">
      <alignment vertical="center"/>
    </xf>
    <xf numFmtId="193" fontId="12" fillId="0" borderId="3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Border="1" applyAlignment="1">
      <alignment horizontal="right" vertical="center"/>
    </xf>
    <xf numFmtId="193" fontId="12" fillId="0" borderId="5" xfId="1" applyNumberFormat="1" applyFont="1" applyFill="1" applyBorder="1" applyAlignment="1">
      <alignment horizontal="right" vertical="center"/>
    </xf>
    <xf numFmtId="193" fontId="15" fillId="0" borderId="0" xfId="1" applyNumberFormat="1" applyFont="1" applyFill="1" applyAlignment="1">
      <alignment horizontal="center" vertical="center"/>
    </xf>
    <xf numFmtId="193" fontId="12" fillId="0" borderId="0" xfId="1" applyNumberFormat="1" applyFont="1" applyFill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193" fontId="10" fillId="0" borderId="5" xfId="1" applyNumberFormat="1" applyFont="1" applyFill="1" applyBorder="1" applyAlignment="1">
      <alignment horizontal="right" vertical="center"/>
    </xf>
    <xf numFmtId="193" fontId="0" fillId="0" borderId="0" xfId="1" applyNumberFormat="1" applyFont="1" applyFill="1" applyAlignment="1">
      <alignment horizontal="right"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Border="1" applyAlignment="1">
      <alignment horizontal="center" vertical="center"/>
    </xf>
    <xf numFmtId="193" fontId="0" fillId="0" borderId="0" xfId="1" applyNumberFormat="1" applyFont="1" applyFill="1" applyAlignment="1">
      <alignment vertical="center"/>
    </xf>
    <xf numFmtId="193" fontId="0" fillId="0" borderId="0" xfId="1" applyNumberFormat="1" applyFont="1" applyFill="1" applyBorder="1" applyAlignment="1">
      <alignment vertical="center"/>
    </xf>
    <xf numFmtId="193" fontId="10" fillId="0" borderId="6" xfId="1" applyNumberFormat="1" applyFont="1" applyFill="1" applyBorder="1" applyAlignment="1">
      <alignment vertical="center"/>
    </xf>
    <xf numFmtId="193" fontId="13" fillId="0" borderId="0" xfId="16" applyNumberFormat="1" applyFont="1" applyAlignment="1">
      <alignment vertical="center"/>
    </xf>
    <xf numFmtId="187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23" fillId="0" borderId="0" xfId="16" quotePrefix="1" applyFont="1" applyAlignment="1">
      <alignment horizontal="left" vertical="center"/>
    </xf>
    <xf numFmtId="0" fontId="10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187" fontId="12" fillId="0" borderId="0" xfId="16" applyNumberFormat="1" applyFont="1" applyAlignment="1">
      <alignment horizontal="left" vertical="center"/>
    </xf>
    <xf numFmtId="37" fontId="10" fillId="0" borderId="0" xfId="16" applyNumberFormat="1" applyFont="1" applyAlignment="1">
      <alignment horizontal="right" vertical="center"/>
    </xf>
    <xf numFmtId="39" fontId="10" fillId="0" borderId="0" xfId="16" applyNumberFormat="1" applyFont="1" applyAlignment="1">
      <alignment vertical="center"/>
    </xf>
    <xf numFmtId="0" fontId="23" fillId="0" borderId="5" xfId="16" quotePrefix="1" applyFont="1" applyBorder="1" applyAlignment="1">
      <alignment horizontal="center" vertical="center"/>
    </xf>
    <xf numFmtId="193" fontId="11" fillId="0" borderId="0" xfId="16" applyNumberFormat="1" applyFont="1" applyAlignment="1">
      <alignment horizontal="center" vertical="center"/>
    </xf>
    <xf numFmtId="193" fontId="10" fillId="0" borderId="0" xfId="16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187" fontId="10" fillId="0" borderId="0" xfId="16" applyNumberFormat="1" applyFont="1" applyAlignment="1">
      <alignment vertical="center"/>
    </xf>
    <xf numFmtId="193" fontId="0" fillId="0" borderId="5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12" fillId="0" borderId="5" xfId="16" applyFont="1" applyBorder="1" applyAlignment="1">
      <alignment horizontal="center" vertical="center"/>
    </xf>
    <xf numFmtId="0" fontId="12" fillId="0" borderId="5" xfId="39" applyFont="1" applyBorder="1" applyAlignment="1">
      <alignment horizontal="center" vertical="center"/>
    </xf>
    <xf numFmtId="0" fontId="10" fillId="0" borderId="5" xfId="39" applyFont="1" applyBorder="1" applyAlignment="1">
      <alignment horizontal="center" vertical="center"/>
    </xf>
    <xf numFmtId="0" fontId="13" fillId="0" borderId="0" xfId="16" applyFont="1" applyAlignment="1">
      <alignment horizontal="left" vertical="center"/>
    </xf>
  </cellXfs>
  <cellStyles count="41">
    <cellStyle name="Comma" xfId="1" builtinId="3"/>
    <cellStyle name="Comma 101 2" xfId="2" xr:uid="{00000000-0005-0000-0000-000001000000}"/>
    <cellStyle name="Comma 114 2 4" xfId="38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0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7" xr:uid="{5EE70983-3361-405C-8557-77F06C765C82}"/>
    <cellStyle name="Normal 2 4" xfId="39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 [2]" xfId="30" xr:uid="{00000000-0005-0000-0000-00001F000000}"/>
    <cellStyle name="Percent 2" xfId="31" xr:uid="{00000000-0005-0000-0000-000020000000}"/>
    <cellStyle name="Percent 3" xfId="32" xr:uid="{00000000-0005-0000-0000-000021000000}"/>
    <cellStyle name="Percent 4" xfId="33" xr:uid="{00000000-0005-0000-0000-000022000000}"/>
    <cellStyle name="Percent 5" xfId="34" xr:uid="{00000000-0005-0000-0000-000023000000}"/>
    <cellStyle name="Percent 6" xfId="35" xr:uid="{00000000-0005-0000-0000-000024000000}"/>
    <cellStyle name="Quantity" xfId="36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 x14ac:dyDescent="0.5500000000000000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103"/>
  <sheetViews>
    <sheetView topLeftCell="A67" zoomScale="85" zoomScaleNormal="85" zoomScaleSheetLayoutView="90" workbookViewId="0">
      <selection activeCell="J1" sqref="J1"/>
    </sheetView>
  </sheetViews>
  <sheetFormatPr defaultColWidth="9.125" defaultRowHeight="21.6" x14ac:dyDescent="0.55000000000000004"/>
  <cols>
    <col min="1" max="1" width="51.25" style="63" customWidth="1"/>
    <col min="2" max="2" width="10" style="28" bestFit="1" customWidth="1"/>
    <col min="3" max="3" width="15.75" style="65" customWidth="1"/>
    <col min="4" max="4" width="1.75" style="65" customWidth="1"/>
    <col min="5" max="5" width="15.75" style="65" customWidth="1"/>
    <col min="6" max="6" width="1.75" style="72" customWidth="1"/>
    <col min="7" max="7" width="15.75" style="65" customWidth="1"/>
    <col min="8" max="8" width="1.75" style="72" customWidth="1"/>
    <col min="9" max="9" width="15.75" style="65" customWidth="1"/>
    <col min="10" max="10" width="0.875" style="63" customWidth="1"/>
    <col min="11" max="16384" width="9.125" style="63"/>
  </cols>
  <sheetData>
    <row r="1" spans="1:9" ht="21.9" customHeight="1" x14ac:dyDescent="0.55000000000000004">
      <c r="A1" s="61" t="s">
        <v>0</v>
      </c>
      <c r="B1" s="61"/>
      <c r="C1" s="61"/>
      <c r="D1" s="61"/>
      <c r="E1" s="61"/>
      <c r="F1" s="61"/>
      <c r="G1" s="68"/>
      <c r="H1" s="68"/>
      <c r="I1" s="68"/>
    </row>
    <row r="2" spans="1:9" ht="21.9" customHeight="1" x14ac:dyDescent="0.55000000000000004">
      <c r="A2" s="61" t="s">
        <v>1</v>
      </c>
      <c r="B2" s="61"/>
      <c r="C2" s="61"/>
      <c r="D2" s="61"/>
      <c r="E2" s="61"/>
      <c r="F2" s="61"/>
      <c r="G2" s="68"/>
      <c r="H2" s="68"/>
      <c r="I2" s="68"/>
    </row>
    <row r="3" spans="1:9" ht="21.9" customHeight="1" x14ac:dyDescent="0.55000000000000004">
      <c r="A3" s="61" t="s">
        <v>135</v>
      </c>
      <c r="B3" s="61"/>
      <c r="C3" s="117"/>
      <c r="D3" s="61"/>
      <c r="E3" s="61"/>
      <c r="F3" s="61"/>
      <c r="G3" s="68"/>
      <c r="H3" s="68"/>
      <c r="I3" s="68"/>
    </row>
    <row r="4" spans="1:9" ht="21.9" customHeight="1" x14ac:dyDescent="0.55000000000000004">
      <c r="A4" s="68"/>
      <c r="B4" s="55"/>
      <c r="C4" s="63"/>
      <c r="D4" s="63"/>
      <c r="E4" s="63"/>
      <c r="F4" s="63"/>
      <c r="G4" s="63"/>
      <c r="H4" s="63"/>
      <c r="I4" s="67" t="s">
        <v>136</v>
      </c>
    </row>
    <row r="5" spans="1:9" ht="21.9" customHeight="1" x14ac:dyDescent="0.55000000000000004">
      <c r="A5" s="68"/>
      <c r="B5" s="55"/>
      <c r="C5" s="135" t="s">
        <v>2</v>
      </c>
      <c r="D5" s="135"/>
      <c r="E5" s="135"/>
      <c r="F5" s="62"/>
      <c r="G5" s="135" t="s">
        <v>3</v>
      </c>
      <c r="H5" s="135"/>
      <c r="I5" s="135"/>
    </row>
    <row r="6" spans="1:9" ht="21.9" customHeight="1" x14ac:dyDescent="0.55000000000000004">
      <c r="A6" s="68"/>
      <c r="B6" s="28" t="s">
        <v>5</v>
      </c>
      <c r="C6" s="73" t="s">
        <v>137</v>
      </c>
      <c r="D6" s="38"/>
      <c r="E6" s="73" t="s">
        <v>138</v>
      </c>
      <c r="F6" s="74"/>
      <c r="G6" s="73" t="s">
        <v>137</v>
      </c>
      <c r="H6" s="38"/>
      <c r="I6" s="73" t="s">
        <v>138</v>
      </c>
    </row>
    <row r="7" spans="1:9" ht="21.9" customHeight="1" x14ac:dyDescent="0.55000000000000004">
      <c r="C7" s="38" t="s">
        <v>144</v>
      </c>
      <c r="D7" s="38"/>
      <c r="E7" s="38" t="s">
        <v>140</v>
      </c>
      <c r="F7" s="74"/>
      <c r="G7" s="38" t="s">
        <v>144</v>
      </c>
      <c r="H7" s="38"/>
      <c r="I7" s="38" t="s">
        <v>140</v>
      </c>
    </row>
    <row r="8" spans="1:9" ht="21.9" customHeight="1" x14ac:dyDescent="0.55000000000000004">
      <c r="B8" s="63"/>
      <c r="C8" s="38" t="s">
        <v>139</v>
      </c>
      <c r="D8" s="38"/>
      <c r="E8" s="38"/>
      <c r="F8" s="74"/>
      <c r="G8" s="38" t="s">
        <v>139</v>
      </c>
      <c r="H8" s="38"/>
      <c r="I8" s="38"/>
    </row>
    <row r="9" spans="1:9" ht="21.9" customHeight="1" x14ac:dyDescent="0.55000000000000004">
      <c r="A9" s="62" t="s">
        <v>4</v>
      </c>
      <c r="B9" s="63"/>
      <c r="C9" s="38"/>
      <c r="D9" s="38"/>
      <c r="E9" s="38"/>
      <c r="F9" s="74"/>
      <c r="G9" s="38"/>
      <c r="H9" s="38"/>
      <c r="I9" s="38"/>
    </row>
    <row r="10" spans="1:9" ht="21.9" customHeight="1" x14ac:dyDescent="0.55000000000000004">
      <c r="A10" s="62" t="s">
        <v>6</v>
      </c>
      <c r="C10" s="118"/>
      <c r="D10" s="118"/>
      <c r="E10" s="118"/>
      <c r="F10" s="119"/>
      <c r="G10" s="118"/>
      <c r="H10" s="119"/>
      <c r="I10" s="118"/>
    </row>
    <row r="11" spans="1:9" s="75" customFormat="1" ht="21.9" customHeight="1" x14ac:dyDescent="0.55000000000000004">
      <c r="A11" s="120" t="s">
        <v>7</v>
      </c>
      <c r="B11" s="28"/>
      <c r="C11" s="83">
        <v>103023947</v>
      </c>
      <c r="D11" s="83"/>
      <c r="E11" s="83">
        <v>525695624</v>
      </c>
      <c r="F11" s="83"/>
      <c r="G11" s="84">
        <v>40189396</v>
      </c>
      <c r="H11" s="83"/>
      <c r="I11" s="84">
        <v>40801372</v>
      </c>
    </row>
    <row r="12" spans="1:9" s="75" customFormat="1" ht="21.9" customHeight="1" x14ac:dyDescent="0.55000000000000004">
      <c r="A12" s="120" t="s">
        <v>8</v>
      </c>
      <c r="B12" s="28">
        <v>12</v>
      </c>
      <c r="C12" s="83">
        <v>1400345589</v>
      </c>
      <c r="D12" s="83"/>
      <c r="E12" s="83">
        <v>953550525</v>
      </c>
      <c r="F12" s="83"/>
      <c r="G12" s="84">
        <v>1015412598</v>
      </c>
      <c r="H12" s="83"/>
      <c r="I12" s="84">
        <v>953550525</v>
      </c>
    </row>
    <row r="13" spans="1:9" s="75" customFormat="1" ht="21.9" customHeight="1" x14ac:dyDescent="0.55000000000000004">
      <c r="A13" s="120" t="s">
        <v>9</v>
      </c>
      <c r="B13" s="28">
        <v>5</v>
      </c>
      <c r="C13" s="83">
        <v>322204842</v>
      </c>
      <c r="D13" s="83"/>
      <c r="E13" s="83">
        <v>281511194</v>
      </c>
      <c r="F13" s="83"/>
      <c r="G13" s="84">
        <v>5837045</v>
      </c>
      <c r="H13" s="83"/>
      <c r="I13" s="84">
        <v>4706853</v>
      </c>
    </row>
    <row r="14" spans="1:9" s="75" customFormat="1" ht="21.9" customHeight="1" x14ac:dyDescent="0.55000000000000004">
      <c r="A14" s="120" t="s">
        <v>118</v>
      </c>
      <c r="B14" s="52"/>
      <c r="C14" s="83">
        <v>18421214</v>
      </c>
      <c r="D14" s="83"/>
      <c r="E14" s="83">
        <v>10276668</v>
      </c>
      <c r="F14" s="83"/>
      <c r="G14" s="84">
        <v>0</v>
      </c>
      <c r="H14" s="83"/>
      <c r="I14" s="84">
        <v>0</v>
      </c>
    </row>
    <row r="15" spans="1:9" s="75" customFormat="1" ht="21.9" customHeight="1" x14ac:dyDescent="0.55000000000000004">
      <c r="A15" s="121" t="s">
        <v>161</v>
      </c>
      <c r="B15" s="28">
        <v>6</v>
      </c>
      <c r="C15" s="83">
        <v>573219</v>
      </c>
      <c r="D15" s="83"/>
      <c r="E15" s="83">
        <v>0</v>
      </c>
      <c r="F15" s="83"/>
      <c r="G15" s="84">
        <v>0</v>
      </c>
      <c r="H15" s="83"/>
      <c r="I15" s="84">
        <v>0</v>
      </c>
    </row>
    <row r="16" spans="1:9" s="75" customFormat="1" ht="21.9" customHeight="1" x14ac:dyDescent="0.55000000000000004">
      <c r="A16" s="121" t="s">
        <v>10</v>
      </c>
      <c r="B16" s="28">
        <v>7</v>
      </c>
      <c r="C16" s="83">
        <v>340947373</v>
      </c>
      <c r="D16" s="83"/>
      <c r="E16" s="83">
        <v>345463123</v>
      </c>
      <c r="F16" s="83"/>
      <c r="G16" s="85">
        <v>0</v>
      </c>
      <c r="H16" s="83"/>
      <c r="I16" s="85">
        <v>0</v>
      </c>
    </row>
    <row r="17" spans="1:9" s="75" customFormat="1" ht="21.9" customHeight="1" x14ac:dyDescent="0.55000000000000004">
      <c r="A17" s="122" t="s">
        <v>120</v>
      </c>
      <c r="B17" s="28"/>
      <c r="C17" s="83">
        <v>6446816</v>
      </c>
      <c r="D17" s="83"/>
      <c r="E17" s="83">
        <v>5335863</v>
      </c>
      <c r="F17" s="83"/>
      <c r="G17" s="85">
        <v>2299164</v>
      </c>
      <c r="H17" s="83"/>
      <c r="I17" s="85">
        <v>2299164</v>
      </c>
    </row>
    <row r="18" spans="1:9" s="75" customFormat="1" ht="21.9" customHeight="1" x14ac:dyDescent="0.55000000000000004">
      <c r="A18" s="63" t="s">
        <v>11</v>
      </c>
      <c r="B18" s="28"/>
      <c r="C18" s="83">
        <v>56156141</v>
      </c>
      <c r="D18" s="83"/>
      <c r="E18" s="83">
        <v>54510147</v>
      </c>
      <c r="F18" s="83"/>
      <c r="G18" s="84">
        <v>165198</v>
      </c>
      <c r="H18" s="83"/>
      <c r="I18" s="84">
        <v>91415</v>
      </c>
    </row>
    <row r="19" spans="1:9" s="75" customFormat="1" ht="21.9" customHeight="1" x14ac:dyDescent="0.55000000000000004">
      <c r="A19" s="63" t="s">
        <v>141</v>
      </c>
      <c r="B19" s="28"/>
      <c r="C19" s="83">
        <v>0</v>
      </c>
      <c r="D19" s="83"/>
      <c r="E19" s="83">
        <v>2540848</v>
      </c>
      <c r="F19" s="83"/>
      <c r="G19" s="84">
        <v>0</v>
      </c>
      <c r="H19" s="83"/>
      <c r="I19" s="84">
        <v>2540848</v>
      </c>
    </row>
    <row r="20" spans="1:9" s="49" customFormat="1" ht="21.9" customHeight="1" x14ac:dyDescent="0.55000000000000004">
      <c r="A20" s="62" t="s">
        <v>12</v>
      </c>
      <c r="B20" s="55"/>
      <c r="C20" s="86">
        <f>SUM(C11:C19)</f>
        <v>2248119141</v>
      </c>
      <c r="D20" s="87"/>
      <c r="E20" s="86">
        <f>SUM(E11:E19)</f>
        <v>2178883992</v>
      </c>
      <c r="F20" s="88"/>
      <c r="G20" s="86">
        <f>SUM(G11:G19)</f>
        <v>1063903401</v>
      </c>
      <c r="H20" s="88"/>
      <c r="I20" s="86">
        <f>SUM(I11:I19)</f>
        <v>1003990177</v>
      </c>
    </row>
    <row r="21" spans="1:9" s="75" customFormat="1" ht="21.9" customHeight="1" x14ac:dyDescent="0.55000000000000004">
      <c r="A21" s="62"/>
      <c r="B21" s="28"/>
      <c r="C21" s="85"/>
      <c r="D21" s="85"/>
      <c r="E21" s="85"/>
      <c r="F21" s="84"/>
      <c r="G21" s="84"/>
      <c r="H21" s="84"/>
      <c r="I21" s="84"/>
    </row>
    <row r="22" spans="1:9" s="75" customFormat="1" ht="21.9" customHeight="1" x14ac:dyDescent="0.55000000000000004">
      <c r="A22" s="62" t="s">
        <v>13</v>
      </c>
      <c r="B22" s="28"/>
      <c r="C22" s="85"/>
      <c r="D22" s="85"/>
      <c r="E22" s="85"/>
      <c r="F22" s="84"/>
      <c r="G22" s="85"/>
      <c r="H22" s="84"/>
      <c r="I22" s="85"/>
    </row>
    <row r="23" spans="1:9" s="75" customFormat="1" ht="21.9" customHeight="1" x14ac:dyDescent="0.55000000000000004">
      <c r="A23" s="123" t="s">
        <v>159</v>
      </c>
      <c r="B23" s="28">
        <v>6</v>
      </c>
      <c r="C23" s="89">
        <v>11167760</v>
      </c>
      <c r="D23" s="85"/>
      <c r="E23" s="85">
        <v>0</v>
      </c>
      <c r="F23" s="84"/>
      <c r="G23" s="85">
        <v>0</v>
      </c>
      <c r="H23" s="84"/>
      <c r="I23" s="85">
        <v>0</v>
      </c>
    </row>
    <row r="24" spans="1:9" s="75" customFormat="1" ht="21.9" customHeight="1" x14ac:dyDescent="0.55000000000000004">
      <c r="A24" s="123" t="s">
        <v>14</v>
      </c>
      <c r="B24" s="28">
        <v>12</v>
      </c>
      <c r="C24" s="85">
        <v>1376047794</v>
      </c>
      <c r="D24" s="85"/>
      <c r="E24" s="85">
        <v>1374123530</v>
      </c>
      <c r="F24" s="84"/>
      <c r="G24" s="85">
        <v>1279675972</v>
      </c>
      <c r="H24" s="84"/>
      <c r="I24" s="85">
        <v>1279426437</v>
      </c>
    </row>
    <row r="25" spans="1:9" s="75" customFormat="1" ht="21.9" customHeight="1" x14ac:dyDescent="0.55000000000000004">
      <c r="A25" s="123" t="s">
        <v>15</v>
      </c>
      <c r="B25" s="28">
        <v>8</v>
      </c>
      <c r="C25" s="89">
        <v>0</v>
      </c>
      <c r="D25" s="89"/>
      <c r="E25" s="89">
        <v>0</v>
      </c>
      <c r="F25" s="85"/>
      <c r="G25" s="85">
        <v>5795544543</v>
      </c>
      <c r="H25" s="85"/>
      <c r="I25" s="85">
        <v>5795544543</v>
      </c>
    </row>
    <row r="26" spans="1:9" s="75" customFormat="1" ht="21.9" customHeight="1" x14ac:dyDescent="0.55000000000000004">
      <c r="A26" s="123" t="s">
        <v>16</v>
      </c>
      <c r="B26" s="28"/>
      <c r="C26" s="85">
        <v>72375626</v>
      </c>
      <c r="D26" s="85"/>
      <c r="E26" s="85">
        <v>73403490</v>
      </c>
      <c r="F26" s="85"/>
      <c r="G26" s="85">
        <v>20170545</v>
      </c>
      <c r="H26" s="85"/>
      <c r="I26" s="85">
        <v>20447426</v>
      </c>
    </row>
    <row r="27" spans="1:9" s="75" customFormat="1" ht="21.9" customHeight="1" x14ac:dyDescent="0.55000000000000004">
      <c r="A27" s="76" t="s">
        <v>17</v>
      </c>
      <c r="B27" s="28">
        <v>9</v>
      </c>
      <c r="C27" s="85">
        <v>14828392692</v>
      </c>
      <c r="D27" s="84"/>
      <c r="E27" s="85">
        <v>14963189599</v>
      </c>
      <c r="F27" s="84"/>
      <c r="G27" s="85">
        <v>25668745</v>
      </c>
      <c r="H27" s="84"/>
      <c r="I27" s="85">
        <v>21072419</v>
      </c>
    </row>
    <row r="28" spans="1:9" s="75" customFormat="1" ht="21.9" customHeight="1" x14ac:dyDescent="0.55000000000000004">
      <c r="A28" s="76" t="s">
        <v>18</v>
      </c>
      <c r="B28" s="28"/>
      <c r="C28" s="85">
        <v>48441305</v>
      </c>
      <c r="D28" s="84"/>
      <c r="E28" s="85">
        <v>49527403</v>
      </c>
      <c r="F28" s="84"/>
      <c r="G28" s="85">
        <v>9626559</v>
      </c>
      <c r="H28" s="84"/>
      <c r="I28" s="85">
        <v>10002188</v>
      </c>
    </row>
    <row r="29" spans="1:9" s="75" customFormat="1" ht="21.9" customHeight="1" x14ac:dyDescent="0.55000000000000004">
      <c r="A29" s="76" t="s">
        <v>19</v>
      </c>
      <c r="B29" s="28"/>
      <c r="C29" s="85">
        <v>134970620</v>
      </c>
      <c r="D29" s="84"/>
      <c r="E29" s="85">
        <v>141198320</v>
      </c>
      <c r="F29" s="84"/>
      <c r="G29" s="85">
        <v>1154289</v>
      </c>
      <c r="H29" s="84"/>
      <c r="I29" s="85">
        <v>894132</v>
      </c>
    </row>
    <row r="30" spans="1:9" s="75" customFormat="1" ht="21.9" customHeight="1" x14ac:dyDescent="0.55000000000000004">
      <c r="A30" s="76" t="s">
        <v>20</v>
      </c>
      <c r="B30" s="28"/>
      <c r="C30" s="85">
        <v>284811411</v>
      </c>
      <c r="D30" s="84"/>
      <c r="E30" s="85">
        <v>296205935</v>
      </c>
      <c r="F30" s="84"/>
      <c r="G30" s="85">
        <v>0</v>
      </c>
      <c r="H30" s="84"/>
      <c r="I30" s="85">
        <v>0</v>
      </c>
    </row>
    <row r="31" spans="1:9" s="75" customFormat="1" ht="21.9" customHeight="1" x14ac:dyDescent="0.55000000000000004">
      <c r="A31" s="63" t="s">
        <v>21</v>
      </c>
      <c r="B31" s="28"/>
      <c r="C31" s="85">
        <v>33757918</v>
      </c>
      <c r="D31" s="84"/>
      <c r="E31" s="85">
        <v>34521427</v>
      </c>
      <c r="F31" s="84"/>
      <c r="G31" s="85">
        <v>1374540</v>
      </c>
      <c r="H31" s="84"/>
      <c r="I31" s="85">
        <v>1374540</v>
      </c>
    </row>
    <row r="32" spans="1:9" s="75" customFormat="1" ht="21.9" customHeight="1" x14ac:dyDescent="0.55000000000000004">
      <c r="A32" s="62" t="s">
        <v>22</v>
      </c>
      <c r="B32" s="55"/>
      <c r="C32" s="86">
        <f>SUM(C23:C31)</f>
        <v>16789965126</v>
      </c>
      <c r="D32" s="88"/>
      <c r="E32" s="86">
        <f>SUM(E23:E31)</f>
        <v>16932169704</v>
      </c>
      <c r="F32" s="88"/>
      <c r="G32" s="86">
        <f>SUM(G23:G31)</f>
        <v>7133215193</v>
      </c>
      <c r="H32" s="88"/>
      <c r="I32" s="86">
        <f>SUM(I23:I31)</f>
        <v>7128761685</v>
      </c>
    </row>
    <row r="33" spans="1:9" s="75" customFormat="1" ht="21.9" customHeight="1" thickBot="1" x14ac:dyDescent="0.6">
      <c r="A33" s="62" t="s">
        <v>23</v>
      </c>
      <c r="B33" s="55"/>
      <c r="C33" s="90">
        <f>C20+C32</f>
        <v>19038084267</v>
      </c>
      <c r="D33" s="87"/>
      <c r="E33" s="90">
        <f>E20+E32</f>
        <v>19111053696</v>
      </c>
      <c r="F33" s="88"/>
      <c r="G33" s="90">
        <f>G20+G32</f>
        <v>8197118594</v>
      </c>
      <c r="H33" s="88"/>
      <c r="I33" s="90">
        <f>I20+I32</f>
        <v>8132751862</v>
      </c>
    </row>
    <row r="34" spans="1:9" s="75" customFormat="1" ht="21.9" customHeight="1" thickTop="1" x14ac:dyDescent="0.55000000000000004">
      <c r="A34" s="62"/>
      <c r="B34" s="55"/>
      <c r="C34" s="1"/>
      <c r="D34" s="1"/>
      <c r="E34" s="1"/>
      <c r="F34" s="3"/>
      <c r="G34" s="1"/>
      <c r="H34" s="3"/>
      <c r="I34" s="1"/>
    </row>
    <row r="35" spans="1:9" s="75" customFormat="1" ht="21.9" customHeight="1" x14ac:dyDescent="0.55000000000000004">
      <c r="A35" s="54" t="s">
        <v>158</v>
      </c>
      <c r="B35" s="55"/>
      <c r="C35" s="1"/>
      <c r="D35" s="1"/>
      <c r="E35" s="1"/>
      <c r="F35" s="3"/>
      <c r="G35" s="1"/>
      <c r="H35" s="3"/>
      <c r="I35" s="1"/>
    </row>
    <row r="36" spans="1:9" s="49" customFormat="1" ht="21.9" customHeight="1" x14ac:dyDescent="0.55000000000000004">
      <c r="A36" s="61" t="s">
        <v>0</v>
      </c>
      <c r="B36" s="61"/>
      <c r="C36" s="61"/>
      <c r="D36" s="61"/>
      <c r="E36" s="61"/>
      <c r="F36" s="61"/>
      <c r="G36" s="124"/>
      <c r="H36" s="68"/>
      <c r="I36" s="124"/>
    </row>
    <row r="37" spans="1:9" ht="21.9" customHeight="1" x14ac:dyDescent="0.55000000000000004">
      <c r="A37" s="61" t="s">
        <v>1</v>
      </c>
      <c r="B37" s="61"/>
      <c r="C37" s="61"/>
      <c r="D37" s="61"/>
      <c r="E37" s="61"/>
      <c r="F37" s="61"/>
      <c r="G37" s="68"/>
      <c r="H37" s="68"/>
      <c r="I37" s="68"/>
    </row>
    <row r="38" spans="1:9" ht="21.9" customHeight="1" x14ac:dyDescent="0.55000000000000004">
      <c r="A38" s="61" t="s">
        <v>135</v>
      </c>
      <c r="B38" s="61"/>
      <c r="C38" s="61"/>
      <c r="D38" s="61"/>
      <c r="E38" s="61"/>
      <c r="F38" s="61"/>
      <c r="G38" s="68"/>
      <c r="H38" s="68"/>
      <c r="I38" s="68"/>
    </row>
    <row r="39" spans="1:9" ht="21.9" customHeight="1" x14ac:dyDescent="0.55000000000000004">
      <c r="C39" s="125"/>
      <c r="D39" s="125"/>
      <c r="E39" s="125"/>
      <c r="F39" s="126"/>
      <c r="G39" s="125"/>
      <c r="H39" s="126"/>
      <c r="I39" s="67" t="s">
        <v>136</v>
      </c>
    </row>
    <row r="40" spans="1:9" ht="21.9" customHeight="1" x14ac:dyDescent="0.55000000000000004">
      <c r="A40" s="68"/>
      <c r="B40" s="55"/>
      <c r="C40" s="135" t="s">
        <v>2</v>
      </c>
      <c r="D40" s="135"/>
      <c r="E40" s="135"/>
      <c r="F40" s="62"/>
      <c r="G40" s="135" t="s">
        <v>3</v>
      </c>
      <c r="H40" s="135"/>
      <c r="I40" s="135"/>
    </row>
    <row r="41" spans="1:9" ht="21.9" customHeight="1" x14ac:dyDescent="0.55000000000000004">
      <c r="B41" s="28" t="s">
        <v>5</v>
      </c>
      <c r="C41" s="127" t="s">
        <v>137</v>
      </c>
      <c r="D41" s="38"/>
      <c r="E41" s="127" t="s">
        <v>138</v>
      </c>
      <c r="F41" s="74"/>
      <c r="G41" s="127" t="s">
        <v>137</v>
      </c>
      <c r="H41" s="38"/>
      <c r="I41" s="127" t="s">
        <v>138</v>
      </c>
    </row>
    <row r="42" spans="1:9" ht="21.9" customHeight="1" x14ac:dyDescent="0.55000000000000004">
      <c r="C42" s="38" t="s">
        <v>144</v>
      </c>
      <c r="D42" s="38"/>
      <c r="E42" s="38" t="s">
        <v>140</v>
      </c>
      <c r="F42" s="74"/>
      <c r="G42" s="38" t="s">
        <v>144</v>
      </c>
      <c r="H42" s="38"/>
      <c r="I42" s="38" t="s">
        <v>140</v>
      </c>
    </row>
    <row r="43" spans="1:9" ht="21.9" customHeight="1" x14ac:dyDescent="0.55000000000000004">
      <c r="B43" s="63"/>
      <c r="C43" s="38" t="s">
        <v>139</v>
      </c>
      <c r="D43" s="38"/>
      <c r="E43" s="38"/>
      <c r="F43" s="74"/>
      <c r="G43" s="38" t="s">
        <v>139</v>
      </c>
      <c r="H43" s="38"/>
      <c r="I43" s="38"/>
    </row>
    <row r="44" spans="1:9" ht="21.9" customHeight="1" x14ac:dyDescent="0.55000000000000004">
      <c r="A44" s="62" t="s">
        <v>24</v>
      </c>
      <c r="B44" s="63"/>
      <c r="C44" s="38"/>
      <c r="D44" s="38"/>
      <c r="E44" s="38"/>
      <c r="F44" s="74"/>
      <c r="G44" s="38"/>
      <c r="H44" s="38"/>
      <c r="I44" s="38"/>
    </row>
    <row r="45" spans="1:9" ht="21.9" customHeight="1" x14ac:dyDescent="0.55000000000000004">
      <c r="A45" s="62" t="s">
        <v>25</v>
      </c>
      <c r="C45" s="128"/>
      <c r="D45" s="128"/>
      <c r="E45" s="128"/>
      <c r="F45" s="129"/>
      <c r="G45" s="128"/>
      <c r="H45" s="129"/>
      <c r="I45" s="128"/>
    </row>
    <row r="46" spans="1:9" ht="21.9" customHeight="1" x14ac:dyDescent="0.55000000000000004">
      <c r="A46" s="54" t="s">
        <v>26</v>
      </c>
      <c r="B46" s="28">
        <v>10</v>
      </c>
      <c r="C46" s="85">
        <v>150744468</v>
      </c>
      <c r="D46" s="85"/>
      <c r="E46" s="85">
        <v>344240791</v>
      </c>
      <c r="F46" s="85"/>
      <c r="G46" s="85">
        <v>14528658</v>
      </c>
      <c r="H46" s="85"/>
      <c r="I46" s="85">
        <v>176535492</v>
      </c>
    </row>
    <row r="47" spans="1:9" ht="21.9" customHeight="1" x14ac:dyDescent="0.55000000000000004">
      <c r="A47" s="54" t="s">
        <v>119</v>
      </c>
      <c r="C47" s="85">
        <v>5257043</v>
      </c>
      <c r="D47" s="85"/>
      <c r="E47" s="85">
        <v>1059315</v>
      </c>
      <c r="F47" s="85"/>
      <c r="G47" s="85">
        <v>0</v>
      </c>
      <c r="H47" s="85"/>
      <c r="I47" s="85">
        <v>0</v>
      </c>
    </row>
    <row r="48" spans="1:9" ht="21.9" customHeight="1" x14ac:dyDescent="0.55000000000000004">
      <c r="A48" s="77" t="s">
        <v>27</v>
      </c>
      <c r="C48" s="85">
        <v>23299132</v>
      </c>
      <c r="D48" s="85"/>
      <c r="E48" s="85">
        <v>23646613</v>
      </c>
      <c r="F48" s="84"/>
      <c r="G48" s="91">
        <v>4941091</v>
      </c>
      <c r="H48" s="85"/>
      <c r="I48" s="85">
        <v>6860975</v>
      </c>
    </row>
    <row r="49" spans="1:9" ht="21.9" customHeight="1" x14ac:dyDescent="0.55000000000000004">
      <c r="A49" s="63" t="s">
        <v>28</v>
      </c>
      <c r="C49" s="85">
        <v>33060434</v>
      </c>
      <c r="D49" s="84"/>
      <c r="E49" s="85">
        <v>19722936</v>
      </c>
      <c r="F49" s="84"/>
      <c r="G49" s="85">
        <v>504804</v>
      </c>
      <c r="H49" s="85"/>
      <c r="I49" s="85">
        <v>0</v>
      </c>
    </row>
    <row r="50" spans="1:9" ht="21.9" customHeight="1" x14ac:dyDescent="0.55000000000000004">
      <c r="A50" s="63" t="s">
        <v>29</v>
      </c>
      <c r="C50" s="85">
        <v>9497676</v>
      </c>
      <c r="D50" s="84"/>
      <c r="E50" s="85">
        <v>7281915</v>
      </c>
      <c r="F50" s="84"/>
      <c r="G50" s="91">
        <v>0</v>
      </c>
      <c r="H50" s="85"/>
      <c r="I50" s="85">
        <v>3640</v>
      </c>
    </row>
    <row r="51" spans="1:9" ht="21.9" customHeight="1" x14ac:dyDescent="0.55000000000000004">
      <c r="A51" s="62" t="s">
        <v>30</v>
      </c>
      <c r="B51" s="55"/>
      <c r="C51" s="86">
        <f>SUM(C46:C50)</f>
        <v>221858753</v>
      </c>
      <c r="D51" s="87"/>
      <c r="E51" s="86">
        <f>SUM(E46:E50)</f>
        <v>395951570</v>
      </c>
      <c r="F51" s="88"/>
      <c r="G51" s="86">
        <f>SUM(G46:G50)</f>
        <v>19974553</v>
      </c>
      <c r="H51" s="88"/>
      <c r="I51" s="86">
        <f>SUM(I46:I50)</f>
        <v>183400107</v>
      </c>
    </row>
    <row r="52" spans="1:9" ht="21.9" customHeight="1" x14ac:dyDescent="0.55000000000000004">
      <c r="C52" s="91"/>
      <c r="D52" s="91"/>
      <c r="E52" s="91"/>
      <c r="F52" s="84"/>
      <c r="G52" s="91"/>
      <c r="H52" s="84"/>
      <c r="I52" s="91"/>
    </row>
    <row r="53" spans="1:9" s="49" customFormat="1" ht="21.9" customHeight="1" x14ac:dyDescent="0.55000000000000004">
      <c r="A53" s="62" t="s">
        <v>31</v>
      </c>
      <c r="B53" s="55"/>
      <c r="C53" s="87"/>
      <c r="D53" s="87"/>
      <c r="E53" s="87"/>
      <c r="F53" s="87"/>
      <c r="G53" s="87"/>
      <c r="H53" s="87"/>
      <c r="I53" s="87"/>
    </row>
    <row r="54" spans="1:9" s="49" customFormat="1" ht="21.9" customHeight="1" x14ac:dyDescent="0.55000000000000004">
      <c r="A54" s="77" t="s">
        <v>32</v>
      </c>
      <c r="B54" s="28"/>
      <c r="C54" s="92">
        <v>40117063</v>
      </c>
      <c r="D54" s="92"/>
      <c r="E54" s="92">
        <v>29379753</v>
      </c>
      <c r="F54" s="84"/>
      <c r="G54" s="92">
        <v>19182182</v>
      </c>
      <c r="H54" s="84"/>
      <c r="I54" s="92">
        <v>13171018</v>
      </c>
    </row>
    <row r="55" spans="1:9" s="49" customFormat="1" ht="21.9" customHeight="1" x14ac:dyDescent="0.55000000000000004">
      <c r="A55" s="77" t="s">
        <v>160</v>
      </c>
      <c r="B55" s="28"/>
      <c r="C55" s="92">
        <v>129414</v>
      </c>
      <c r="D55" s="92"/>
      <c r="E55" s="92">
        <v>0</v>
      </c>
      <c r="F55" s="84"/>
      <c r="G55" s="92">
        <v>0</v>
      </c>
      <c r="H55" s="84"/>
      <c r="I55" s="92">
        <v>0</v>
      </c>
    </row>
    <row r="56" spans="1:9" s="49" customFormat="1" ht="21.9" customHeight="1" x14ac:dyDescent="0.55000000000000004">
      <c r="A56" s="77" t="s">
        <v>33</v>
      </c>
      <c r="B56" s="28"/>
      <c r="C56" s="92">
        <v>2829314</v>
      </c>
      <c r="D56" s="92"/>
      <c r="E56" s="92">
        <v>2734080</v>
      </c>
      <c r="F56" s="84"/>
      <c r="G56" s="92">
        <v>2693773</v>
      </c>
      <c r="H56" s="84"/>
      <c r="I56" s="92">
        <v>2603958</v>
      </c>
    </row>
    <row r="57" spans="1:9" s="49" customFormat="1" ht="21.9" customHeight="1" x14ac:dyDescent="0.55000000000000004">
      <c r="A57" s="77" t="s">
        <v>34</v>
      </c>
      <c r="B57" s="28"/>
      <c r="C57" s="92">
        <v>300000</v>
      </c>
      <c r="D57" s="92"/>
      <c r="E57" s="92">
        <v>300000</v>
      </c>
      <c r="F57" s="84"/>
      <c r="G57" s="93">
        <v>0</v>
      </c>
      <c r="H57" s="84"/>
      <c r="I57" s="92">
        <v>0</v>
      </c>
    </row>
    <row r="58" spans="1:9" s="49" customFormat="1" ht="21.9" customHeight="1" x14ac:dyDescent="0.55000000000000004">
      <c r="A58" s="62" t="s">
        <v>35</v>
      </c>
      <c r="B58" s="55"/>
      <c r="C58" s="86">
        <f>SUM(C54:C57)</f>
        <v>43375791</v>
      </c>
      <c r="D58" s="87"/>
      <c r="E58" s="86">
        <f>SUM(E54:E57)</f>
        <v>32413833</v>
      </c>
      <c r="F58" s="88"/>
      <c r="G58" s="86">
        <f>SUM(G54:G57)</f>
        <v>21875955</v>
      </c>
      <c r="H58" s="88"/>
      <c r="I58" s="86">
        <f>SUM(I54:I57)</f>
        <v>15774976</v>
      </c>
    </row>
    <row r="59" spans="1:9" s="49" customFormat="1" ht="21.9" customHeight="1" x14ac:dyDescent="0.55000000000000004">
      <c r="A59" s="62" t="s">
        <v>36</v>
      </c>
      <c r="B59" s="55"/>
      <c r="C59" s="94">
        <f>C51+C58</f>
        <v>265234544</v>
      </c>
      <c r="D59" s="87"/>
      <c r="E59" s="94">
        <f>E51+E58</f>
        <v>428365403</v>
      </c>
      <c r="F59" s="87"/>
      <c r="G59" s="94">
        <f>G51+G58</f>
        <v>41850508</v>
      </c>
      <c r="H59" s="87"/>
      <c r="I59" s="94">
        <f>I51+I58</f>
        <v>199175083</v>
      </c>
    </row>
    <row r="60" spans="1:9" s="49" customFormat="1" ht="21.9" customHeight="1" x14ac:dyDescent="0.55000000000000004">
      <c r="A60" s="62"/>
      <c r="B60" s="55"/>
      <c r="C60" s="1"/>
      <c r="D60" s="1"/>
      <c r="E60" s="1"/>
      <c r="F60" s="1"/>
      <c r="G60" s="1"/>
      <c r="H60" s="1"/>
      <c r="I60" s="1"/>
    </row>
    <row r="61" spans="1:9" s="49" customFormat="1" ht="21.9" customHeight="1" x14ac:dyDescent="0.55000000000000004">
      <c r="A61" s="54" t="s">
        <v>158</v>
      </c>
      <c r="B61" s="55"/>
      <c r="C61" s="1"/>
      <c r="D61" s="1"/>
      <c r="E61" s="1"/>
      <c r="F61" s="3"/>
      <c r="G61" s="1"/>
      <c r="H61" s="3"/>
      <c r="I61" s="1"/>
    </row>
    <row r="62" spans="1:9" s="49" customFormat="1" ht="23.1" customHeight="1" x14ac:dyDescent="0.55000000000000004">
      <c r="A62" s="61" t="s">
        <v>0</v>
      </c>
      <c r="B62" s="61"/>
      <c r="C62" s="61"/>
      <c r="D62" s="61"/>
      <c r="E62" s="61"/>
      <c r="F62" s="61"/>
      <c r="G62" s="68"/>
      <c r="H62" s="68"/>
      <c r="I62" s="68"/>
    </row>
    <row r="63" spans="1:9" s="49" customFormat="1" ht="23.1" customHeight="1" x14ac:dyDescent="0.55000000000000004">
      <c r="A63" s="61" t="s">
        <v>1</v>
      </c>
      <c r="B63" s="61"/>
      <c r="C63" s="61"/>
      <c r="D63" s="61"/>
      <c r="E63" s="61"/>
      <c r="F63" s="61"/>
      <c r="G63" s="68"/>
      <c r="H63" s="68"/>
      <c r="I63" s="68"/>
    </row>
    <row r="64" spans="1:9" ht="23.1" customHeight="1" x14ac:dyDescent="0.55000000000000004">
      <c r="A64" s="61" t="s">
        <v>135</v>
      </c>
      <c r="B64" s="61"/>
      <c r="C64" s="61"/>
      <c r="D64" s="61"/>
      <c r="E64" s="61"/>
      <c r="F64" s="61"/>
      <c r="G64" s="68"/>
      <c r="H64" s="68"/>
      <c r="I64" s="68"/>
    </row>
    <row r="65" spans="1:9" ht="23.1" customHeight="1" x14ac:dyDescent="0.55000000000000004">
      <c r="A65" s="68"/>
      <c r="B65" s="55"/>
      <c r="C65" s="63"/>
      <c r="D65" s="63"/>
      <c r="E65" s="63"/>
      <c r="F65" s="63"/>
      <c r="G65" s="63"/>
      <c r="H65" s="63"/>
      <c r="I65" s="67" t="s">
        <v>136</v>
      </c>
    </row>
    <row r="66" spans="1:9" ht="23.1" customHeight="1" x14ac:dyDescent="0.55000000000000004">
      <c r="B66" s="55"/>
      <c r="C66" s="135" t="s">
        <v>2</v>
      </c>
      <c r="D66" s="135"/>
      <c r="E66" s="135"/>
      <c r="F66" s="62"/>
      <c r="G66" s="135" t="s">
        <v>3</v>
      </c>
      <c r="H66" s="135"/>
      <c r="I66" s="135"/>
    </row>
    <row r="67" spans="1:9" ht="23.1" customHeight="1" x14ac:dyDescent="0.55000000000000004">
      <c r="B67" s="28" t="s">
        <v>5</v>
      </c>
      <c r="C67" s="127" t="s">
        <v>137</v>
      </c>
      <c r="D67" s="38"/>
      <c r="E67" s="127" t="s">
        <v>138</v>
      </c>
      <c r="F67" s="74"/>
      <c r="G67" s="127" t="s">
        <v>137</v>
      </c>
      <c r="H67" s="38"/>
      <c r="I67" s="127" t="s">
        <v>138</v>
      </c>
    </row>
    <row r="68" spans="1:9" ht="23.1" customHeight="1" x14ac:dyDescent="0.55000000000000004">
      <c r="C68" s="38" t="s">
        <v>144</v>
      </c>
      <c r="D68" s="38"/>
      <c r="E68" s="38" t="s">
        <v>140</v>
      </c>
      <c r="F68" s="74"/>
      <c r="G68" s="38" t="s">
        <v>144</v>
      </c>
      <c r="H68" s="38"/>
      <c r="I68" s="38" t="s">
        <v>140</v>
      </c>
    </row>
    <row r="69" spans="1:9" ht="23.1" customHeight="1" x14ac:dyDescent="0.55000000000000004">
      <c r="B69" s="63"/>
      <c r="C69" s="38" t="s">
        <v>139</v>
      </c>
      <c r="D69" s="38"/>
      <c r="E69" s="38"/>
      <c r="F69" s="74"/>
      <c r="G69" s="38" t="s">
        <v>139</v>
      </c>
      <c r="H69" s="38"/>
      <c r="I69" s="38"/>
    </row>
    <row r="70" spans="1:9" ht="23.1" customHeight="1" x14ac:dyDescent="0.55000000000000004">
      <c r="A70" s="62" t="s">
        <v>24</v>
      </c>
      <c r="B70" s="63"/>
      <c r="C70" s="38"/>
      <c r="D70" s="38"/>
      <c r="E70" s="38"/>
      <c r="F70" s="74"/>
      <c r="G70" s="38"/>
      <c r="H70" s="38"/>
      <c r="I70" s="38"/>
    </row>
    <row r="71" spans="1:9" ht="23.1" customHeight="1" x14ac:dyDescent="0.55000000000000004">
      <c r="A71" s="62" t="s">
        <v>37</v>
      </c>
      <c r="C71" s="2"/>
      <c r="D71" s="4"/>
      <c r="E71" s="2"/>
      <c r="F71" s="2"/>
      <c r="G71" s="2"/>
      <c r="H71" s="2"/>
      <c r="I71" s="2"/>
    </row>
    <row r="72" spans="1:9" ht="23.1" customHeight="1" x14ac:dyDescent="0.55000000000000004">
      <c r="A72" s="77" t="s">
        <v>38</v>
      </c>
      <c r="C72" s="2"/>
      <c r="D72" s="4"/>
      <c r="E72" s="2"/>
      <c r="F72" s="2"/>
      <c r="G72" s="2"/>
      <c r="H72" s="2"/>
      <c r="I72" s="2"/>
    </row>
    <row r="73" spans="1:9" ht="23.1" customHeight="1" x14ac:dyDescent="0.55000000000000004">
      <c r="A73" s="130" t="s">
        <v>39</v>
      </c>
      <c r="C73" s="2"/>
      <c r="D73" s="4"/>
      <c r="E73" s="2"/>
      <c r="F73" s="2"/>
      <c r="G73" s="2"/>
      <c r="H73" s="2"/>
      <c r="I73" s="2"/>
    </row>
    <row r="74" spans="1:9" ht="23.1" customHeight="1" thickBot="1" x14ac:dyDescent="0.6">
      <c r="A74" s="131" t="s">
        <v>40</v>
      </c>
      <c r="C74" s="95">
        <v>1055790000</v>
      </c>
      <c r="D74" s="84"/>
      <c r="E74" s="95">
        <v>1055790000</v>
      </c>
      <c r="F74" s="84"/>
      <c r="G74" s="95">
        <v>1055790000</v>
      </c>
      <c r="H74" s="84"/>
      <c r="I74" s="95">
        <v>1055790000</v>
      </c>
    </row>
    <row r="75" spans="1:9" ht="23.1" customHeight="1" thickTop="1" x14ac:dyDescent="0.55000000000000004">
      <c r="A75" s="130" t="s">
        <v>41</v>
      </c>
      <c r="C75" s="84"/>
      <c r="D75" s="84"/>
      <c r="E75" s="84"/>
      <c r="F75" s="84"/>
      <c r="G75" s="84"/>
      <c r="H75" s="84"/>
      <c r="I75" s="84"/>
    </row>
    <row r="76" spans="1:9" ht="23.1" customHeight="1" x14ac:dyDescent="0.55000000000000004">
      <c r="A76" s="131" t="s">
        <v>40</v>
      </c>
      <c r="C76" s="84">
        <f>'SH conso'!C23</f>
        <v>1055790000</v>
      </c>
      <c r="D76" s="84"/>
      <c r="E76" s="84">
        <v>1055790000</v>
      </c>
      <c r="F76" s="84"/>
      <c r="G76" s="84">
        <f>'SH company'!C21</f>
        <v>1055790000</v>
      </c>
      <c r="H76" s="84"/>
      <c r="I76" s="84">
        <v>1055790000</v>
      </c>
    </row>
    <row r="77" spans="1:9" ht="23.1" customHeight="1" x14ac:dyDescent="0.55000000000000004">
      <c r="A77" s="130" t="s">
        <v>42</v>
      </c>
      <c r="C77" s="85">
        <f>'SH conso'!E23</f>
        <v>5673722873</v>
      </c>
      <c r="D77" s="84"/>
      <c r="E77" s="85">
        <v>5673722873</v>
      </c>
      <c r="F77" s="84"/>
      <c r="G77" s="85">
        <f>'SH company'!E21</f>
        <v>6500593073</v>
      </c>
      <c r="H77" s="84"/>
      <c r="I77" s="85">
        <v>6500593073</v>
      </c>
    </row>
    <row r="78" spans="1:9" ht="23.1" customHeight="1" x14ac:dyDescent="0.55000000000000004">
      <c r="A78" s="77" t="s">
        <v>43</v>
      </c>
      <c r="C78" s="85">
        <f>'SH conso'!G23</f>
        <v>89000000</v>
      </c>
      <c r="D78" s="84"/>
      <c r="E78" s="85">
        <v>89000000</v>
      </c>
      <c r="F78" s="84"/>
      <c r="G78" s="85">
        <v>0</v>
      </c>
      <c r="H78" s="84"/>
      <c r="I78" s="85">
        <v>0</v>
      </c>
    </row>
    <row r="79" spans="1:9" ht="23.1" customHeight="1" x14ac:dyDescent="0.55000000000000004">
      <c r="A79" s="77" t="s">
        <v>44</v>
      </c>
      <c r="C79" s="85">
        <f>'SH conso'!I23</f>
        <v>-1758877465</v>
      </c>
      <c r="D79" s="84"/>
      <c r="E79" s="85">
        <v>-1758877465</v>
      </c>
      <c r="F79" s="84"/>
      <c r="G79" s="85">
        <v>0</v>
      </c>
      <c r="H79" s="84"/>
      <c r="I79" s="85">
        <v>0</v>
      </c>
    </row>
    <row r="80" spans="1:9" ht="23.1" customHeight="1" x14ac:dyDescent="0.55000000000000004">
      <c r="A80" s="77" t="s">
        <v>45</v>
      </c>
      <c r="C80" s="84"/>
      <c r="D80" s="84"/>
      <c r="E80" s="84"/>
      <c r="F80" s="84"/>
      <c r="G80" s="84"/>
      <c r="H80" s="84"/>
      <c r="I80" s="84"/>
    </row>
    <row r="81" spans="1:9" ht="23.1" customHeight="1" x14ac:dyDescent="0.55000000000000004">
      <c r="A81" s="77" t="s">
        <v>46</v>
      </c>
      <c r="C81" s="85"/>
      <c r="D81" s="84"/>
      <c r="E81" s="85"/>
      <c r="F81" s="84"/>
      <c r="G81" s="85"/>
      <c r="H81" s="84"/>
      <c r="I81" s="85"/>
    </row>
    <row r="82" spans="1:9" ht="23.1" customHeight="1" x14ac:dyDescent="0.55000000000000004">
      <c r="A82" s="77" t="s">
        <v>47</v>
      </c>
      <c r="C82" s="85">
        <f>'SH conso'!K23</f>
        <v>105579000</v>
      </c>
      <c r="D82" s="84"/>
      <c r="E82" s="85">
        <v>105579000</v>
      </c>
      <c r="F82" s="84"/>
      <c r="G82" s="85">
        <f>'SH company'!G21</f>
        <v>105579000</v>
      </c>
      <c r="H82" s="84"/>
      <c r="I82" s="85">
        <v>105579000</v>
      </c>
    </row>
    <row r="83" spans="1:9" ht="23.1" customHeight="1" x14ac:dyDescent="0.55000000000000004">
      <c r="A83" s="77" t="s">
        <v>48</v>
      </c>
      <c r="C83" s="96">
        <f>'SH conso'!M23</f>
        <v>11122868910</v>
      </c>
      <c r="D83" s="85"/>
      <c r="E83" s="96">
        <v>11010400627</v>
      </c>
      <c r="F83" s="84"/>
      <c r="G83" s="85">
        <f>'SH company'!I21</f>
        <v>497921391</v>
      </c>
      <c r="H83" s="84"/>
      <c r="I83" s="85">
        <v>276429712</v>
      </c>
    </row>
    <row r="84" spans="1:9" ht="23.1" customHeight="1" x14ac:dyDescent="0.55000000000000004">
      <c r="A84" s="77" t="s">
        <v>49</v>
      </c>
      <c r="C84" s="96">
        <f>'SH conso'!O23</f>
        <v>-4615378</v>
      </c>
      <c r="D84" s="85"/>
      <c r="E84" s="96">
        <v>-4815006</v>
      </c>
      <c r="F84" s="84"/>
      <c r="G84" s="85">
        <f>'SH company'!K21</f>
        <v>-4615378</v>
      </c>
      <c r="H84" s="84"/>
      <c r="I84" s="85">
        <v>-4815006</v>
      </c>
    </row>
    <row r="85" spans="1:9" ht="23.1" customHeight="1" x14ac:dyDescent="0.55000000000000004">
      <c r="A85" s="62" t="s">
        <v>50</v>
      </c>
      <c r="C85" s="97">
        <f>SUM(C76:C84)</f>
        <v>16283467940</v>
      </c>
      <c r="D85" s="88"/>
      <c r="E85" s="97">
        <f>SUM(E76:E84)</f>
        <v>16170800029</v>
      </c>
      <c r="F85" s="88"/>
      <c r="G85" s="97">
        <f>SUM(G76:G84)</f>
        <v>8155268086</v>
      </c>
      <c r="H85" s="88"/>
      <c r="I85" s="97">
        <f>SUM(I76:I84)</f>
        <v>7933576779</v>
      </c>
    </row>
    <row r="86" spans="1:9" ht="23.1" customHeight="1" x14ac:dyDescent="0.55000000000000004">
      <c r="A86" s="77" t="s">
        <v>51</v>
      </c>
      <c r="C86" s="98">
        <f>'SH conso'!S23</f>
        <v>2489381783</v>
      </c>
      <c r="D86" s="84"/>
      <c r="E86" s="98">
        <v>2511888264</v>
      </c>
      <c r="F86" s="84"/>
      <c r="G86" s="92">
        <v>0</v>
      </c>
      <c r="H86" s="84"/>
      <c r="I86" s="92">
        <v>0</v>
      </c>
    </row>
    <row r="87" spans="1:9" ht="23.1" customHeight="1" x14ac:dyDescent="0.55000000000000004">
      <c r="A87" s="62" t="s">
        <v>52</v>
      </c>
      <c r="B87" s="55"/>
      <c r="C87" s="86">
        <f>SUM(C85:C86)</f>
        <v>18772849723</v>
      </c>
      <c r="D87" s="88"/>
      <c r="E87" s="86">
        <f>SUM(E85:E86)</f>
        <v>18682688293</v>
      </c>
      <c r="F87" s="88"/>
      <c r="G87" s="86">
        <f>SUM(G85:G86)</f>
        <v>8155268086</v>
      </c>
      <c r="H87" s="88"/>
      <c r="I87" s="86">
        <f>SUM(I85:I86)</f>
        <v>7933576779</v>
      </c>
    </row>
    <row r="88" spans="1:9" ht="23.1" customHeight="1" thickBot="1" x14ac:dyDescent="0.6">
      <c r="A88" s="62" t="s">
        <v>53</v>
      </c>
      <c r="B88" s="55"/>
      <c r="C88" s="90">
        <f>+C59+C87</f>
        <v>19038084267</v>
      </c>
      <c r="D88" s="88"/>
      <c r="E88" s="90">
        <f>+E59+E87</f>
        <v>19111053696</v>
      </c>
      <c r="F88" s="88"/>
      <c r="G88" s="90">
        <f>+G59+G87</f>
        <v>8197118594</v>
      </c>
      <c r="H88" s="88"/>
      <c r="I88" s="90">
        <f>+I59+I87</f>
        <v>8132751862</v>
      </c>
    </row>
    <row r="89" spans="1:9" ht="23.1" customHeight="1" thickTop="1" x14ac:dyDescent="0.55000000000000004">
      <c r="C89" s="70"/>
      <c r="D89" s="70"/>
      <c r="E89" s="70"/>
      <c r="F89" s="70"/>
      <c r="G89" s="70"/>
      <c r="H89" s="70"/>
      <c r="I89" s="70"/>
    </row>
    <row r="90" spans="1:9" ht="23.1" customHeight="1" x14ac:dyDescent="0.55000000000000004">
      <c r="A90" s="54" t="s">
        <v>158</v>
      </c>
      <c r="B90" s="55"/>
      <c r="C90" s="1"/>
      <c r="D90" s="63"/>
      <c r="E90" s="63"/>
      <c r="F90" s="63"/>
      <c r="G90" s="63"/>
      <c r="H90" s="63"/>
      <c r="I90" s="63"/>
    </row>
    <row r="91" spans="1:9" ht="21" customHeight="1" x14ac:dyDescent="0.55000000000000004">
      <c r="C91" s="5">
        <f>+C33-C88</f>
        <v>0</v>
      </c>
      <c r="D91" s="5"/>
      <c r="E91" s="5">
        <f>+E33-E88</f>
        <v>0</v>
      </c>
      <c r="F91" s="5"/>
      <c r="G91" s="5">
        <f>+G33-G88</f>
        <v>0</v>
      </c>
      <c r="H91" s="5"/>
      <c r="I91" s="5">
        <f>+I33-I88</f>
        <v>0</v>
      </c>
    </row>
    <row r="92" spans="1:9" ht="21" customHeight="1" x14ac:dyDescent="0.55000000000000004"/>
    <row r="93" spans="1:9" ht="21" customHeight="1" x14ac:dyDescent="0.55000000000000004"/>
    <row r="94" spans="1:9" ht="21" customHeight="1" x14ac:dyDescent="0.55000000000000004"/>
    <row r="95" spans="1:9" ht="21" customHeight="1" x14ac:dyDescent="0.55000000000000004"/>
    <row r="96" spans="1:9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</sheetData>
  <mergeCells count="6">
    <mergeCell ref="C5:E5"/>
    <mergeCell ref="G5:I5"/>
    <mergeCell ref="C66:E66"/>
    <mergeCell ref="G66:I66"/>
    <mergeCell ref="C40:E40"/>
    <mergeCell ref="G40:I40"/>
  </mergeCells>
  <pageMargins left="0.70866141732283472" right="0.15748031496062992" top="0.78740157480314965" bottom="0.39370078740157483" header="0.39370078740157483" footer="0.39370078740157483"/>
  <pageSetup paperSize="9" scale="80" firstPageNumber="3" orientation="portrait" useFirstPageNumber="1" r:id="rId1"/>
  <headerFooter>
    <oddFooter xml:space="preserve">&amp;L
</oddFooter>
  </headerFooter>
  <rowBreaks count="2" manualBreakCount="2">
    <brk id="3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4"/>
  <sheetViews>
    <sheetView tabSelected="1" view="pageBreakPreview" topLeftCell="A34" zoomScale="90" zoomScaleNormal="70" zoomScaleSheetLayoutView="90" workbookViewId="0">
      <selection activeCell="A38" sqref="A38"/>
    </sheetView>
  </sheetViews>
  <sheetFormatPr defaultColWidth="10.375" defaultRowHeight="21" customHeight="1" x14ac:dyDescent="0.55000000000000004"/>
  <cols>
    <col min="1" max="1" width="52.75" style="63" customWidth="1"/>
    <col min="2" max="2" width="7.75" style="28" customWidth="1"/>
    <col min="3" max="3" width="15.75" style="65" customWidth="1"/>
    <col min="4" max="4" width="1.75" style="72" customWidth="1"/>
    <col min="5" max="5" width="15.75" style="65" customWidth="1"/>
    <col min="6" max="6" width="1.75" style="72" customWidth="1"/>
    <col min="7" max="7" width="15.75" style="65" customWidth="1"/>
    <col min="8" max="8" width="1.75" style="72" customWidth="1"/>
    <col min="9" max="9" width="15.75" style="65" customWidth="1"/>
    <col min="10" max="10" width="0.875" style="63" customWidth="1"/>
    <col min="11" max="16384" width="10.375" style="63"/>
  </cols>
  <sheetData>
    <row r="1" spans="1:11" ht="22.2" customHeight="1" x14ac:dyDescent="0.55000000000000004">
      <c r="A1" s="11" t="s">
        <v>0</v>
      </c>
      <c r="B1" s="11"/>
      <c r="C1" s="11"/>
      <c r="D1" s="11"/>
      <c r="E1" s="11"/>
      <c r="F1" s="11"/>
      <c r="G1" s="62"/>
      <c r="H1" s="62"/>
      <c r="I1" s="62"/>
    </row>
    <row r="2" spans="1:11" ht="22.2" customHeight="1" x14ac:dyDescent="0.55000000000000004">
      <c r="A2" s="58" t="s">
        <v>142</v>
      </c>
      <c r="B2" s="61"/>
      <c r="C2" s="62"/>
      <c r="D2" s="62"/>
      <c r="E2" s="62"/>
      <c r="F2" s="62"/>
      <c r="G2" s="62"/>
      <c r="H2" s="62"/>
      <c r="I2" s="62"/>
    </row>
    <row r="3" spans="1:11" ht="22.2" customHeight="1" x14ac:dyDescent="0.55000000000000004">
      <c r="A3" s="58" t="s">
        <v>143</v>
      </c>
      <c r="B3" s="61"/>
      <c r="C3" s="62"/>
      <c r="D3" s="62"/>
      <c r="E3" s="62"/>
      <c r="F3" s="62"/>
      <c r="G3" s="62"/>
      <c r="H3" s="62"/>
      <c r="I3" s="62"/>
    </row>
    <row r="4" spans="1:11" ht="22.2" customHeight="1" x14ac:dyDescent="0.55000000000000004">
      <c r="A4" s="62"/>
      <c r="B4" s="62"/>
      <c r="C4" s="62"/>
      <c r="D4" s="62"/>
      <c r="E4" s="62"/>
      <c r="F4" s="62"/>
      <c r="G4" s="62"/>
      <c r="H4" s="62"/>
      <c r="I4" s="67" t="s">
        <v>136</v>
      </c>
    </row>
    <row r="5" spans="1:11" s="77" customFormat="1" ht="22.2" customHeight="1" x14ac:dyDescent="0.55000000000000004">
      <c r="B5" s="55"/>
      <c r="C5" s="135" t="s">
        <v>2</v>
      </c>
      <c r="D5" s="135"/>
      <c r="E5" s="135"/>
      <c r="F5" s="62"/>
      <c r="G5" s="135" t="s">
        <v>3</v>
      </c>
      <c r="H5" s="135"/>
      <c r="I5" s="135"/>
    </row>
    <row r="6" spans="1:11" s="77" customFormat="1" ht="22.2" customHeight="1" x14ac:dyDescent="0.55000000000000004">
      <c r="B6" s="28"/>
      <c r="C6" s="69">
        <v>2569</v>
      </c>
      <c r="D6" s="38"/>
      <c r="E6" s="69">
        <v>2568</v>
      </c>
      <c r="F6" s="74"/>
      <c r="G6" s="69">
        <v>2569</v>
      </c>
      <c r="H6" s="38"/>
      <c r="I6" s="69">
        <v>2568</v>
      </c>
    </row>
    <row r="7" spans="1:11" s="77" customFormat="1" ht="22.2" customHeight="1" x14ac:dyDescent="0.55000000000000004">
      <c r="A7" s="76" t="s">
        <v>54</v>
      </c>
      <c r="B7" s="28"/>
      <c r="C7" s="85">
        <v>419917808</v>
      </c>
      <c r="D7" s="84"/>
      <c r="E7" s="85">
        <v>534422969</v>
      </c>
      <c r="F7" s="84"/>
      <c r="G7" s="85">
        <v>0</v>
      </c>
      <c r="H7" s="85"/>
      <c r="I7" s="85">
        <v>0</v>
      </c>
      <c r="J7" s="78"/>
      <c r="K7" s="78"/>
    </row>
    <row r="8" spans="1:11" s="77" customFormat="1" ht="22.2" customHeight="1" x14ac:dyDescent="0.55000000000000004">
      <c r="A8" s="76" t="s">
        <v>55</v>
      </c>
      <c r="B8" s="28"/>
      <c r="C8" s="99">
        <v>-235657521</v>
      </c>
      <c r="D8" s="84"/>
      <c r="E8" s="99">
        <v>-294332566</v>
      </c>
      <c r="F8" s="84"/>
      <c r="G8" s="99">
        <v>0</v>
      </c>
      <c r="H8" s="85"/>
      <c r="I8" s="99">
        <v>0</v>
      </c>
    </row>
    <row r="9" spans="1:11" s="77" customFormat="1" ht="22.2" customHeight="1" x14ac:dyDescent="0.55000000000000004">
      <c r="A9" s="68" t="s">
        <v>56</v>
      </c>
      <c r="B9" s="28"/>
      <c r="C9" s="97">
        <f>SUM(C7:C8)</f>
        <v>184260287</v>
      </c>
      <c r="D9" s="88"/>
      <c r="E9" s="97">
        <f>SUM(E7:E8)</f>
        <v>240090403</v>
      </c>
      <c r="F9" s="88"/>
      <c r="G9" s="97">
        <f>SUM(G7:G8)</f>
        <v>0</v>
      </c>
      <c r="H9" s="87"/>
      <c r="I9" s="97">
        <f>SUM(I7:I8)</f>
        <v>0</v>
      </c>
    </row>
    <row r="10" spans="1:11" s="77" customFormat="1" ht="22.2" customHeight="1" x14ac:dyDescent="0.55000000000000004">
      <c r="A10" s="76" t="s">
        <v>57</v>
      </c>
      <c r="B10" s="28"/>
      <c r="C10" s="92">
        <v>5085987</v>
      </c>
      <c r="D10" s="84"/>
      <c r="E10" s="92">
        <v>9427787</v>
      </c>
      <c r="F10" s="85"/>
      <c r="G10" s="93">
        <v>252440306</v>
      </c>
      <c r="H10" s="85"/>
      <c r="I10" s="92">
        <v>326986121</v>
      </c>
    </row>
    <row r="11" spans="1:11" s="77" customFormat="1" ht="22.2" customHeight="1" x14ac:dyDescent="0.55000000000000004">
      <c r="A11" s="76" t="s">
        <v>58</v>
      </c>
      <c r="B11" s="28"/>
      <c r="C11" s="100">
        <v>-983577</v>
      </c>
      <c r="D11" s="84"/>
      <c r="E11" s="100">
        <v>-7254704</v>
      </c>
      <c r="F11" s="84"/>
      <c r="G11" s="100">
        <v>0</v>
      </c>
      <c r="H11" s="85"/>
      <c r="I11" s="100">
        <v>0</v>
      </c>
    </row>
    <row r="12" spans="1:11" s="77" customFormat="1" ht="22.2" customHeight="1" x14ac:dyDescent="0.55000000000000004">
      <c r="A12" s="76" t="s">
        <v>59</v>
      </c>
      <c r="B12" s="28"/>
      <c r="C12" s="100">
        <v>-45045496</v>
      </c>
      <c r="D12" s="84"/>
      <c r="E12" s="100">
        <v>-49289154</v>
      </c>
      <c r="F12" s="84"/>
      <c r="G12" s="100">
        <v>-28959707</v>
      </c>
      <c r="H12" s="85"/>
      <c r="I12" s="100">
        <v>-26930010</v>
      </c>
    </row>
    <row r="13" spans="1:11" s="77" customFormat="1" ht="22.2" customHeight="1" x14ac:dyDescent="0.55000000000000004">
      <c r="A13" s="76" t="s">
        <v>60</v>
      </c>
      <c r="B13" s="28"/>
      <c r="C13" s="100">
        <v>665681</v>
      </c>
      <c r="D13" s="84"/>
      <c r="E13" s="100">
        <v>-338449</v>
      </c>
      <c r="F13" s="84"/>
      <c r="G13" s="100">
        <v>0</v>
      </c>
      <c r="H13" s="85"/>
      <c r="I13" s="100">
        <v>5407</v>
      </c>
    </row>
    <row r="14" spans="1:11" s="77" customFormat="1" ht="22.2" customHeight="1" x14ac:dyDescent="0.55000000000000004">
      <c r="A14" s="76" t="s">
        <v>164</v>
      </c>
      <c r="B14" s="28"/>
      <c r="C14" s="85">
        <v>-854758</v>
      </c>
      <c r="D14" s="84"/>
      <c r="E14" s="85">
        <v>12438026</v>
      </c>
      <c r="F14" s="85"/>
      <c r="G14" s="92">
        <v>-637927</v>
      </c>
      <c r="H14" s="85"/>
      <c r="I14" s="92">
        <v>10354385</v>
      </c>
    </row>
    <row r="15" spans="1:11" s="77" customFormat="1" ht="22.2" customHeight="1" x14ac:dyDescent="0.55000000000000004">
      <c r="A15" s="76" t="s">
        <v>121</v>
      </c>
      <c r="B15" s="28"/>
      <c r="C15" s="99">
        <v>0</v>
      </c>
      <c r="D15" s="84"/>
      <c r="E15" s="99">
        <v>-35263328</v>
      </c>
      <c r="F15" s="84"/>
      <c r="G15" s="101">
        <v>0</v>
      </c>
      <c r="H15" s="85"/>
      <c r="I15" s="101">
        <v>-1593258045</v>
      </c>
    </row>
    <row r="16" spans="1:11" s="77" customFormat="1" ht="22.2" customHeight="1" x14ac:dyDescent="0.55000000000000004">
      <c r="A16" s="79" t="s">
        <v>129</v>
      </c>
      <c r="B16" s="28"/>
      <c r="C16" s="87">
        <f>SUM(C9:C15)</f>
        <v>143128124</v>
      </c>
      <c r="D16" s="88"/>
      <c r="E16" s="87">
        <f>SUM(E9:E15)</f>
        <v>169810581</v>
      </c>
      <c r="F16" s="88"/>
      <c r="G16" s="87">
        <f>SUM(G9:G15)</f>
        <v>222842672</v>
      </c>
      <c r="H16" s="87"/>
      <c r="I16" s="87">
        <f>SUM(I9:I15)</f>
        <v>-1282842142</v>
      </c>
    </row>
    <row r="17" spans="1:9" s="77" customFormat="1" ht="22.2" customHeight="1" x14ac:dyDescent="0.55000000000000004">
      <c r="A17" s="76" t="s">
        <v>61</v>
      </c>
      <c r="B17" s="28"/>
      <c r="C17" s="85">
        <v>-603621</v>
      </c>
      <c r="D17" s="102"/>
      <c r="E17" s="85">
        <v>-594838</v>
      </c>
      <c r="F17" s="96"/>
      <c r="G17" s="99">
        <v>-162293</v>
      </c>
      <c r="H17" s="96"/>
      <c r="I17" s="99">
        <v>-192450</v>
      </c>
    </row>
    <row r="18" spans="1:9" s="62" customFormat="1" ht="22.2" customHeight="1" x14ac:dyDescent="0.55000000000000004">
      <c r="A18" s="68" t="s">
        <v>130</v>
      </c>
      <c r="B18" s="55"/>
      <c r="C18" s="97">
        <f>SUM(C16:C17)</f>
        <v>142524503</v>
      </c>
      <c r="D18" s="88"/>
      <c r="E18" s="97">
        <f>SUM(E16:E17)</f>
        <v>169215743</v>
      </c>
      <c r="F18" s="88"/>
      <c r="G18" s="88">
        <f>SUM(G16:G17)</f>
        <v>222680379</v>
      </c>
      <c r="H18" s="87"/>
      <c r="I18" s="88">
        <f>SUM(I16:I17)</f>
        <v>-1283034592</v>
      </c>
    </row>
    <row r="19" spans="1:9" s="77" customFormat="1" ht="22.2" customHeight="1" x14ac:dyDescent="0.55000000000000004">
      <c r="A19" s="76" t="s">
        <v>111</v>
      </c>
      <c r="B19" s="28"/>
      <c r="C19" s="99">
        <v>-24103153</v>
      </c>
      <c r="D19" s="84"/>
      <c r="E19" s="99">
        <v>-29683781</v>
      </c>
      <c r="F19" s="84"/>
      <c r="G19" s="99">
        <v>-1188700</v>
      </c>
      <c r="H19" s="85"/>
      <c r="I19" s="99">
        <v>-2212319</v>
      </c>
    </row>
    <row r="20" spans="1:9" s="62" customFormat="1" ht="22.2" customHeight="1" thickBot="1" x14ac:dyDescent="0.6">
      <c r="A20" s="68" t="s">
        <v>127</v>
      </c>
      <c r="B20" s="28"/>
      <c r="C20" s="103">
        <f>SUM(C18:C19)</f>
        <v>118421350</v>
      </c>
      <c r="D20" s="88"/>
      <c r="E20" s="103">
        <f>SUM(E18:E19)</f>
        <v>139531962</v>
      </c>
      <c r="F20" s="88"/>
      <c r="G20" s="103">
        <f>SUM(G18:G19)</f>
        <v>221491679</v>
      </c>
      <c r="H20" s="87"/>
      <c r="I20" s="103">
        <f>SUM(I18:I19)</f>
        <v>-1285246911</v>
      </c>
    </row>
    <row r="21" spans="1:9" s="77" customFormat="1" ht="12.75" customHeight="1" thickTop="1" x14ac:dyDescent="0.55000000000000004">
      <c r="A21" s="62"/>
      <c r="B21" s="28"/>
      <c r="C21" s="84"/>
      <c r="D21" s="84"/>
      <c r="E21" s="84"/>
      <c r="F21" s="85"/>
      <c r="G21" s="84"/>
      <c r="H21" s="85"/>
      <c r="I21" s="84"/>
    </row>
    <row r="22" spans="1:9" s="77" customFormat="1" ht="22.2" customHeight="1" x14ac:dyDescent="0.55000000000000004">
      <c r="A22" s="68" t="s">
        <v>62</v>
      </c>
      <c r="B22" s="28"/>
      <c r="C22" s="83"/>
      <c r="D22" s="83"/>
      <c r="E22" s="83"/>
      <c r="F22" s="83"/>
      <c r="G22" s="83"/>
      <c r="H22" s="83"/>
      <c r="I22" s="83"/>
    </row>
    <row r="23" spans="1:9" s="77" customFormat="1" ht="21" customHeight="1" x14ac:dyDescent="0.55000000000000004">
      <c r="A23" s="80" t="s">
        <v>64</v>
      </c>
      <c r="B23" s="28"/>
      <c r="C23" s="91"/>
      <c r="D23" s="91"/>
      <c r="E23" s="91"/>
      <c r="F23" s="91"/>
      <c r="G23" s="91"/>
      <c r="H23" s="91"/>
      <c r="I23" s="91"/>
    </row>
    <row r="24" spans="1:9" s="77" customFormat="1" ht="21" customHeight="1" x14ac:dyDescent="0.55000000000000004">
      <c r="A24" s="46" t="s">
        <v>177</v>
      </c>
      <c r="B24" s="28"/>
      <c r="C24" s="102"/>
      <c r="D24" s="102"/>
      <c r="E24" s="102"/>
      <c r="F24" s="102"/>
      <c r="G24" s="102"/>
      <c r="H24" s="102"/>
      <c r="I24" s="102"/>
    </row>
    <row r="25" spans="1:9" s="77" customFormat="1" ht="21" customHeight="1" x14ac:dyDescent="0.55000000000000004">
      <c r="A25" s="46" t="s">
        <v>65</v>
      </c>
      <c r="B25" s="28"/>
      <c r="C25" s="92">
        <v>249535</v>
      </c>
      <c r="D25" s="96"/>
      <c r="E25" s="93">
        <v>-1016600</v>
      </c>
      <c r="F25" s="96"/>
      <c r="G25" s="92">
        <v>249535</v>
      </c>
      <c r="H25" s="96"/>
      <c r="I25" s="92">
        <v>-1016600</v>
      </c>
    </row>
    <row r="26" spans="1:9" s="77" customFormat="1" ht="21" customHeight="1" x14ac:dyDescent="0.55000000000000004">
      <c r="A26" s="77" t="s">
        <v>66</v>
      </c>
      <c r="C26" s="102"/>
      <c r="D26" s="102"/>
      <c r="E26" s="102"/>
      <c r="F26" s="102"/>
      <c r="G26" s="102"/>
      <c r="H26" s="102"/>
      <c r="I26" s="102"/>
    </row>
    <row r="27" spans="1:9" s="77" customFormat="1" ht="21" customHeight="1" x14ac:dyDescent="0.55000000000000004">
      <c r="A27" s="77" t="s">
        <v>63</v>
      </c>
      <c r="C27" s="92">
        <v>-49907</v>
      </c>
      <c r="D27" s="102"/>
      <c r="E27" s="93">
        <v>203320</v>
      </c>
      <c r="F27" s="102"/>
      <c r="G27" s="92">
        <v>-49907</v>
      </c>
      <c r="H27" s="102"/>
      <c r="I27" s="102">
        <v>203320</v>
      </c>
    </row>
    <row r="28" spans="1:9" s="77" customFormat="1" ht="21" customHeight="1" x14ac:dyDescent="0.55000000000000004">
      <c r="A28" s="49" t="s">
        <v>67</v>
      </c>
      <c r="B28" s="28"/>
      <c r="C28" s="104">
        <f>SUM(C25:C27)</f>
        <v>199628</v>
      </c>
      <c r="D28" s="105"/>
      <c r="E28" s="104">
        <f>SUM(E25:E27)</f>
        <v>-813280</v>
      </c>
      <c r="F28" s="105"/>
      <c r="G28" s="104">
        <f>SUM(G25:G27)</f>
        <v>199628</v>
      </c>
      <c r="H28" s="105"/>
      <c r="I28" s="104">
        <f>SUM(I25:I27)</f>
        <v>-813280</v>
      </c>
    </row>
    <row r="29" spans="1:9" s="77" customFormat="1" ht="22.2" customHeight="1" x14ac:dyDescent="0.55000000000000004">
      <c r="A29" s="49" t="s">
        <v>132</v>
      </c>
      <c r="B29" s="28"/>
      <c r="C29" s="106">
        <f>C28</f>
        <v>199628</v>
      </c>
      <c r="D29" s="105"/>
      <c r="E29" s="106">
        <f>E28</f>
        <v>-813280</v>
      </c>
      <c r="F29" s="105"/>
      <c r="G29" s="106">
        <f>G28</f>
        <v>199628</v>
      </c>
      <c r="H29" s="105"/>
      <c r="I29" s="106">
        <f>I28</f>
        <v>-813280</v>
      </c>
    </row>
    <row r="30" spans="1:9" s="77" customFormat="1" ht="22.2" customHeight="1" thickBot="1" x14ac:dyDescent="0.6">
      <c r="A30" s="62" t="s">
        <v>122</v>
      </c>
      <c r="B30" s="28"/>
      <c r="C30" s="90">
        <f>+C20+C29</f>
        <v>118620978</v>
      </c>
      <c r="D30" s="85"/>
      <c r="E30" s="90">
        <f>+E20+E29</f>
        <v>138718682</v>
      </c>
      <c r="F30" s="85"/>
      <c r="G30" s="90">
        <f>+G20+G29</f>
        <v>221691307</v>
      </c>
      <c r="H30" s="85"/>
      <c r="I30" s="90">
        <f>+I20+I29</f>
        <v>-1286060191</v>
      </c>
    </row>
    <row r="31" spans="1:9" s="77" customFormat="1" ht="12.75" customHeight="1" thickTop="1" x14ac:dyDescent="0.55000000000000004">
      <c r="A31" s="62"/>
      <c r="B31" s="28"/>
      <c r="C31" s="84"/>
      <c r="D31" s="84"/>
      <c r="E31" s="84"/>
      <c r="F31" s="107"/>
      <c r="G31" s="84"/>
      <c r="H31" s="84"/>
      <c r="I31" s="84"/>
    </row>
    <row r="32" spans="1:9" s="77" customFormat="1" ht="22.2" customHeight="1" x14ac:dyDescent="0.55000000000000004">
      <c r="A32" s="49" t="s">
        <v>123</v>
      </c>
      <c r="B32" s="47"/>
      <c r="C32" s="84"/>
      <c r="D32" s="84"/>
      <c r="E32" s="84"/>
      <c r="F32" s="84"/>
      <c r="G32" s="84"/>
      <c r="H32" s="84"/>
      <c r="I32" s="84"/>
    </row>
    <row r="33" spans="1:9" s="77" customFormat="1" ht="22.2" customHeight="1" x14ac:dyDescent="0.55000000000000004">
      <c r="A33" s="81" t="s">
        <v>68</v>
      </c>
      <c r="B33" s="47"/>
      <c r="C33" s="85">
        <v>112468283</v>
      </c>
      <c r="D33" s="85"/>
      <c r="E33" s="85">
        <v>137838732</v>
      </c>
      <c r="F33" s="85"/>
      <c r="G33" s="85">
        <v>221491679</v>
      </c>
      <c r="H33" s="85"/>
      <c r="I33" s="85">
        <v>-1285246911</v>
      </c>
    </row>
    <row r="34" spans="1:9" s="77" customFormat="1" ht="22.2" customHeight="1" x14ac:dyDescent="0.55000000000000004">
      <c r="A34" s="81" t="s">
        <v>69</v>
      </c>
      <c r="B34" s="47"/>
      <c r="C34" s="85">
        <v>5953067</v>
      </c>
      <c r="D34" s="84"/>
      <c r="E34" s="85">
        <v>1693230</v>
      </c>
      <c r="F34" s="84"/>
      <c r="G34" s="85">
        <v>0</v>
      </c>
      <c r="H34" s="85"/>
      <c r="I34" s="85">
        <v>0</v>
      </c>
    </row>
    <row r="35" spans="1:9" s="62" customFormat="1" ht="22.2" customHeight="1" thickBot="1" x14ac:dyDescent="0.6">
      <c r="A35" s="82" t="s">
        <v>124</v>
      </c>
      <c r="B35" s="50"/>
      <c r="C35" s="103">
        <f>SUM(C33:C34)</f>
        <v>118421350</v>
      </c>
      <c r="D35" s="88"/>
      <c r="E35" s="103">
        <f>SUM(E33:E34)</f>
        <v>139531962</v>
      </c>
      <c r="F35" s="88"/>
      <c r="G35" s="103">
        <f>SUM(G33:G34)</f>
        <v>221491679</v>
      </c>
      <c r="H35" s="87"/>
      <c r="I35" s="103">
        <f>SUM(I33:I34)</f>
        <v>-1285246911</v>
      </c>
    </row>
    <row r="36" spans="1:9" s="77" customFormat="1" ht="12.75" customHeight="1" thickTop="1" x14ac:dyDescent="0.55000000000000004">
      <c r="A36" s="82"/>
      <c r="B36" s="50"/>
      <c r="C36" s="88"/>
      <c r="D36" s="88"/>
      <c r="E36" s="88"/>
      <c r="F36" s="88"/>
      <c r="G36" s="88"/>
      <c r="H36" s="88"/>
      <c r="I36" s="88"/>
    </row>
    <row r="37" spans="1:9" s="77" customFormat="1" ht="22.2" customHeight="1" x14ac:dyDescent="0.55000000000000004">
      <c r="A37" s="82" t="s">
        <v>125</v>
      </c>
      <c r="B37" s="47"/>
      <c r="C37" s="84"/>
      <c r="D37" s="84"/>
      <c r="E37" s="84"/>
      <c r="F37" s="84"/>
      <c r="G37" s="84"/>
      <c r="H37" s="84"/>
      <c r="I37" s="84"/>
    </row>
    <row r="38" spans="1:9" s="77" customFormat="1" ht="22.2" customHeight="1" x14ac:dyDescent="0.55000000000000004">
      <c r="A38" s="81" t="s">
        <v>68</v>
      </c>
      <c r="B38" s="47"/>
      <c r="C38" s="85">
        <v>112667911</v>
      </c>
      <c r="D38" s="84"/>
      <c r="E38" s="85">
        <v>137025452</v>
      </c>
      <c r="F38" s="84"/>
      <c r="G38" s="85">
        <v>221691307</v>
      </c>
      <c r="H38" s="85"/>
      <c r="I38" s="85">
        <v>-1286060191</v>
      </c>
    </row>
    <row r="39" spans="1:9" s="62" customFormat="1" ht="22.2" customHeight="1" x14ac:dyDescent="0.55000000000000004">
      <c r="A39" s="81" t="s">
        <v>69</v>
      </c>
      <c r="B39" s="47"/>
      <c r="C39" s="85">
        <v>5953067</v>
      </c>
      <c r="D39" s="84"/>
      <c r="E39" s="85">
        <v>1693230</v>
      </c>
      <c r="F39" s="84"/>
      <c r="G39" s="85">
        <v>0</v>
      </c>
      <c r="H39" s="85"/>
      <c r="I39" s="85">
        <v>0</v>
      </c>
    </row>
    <row r="40" spans="1:9" s="77" customFormat="1" ht="22.2" customHeight="1" thickBot="1" x14ac:dyDescent="0.6">
      <c r="A40" s="82" t="s">
        <v>122</v>
      </c>
      <c r="B40" s="47"/>
      <c r="C40" s="103">
        <f>SUM(C38:C39)</f>
        <v>118620978</v>
      </c>
      <c r="D40" s="88"/>
      <c r="E40" s="103">
        <f>SUM(E38:E39)</f>
        <v>138718682</v>
      </c>
      <c r="F40" s="88"/>
      <c r="G40" s="103">
        <f>SUM(G38:G39)</f>
        <v>221691307</v>
      </c>
      <c r="H40" s="87"/>
      <c r="I40" s="103">
        <f>SUM(I38:I39)</f>
        <v>-1286060191</v>
      </c>
    </row>
    <row r="41" spans="1:9" s="77" customFormat="1" ht="5.25" customHeight="1" thickTop="1" x14ac:dyDescent="0.55000000000000004">
      <c r="A41" s="49"/>
      <c r="B41" s="47"/>
      <c r="C41" s="5"/>
      <c r="D41" s="5"/>
      <c r="E41" s="5"/>
      <c r="F41" s="5"/>
      <c r="G41" s="5"/>
      <c r="H41" s="5"/>
      <c r="I41" s="5"/>
    </row>
    <row r="42" spans="1:9" s="77" customFormat="1" ht="22.2" customHeight="1" thickBot="1" x14ac:dyDescent="0.6">
      <c r="A42" s="49" t="s">
        <v>126</v>
      </c>
      <c r="B42" s="47"/>
      <c r="C42" s="8">
        <f>C33/BS!C74</f>
        <v>0.10652523986777673</v>
      </c>
      <c r="D42" s="10"/>
      <c r="E42" s="8">
        <f>E33/BS!E74</f>
        <v>0.13055506492768448</v>
      </c>
      <c r="F42" s="10"/>
      <c r="G42" s="8">
        <f>G33/BS!G74</f>
        <v>0.20978762727436329</v>
      </c>
      <c r="H42" s="10"/>
      <c r="I42" s="8">
        <f>I33/BS!I74</f>
        <v>-1.2173319609013156</v>
      </c>
    </row>
    <row r="43" spans="1:9" ht="21" customHeight="1" thickTop="1" x14ac:dyDescent="0.55000000000000004"/>
    <row r="44" spans="1:9" ht="21" customHeight="1" x14ac:dyDescent="0.55000000000000004">
      <c r="A44" s="54" t="s">
        <v>158</v>
      </c>
      <c r="B44" s="55"/>
      <c r="C44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W26"/>
  <sheetViews>
    <sheetView view="pageBreakPreview" topLeftCell="A3" zoomScale="80" zoomScaleNormal="70" zoomScaleSheetLayoutView="80" workbookViewId="0">
      <selection activeCell="U23" sqref="C11:U23"/>
    </sheetView>
  </sheetViews>
  <sheetFormatPr defaultColWidth="9.125" defaultRowHeight="22.5" customHeight="1" x14ac:dyDescent="0.55000000000000004"/>
  <cols>
    <col min="1" max="1" width="35.125" style="51" customWidth="1"/>
    <col min="2" max="2" width="9.125" style="41" customWidth="1"/>
    <col min="3" max="3" width="17.75" style="51" bestFit="1" customWidth="1"/>
    <col min="4" max="4" width="0.875" style="51" customWidth="1"/>
    <col min="5" max="5" width="17.75" style="51" bestFit="1" customWidth="1"/>
    <col min="6" max="6" width="0.875" style="51" customWidth="1"/>
    <col min="7" max="7" width="15.125" style="51" bestFit="1" customWidth="1"/>
    <col min="8" max="8" width="0.875" style="51" customWidth="1"/>
    <col min="9" max="9" width="18.75" style="51" bestFit="1" customWidth="1"/>
    <col min="10" max="10" width="0.875" style="51" customWidth="1"/>
    <col min="11" max="11" width="16.25" style="51" bestFit="1" customWidth="1"/>
    <col min="12" max="12" width="0.875" style="51" customWidth="1"/>
    <col min="13" max="13" width="19" style="51" bestFit="1" customWidth="1"/>
    <col min="14" max="14" width="0.875" style="51" customWidth="1"/>
    <col min="15" max="15" width="18.875" style="51" bestFit="1" customWidth="1"/>
    <col min="16" max="16" width="0.875" style="51" customWidth="1"/>
    <col min="17" max="17" width="19" style="51" bestFit="1" customWidth="1"/>
    <col min="18" max="18" width="0.875" style="51" customWidth="1"/>
    <col min="19" max="19" width="17.75" style="51" customWidth="1"/>
    <col min="20" max="20" width="0.875" style="51" customWidth="1"/>
    <col min="21" max="21" width="19" style="51" bestFit="1" customWidth="1"/>
    <col min="22" max="22" width="15" style="14" bestFit="1" customWidth="1"/>
    <col min="23" max="23" width="13.625" style="14" bestFit="1" customWidth="1"/>
    <col min="24" max="24" width="4.625" style="14" bestFit="1" customWidth="1"/>
    <col min="25" max="16384" width="9.125" style="14"/>
  </cols>
  <sheetData>
    <row r="1" spans="1:23" ht="22.5" customHeight="1" x14ac:dyDescent="0.55000000000000004">
      <c r="A1" s="11" t="s">
        <v>0</v>
      </c>
      <c r="B1" s="11"/>
      <c r="C1" s="11"/>
      <c r="D1" s="11"/>
      <c r="E1" s="11"/>
      <c r="F1" s="11"/>
      <c r="G1" s="12"/>
      <c r="H1" s="12"/>
      <c r="I1" s="12"/>
      <c r="J1" s="12"/>
      <c r="K1" s="12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3" ht="22.5" customHeight="1" x14ac:dyDescent="0.55000000000000004">
      <c r="A2" s="15" t="s">
        <v>145</v>
      </c>
      <c r="B2" s="16"/>
      <c r="C2" s="17"/>
      <c r="D2" s="17"/>
      <c r="E2" s="17"/>
      <c r="F2" s="17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3" ht="22.5" customHeight="1" x14ac:dyDescent="0.55000000000000004">
      <c r="A3" s="15" t="s">
        <v>143</v>
      </c>
      <c r="B3" s="16"/>
      <c r="C3" s="17"/>
      <c r="D3" s="17"/>
      <c r="E3" s="17"/>
      <c r="F3" s="17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3" s="24" customFormat="1" ht="22.5" customHeight="1" x14ac:dyDescent="0.55000000000000004">
      <c r="A4" s="19"/>
      <c r="B4" s="20"/>
      <c r="C4" s="21"/>
      <c r="D4" s="21"/>
      <c r="E4" s="21"/>
      <c r="F4" s="21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 t="s">
        <v>136</v>
      </c>
    </row>
    <row r="5" spans="1:23" s="27" customFormat="1" ht="22.5" customHeight="1" x14ac:dyDescent="0.55000000000000004">
      <c r="A5" s="25"/>
      <c r="B5" s="26"/>
      <c r="C5" s="136" t="s">
        <v>2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3" s="27" customFormat="1" ht="22.5" customHeight="1" x14ac:dyDescent="0.55000000000000004">
      <c r="A6" s="25"/>
      <c r="B6" s="28"/>
      <c r="C6" s="29"/>
      <c r="D6" s="30"/>
      <c r="E6" s="29"/>
      <c r="F6" s="30"/>
      <c r="G6" s="26"/>
      <c r="H6" s="26"/>
      <c r="I6" s="31"/>
      <c r="J6" s="26"/>
      <c r="K6" s="26"/>
      <c r="L6" s="26"/>
      <c r="M6" s="26"/>
      <c r="N6" s="32"/>
      <c r="O6" s="33" t="s">
        <v>146</v>
      </c>
      <c r="P6" s="34"/>
      <c r="Q6" s="29"/>
      <c r="R6" s="29"/>
      <c r="S6" s="29"/>
      <c r="T6" s="30"/>
      <c r="U6" s="35"/>
    </row>
    <row r="7" spans="1:23" s="27" customFormat="1" ht="22.5" customHeight="1" x14ac:dyDescent="0.55000000000000004">
      <c r="A7" s="25"/>
      <c r="B7" s="26"/>
      <c r="C7" s="29"/>
      <c r="D7" s="30"/>
      <c r="E7" s="29"/>
      <c r="F7" s="30"/>
      <c r="G7" s="26"/>
      <c r="H7" s="26"/>
      <c r="I7" s="31" t="s">
        <v>70</v>
      </c>
      <c r="J7" s="26"/>
      <c r="K7" s="137" t="s">
        <v>45</v>
      </c>
      <c r="L7" s="137"/>
      <c r="M7" s="137"/>
      <c r="N7" s="31"/>
      <c r="O7" s="37" t="s">
        <v>37</v>
      </c>
      <c r="P7" s="38"/>
      <c r="Q7" s="29"/>
      <c r="R7" s="29"/>
      <c r="S7" s="29"/>
      <c r="T7" s="30"/>
      <c r="U7" s="35"/>
    </row>
    <row r="8" spans="1:23" s="27" customFormat="1" ht="22.5" customHeight="1" x14ac:dyDescent="0.55000000000000004">
      <c r="A8" s="25"/>
      <c r="B8" s="26"/>
      <c r="C8" s="31" t="s">
        <v>71</v>
      </c>
      <c r="D8" s="39"/>
      <c r="E8" s="26"/>
      <c r="F8" s="39"/>
      <c r="G8" s="26" t="s">
        <v>72</v>
      </c>
      <c r="H8" s="26"/>
      <c r="I8" s="26" t="s">
        <v>73</v>
      </c>
      <c r="J8" s="26"/>
      <c r="K8" s="40" t="s">
        <v>147</v>
      </c>
      <c r="L8" s="39"/>
      <c r="M8" s="29"/>
      <c r="N8" s="29"/>
      <c r="O8" s="38" t="s">
        <v>74</v>
      </c>
      <c r="P8" s="28"/>
      <c r="Q8" s="31" t="s">
        <v>116</v>
      </c>
      <c r="R8" s="26"/>
      <c r="S8" s="41" t="s">
        <v>75</v>
      </c>
      <c r="T8" s="39"/>
      <c r="U8" s="29"/>
    </row>
    <row r="9" spans="1:23" s="27" customFormat="1" ht="22.5" customHeight="1" x14ac:dyDescent="0.55000000000000004">
      <c r="A9" s="25"/>
      <c r="B9" s="26"/>
      <c r="C9" s="26" t="s">
        <v>76</v>
      </c>
      <c r="D9" s="39"/>
      <c r="E9" s="26" t="s">
        <v>72</v>
      </c>
      <c r="F9" s="39"/>
      <c r="G9" s="41" t="s">
        <v>77</v>
      </c>
      <c r="H9" s="41"/>
      <c r="I9" s="41" t="s">
        <v>78</v>
      </c>
      <c r="J9" s="26"/>
      <c r="K9" s="26" t="s">
        <v>79</v>
      </c>
      <c r="L9" s="39"/>
      <c r="M9" s="29"/>
      <c r="N9" s="29"/>
      <c r="O9" s="42" t="s">
        <v>80</v>
      </c>
      <c r="P9" s="28"/>
      <c r="Q9" s="42" t="s">
        <v>81</v>
      </c>
      <c r="R9" s="26"/>
      <c r="S9" s="26" t="s">
        <v>82</v>
      </c>
      <c r="T9" s="26"/>
      <c r="U9" s="26" t="s">
        <v>81</v>
      </c>
    </row>
    <row r="10" spans="1:23" s="27" customFormat="1" ht="22.5" customHeight="1" x14ac:dyDescent="0.55000000000000004">
      <c r="A10" s="25"/>
      <c r="B10" s="39"/>
      <c r="C10" s="36" t="s">
        <v>83</v>
      </c>
      <c r="D10" s="39"/>
      <c r="E10" s="43" t="s">
        <v>84</v>
      </c>
      <c r="F10" s="39"/>
      <c r="G10" s="43" t="s">
        <v>85</v>
      </c>
      <c r="H10" s="41"/>
      <c r="I10" s="43" t="s">
        <v>86</v>
      </c>
      <c r="J10" s="26"/>
      <c r="K10" s="36" t="s">
        <v>87</v>
      </c>
      <c r="L10" s="39"/>
      <c r="M10" s="36" t="s">
        <v>88</v>
      </c>
      <c r="N10" s="26"/>
      <c r="O10" s="44" t="s">
        <v>89</v>
      </c>
      <c r="P10" s="28"/>
      <c r="Q10" s="36" t="s">
        <v>90</v>
      </c>
      <c r="R10" s="26"/>
      <c r="S10" s="36" t="s">
        <v>91</v>
      </c>
      <c r="T10" s="26"/>
      <c r="U10" s="43" t="s">
        <v>92</v>
      </c>
    </row>
    <row r="11" spans="1:23" s="27" customFormat="1" ht="22.5" customHeight="1" x14ac:dyDescent="0.55000000000000004">
      <c r="A11" s="45" t="s">
        <v>113</v>
      </c>
      <c r="B11" s="39"/>
      <c r="C11" s="87">
        <v>1055790000</v>
      </c>
      <c r="D11" s="87"/>
      <c r="E11" s="87">
        <v>5673722873</v>
      </c>
      <c r="F11" s="87"/>
      <c r="G11" s="87">
        <v>89000000</v>
      </c>
      <c r="H11" s="87"/>
      <c r="I11" s="87">
        <v>-1758877465</v>
      </c>
      <c r="J11" s="87"/>
      <c r="K11" s="87">
        <v>105579000</v>
      </c>
      <c r="L11" s="87"/>
      <c r="M11" s="87">
        <v>13377033201</v>
      </c>
      <c r="N11" s="87"/>
      <c r="O11" s="87">
        <v>0</v>
      </c>
      <c r="P11" s="87"/>
      <c r="Q11" s="87">
        <f>SUM(C11:O11)</f>
        <v>18542247609</v>
      </c>
      <c r="R11" s="87"/>
      <c r="S11" s="87">
        <v>2638237730</v>
      </c>
      <c r="T11" s="87"/>
      <c r="U11" s="87">
        <f>SUM(Q11:S11)</f>
        <v>21180485339</v>
      </c>
    </row>
    <row r="12" spans="1:23" s="27" customFormat="1" ht="22.5" customHeight="1" x14ac:dyDescent="0.55000000000000004">
      <c r="A12" s="46" t="s">
        <v>148</v>
      </c>
      <c r="B12" s="47"/>
      <c r="C12" s="91">
        <v>0</v>
      </c>
      <c r="D12" s="92"/>
      <c r="E12" s="91">
        <v>0</v>
      </c>
      <c r="F12" s="92"/>
      <c r="G12" s="91">
        <v>0</v>
      </c>
      <c r="H12" s="91"/>
      <c r="I12" s="91">
        <v>0</v>
      </c>
      <c r="J12" s="91"/>
      <c r="K12" s="91">
        <v>0</v>
      </c>
      <c r="L12" s="92"/>
      <c r="M12" s="91">
        <v>0</v>
      </c>
      <c r="N12" s="91"/>
      <c r="O12" s="91">
        <v>0</v>
      </c>
      <c r="P12" s="91"/>
      <c r="Q12" s="92">
        <f>SUM(C12:O12)</f>
        <v>0</v>
      </c>
      <c r="R12" s="92"/>
      <c r="S12" s="92">
        <v>-45781034</v>
      </c>
      <c r="T12" s="92"/>
      <c r="U12" s="91">
        <f t="shared" ref="U12:U14" si="0">SUM(Q12:S12)</f>
        <v>-45781034</v>
      </c>
      <c r="V12" s="48"/>
      <c r="W12" s="48"/>
    </row>
    <row r="13" spans="1:23" s="27" customFormat="1" ht="22.5" customHeight="1" x14ac:dyDescent="0.55000000000000004">
      <c r="A13" s="46" t="s">
        <v>151</v>
      </c>
      <c r="B13" s="47"/>
      <c r="C13" s="91">
        <v>0</v>
      </c>
      <c r="D13" s="100"/>
      <c r="E13" s="91">
        <v>0</v>
      </c>
      <c r="F13" s="100"/>
      <c r="G13" s="91">
        <v>0</v>
      </c>
      <c r="H13" s="91"/>
      <c r="I13" s="91">
        <v>0</v>
      </c>
      <c r="J13" s="91"/>
      <c r="K13" s="91">
        <v>0</v>
      </c>
      <c r="L13" s="100"/>
      <c r="M13" s="91">
        <f>PL!E33</f>
        <v>137838732</v>
      </c>
      <c r="N13" s="91"/>
      <c r="O13" s="91">
        <v>0</v>
      </c>
      <c r="P13" s="91"/>
      <c r="Q13" s="100">
        <f>SUM(C13:O13)</f>
        <v>137838732</v>
      </c>
      <c r="R13" s="100"/>
      <c r="S13" s="83">
        <f>PL!E34</f>
        <v>1693230</v>
      </c>
      <c r="T13" s="100"/>
      <c r="U13" s="91">
        <f t="shared" si="0"/>
        <v>139531962</v>
      </c>
    </row>
    <row r="14" spans="1:23" s="27" customFormat="1" ht="22.5" customHeight="1" x14ac:dyDescent="0.55000000000000004">
      <c r="A14" s="46" t="s">
        <v>152</v>
      </c>
      <c r="B14" s="47"/>
      <c r="C14" s="110">
        <v>0</v>
      </c>
      <c r="D14" s="91"/>
      <c r="E14" s="110">
        <v>0</v>
      </c>
      <c r="F14" s="91"/>
      <c r="G14" s="91">
        <v>0</v>
      </c>
      <c r="H14" s="91"/>
      <c r="I14" s="110">
        <v>0</v>
      </c>
      <c r="J14" s="91"/>
      <c r="K14" s="110">
        <v>0</v>
      </c>
      <c r="L14" s="91"/>
      <c r="M14" s="110">
        <v>0</v>
      </c>
      <c r="N14" s="91"/>
      <c r="O14" s="91">
        <f>PL!E29</f>
        <v>-813280</v>
      </c>
      <c r="P14" s="91"/>
      <c r="Q14" s="110">
        <f>SUM(C14:O14)</f>
        <v>-813280</v>
      </c>
      <c r="R14" s="91"/>
      <c r="S14" s="110">
        <v>0</v>
      </c>
      <c r="T14" s="91"/>
      <c r="U14" s="110">
        <f t="shared" si="0"/>
        <v>-813280</v>
      </c>
    </row>
    <row r="15" spans="1:23" s="27" customFormat="1" ht="22.5" customHeight="1" x14ac:dyDescent="0.55000000000000004">
      <c r="A15" s="49" t="s">
        <v>122</v>
      </c>
      <c r="B15" s="50"/>
      <c r="C15" s="104">
        <f>SUM(C13:C14)</f>
        <v>0</v>
      </c>
      <c r="D15" s="105"/>
      <c r="E15" s="104">
        <f>SUM(E13:E14)</f>
        <v>0</v>
      </c>
      <c r="F15" s="105"/>
      <c r="G15" s="104">
        <f>SUM(G13:G14)</f>
        <v>0</v>
      </c>
      <c r="H15" s="105"/>
      <c r="I15" s="104">
        <f>SUM(I13:I14)</f>
        <v>0</v>
      </c>
      <c r="J15" s="105"/>
      <c r="K15" s="104">
        <f>SUM(K13:K14)</f>
        <v>0</v>
      </c>
      <c r="L15" s="105"/>
      <c r="M15" s="104">
        <f>SUM(M13:M14)</f>
        <v>137838732</v>
      </c>
      <c r="N15" s="105"/>
      <c r="O15" s="104">
        <f>SUM(O13:O14)</f>
        <v>-813280</v>
      </c>
      <c r="P15" s="105"/>
      <c r="Q15" s="104">
        <f>SUM(Q13:Q14)</f>
        <v>137025452</v>
      </c>
      <c r="R15" s="105"/>
      <c r="S15" s="104">
        <f>SUM(S13:S14)</f>
        <v>1693230</v>
      </c>
      <c r="T15" s="105"/>
      <c r="U15" s="104">
        <f>SUM(U13:U14)</f>
        <v>138718682</v>
      </c>
    </row>
    <row r="16" spans="1:23" s="27" customFormat="1" ht="22.5" customHeight="1" thickBot="1" x14ac:dyDescent="0.6">
      <c r="A16" s="49" t="s">
        <v>114</v>
      </c>
      <c r="B16" s="47"/>
      <c r="C16" s="112">
        <f>SUM(C11,C12,C15)</f>
        <v>1055790000</v>
      </c>
      <c r="D16" s="113"/>
      <c r="E16" s="112">
        <f>SUM(E11,E12,E15)</f>
        <v>5673722873</v>
      </c>
      <c r="F16" s="113"/>
      <c r="G16" s="112">
        <f>SUM(G11,G12,G15)</f>
        <v>89000000</v>
      </c>
      <c r="H16" s="105"/>
      <c r="I16" s="112">
        <f>SUM(I11,I12,I15)</f>
        <v>-1758877465</v>
      </c>
      <c r="J16" s="105"/>
      <c r="K16" s="112">
        <f>SUM(K11,K12,K15)</f>
        <v>105579000</v>
      </c>
      <c r="L16" s="113"/>
      <c r="M16" s="112">
        <f>SUM(M11,M12,M15)</f>
        <v>13514871933</v>
      </c>
      <c r="N16" s="105"/>
      <c r="O16" s="112">
        <f>SUM(O11,O12,O15)</f>
        <v>-813280</v>
      </c>
      <c r="P16" s="105"/>
      <c r="Q16" s="112">
        <f>SUM(Q11,Q12,Q15)</f>
        <v>18679273061</v>
      </c>
      <c r="R16" s="113"/>
      <c r="S16" s="112">
        <f>SUM(S11,S12,S15)</f>
        <v>2594149926</v>
      </c>
      <c r="T16" s="113"/>
      <c r="U16" s="112">
        <f>SUM(U11,U12,U15)</f>
        <v>21273422987</v>
      </c>
    </row>
    <row r="17" spans="1:23" ht="22.5" customHeight="1" thickTop="1" x14ac:dyDescent="0.55000000000000004"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</row>
    <row r="18" spans="1:23" s="27" customFormat="1" ht="22.5" customHeight="1" x14ac:dyDescent="0.55000000000000004">
      <c r="A18" s="45" t="s">
        <v>149</v>
      </c>
      <c r="B18" s="39"/>
      <c r="C18" s="87">
        <v>1055790000</v>
      </c>
      <c r="D18" s="87"/>
      <c r="E18" s="87">
        <v>5673722873</v>
      </c>
      <c r="F18" s="87"/>
      <c r="G18" s="87">
        <v>89000000</v>
      </c>
      <c r="H18" s="87"/>
      <c r="I18" s="87">
        <v>-1758877465</v>
      </c>
      <c r="J18" s="87"/>
      <c r="K18" s="87">
        <v>105579000</v>
      </c>
      <c r="L18" s="87"/>
      <c r="M18" s="87">
        <v>11010400627</v>
      </c>
      <c r="N18" s="87"/>
      <c r="O18" s="87">
        <v>-4815006</v>
      </c>
      <c r="P18" s="87"/>
      <c r="Q18" s="87">
        <f>SUM(C18:O18)</f>
        <v>16170800029</v>
      </c>
      <c r="R18" s="87"/>
      <c r="S18" s="87">
        <v>2511888264</v>
      </c>
      <c r="T18" s="87"/>
      <c r="U18" s="87">
        <f>SUM(Q18:S18)</f>
        <v>18682688293</v>
      </c>
    </row>
    <row r="19" spans="1:23" s="27" customFormat="1" ht="22.5" customHeight="1" x14ac:dyDescent="0.55000000000000004">
      <c r="A19" s="46" t="s">
        <v>148</v>
      </c>
      <c r="B19" s="52"/>
      <c r="C19" s="91">
        <v>0</v>
      </c>
      <c r="D19" s="92"/>
      <c r="E19" s="91">
        <v>0</v>
      </c>
      <c r="F19" s="92"/>
      <c r="G19" s="91">
        <v>0</v>
      </c>
      <c r="H19" s="91"/>
      <c r="I19" s="91">
        <v>0</v>
      </c>
      <c r="J19" s="91"/>
      <c r="K19" s="91">
        <v>0</v>
      </c>
      <c r="L19" s="92"/>
      <c r="M19" s="91">
        <v>0</v>
      </c>
      <c r="N19" s="91"/>
      <c r="O19" s="91">
        <v>0</v>
      </c>
      <c r="P19" s="91"/>
      <c r="Q19" s="92">
        <f>SUM(C19:O19)</f>
        <v>0</v>
      </c>
      <c r="R19" s="92"/>
      <c r="S19" s="92">
        <v>-28459548</v>
      </c>
      <c r="T19" s="92"/>
      <c r="U19" s="91">
        <f>SUM(Q19:S19)</f>
        <v>-28459548</v>
      </c>
      <c r="V19" s="48"/>
      <c r="W19" s="48"/>
    </row>
    <row r="20" spans="1:23" s="27" customFormat="1" ht="22.5" customHeight="1" x14ac:dyDescent="0.55000000000000004">
      <c r="A20" s="46" t="s">
        <v>165</v>
      </c>
      <c r="B20" s="47"/>
      <c r="C20" s="91">
        <v>0</v>
      </c>
      <c r="D20" s="100"/>
      <c r="E20" s="91">
        <v>0</v>
      </c>
      <c r="F20" s="100"/>
      <c r="G20" s="91">
        <v>0</v>
      </c>
      <c r="H20" s="91"/>
      <c r="I20" s="91">
        <v>0</v>
      </c>
      <c r="J20" s="91"/>
      <c r="K20" s="91">
        <v>0</v>
      </c>
      <c r="L20" s="100"/>
      <c r="M20" s="91">
        <f>PL!C33</f>
        <v>112468283</v>
      </c>
      <c r="N20" s="91"/>
      <c r="O20" s="91">
        <v>0</v>
      </c>
      <c r="P20" s="91"/>
      <c r="Q20" s="100">
        <f>SUM(C20:O20)</f>
        <v>112468283</v>
      </c>
      <c r="R20" s="100"/>
      <c r="S20" s="83">
        <f>PL!C34</f>
        <v>5953067</v>
      </c>
      <c r="T20" s="100"/>
      <c r="U20" s="91">
        <f>SUM(Q20:S20)</f>
        <v>118421350</v>
      </c>
    </row>
    <row r="21" spans="1:23" s="27" customFormat="1" ht="22.5" customHeight="1" x14ac:dyDescent="0.55000000000000004">
      <c r="A21" s="46" t="s">
        <v>166</v>
      </c>
      <c r="B21" s="47"/>
      <c r="C21" s="110">
        <v>0</v>
      </c>
      <c r="D21" s="91"/>
      <c r="E21" s="110">
        <v>0</v>
      </c>
      <c r="F21" s="91"/>
      <c r="G21" s="91">
        <v>0</v>
      </c>
      <c r="H21" s="91"/>
      <c r="I21" s="110">
        <v>0</v>
      </c>
      <c r="J21" s="91"/>
      <c r="K21" s="110">
        <v>0</v>
      </c>
      <c r="L21" s="91"/>
      <c r="M21" s="110">
        <v>0</v>
      </c>
      <c r="N21" s="91"/>
      <c r="O21" s="91">
        <f>PL!C29</f>
        <v>199628</v>
      </c>
      <c r="P21" s="91"/>
      <c r="Q21" s="110">
        <f>SUM(C21:O21)</f>
        <v>199628</v>
      </c>
      <c r="R21" s="91"/>
      <c r="S21" s="110">
        <v>0</v>
      </c>
      <c r="T21" s="91"/>
      <c r="U21" s="110">
        <f>SUM(Q21:S21)</f>
        <v>199628</v>
      </c>
    </row>
    <row r="22" spans="1:23" s="27" customFormat="1" ht="22.5" customHeight="1" x14ac:dyDescent="0.55000000000000004">
      <c r="A22" s="49" t="s">
        <v>167</v>
      </c>
      <c r="B22" s="50"/>
      <c r="C22" s="104">
        <f>SUM(C20:C21)</f>
        <v>0</v>
      </c>
      <c r="D22" s="105"/>
      <c r="E22" s="104">
        <f>SUM(E20:E21)</f>
        <v>0</v>
      </c>
      <c r="F22" s="105"/>
      <c r="G22" s="104">
        <f>SUM(G20:G21)</f>
        <v>0</v>
      </c>
      <c r="H22" s="105"/>
      <c r="I22" s="104">
        <f>SUM(I20:I21)</f>
        <v>0</v>
      </c>
      <c r="J22" s="105"/>
      <c r="K22" s="104">
        <f>SUM(K20:K21)</f>
        <v>0</v>
      </c>
      <c r="L22" s="105"/>
      <c r="M22" s="104">
        <f>SUM(M20:M21)</f>
        <v>112468283</v>
      </c>
      <c r="N22" s="105"/>
      <c r="O22" s="104">
        <f>SUM(O20:O21)</f>
        <v>199628</v>
      </c>
      <c r="P22" s="105"/>
      <c r="Q22" s="104">
        <f>SUM(Q20:Q21)</f>
        <v>112667911</v>
      </c>
      <c r="R22" s="105"/>
      <c r="S22" s="104">
        <f>SUM(S20:S21)</f>
        <v>5953067</v>
      </c>
      <c r="T22" s="105"/>
      <c r="U22" s="104">
        <f>SUM(U20:U21)</f>
        <v>118620978</v>
      </c>
    </row>
    <row r="23" spans="1:23" s="27" customFormat="1" ht="22.5" customHeight="1" thickBot="1" x14ac:dyDescent="0.6">
      <c r="A23" s="49" t="s">
        <v>150</v>
      </c>
      <c r="B23" s="47"/>
      <c r="C23" s="112">
        <f>SUM(C18,C19,C22)</f>
        <v>1055790000</v>
      </c>
      <c r="D23" s="113"/>
      <c r="E23" s="112">
        <f>SUM(E18,E19,E22)</f>
        <v>5673722873</v>
      </c>
      <c r="F23" s="113"/>
      <c r="G23" s="112">
        <f>SUM(G18,G19,G22)</f>
        <v>89000000</v>
      </c>
      <c r="H23" s="105"/>
      <c r="I23" s="112">
        <f>SUM(I18,I19,I22)</f>
        <v>-1758877465</v>
      </c>
      <c r="J23" s="105"/>
      <c r="K23" s="112">
        <f>SUM(K18,K19,K22)</f>
        <v>105579000</v>
      </c>
      <c r="L23" s="113"/>
      <c r="M23" s="112">
        <f>SUM(M18,M19,M22)</f>
        <v>11122868910</v>
      </c>
      <c r="N23" s="105"/>
      <c r="O23" s="112">
        <f>SUM(O18,O19,O22)</f>
        <v>-4615378</v>
      </c>
      <c r="P23" s="105"/>
      <c r="Q23" s="112">
        <f>SUM(Q18,Q19,Q22)</f>
        <v>16283467940</v>
      </c>
      <c r="R23" s="113"/>
      <c r="S23" s="112">
        <f>SUM(S18,S19,S22)</f>
        <v>2489381783</v>
      </c>
      <c r="T23" s="113"/>
      <c r="U23" s="112">
        <f>SUM(U18,U19,U22)</f>
        <v>18772849723</v>
      </c>
    </row>
    <row r="24" spans="1:23" ht="22.5" customHeight="1" thickTop="1" x14ac:dyDescent="0.55000000000000004">
      <c r="C24" s="53"/>
      <c r="E24" s="53"/>
      <c r="G24" s="53"/>
      <c r="I24" s="53"/>
      <c r="K24" s="53"/>
      <c r="M24" s="53"/>
      <c r="O24" s="53"/>
      <c r="Q24" s="53"/>
      <c r="S24" s="53"/>
      <c r="U24" s="53"/>
    </row>
    <row r="25" spans="1:23" ht="22.5" customHeight="1" x14ac:dyDescent="0.55000000000000004">
      <c r="A25" s="54" t="s">
        <v>158</v>
      </c>
      <c r="B25" s="55"/>
      <c r="C25" s="1"/>
    </row>
    <row r="26" spans="1:23" ht="22.5" customHeight="1" x14ac:dyDescent="0.55000000000000004">
      <c r="C26" s="53">
        <f>-C23+BS!C76</f>
        <v>0</v>
      </c>
      <c r="E26" s="53">
        <f>-E23+BS!C77</f>
        <v>0</v>
      </c>
      <c r="G26" s="53">
        <f>-G23+BS!C78</f>
        <v>0</v>
      </c>
      <c r="I26" s="53">
        <f>-I23+BS!C79</f>
        <v>0</v>
      </c>
      <c r="K26" s="53">
        <f>-K23+BS!C82</f>
        <v>0</v>
      </c>
      <c r="M26" s="53">
        <f>-M23+BS!C83</f>
        <v>0</v>
      </c>
      <c r="O26" s="53">
        <f>-O23+BS!C84</f>
        <v>0</v>
      </c>
      <c r="Q26" s="53">
        <f>-Q23+BS!C85</f>
        <v>0</v>
      </c>
      <c r="S26" s="53">
        <f>-S23+BS!C86</f>
        <v>0</v>
      </c>
      <c r="U26" s="53">
        <f>-U23+BS!C87</f>
        <v>0</v>
      </c>
    </row>
  </sheetData>
  <mergeCells count="2">
    <mergeCell ref="C5:U5"/>
    <mergeCell ref="K7:M7"/>
  </mergeCells>
  <pageMargins left="0.78740157480314965" right="0.39370078740157483" top="0.78740157480314965" bottom="0.39370078740157483" header="0.39370078740157483" footer="0.39370078740157483"/>
  <pageSetup paperSize="9" scale="66" firstPageNumber="3" orientation="landscape" useFirstPageNumber="1" r:id="rId1"/>
  <headerFooter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M24"/>
  <sheetViews>
    <sheetView view="pageBreakPreview" topLeftCell="A7" zoomScale="90" zoomScaleNormal="70" zoomScaleSheetLayoutView="90" workbookViewId="0">
      <selection activeCell="P15" sqref="P15"/>
    </sheetView>
  </sheetViews>
  <sheetFormatPr defaultColWidth="10.375" defaultRowHeight="22.5" customHeight="1" x14ac:dyDescent="0.55000000000000004"/>
  <cols>
    <col min="1" max="1" width="55.125" style="51" customWidth="1"/>
    <col min="2" max="2" width="13.875" style="51" customWidth="1"/>
    <col min="3" max="3" width="18.75" style="51" customWidth="1"/>
    <col min="4" max="4" width="0.875" style="51" customWidth="1"/>
    <col min="5" max="5" width="18.75" style="51" customWidth="1"/>
    <col min="6" max="6" width="0.875" style="51" customWidth="1"/>
    <col min="7" max="7" width="18.75" style="51" customWidth="1"/>
    <col min="8" max="8" width="0.875" style="51" customWidth="1"/>
    <col min="9" max="9" width="18.75" style="51" customWidth="1"/>
    <col min="10" max="10" width="0.875" style="51" customWidth="1"/>
    <col min="11" max="11" width="18.75" style="51" customWidth="1"/>
    <col min="12" max="12" width="0.875" style="51" customWidth="1"/>
    <col min="13" max="13" width="18.75" style="51" customWidth="1"/>
    <col min="14" max="14" width="12.625" style="14" bestFit="1" customWidth="1"/>
    <col min="15" max="16384" width="10.375" style="14"/>
  </cols>
  <sheetData>
    <row r="1" spans="1:13" ht="22.5" customHeight="1" x14ac:dyDescent="0.55000000000000004">
      <c r="A1" s="11" t="s">
        <v>0</v>
      </c>
      <c r="B1" s="11"/>
      <c r="C1" s="11"/>
      <c r="D1" s="11"/>
      <c r="E1" s="11"/>
      <c r="F1" s="11"/>
      <c r="G1" s="12"/>
      <c r="H1" s="13"/>
      <c r="I1" s="13"/>
      <c r="J1" s="13"/>
      <c r="K1" s="13"/>
      <c r="L1" s="13"/>
      <c r="M1" s="13"/>
    </row>
    <row r="2" spans="1:13" ht="22.5" customHeight="1" x14ac:dyDescent="0.55000000000000004">
      <c r="A2" s="58" t="s">
        <v>145</v>
      </c>
      <c r="B2" s="59"/>
      <c r="C2" s="17"/>
      <c r="D2" s="17"/>
      <c r="E2" s="17"/>
      <c r="F2" s="17"/>
      <c r="G2" s="18"/>
      <c r="H2" s="18"/>
      <c r="I2" s="18"/>
      <c r="J2" s="18"/>
      <c r="K2" s="18"/>
      <c r="L2" s="18"/>
      <c r="M2" s="18"/>
    </row>
    <row r="3" spans="1:13" ht="22.5" customHeight="1" x14ac:dyDescent="0.55000000000000004">
      <c r="A3" s="15" t="s">
        <v>143</v>
      </c>
      <c r="B3" s="59"/>
      <c r="C3" s="17"/>
      <c r="D3" s="17"/>
      <c r="E3" s="17"/>
      <c r="F3" s="17"/>
      <c r="G3" s="18"/>
      <c r="H3" s="18"/>
      <c r="I3" s="18"/>
      <c r="J3" s="18"/>
      <c r="K3" s="18"/>
      <c r="L3" s="18"/>
      <c r="M3" s="18"/>
    </row>
    <row r="4" spans="1:13" ht="22.5" customHeight="1" x14ac:dyDescent="0.55000000000000004">
      <c r="A4" s="58"/>
      <c r="B4" s="59"/>
      <c r="C4" s="17"/>
      <c r="D4" s="17"/>
      <c r="E4" s="17"/>
      <c r="F4" s="17"/>
      <c r="G4" s="18"/>
      <c r="H4" s="18"/>
      <c r="I4" s="18"/>
      <c r="J4" s="18"/>
      <c r="K4" s="18"/>
      <c r="L4" s="18"/>
      <c r="M4" s="23" t="s">
        <v>136</v>
      </c>
    </row>
    <row r="5" spans="1:13" s="27" customFormat="1" ht="22.5" customHeight="1" x14ac:dyDescent="0.55000000000000004">
      <c r="A5" s="25"/>
      <c r="B5" s="30"/>
      <c r="C5" s="136" t="s">
        <v>3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</row>
    <row r="6" spans="1:13" s="27" customFormat="1" ht="22.5" customHeight="1" x14ac:dyDescent="0.55000000000000004">
      <c r="A6" s="25"/>
      <c r="B6" s="30"/>
      <c r="C6" s="35"/>
      <c r="D6" s="35"/>
      <c r="E6" s="35"/>
      <c r="F6" s="35"/>
      <c r="G6" s="35"/>
      <c r="H6" s="35"/>
      <c r="I6" s="35"/>
      <c r="J6" s="35"/>
      <c r="K6" s="31" t="s">
        <v>146</v>
      </c>
      <c r="L6" s="35"/>
      <c r="M6" s="35"/>
    </row>
    <row r="7" spans="1:13" s="27" customFormat="1" ht="22.5" customHeight="1" x14ac:dyDescent="0.55000000000000004">
      <c r="A7" s="25"/>
      <c r="B7" s="25"/>
      <c r="C7" s="29"/>
      <c r="D7" s="30"/>
      <c r="E7" s="29"/>
      <c r="F7" s="30"/>
      <c r="G7" s="137" t="s">
        <v>45</v>
      </c>
      <c r="H7" s="137"/>
      <c r="I7" s="137"/>
      <c r="J7" s="26"/>
      <c r="K7" s="43" t="s">
        <v>37</v>
      </c>
      <c r="L7" s="30"/>
      <c r="M7" s="35"/>
    </row>
    <row r="8" spans="1:13" s="27" customFormat="1" ht="22.5" customHeight="1" x14ac:dyDescent="0.55000000000000004">
      <c r="A8" s="25"/>
      <c r="B8" s="25"/>
      <c r="C8" s="29"/>
      <c r="D8" s="30"/>
      <c r="E8" s="29"/>
      <c r="F8" s="30"/>
      <c r="G8" s="40" t="s">
        <v>147</v>
      </c>
      <c r="H8" s="26"/>
      <c r="I8" s="26"/>
      <c r="J8" s="26"/>
      <c r="K8" s="41" t="s">
        <v>74</v>
      </c>
      <c r="L8" s="30"/>
      <c r="M8" s="35"/>
    </row>
    <row r="9" spans="1:13" s="27" customFormat="1" ht="21.6" customHeight="1" x14ac:dyDescent="0.55000000000000004">
      <c r="A9" s="25"/>
      <c r="B9" s="26"/>
      <c r="C9" s="31" t="s">
        <v>93</v>
      </c>
      <c r="D9" s="39"/>
      <c r="E9" s="26" t="s">
        <v>94</v>
      </c>
      <c r="F9" s="39"/>
      <c r="G9" s="26" t="s">
        <v>79</v>
      </c>
      <c r="H9" s="39"/>
      <c r="I9" s="29"/>
      <c r="J9" s="29"/>
      <c r="K9" s="41" t="s">
        <v>80</v>
      </c>
      <c r="L9" s="39"/>
      <c r="M9" s="26" t="s">
        <v>81</v>
      </c>
    </row>
    <row r="10" spans="1:13" s="27" customFormat="1" ht="22.5" customHeight="1" x14ac:dyDescent="0.55000000000000004">
      <c r="A10" s="25"/>
      <c r="B10" s="39"/>
      <c r="C10" s="60" t="s">
        <v>95</v>
      </c>
      <c r="D10" s="39"/>
      <c r="E10" s="43" t="s">
        <v>96</v>
      </c>
      <c r="F10" s="39"/>
      <c r="G10" s="36" t="s">
        <v>87</v>
      </c>
      <c r="H10" s="39"/>
      <c r="I10" s="36" t="s">
        <v>88</v>
      </c>
      <c r="J10" s="26"/>
      <c r="K10" s="60" t="s">
        <v>89</v>
      </c>
      <c r="L10" s="39"/>
      <c r="M10" s="43" t="s">
        <v>92</v>
      </c>
    </row>
    <row r="11" spans="1:13" s="27" customFormat="1" ht="22.5" customHeight="1" x14ac:dyDescent="0.55000000000000004">
      <c r="A11" s="56" t="s">
        <v>113</v>
      </c>
      <c r="B11" s="39"/>
      <c r="C11" s="105">
        <v>1055790000</v>
      </c>
      <c r="D11" s="108"/>
      <c r="E11" s="105">
        <v>6500593073</v>
      </c>
      <c r="F11" s="108"/>
      <c r="G11" s="105">
        <v>105579000</v>
      </c>
      <c r="H11" s="108"/>
      <c r="I11" s="105">
        <v>3570498385</v>
      </c>
      <c r="J11" s="105"/>
      <c r="K11" s="105">
        <v>0</v>
      </c>
      <c r="L11" s="108"/>
      <c r="M11" s="109">
        <f>SUM(C11:K11)</f>
        <v>11232460458</v>
      </c>
    </row>
    <row r="12" spans="1:13" s="27" customFormat="1" ht="22.5" customHeight="1" x14ac:dyDescent="0.55000000000000004">
      <c r="A12" s="46" t="s">
        <v>153</v>
      </c>
      <c r="B12" s="39"/>
      <c r="C12" s="91">
        <v>0</v>
      </c>
      <c r="D12" s="100"/>
      <c r="E12" s="91">
        <v>0</v>
      </c>
      <c r="F12" s="100"/>
      <c r="G12" s="91">
        <v>0</v>
      </c>
      <c r="H12" s="100"/>
      <c r="I12" s="91">
        <f>PL!I20</f>
        <v>-1285246911</v>
      </c>
      <c r="J12" s="91"/>
      <c r="K12" s="91">
        <v>0</v>
      </c>
      <c r="L12" s="100"/>
      <c r="M12" s="91">
        <f>SUM(C12:K12)</f>
        <v>-1285246911</v>
      </c>
    </row>
    <row r="13" spans="1:13" s="27" customFormat="1" ht="22.5" customHeight="1" x14ac:dyDescent="0.55000000000000004">
      <c r="A13" s="46" t="s">
        <v>152</v>
      </c>
      <c r="B13" s="57"/>
      <c r="C13" s="110">
        <v>0</v>
      </c>
      <c r="D13" s="100"/>
      <c r="E13" s="110">
        <v>0</v>
      </c>
      <c r="F13" s="100"/>
      <c r="G13" s="110">
        <v>0</v>
      </c>
      <c r="H13" s="100"/>
      <c r="I13" s="111">
        <v>0</v>
      </c>
      <c r="J13" s="91"/>
      <c r="K13" s="111">
        <f>PL!I29</f>
        <v>-813280</v>
      </c>
      <c r="L13" s="100"/>
      <c r="M13" s="111">
        <f>SUM(C13:K13)</f>
        <v>-813280</v>
      </c>
    </row>
    <row r="14" spans="1:13" s="27" customFormat="1" ht="22.5" customHeight="1" x14ac:dyDescent="0.55000000000000004">
      <c r="A14" s="49" t="s">
        <v>168</v>
      </c>
      <c r="B14" s="51"/>
      <c r="C14" s="104">
        <f>SUM(C12:C13)</f>
        <v>0</v>
      </c>
      <c r="D14" s="108"/>
      <c r="E14" s="104">
        <f>SUM(E12:E13)</f>
        <v>0</v>
      </c>
      <c r="F14" s="108"/>
      <c r="G14" s="104">
        <f>SUM(G12:G13)</f>
        <v>0</v>
      </c>
      <c r="H14" s="108"/>
      <c r="I14" s="104">
        <f>SUM(I12:I13)</f>
        <v>-1285246911</v>
      </c>
      <c r="J14" s="105"/>
      <c r="K14" s="104">
        <f>SUM(K12:K13)</f>
        <v>-813280</v>
      </c>
      <c r="L14" s="108"/>
      <c r="M14" s="104">
        <f>SUM(M12:M13)</f>
        <v>-1286060191</v>
      </c>
    </row>
    <row r="15" spans="1:13" s="27" customFormat="1" ht="22.5" customHeight="1" thickBot="1" x14ac:dyDescent="0.6">
      <c r="A15" s="49" t="s">
        <v>114</v>
      </c>
      <c r="B15" s="51"/>
      <c r="C15" s="112">
        <f>+C11+C14</f>
        <v>1055790000</v>
      </c>
      <c r="D15" s="113"/>
      <c r="E15" s="112">
        <f>+E11+E14</f>
        <v>6500593073</v>
      </c>
      <c r="F15" s="113"/>
      <c r="G15" s="112">
        <f>+G11+G14</f>
        <v>105579000</v>
      </c>
      <c r="H15" s="113"/>
      <c r="I15" s="112">
        <f>+I11+I14</f>
        <v>2285251474</v>
      </c>
      <c r="J15" s="105"/>
      <c r="K15" s="112">
        <f>+K11+K14</f>
        <v>-813280</v>
      </c>
      <c r="L15" s="113"/>
      <c r="M15" s="112">
        <f>+M11+M14</f>
        <v>9946400267</v>
      </c>
    </row>
    <row r="16" spans="1:13" ht="22.5" customHeight="1" thickTop="1" x14ac:dyDescent="0.55000000000000004">
      <c r="A16" s="3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</row>
    <row r="17" spans="1:13" s="27" customFormat="1" ht="22.5" customHeight="1" x14ac:dyDescent="0.55000000000000004">
      <c r="A17" s="56" t="s">
        <v>149</v>
      </c>
      <c r="B17" s="39"/>
      <c r="C17" s="105">
        <v>1055790000</v>
      </c>
      <c r="D17" s="108"/>
      <c r="E17" s="105">
        <v>6500593073</v>
      </c>
      <c r="F17" s="108"/>
      <c r="G17" s="105">
        <v>105579000</v>
      </c>
      <c r="H17" s="108"/>
      <c r="I17" s="105">
        <v>276429712</v>
      </c>
      <c r="J17" s="105"/>
      <c r="K17" s="105">
        <v>-4815006</v>
      </c>
      <c r="L17" s="108"/>
      <c r="M17" s="109">
        <f>SUM(C17:K17)</f>
        <v>7933576779</v>
      </c>
    </row>
    <row r="18" spans="1:13" s="27" customFormat="1" ht="22.5" customHeight="1" x14ac:dyDescent="0.55000000000000004">
      <c r="A18" s="46" t="s">
        <v>165</v>
      </c>
      <c r="B18" s="39"/>
      <c r="C18" s="91">
        <v>0</v>
      </c>
      <c r="D18" s="100"/>
      <c r="E18" s="91">
        <v>0</v>
      </c>
      <c r="F18" s="100"/>
      <c r="G18" s="91">
        <v>0</v>
      </c>
      <c r="H18" s="100"/>
      <c r="I18" s="91">
        <f>PL!G20</f>
        <v>221491679</v>
      </c>
      <c r="J18" s="91"/>
      <c r="K18" s="91">
        <v>0</v>
      </c>
      <c r="L18" s="100"/>
      <c r="M18" s="91">
        <f>SUM(C18:K18)</f>
        <v>221491679</v>
      </c>
    </row>
    <row r="19" spans="1:13" s="27" customFormat="1" ht="22.5" customHeight="1" x14ac:dyDescent="0.55000000000000004">
      <c r="A19" s="46" t="s">
        <v>166</v>
      </c>
      <c r="B19" s="57"/>
      <c r="C19" s="110">
        <v>0</v>
      </c>
      <c r="D19" s="100"/>
      <c r="E19" s="110">
        <v>0</v>
      </c>
      <c r="F19" s="100"/>
      <c r="G19" s="110">
        <v>0</v>
      </c>
      <c r="H19" s="100"/>
      <c r="I19" s="111">
        <v>0</v>
      </c>
      <c r="J19" s="91"/>
      <c r="K19" s="111">
        <f>PL!G29</f>
        <v>199628</v>
      </c>
      <c r="L19" s="100"/>
      <c r="M19" s="111">
        <f>SUM(C19:K19)</f>
        <v>199628</v>
      </c>
    </row>
    <row r="20" spans="1:13" s="27" customFormat="1" ht="22.5" customHeight="1" x14ac:dyDescent="0.55000000000000004">
      <c r="A20" s="49" t="s">
        <v>167</v>
      </c>
      <c r="B20" s="51"/>
      <c r="C20" s="104">
        <f>SUM(C18:C19)</f>
        <v>0</v>
      </c>
      <c r="D20" s="108"/>
      <c r="E20" s="104">
        <f>SUM(E18:E19)</f>
        <v>0</v>
      </c>
      <c r="F20" s="108"/>
      <c r="G20" s="104">
        <f>SUM(G18:G19)</f>
        <v>0</v>
      </c>
      <c r="H20" s="108"/>
      <c r="I20" s="104">
        <f>SUM(I18:I19)</f>
        <v>221491679</v>
      </c>
      <c r="J20" s="105"/>
      <c r="K20" s="104">
        <f>SUM(K18:K19)</f>
        <v>199628</v>
      </c>
      <c r="L20" s="108"/>
      <c r="M20" s="104">
        <f>SUM(M18:M19)</f>
        <v>221691307</v>
      </c>
    </row>
    <row r="21" spans="1:13" s="27" customFormat="1" ht="22.5" customHeight="1" thickBot="1" x14ac:dyDescent="0.6">
      <c r="A21" s="49" t="s">
        <v>150</v>
      </c>
      <c r="B21" s="51"/>
      <c r="C21" s="112">
        <f>+C17+C20</f>
        <v>1055790000</v>
      </c>
      <c r="D21" s="113"/>
      <c r="E21" s="112">
        <f>+E17+E20</f>
        <v>6500593073</v>
      </c>
      <c r="F21" s="113"/>
      <c r="G21" s="112">
        <f>+G17+G20</f>
        <v>105579000</v>
      </c>
      <c r="H21" s="113"/>
      <c r="I21" s="112">
        <f>+I17+I20</f>
        <v>497921391</v>
      </c>
      <c r="J21" s="105"/>
      <c r="K21" s="112">
        <f>+K17+K20</f>
        <v>-4615378</v>
      </c>
      <c r="L21" s="113"/>
      <c r="M21" s="112">
        <f>+M17+M20</f>
        <v>8155268086</v>
      </c>
    </row>
    <row r="22" spans="1:13" ht="22.5" customHeight="1" thickTop="1" x14ac:dyDescent="0.55000000000000004">
      <c r="C22" s="53"/>
      <c r="E22" s="53"/>
      <c r="G22" s="9"/>
      <c r="I22" s="53"/>
      <c r="K22" s="9"/>
      <c r="M22" s="53"/>
    </row>
    <row r="23" spans="1:13" ht="22.5" customHeight="1" x14ac:dyDescent="0.55000000000000004">
      <c r="A23" s="54" t="s">
        <v>158</v>
      </c>
      <c r="B23" s="55"/>
      <c r="C23" s="1"/>
    </row>
    <row r="24" spans="1:13" ht="22.5" customHeight="1" x14ac:dyDescent="0.55000000000000004">
      <c r="C24" s="53">
        <f>-C21+BS!G76</f>
        <v>0</v>
      </c>
      <c r="E24" s="53">
        <f>-E21+BS!G77</f>
        <v>0</v>
      </c>
      <c r="G24" s="53">
        <f>-G21+BS!G82</f>
        <v>0</v>
      </c>
      <c r="I24" s="53">
        <f>-I21+BS!G83</f>
        <v>0</v>
      </c>
      <c r="K24" s="53">
        <f>-K21+BS!G84</f>
        <v>0</v>
      </c>
      <c r="M24" s="53">
        <f>-M21+BS!G87</f>
        <v>0</v>
      </c>
    </row>
  </sheetData>
  <mergeCells count="2">
    <mergeCell ref="C5:M5"/>
    <mergeCell ref="G7:I7"/>
  </mergeCells>
  <pageMargins left="0.78740157480314965" right="0.39370078740157483" top="0.78740157480314965" bottom="0.39370078740157483" header="0.39370078740157483" footer="0.39370078740157483"/>
  <pageSetup paperSize="9" scale="80" firstPageNumber="3" orientation="landscape" useFirstPageNumber="1" r:id="rId1"/>
  <headerFooter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65"/>
  <sheetViews>
    <sheetView view="pageBreakPreview" topLeftCell="A28" zoomScale="110" zoomScaleNormal="100" zoomScaleSheetLayoutView="110" workbookViewId="0">
      <selection activeCell="K36" sqref="E8:K36"/>
    </sheetView>
  </sheetViews>
  <sheetFormatPr defaultColWidth="10.375" defaultRowHeight="21.75" customHeight="1" x14ac:dyDescent="0.55000000000000004"/>
  <cols>
    <col min="1" max="3" width="2.75" style="63" customWidth="1"/>
    <col min="4" max="4" width="46.375" style="63" customWidth="1"/>
    <col min="5" max="5" width="15.75" style="65" customWidth="1"/>
    <col min="6" max="6" width="1.75" style="72" customWidth="1"/>
    <col min="7" max="7" width="15.75" style="65" customWidth="1"/>
    <col min="8" max="8" width="1.75" style="72" customWidth="1"/>
    <col min="9" max="9" width="15.75" style="65" customWidth="1"/>
    <col min="10" max="10" width="1.75" style="72" customWidth="1"/>
    <col min="11" max="11" width="15.75" style="65" customWidth="1"/>
    <col min="12" max="12" width="16.375" style="63" customWidth="1"/>
    <col min="13" max="13" width="14" style="63" customWidth="1"/>
    <col min="14" max="15" width="14.375" style="63" bestFit="1" customWidth="1"/>
    <col min="16" max="16384" width="10.375" style="63"/>
  </cols>
  <sheetData>
    <row r="1" spans="1:17" ht="21.9" customHeight="1" x14ac:dyDescent="0.55000000000000004">
      <c r="A1" s="11" t="s">
        <v>0</v>
      </c>
      <c r="B1" s="11"/>
      <c r="C1" s="11"/>
      <c r="D1" s="11"/>
      <c r="E1" s="11"/>
      <c r="F1" s="11"/>
      <c r="G1" s="61"/>
      <c r="H1" s="62"/>
      <c r="I1" s="62"/>
      <c r="J1" s="62"/>
      <c r="K1" s="62"/>
    </row>
    <row r="2" spans="1:17" ht="21.9" customHeight="1" x14ac:dyDescent="0.55000000000000004">
      <c r="A2" s="64" t="s">
        <v>154</v>
      </c>
      <c r="F2" s="66"/>
      <c r="H2" s="66"/>
      <c r="J2" s="66"/>
    </row>
    <row r="3" spans="1:17" ht="21.9" customHeight="1" x14ac:dyDescent="0.55000000000000004">
      <c r="A3" s="64" t="s">
        <v>143</v>
      </c>
      <c r="F3" s="66"/>
      <c r="H3" s="66"/>
      <c r="J3" s="66"/>
    </row>
    <row r="4" spans="1:17" ht="21.9" customHeight="1" x14ac:dyDescent="0.55000000000000004">
      <c r="A4" s="61"/>
      <c r="F4" s="66"/>
      <c r="H4" s="66"/>
      <c r="J4" s="66"/>
      <c r="K4" s="67" t="s">
        <v>136</v>
      </c>
    </row>
    <row r="5" spans="1:17" ht="21.9" customHeight="1" x14ac:dyDescent="0.55000000000000004">
      <c r="A5" s="68"/>
      <c r="E5" s="135" t="s">
        <v>2</v>
      </c>
      <c r="F5" s="135"/>
      <c r="G5" s="135"/>
      <c r="H5" s="62"/>
      <c r="I5" s="135" t="s">
        <v>3</v>
      </c>
      <c r="J5" s="135"/>
      <c r="K5" s="135"/>
    </row>
    <row r="6" spans="1:17" ht="21.9" customHeight="1" x14ac:dyDescent="0.55000000000000004">
      <c r="E6" s="69">
        <v>2569</v>
      </c>
      <c r="F6" s="63"/>
      <c r="G6" s="69">
        <v>2568</v>
      </c>
      <c r="H6" s="63"/>
      <c r="I6" s="69">
        <v>2569</v>
      </c>
      <c r="J6" s="63"/>
      <c r="K6" s="69">
        <v>2568</v>
      </c>
    </row>
    <row r="7" spans="1:17" ht="21.9" customHeight="1" x14ac:dyDescent="0.55000000000000004">
      <c r="A7" s="62" t="s">
        <v>97</v>
      </c>
      <c r="E7" s="132"/>
      <c r="F7" s="63"/>
      <c r="G7" s="132"/>
      <c r="H7" s="63"/>
      <c r="I7" s="132"/>
      <c r="J7" s="63"/>
      <c r="K7" s="132"/>
    </row>
    <row r="8" spans="1:17" ht="21.9" customHeight="1" x14ac:dyDescent="0.55000000000000004">
      <c r="A8" s="54" t="s">
        <v>127</v>
      </c>
      <c r="E8" s="84">
        <f>PL!C20</f>
        <v>118421350</v>
      </c>
      <c r="F8" s="84"/>
      <c r="G8" s="84">
        <f>PL!E20</f>
        <v>139531962</v>
      </c>
      <c r="H8" s="84"/>
      <c r="I8" s="84">
        <f>PL!G20</f>
        <v>221491679</v>
      </c>
      <c r="J8" s="84"/>
      <c r="K8" s="84">
        <f>PL!I20</f>
        <v>-1285246911</v>
      </c>
      <c r="L8" s="70"/>
      <c r="M8" s="5"/>
      <c r="N8" s="71"/>
      <c r="O8" s="71"/>
    </row>
    <row r="9" spans="1:17" ht="21.9" customHeight="1" x14ac:dyDescent="0.55000000000000004">
      <c r="A9" s="123" t="s">
        <v>128</v>
      </c>
      <c r="E9" s="84"/>
      <c r="F9" s="84"/>
      <c r="G9" s="84"/>
      <c r="H9" s="84"/>
      <c r="I9" s="84"/>
      <c r="J9" s="84"/>
      <c r="K9" s="84"/>
      <c r="L9" s="70"/>
      <c r="M9" s="5"/>
      <c r="N9" s="71"/>
      <c r="O9" s="71"/>
    </row>
    <row r="10" spans="1:17" ht="21.9" customHeight="1" x14ac:dyDescent="0.55000000000000004">
      <c r="B10" s="54" t="s">
        <v>111</v>
      </c>
      <c r="E10" s="84">
        <v>24103153</v>
      </c>
      <c r="F10" s="84"/>
      <c r="G10" s="84">
        <v>29683781</v>
      </c>
      <c r="H10" s="84"/>
      <c r="I10" s="84">
        <v>1188700</v>
      </c>
      <c r="J10" s="84"/>
      <c r="K10" s="84">
        <v>2212319</v>
      </c>
      <c r="L10" s="70"/>
      <c r="M10" s="5"/>
      <c r="N10" s="71"/>
      <c r="O10" s="71"/>
    </row>
    <row r="11" spans="1:17" ht="21.9" customHeight="1" x14ac:dyDescent="0.55000000000000004">
      <c r="B11" s="63" t="s">
        <v>61</v>
      </c>
      <c r="E11" s="114">
        <v>603621</v>
      </c>
      <c r="F11" s="84"/>
      <c r="G11" s="84">
        <v>594838</v>
      </c>
      <c r="H11" s="84"/>
      <c r="I11" s="114">
        <v>162293</v>
      </c>
      <c r="J11" s="84"/>
      <c r="K11" s="84">
        <v>192450</v>
      </c>
      <c r="L11" s="70"/>
      <c r="M11" s="5"/>
      <c r="N11" s="71"/>
      <c r="O11" s="71"/>
    </row>
    <row r="12" spans="1:17" ht="21.9" customHeight="1" x14ac:dyDescent="0.55000000000000004">
      <c r="B12" s="63" t="s">
        <v>98</v>
      </c>
      <c r="E12" s="84">
        <v>159263155</v>
      </c>
      <c r="F12" s="84"/>
      <c r="G12" s="84">
        <v>160062672</v>
      </c>
      <c r="H12" s="84"/>
      <c r="I12" s="84">
        <v>2312963</v>
      </c>
      <c r="J12" s="84"/>
      <c r="K12" s="84">
        <v>3175118</v>
      </c>
      <c r="L12" s="70"/>
      <c r="M12" s="5"/>
      <c r="N12" s="71"/>
      <c r="O12" s="71"/>
      <c r="P12" s="70"/>
      <c r="Q12" s="70"/>
    </row>
    <row r="13" spans="1:17" ht="21.9" customHeight="1" x14ac:dyDescent="0.55000000000000004">
      <c r="B13" s="54" t="s">
        <v>133</v>
      </c>
      <c r="E13" s="84">
        <v>0</v>
      </c>
      <c r="F13" s="84"/>
      <c r="G13" s="84">
        <v>35263327.999999993</v>
      </c>
      <c r="H13" s="84"/>
      <c r="I13" s="84">
        <v>0</v>
      </c>
      <c r="J13" s="84"/>
      <c r="K13" s="84">
        <v>1593258045</v>
      </c>
      <c r="L13" s="70"/>
      <c r="M13" s="5"/>
      <c r="N13" s="71"/>
      <c r="O13" s="71"/>
    </row>
    <row r="14" spans="1:17" ht="21.9" customHeight="1" x14ac:dyDescent="0.55000000000000004">
      <c r="B14" s="63" t="s">
        <v>162</v>
      </c>
      <c r="E14" s="84">
        <v>3107808</v>
      </c>
      <c r="F14" s="84"/>
      <c r="G14" s="84">
        <v>1107553</v>
      </c>
      <c r="H14" s="84"/>
      <c r="I14" s="84">
        <v>0</v>
      </c>
      <c r="J14" s="84"/>
      <c r="K14" s="84">
        <v>0</v>
      </c>
      <c r="L14" s="70"/>
      <c r="M14" s="5"/>
      <c r="N14" s="71"/>
      <c r="O14" s="71"/>
    </row>
    <row r="15" spans="1:17" ht="21.9" customHeight="1" x14ac:dyDescent="0.55000000000000004">
      <c r="B15" s="63" t="s">
        <v>131</v>
      </c>
      <c r="E15" s="84">
        <v>0</v>
      </c>
      <c r="F15" s="84"/>
      <c r="G15" s="84">
        <v>1000000</v>
      </c>
      <c r="H15" s="84"/>
      <c r="I15" s="84">
        <v>0</v>
      </c>
      <c r="J15" s="84"/>
      <c r="K15" s="84">
        <v>0</v>
      </c>
      <c r="L15" s="70"/>
      <c r="M15" s="5"/>
      <c r="N15" s="71"/>
      <c r="O15" s="71"/>
    </row>
    <row r="16" spans="1:17" ht="21.9" customHeight="1" x14ac:dyDescent="0.55000000000000004">
      <c r="B16" s="63" t="s">
        <v>112</v>
      </c>
      <c r="E16" s="84">
        <v>95234</v>
      </c>
      <c r="F16" s="84"/>
      <c r="G16" s="84">
        <v>104859</v>
      </c>
      <c r="H16" s="84"/>
      <c r="I16" s="84">
        <v>89815</v>
      </c>
      <c r="J16" s="84"/>
      <c r="K16" s="114">
        <v>99710</v>
      </c>
      <c r="L16" s="70"/>
      <c r="M16" s="5"/>
      <c r="N16" s="71"/>
      <c r="O16" s="71"/>
    </row>
    <row r="17" spans="1:15" ht="21.9" customHeight="1" x14ac:dyDescent="0.55000000000000004">
      <c r="B17" s="63" t="s">
        <v>117</v>
      </c>
      <c r="E17" s="84">
        <v>-5520944</v>
      </c>
      <c r="F17" s="84"/>
      <c r="G17" s="84">
        <v>-5647400</v>
      </c>
      <c r="H17" s="84"/>
      <c r="I17" s="84">
        <v>-4116058</v>
      </c>
      <c r="J17" s="84"/>
      <c r="K17" s="84">
        <v>0</v>
      </c>
      <c r="L17" s="70"/>
      <c r="M17" s="5"/>
      <c r="N17" s="71"/>
      <c r="O17" s="71"/>
    </row>
    <row r="18" spans="1:15" ht="21.9" customHeight="1" x14ac:dyDescent="0.55000000000000004">
      <c r="B18" s="63" t="s">
        <v>169</v>
      </c>
      <c r="E18" s="84">
        <v>854758</v>
      </c>
      <c r="F18" s="84"/>
      <c r="G18" s="84">
        <v>-9148665</v>
      </c>
      <c r="H18" s="84"/>
      <c r="I18" s="84">
        <v>637927</v>
      </c>
      <c r="J18" s="84"/>
      <c r="K18" s="84">
        <v>-7065023</v>
      </c>
      <c r="L18" s="70"/>
      <c r="M18" s="5"/>
      <c r="N18" s="71"/>
      <c r="O18" s="71"/>
    </row>
    <row r="19" spans="1:15" ht="21.9" customHeight="1" x14ac:dyDescent="0.55000000000000004">
      <c r="B19" s="63" t="s">
        <v>163</v>
      </c>
      <c r="E19" s="84">
        <v>1830969</v>
      </c>
      <c r="F19" s="84"/>
      <c r="G19" s="84">
        <v>0</v>
      </c>
      <c r="H19" s="84"/>
      <c r="I19" s="84">
        <v>0</v>
      </c>
      <c r="J19" s="84"/>
      <c r="K19" s="84">
        <v>0</v>
      </c>
      <c r="L19" s="70"/>
      <c r="M19" s="5"/>
      <c r="N19" s="71"/>
      <c r="O19" s="71"/>
    </row>
    <row r="20" spans="1:15" ht="21.9" customHeight="1" x14ac:dyDescent="0.55000000000000004">
      <c r="B20" s="75" t="s">
        <v>170</v>
      </c>
      <c r="E20" s="84">
        <v>1532</v>
      </c>
      <c r="F20" s="84"/>
      <c r="G20" s="84">
        <v>9259</v>
      </c>
      <c r="H20" s="84"/>
      <c r="I20" s="84">
        <v>1531</v>
      </c>
      <c r="J20" s="84"/>
      <c r="K20" s="84">
        <v>6051</v>
      </c>
      <c r="L20" s="70"/>
      <c r="M20" s="5"/>
      <c r="N20" s="71"/>
      <c r="O20" s="71"/>
    </row>
    <row r="21" spans="1:15" ht="21.9" customHeight="1" x14ac:dyDescent="0.55000000000000004">
      <c r="B21" s="46" t="s">
        <v>99</v>
      </c>
      <c r="E21" s="114">
        <v>0</v>
      </c>
      <c r="F21" s="84"/>
      <c r="G21" s="84">
        <v>0</v>
      </c>
      <c r="H21" s="84"/>
      <c r="I21" s="84">
        <v>-217524998</v>
      </c>
      <c r="J21" s="84"/>
      <c r="K21" s="84">
        <v>-289714996</v>
      </c>
      <c r="L21" s="70"/>
      <c r="M21" s="5"/>
      <c r="N21" s="71"/>
      <c r="O21" s="71"/>
    </row>
    <row r="22" spans="1:15" ht="21.9" customHeight="1" x14ac:dyDescent="0.55000000000000004">
      <c r="B22" s="63" t="s">
        <v>100</v>
      </c>
      <c r="E22" s="133">
        <v>-154869</v>
      </c>
      <c r="F22" s="84"/>
      <c r="G22" s="99">
        <v>0</v>
      </c>
      <c r="H22" s="84"/>
      <c r="I22" s="99">
        <v>0</v>
      </c>
      <c r="J22" s="84"/>
      <c r="K22" s="99">
        <v>-37749</v>
      </c>
      <c r="L22" s="70"/>
      <c r="M22" s="5"/>
      <c r="N22" s="71"/>
      <c r="O22" s="71"/>
    </row>
    <row r="23" spans="1:15" ht="21.9" customHeight="1" x14ac:dyDescent="0.55000000000000004">
      <c r="A23" s="54" t="s">
        <v>174</v>
      </c>
      <c r="E23" s="115"/>
      <c r="F23" s="84"/>
      <c r="G23" s="85"/>
      <c r="H23" s="84"/>
      <c r="I23" s="85"/>
      <c r="J23" s="84"/>
      <c r="K23" s="85"/>
      <c r="L23" s="70"/>
      <c r="M23" s="5"/>
      <c r="N23" s="71"/>
      <c r="O23" s="71"/>
    </row>
    <row r="24" spans="1:15" ht="21.9" customHeight="1" x14ac:dyDescent="0.55000000000000004">
      <c r="B24" s="54" t="s">
        <v>157</v>
      </c>
      <c r="E24" s="85">
        <f>SUM(E8:E22)</f>
        <v>302605767</v>
      </c>
      <c r="F24" s="84"/>
      <c r="G24" s="85">
        <f>SUM(G8:G22)</f>
        <v>352562187</v>
      </c>
      <c r="H24" s="84"/>
      <c r="I24" s="85">
        <f>SUM(I8:I22)</f>
        <v>4243852</v>
      </c>
      <c r="J24" s="84"/>
      <c r="K24" s="85">
        <f>SUM(K8:K22)</f>
        <v>16879014</v>
      </c>
      <c r="L24" s="70"/>
      <c r="M24" s="5"/>
      <c r="N24" s="71"/>
      <c r="O24" s="71"/>
    </row>
    <row r="25" spans="1:15" ht="21.9" customHeight="1" x14ac:dyDescent="0.55000000000000004">
      <c r="A25" s="63" t="s">
        <v>101</v>
      </c>
      <c r="E25" s="84"/>
      <c r="F25" s="84"/>
      <c r="G25" s="84"/>
      <c r="H25" s="84"/>
      <c r="I25" s="84"/>
      <c r="J25" s="84"/>
      <c r="K25" s="84"/>
      <c r="L25" s="70"/>
      <c r="M25" s="5"/>
      <c r="N25" s="71"/>
      <c r="O25" s="71"/>
    </row>
    <row r="26" spans="1:15" ht="21.9" customHeight="1" x14ac:dyDescent="0.55000000000000004">
      <c r="B26" s="54" t="s">
        <v>9</v>
      </c>
      <c r="E26" s="84">
        <v>-46223968</v>
      </c>
      <c r="F26" s="84"/>
      <c r="G26" s="84">
        <v>-25616483</v>
      </c>
      <c r="H26" s="84"/>
      <c r="I26" s="84">
        <v>2985866</v>
      </c>
      <c r="J26" s="84"/>
      <c r="K26" s="84">
        <v>-8373207</v>
      </c>
      <c r="L26" s="70"/>
      <c r="M26" s="5"/>
      <c r="N26" s="71"/>
      <c r="O26" s="71"/>
    </row>
    <row r="27" spans="1:15" ht="21.9" customHeight="1" x14ac:dyDescent="0.55000000000000004">
      <c r="B27" s="63" t="s">
        <v>10</v>
      </c>
      <c r="E27" s="84">
        <v>2684781</v>
      </c>
      <c r="F27" s="84"/>
      <c r="G27" s="84">
        <v>-31173487</v>
      </c>
      <c r="H27" s="84"/>
      <c r="I27" s="84">
        <v>0</v>
      </c>
      <c r="J27" s="84"/>
      <c r="K27" s="84">
        <v>0</v>
      </c>
      <c r="L27" s="70"/>
      <c r="M27" s="5"/>
      <c r="N27" s="71"/>
      <c r="O27" s="71"/>
    </row>
    <row r="28" spans="1:15" ht="21.9" customHeight="1" x14ac:dyDescent="0.55000000000000004">
      <c r="B28" s="63" t="s">
        <v>11</v>
      </c>
      <c r="E28" s="84">
        <v>2005807</v>
      </c>
      <c r="F28" s="84"/>
      <c r="G28" s="84">
        <v>991918</v>
      </c>
      <c r="H28" s="84"/>
      <c r="I28" s="84">
        <v>2467065</v>
      </c>
      <c r="J28" s="84"/>
      <c r="K28" s="84">
        <v>1084990</v>
      </c>
      <c r="L28" s="70"/>
      <c r="M28" s="5"/>
      <c r="N28" s="71"/>
      <c r="O28" s="71"/>
    </row>
    <row r="29" spans="1:15" ht="21.9" customHeight="1" x14ac:dyDescent="0.55000000000000004">
      <c r="B29" s="63" t="s">
        <v>20</v>
      </c>
      <c r="E29" s="114">
        <v>11394524</v>
      </c>
      <c r="F29" s="84"/>
      <c r="G29" s="84">
        <v>11394521</v>
      </c>
      <c r="H29" s="84"/>
      <c r="I29" s="84">
        <v>0</v>
      </c>
      <c r="J29" s="84"/>
      <c r="K29" s="84">
        <v>0</v>
      </c>
      <c r="L29" s="70"/>
      <c r="M29" s="5"/>
      <c r="N29" s="71"/>
      <c r="O29" s="71"/>
    </row>
    <row r="30" spans="1:15" ht="21.9" customHeight="1" x14ac:dyDescent="0.55000000000000004">
      <c r="B30" s="63" t="s">
        <v>21</v>
      </c>
      <c r="E30" s="84">
        <v>-11156438</v>
      </c>
      <c r="F30" s="84"/>
      <c r="G30" s="84">
        <v>99452</v>
      </c>
      <c r="H30" s="84"/>
      <c r="I30" s="84">
        <v>0</v>
      </c>
      <c r="J30" s="84"/>
      <c r="K30" s="84">
        <v>-17121</v>
      </c>
      <c r="L30" s="70"/>
      <c r="M30" s="5"/>
      <c r="N30" s="71"/>
      <c r="O30" s="71"/>
    </row>
    <row r="31" spans="1:15" ht="21.9" customHeight="1" x14ac:dyDescent="0.55000000000000004">
      <c r="B31" s="54" t="s">
        <v>26</v>
      </c>
      <c r="E31" s="84">
        <v>-190133316</v>
      </c>
      <c r="F31" s="84"/>
      <c r="G31" s="84">
        <v>84440060</v>
      </c>
      <c r="H31" s="84"/>
      <c r="I31" s="84">
        <v>-162006834</v>
      </c>
      <c r="J31" s="84"/>
      <c r="K31" s="84">
        <v>-4018753</v>
      </c>
      <c r="L31" s="70"/>
      <c r="M31" s="5"/>
      <c r="N31" s="71"/>
      <c r="O31" s="71"/>
    </row>
    <row r="32" spans="1:15" ht="21.9" customHeight="1" x14ac:dyDescent="0.55000000000000004">
      <c r="B32" s="63" t="s">
        <v>29</v>
      </c>
      <c r="E32" s="84">
        <v>2215761</v>
      </c>
      <c r="F32" s="84"/>
      <c r="G32" s="84">
        <v>712452</v>
      </c>
      <c r="H32" s="84"/>
      <c r="I32" s="84">
        <v>-3640</v>
      </c>
      <c r="J32" s="84"/>
      <c r="K32" s="84">
        <v>0</v>
      </c>
      <c r="L32" s="70"/>
      <c r="M32" s="5"/>
      <c r="N32" s="71"/>
      <c r="O32" s="71"/>
    </row>
    <row r="33" spans="1:15" ht="21.9" customHeight="1" x14ac:dyDescent="0.55000000000000004">
      <c r="B33" s="54" t="s">
        <v>112</v>
      </c>
      <c r="E33" s="84">
        <v>0</v>
      </c>
      <c r="F33" s="84"/>
      <c r="G33" s="84">
        <v>-960554</v>
      </c>
      <c r="H33" s="84"/>
      <c r="I33" s="84">
        <v>0</v>
      </c>
      <c r="J33" s="84"/>
      <c r="K33" s="84">
        <v>-960554</v>
      </c>
      <c r="L33" s="70"/>
      <c r="M33" s="5"/>
      <c r="N33" s="71"/>
      <c r="O33" s="71"/>
    </row>
    <row r="34" spans="1:15" ht="21.9" customHeight="1" x14ac:dyDescent="0.55000000000000004">
      <c r="A34" s="46" t="s">
        <v>156</v>
      </c>
      <c r="E34" s="116">
        <f>SUM(E24:E33)</f>
        <v>73392918</v>
      </c>
      <c r="F34" s="85"/>
      <c r="G34" s="116">
        <f>SUM(G24:G33)</f>
        <v>392450066</v>
      </c>
      <c r="H34" s="85"/>
      <c r="I34" s="116">
        <f>SUM(I24:I33)</f>
        <v>-152313691</v>
      </c>
      <c r="J34" s="85"/>
      <c r="K34" s="116">
        <f>SUM(K24:K33)</f>
        <v>4594369</v>
      </c>
      <c r="L34" s="70"/>
      <c r="M34" s="5"/>
      <c r="N34" s="71"/>
      <c r="O34" s="71"/>
    </row>
    <row r="35" spans="1:15" ht="21.9" customHeight="1" x14ac:dyDescent="0.55000000000000004">
      <c r="B35" s="63" t="s">
        <v>102</v>
      </c>
      <c r="E35" s="100">
        <v>-5569401</v>
      </c>
      <c r="F35" s="85"/>
      <c r="G35" s="100">
        <v>-5578593</v>
      </c>
      <c r="H35" s="85"/>
      <c r="I35" s="100">
        <v>-993960</v>
      </c>
      <c r="J35" s="85"/>
      <c r="K35" s="100">
        <v>-1053453</v>
      </c>
      <c r="L35" s="70"/>
      <c r="M35" s="5"/>
      <c r="N35" s="71"/>
      <c r="O35" s="71"/>
    </row>
    <row r="36" spans="1:15" ht="21.9" customHeight="1" x14ac:dyDescent="0.55000000000000004">
      <c r="A36" s="62" t="s">
        <v>155</v>
      </c>
      <c r="E36" s="86">
        <f>SUM(E34:E35)</f>
        <v>67823517</v>
      </c>
      <c r="F36" s="88"/>
      <c r="G36" s="86">
        <f>SUM(G34:G35)</f>
        <v>386871473</v>
      </c>
      <c r="H36" s="88"/>
      <c r="I36" s="86">
        <f>SUM(I34:I35)</f>
        <v>-153307651</v>
      </c>
      <c r="J36" s="88"/>
      <c r="K36" s="86">
        <f>SUM(K34:K35)</f>
        <v>3540916</v>
      </c>
      <c r="L36" s="70"/>
      <c r="M36" s="5"/>
      <c r="N36" s="71"/>
      <c r="O36" s="71"/>
    </row>
    <row r="37" spans="1:15" ht="21.9" customHeight="1" x14ac:dyDescent="0.55000000000000004">
      <c r="A37" s="49"/>
      <c r="E37" s="7"/>
      <c r="F37" s="6"/>
      <c r="G37" s="7"/>
      <c r="H37" s="6"/>
      <c r="I37" s="7"/>
      <c r="J37" s="6"/>
      <c r="K37" s="7"/>
      <c r="L37" s="70"/>
      <c r="M37" s="5"/>
      <c r="N37" s="71"/>
      <c r="O37" s="71"/>
    </row>
    <row r="38" spans="1:15" ht="21.9" customHeight="1" x14ac:dyDescent="0.55000000000000004">
      <c r="A38" s="54" t="s">
        <v>158</v>
      </c>
      <c r="B38" s="55"/>
      <c r="C38" s="1"/>
      <c r="E38" s="7"/>
      <c r="F38" s="6"/>
      <c r="G38" s="7"/>
      <c r="H38" s="6"/>
      <c r="I38" s="7"/>
      <c r="J38" s="6"/>
      <c r="K38" s="7"/>
      <c r="L38" s="70"/>
      <c r="M38" s="5"/>
      <c r="N38" s="71"/>
      <c r="O38" s="71"/>
    </row>
    <row r="39" spans="1:15" ht="21.9" customHeight="1" x14ac:dyDescent="0.55000000000000004">
      <c r="A39" s="138" t="s">
        <v>0</v>
      </c>
      <c r="B39" s="138"/>
      <c r="C39" s="138"/>
      <c r="D39" s="138"/>
      <c r="E39" s="138"/>
      <c r="F39" s="138"/>
      <c r="G39" s="138"/>
      <c r="H39" s="62"/>
      <c r="I39" s="62"/>
      <c r="J39" s="62"/>
      <c r="K39" s="62"/>
      <c r="L39" s="70"/>
      <c r="M39" s="5"/>
      <c r="N39" s="71"/>
      <c r="O39" s="71"/>
    </row>
    <row r="40" spans="1:15" ht="21.9" customHeight="1" x14ac:dyDescent="0.55000000000000004">
      <c r="A40" s="64" t="s">
        <v>154</v>
      </c>
      <c r="F40" s="66"/>
      <c r="H40" s="66"/>
      <c r="J40" s="66"/>
      <c r="L40" s="70"/>
      <c r="M40" s="5"/>
      <c r="N40" s="71"/>
      <c r="O40" s="71"/>
    </row>
    <row r="41" spans="1:15" ht="21.9" customHeight="1" x14ac:dyDescent="0.55000000000000004">
      <c r="A41" s="64" t="s">
        <v>143</v>
      </c>
      <c r="F41" s="66"/>
      <c r="H41" s="66"/>
      <c r="J41" s="66"/>
      <c r="L41" s="70"/>
      <c r="M41" s="5"/>
      <c r="N41" s="71"/>
      <c r="O41" s="71"/>
    </row>
    <row r="42" spans="1:15" ht="21.9" customHeight="1" x14ac:dyDescent="0.55000000000000004">
      <c r="A42" s="61"/>
      <c r="F42" s="66"/>
      <c r="H42" s="66"/>
      <c r="J42" s="66"/>
      <c r="K42" s="67" t="s">
        <v>136</v>
      </c>
      <c r="L42" s="70"/>
      <c r="M42" s="5"/>
      <c r="N42" s="71"/>
      <c r="O42" s="71"/>
    </row>
    <row r="43" spans="1:15" ht="21.9" customHeight="1" x14ac:dyDescent="0.55000000000000004">
      <c r="A43" s="68"/>
      <c r="E43" s="135" t="s">
        <v>2</v>
      </c>
      <c r="F43" s="135"/>
      <c r="G43" s="135"/>
      <c r="H43" s="62"/>
      <c r="I43" s="135" t="s">
        <v>3</v>
      </c>
      <c r="J43" s="135"/>
      <c r="K43" s="135"/>
      <c r="L43" s="70"/>
      <c r="M43" s="5"/>
      <c r="N43" s="71"/>
      <c r="O43" s="71"/>
    </row>
    <row r="44" spans="1:15" ht="21.9" customHeight="1" x14ac:dyDescent="0.55000000000000004">
      <c r="E44" s="69">
        <v>2569</v>
      </c>
      <c r="F44" s="63"/>
      <c r="G44" s="69">
        <v>2568</v>
      </c>
      <c r="H44" s="63"/>
      <c r="I44" s="69">
        <v>2569</v>
      </c>
      <c r="J44" s="63"/>
      <c r="K44" s="69">
        <v>2568</v>
      </c>
      <c r="L44" s="70"/>
      <c r="M44" s="5"/>
      <c r="N44" s="71"/>
      <c r="O44" s="71"/>
    </row>
    <row r="45" spans="1:15" ht="21.9" customHeight="1" x14ac:dyDescent="0.55000000000000004">
      <c r="A45" s="62" t="s">
        <v>103</v>
      </c>
      <c r="E45" s="126"/>
      <c r="F45" s="126"/>
      <c r="G45" s="126"/>
      <c r="H45" s="126"/>
      <c r="I45" s="126"/>
      <c r="J45" s="126"/>
      <c r="K45" s="126"/>
      <c r="L45" s="70"/>
      <c r="M45" s="5"/>
      <c r="N45" s="71"/>
      <c r="O45" s="71"/>
    </row>
    <row r="46" spans="1:15" ht="21.9" customHeight="1" x14ac:dyDescent="0.55000000000000004">
      <c r="B46" s="134" t="s">
        <v>104</v>
      </c>
      <c r="E46" s="84">
        <v>234851498</v>
      </c>
      <c r="F46" s="84"/>
      <c r="G46" s="84">
        <v>44200000</v>
      </c>
      <c r="H46" s="84"/>
      <c r="I46" s="84">
        <v>169500000</v>
      </c>
      <c r="J46" s="84"/>
      <c r="K46" s="84">
        <v>6000000</v>
      </c>
      <c r="L46" s="70"/>
      <c r="M46" s="5"/>
      <c r="N46" s="71"/>
      <c r="O46" s="71"/>
    </row>
    <row r="47" spans="1:15" ht="21.9" customHeight="1" x14ac:dyDescent="0.55000000000000004">
      <c r="B47" s="134" t="s">
        <v>105</v>
      </c>
      <c r="E47" s="84">
        <v>-682501320</v>
      </c>
      <c r="F47" s="84"/>
      <c r="G47" s="84">
        <v>-69000000</v>
      </c>
      <c r="H47" s="84"/>
      <c r="I47" s="84">
        <v>-232000000</v>
      </c>
      <c r="J47" s="84"/>
      <c r="K47" s="84">
        <v>-10000000</v>
      </c>
      <c r="L47" s="70"/>
      <c r="M47" s="5"/>
      <c r="N47" s="71"/>
      <c r="O47" s="71"/>
    </row>
    <row r="48" spans="1:15" ht="21.9" customHeight="1" x14ac:dyDescent="0.55000000000000004">
      <c r="B48" s="54" t="s">
        <v>134</v>
      </c>
      <c r="D48" s="54"/>
      <c r="E48" s="84">
        <v>-6673890</v>
      </c>
      <c r="F48" s="84"/>
      <c r="G48" s="84">
        <v>-1003862</v>
      </c>
      <c r="H48" s="84"/>
      <c r="I48" s="84">
        <v>-12750</v>
      </c>
      <c r="J48" s="84"/>
      <c r="K48" s="114">
        <v>-2202</v>
      </c>
      <c r="L48" s="70"/>
      <c r="M48" s="5"/>
      <c r="N48" s="71"/>
      <c r="O48" s="71"/>
    </row>
    <row r="49" spans="1:15" ht="21.9" customHeight="1" x14ac:dyDescent="0.55000000000000004">
      <c r="B49" s="63" t="s">
        <v>106</v>
      </c>
      <c r="E49" s="84">
        <v>-234000</v>
      </c>
      <c r="F49" s="84"/>
      <c r="G49" s="84">
        <v>-14400</v>
      </c>
      <c r="H49" s="84"/>
      <c r="I49" s="84">
        <v>-234000</v>
      </c>
      <c r="J49" s="84"/>
      <c r="K49" s="84">
        <v>-14400</v>
      </c>
      <c r="L49" s="70"/>
      <c r="M49" s="5"/>
      <c r="N49" s="71"/>
      <c r="O49" s="71"/>
    </row>
    <row r="50" spans="1:15" ht="21.9" customHeight="1" x14ac:dyDescent="0.55000000000000004">
      <c r="B50" s="54" t="s">
        <v>175</v>
      </c>
      <c r="E50" s="84"/>
      <c r="F50" s="84"/>
      <c r="G50" s="84"/>
      <c r="H50" s="84"/>
      <c r="I50" s="84"/>
      <c r="J50" s="84"/>
      <c r="K50" s="84"/>
      <c r="L50" s="70"/>
      <c r="M50" s="5"/>
      <c r="N50" s="71"/>
      <c r="O50" s="71"/>
    </row>
    <row r="51" spans="1:15" ht="21.9" customHeight="1" x14ac:dyDescent="0.55000000000000004">
      <c r="B51" s="54" t="s">
        <v>176</v>
      </c>
      <c r="E51" s="84">
        <v>0</v>
      </c>
      <c r="F51" s="84"/>
      <c r="G51" s="84">
        <v>0</v>
      </c>
      <c r="H51" s="84"/>
      <c r="I51" s="84">
        <v>0</v>
      </c>
      <c r="J51" s="84"/>
      <c r="K51" s="84">
        <v>1664280</v>
      </c>
      <c r="L51" s="70"/>
      <c r="M51" s="5"/>
      <c r="N51" s="71"/>
      <c r="O51" s="71"/>
    </row>
    <row r="52" spans="1:15" ht="21.9" customHeight="1" x14ac:dyDescent="0.55000000000000004">
      <c r="B52" s="63" t="s">
        <v>99</v>
      </c>
      <c r="E52" s="84">
        <v>0</v>
      </c>
      <c r="F52" s="84"/>
      <c r="G52" s="84">
        <v>0</v>
      </c>
      <c r="H52" s="84"/>
      <c r="I52" s="84">
        <v>217524998</v>
      </c>
      <c r="J52" s="84"/>
      <c r="K52" s="84">
        <v>289714996</v>
      </c>
      <c r="L52" s="70"/>
      <c r="M52" s="5"/>
      <c r="N52" s="71"/>
      <c r="O52" s="71"/>
    </row>
    <row r="53" spans="1:15" ht="21.9" customHeight="1" x14ac:dyDescent="0.55000000000000004">
      <c r="B53" s="75" t="s">
        <v>100</v>
      </c>
      <c r="E53" s="100">
        <v>154869</v>
      </c>
      <c r="F53" s="84"/>
      <c r="G53" s="100">
        <v>0</v>
      </c>
      <c r="H53" s="84"/>
      <c r="I53" s="84">
        <v>0</v>
      </c>
      <c r="J53" s="84"/>
      <c r="K53" s="100">
        <v>45294</v>
      </c>
      <c r="L53" s="70"/>
      <c r="M53" s="5"/>
      <c r="N53" s="71"/>
      <c r="O53" s="71"/>
    </row>
    <row r="54" spans="1:15" ht="21.9" customHeight="1" x14ac:dyDescent="0.55000000000000004">
      <c r="A54" s="62" t="s">
        <v>171</v>
      </c>
      <c r="E54" s="86">
        <f>SUM(E46:E53)</f>
        <v>-454402843</v>
      </c>
      <c r="F54" s="88"/>
      <c r="G54" s="86">
        <f>SUM(G46:G53)</f>
        <v>-25818262</v>
      </c>
      <c r="H54" s="88"/>
      <c r="I54" s="86">
        <f>SUM(I46:I53)</f>
        <v>154778248</v>
      </c>
      <c r="J54" s="88"/>
      <c r="K54" s="86">
        <f>SUM(K46:K53)</f>
        <v>287407968</v>
      </c>
      <c r="L54" s="70"/>
      <c r="M54" s="5"/>
      <c r="N54" s="71"/>
      <c r="O54" s="71"/>
    </row>
    <row r="55" spans="1:15" ht="21.9" customHeight="1" x14ac:dyDescent="0.55000000000000004">
      <c r="A55" s="62" t="s">
        <v>107</v>
      </c>
      <c r="E55" s="84"/>
      <c r="F55" s="84"/>
      <c r="G55" s="84"/>
      <c r="H55" s="84"/>
      <c r="I55" s="84"/>
      <c r="J55" s="84"/>
      <c r="K55" s="84"/>
      <c r="L55" s="70"/>
      <c r="M55" s="5"/>
      <c r="N55" s="71"/>
      <c r="O55" s="71"/>
    </row>
    <row r="56" spans="1:15" ht="21.9" customHeight="1" x14ac:dyDescent="0.55000000000000004">
      <c r="B56" s="75" t="s">
        <v>108</v>
      </c>
      <c r="C56" s="75"/>
      <c r="D56" s="75"/>
      <c r="E56" s="84">
        <v>-7632803</v>
      </c>
      <c r="F56" s="84"/>
      <c r="G56" s="84">
        <v>-7553917</v>
      </c>
      <c r="H56" s="84"/>
      <c r="I56" s="84">
        <v>-2082573</v>
      </c>
      <c r="J56" s="84"/>
      <c r="K56" s="84">
        <v>-2027898</v>
      </c>
      <c r="L56" s="70"/>
      <c r="M56" s="5"/>
      <c r="N56" s="71"/>
      <c r="O56" s="71"/>
    </row>
    <row r="57" spans="1:15" ht="21.9" customHeight="1" x14ac:dyDescent="0.55000000000000004">
      <c r="B57" s="75" t="s">
        <v>109</v>
      </c>
      <c r="D57" s="75"/>
      <c r="E57" s="84">
        <v>-28459548</v>
      </c>
      <c r="F57" s="84"/>
      <c r="G57" s="84">
        <v>-45781034</v>
      </c>
      <c r="H57" s="84"/>
      <c r="I57" s="114">
        <v>0</v>
      </c>
      <c r="J57" s="84"/>
      <c r="K57" s="114">
        <v>0</v>
      </c>
      <c r="L57" s="70"/>
      <c r="M57" s="5"/>
      <c r="N57" s="71"/>
      <c r="O57" s="71"/>
    </row>
    <row r="58" spans="1:15" ht="21.9" customHeight="1" x14ac:dyDescent="0.55000000000000004">
      <c r="A58" s="49" t="s">
        <v>172</v>
      </c>
      <c r="B58" s="75"/>
      <c r="C58" s="75"/>
      <c r="D58" s="75"/>
      <c r="E58" s="86">
        <f>SUM(E56:E57)</f>
        <v>-36092351</v>
      </c>
      <c r="F58" s="88"/>
      <c r="G58" s="86">
        <f>SUM(G56:G57)</f>
        <v>-53334951</v>
      </c>
      <c r="H58" s="88"/>
      <c r="I58" s="86">
        <f>SUM(I56:I57)</f>
        <v>-2082573</v>
      </c>
      <c r="J58" s="88"/>
      <c r="K58" s="86">
        <f>SUM(K56:K57)</f>
        <v>-2027898</v>
      </c>
      <c r="L58" s="70"/>
      <c r="M58" s="5"/>
      <c r="N58" s="71"/>
      <c r="O58" s="71"/>
    </row>
    <row r="59" spans="1:15" ht="21.9" customHeight="1" x14ac:dyDescent="0.55000000000000004">
      <c r="A59" s="62" t="s">
        <v>173</v>
      </c>
      <c r="E59" s="88">
        <f>+E36+E54+E58</f>
        <v>-422671677</v>
      </c>
      <c r="F59" s="88"/>
      <c r="G59" s="88">
        <f>+G36+G54+G58</f>
        <v>307718260</v>
      </c>
      <c r="H59" s="88"/>
      <c r="I59" s="88">
        <f>+I36+I54+I58</f>
        <v>-611976</v>
      </c>
      <c r="J59" s="88"/>
      <c r="K59" s="88">
        <f>+K36+K54+K58</f>
        <v>288920986</v>
      </c>
      <c r="L59" s="70"/>
      <c r="M59" s="5"/>
      <c r="N59" s="71"/>
      <c r="O59" s="71"/>
    </row>
    <row r="60" spans="1:15" ht="21.9" customHeight="1" x14ac:dyDescent="0.55000000000000004">
      <c r="A60" s="63" t="s">
        <v>110</v>
      </c>
      <c r="E60" s="110">
        <f>BS!E11</f>
        <v>525695624</v>
      </c>
      <c r="F60" s="84"/>
      <c r="G60" s="110">
        <v>119957567</v>
      </c>
      <c r="H60" s="85"/>
      <c r="I60" s="110">
        <f>BS!I11</f>
        <v>40801372</v>
      </c>
      <c r="J60" s="85"/>
      <c r="K60" s="110">
        <v>45449922</v>
      </c>
      <c r="L60" s="70"/>
      <c r="M60" s="5"/>
      <c r="N60" s="71"/>
      <c r="O60" s="71"/>
    </row>
    <row r="61" spans="1:15" ht="21.9" customHeight="1" thickBot="1" x14ac:dyDescent="0.6">
      <c r="A61" s="62" t="s">
        <v>115</v>
      </c>
      <c r="E61" s="90">
        <f>SUM(E59:E60)</f>
        <v>103023947</v>
      </c>
      <c r="F61" s="88"/>
      <c r="G61" s="90">
        <f>SUM(G59:G60)</f>
        <v>427675827</v>
      </c>
      <c r="H61" s="88"/>
      <c r="I61" s="90">
        <f>SUM(I59:I60)</f>
        <v>40189396</v>
      </c>
      <c r="J61" s="88"/>
      <c r="K61" s="90">
        <f>SUM(K59:K60)</f>
        <v>334370908</v>
      </c>
      <c r="L61" s="70"/>
      <c r="M61" s="5"/>
      <c r="N61" s="71"/>
      <c r="O61" s="71"/>
    </row>
    <row r="62" spans="1:15" ht="21.9" customHeight="1" thickTop="1" x14ac:dyDescent="0.55000000000000004">
      <c r="F62" s="65"/>
      <c r="H62" s="65"/>
      <c r="J62" s="65"/>
    </row>
    <row r="63" spans="1:15" ht="21.9" customHeight="1" x14ac:dyDescent="0.55000000000000004">
      <c r="A63" s="54" t="s">
        <v>158</v>
      </c>
      <c r="B63" s="55"/>
      <c r="C63" s="1"/>
      <c r="E63" s="7"/>
      <c r="F63" s="6"/>
      <c r="G63" s="7"/>
      <c r="H63" s="6"/>
      <c r="I63" s="7"/>
      <c r="J63" s="6"/>
      <c r="K63" s="7"/>
    </row>
    <row r="64" spans="1:15" ht="21.75" customHeight="1" x14ac:dyDescent="0.55000000000000004">
      <c r="D64" s="67"/>
      <c r="E64" s="5">
        <f>E61-BS!C11</f>
        <v>0</v>
      </c>
      <c r="F64" s="5"/>
      <c r="G64" s="5"/>
      <c r="H64" s="5"/>
      <c r="I64" s="5">
        <f>I61-BS!G11</f>
        <v>0</v>
      </c>
      <c r="J64" s="5"/>
      <c r="K64" s="5"/>
    </row>
    <row r="65" spans="7:11" ht="21.75" customHeight="1" x14ac:dyDescent="0.55000000000000004">
      <c r="G65" s="5"/>
      <c r="K65" s="5"/>
    </row>
  </sheetData>
  <mergeCells count="5">
    <mergeCell ref="E5:G5"/>
    <mergeCell ref="I5:K5"/>
    <mergeCell ref="A39:G39"/>
    <mergeCell ref="E43:G43"/>
    <mergeCell ref="I43:K43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44e9e0b-d54c-4201-98e8-c842fe44c651" xsi:nil="true"/>
    <Preparer_x0020_Sign_x002d_off xmlns="f44e9e0b-d54c-4201-98e8-c842fe44c651" xsi:nil="true"/>
    <TaxCatchAll xmlns="52673c9f-e737-4eea-8892-bcda32bbff7f" xsi:nil="true"/>
    <lcf76f155ced4ddcb4097134ff3c332f xmlns="f44e9e0b-d54c-4201-98e8-c842fe44c6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07DCA11E9584A81A6C721F0BA6A2A" ma:contentTypeVersion="12" ma:contentTypeDescription="Create a new document." ma:contentTypeScope="" ma:versionID="393dfa9c2b7c1a9fbd78e2bc9b2d1b4f">
  <xsd:schema xmlns:xsd="http://www.w3.org/2001/XMLSchema" xmlns:xs="http://www.w3.org/2001/XMLSchema" xmlns:p="http://schemas.microsoft.com/office/2006/metadata/properties" xmlns:ns2="f44e9e0b-d54c-4201-98e8-c842fe44c651" xmlns:ns3="52673c9f-e737-4eea-8892-bcda32bbff7f" targetNamespace="http://schemas.microsoft.com/office/2006/metadata/properties" ma:root="true" ma:fieldsID="dad7af9269b04daa34606497485d7d5b" ns2:_="" ns3:_="">
    <xsd:import namespace="f44e9e0b-d54c-4201-98e8-c842fe44c651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e9e0b-d54c-4201-98e8-c842fe44c65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41e6455-3430-4f0f-b3b8-7632678d1a67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4CC85-4B58-4C2E-9F98-6D821BE6F306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2673c9f-e737-4eea-8892-bcda32bbff7f"/>
    <ds:schemaRef ds:uri="f44e9e0b-d54c-4201-98e8-c842fe44c651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2FF722-7F4E-4345-A03C-E21C7C191C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e9e0b-d54c-4201-98e8-c842fe44c651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conso</vt:lpstr>
      <vt:lpstr>SH company</vt:lpstr>
      <vt:lpstr>CF</vt:lpstr>
      <vt:lpstr>BS!Print_Area</vt:lpstr>
      <vt:lpstr>CF!Print_Area</vt:lpstr>
      <vt:lpstr>PL!Print_Area</vt:lpstr>
      <vt:lpstr>'SH company'!Print_Area</vt:lpstr>
      <vt:lpstr>'SH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กิตติชัย พุ่มแก้ว</cp:lastModifiedBy>
  <cp:revision/>
  <cp:lastPrinted>2026-05-11T09:06:03Z</cp:lastPrinted>
  <dcterms:created xsi:type="dcterms:W3CDTF">1999-03-03T01:16:58Z</dcterms:created>
  <dcterms:modified xsi:type="dcterms:W3CDTF">2026-05-12T12:31:35Z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0x0101004FC07DCA11E9584A81A6C721F0BA6A2A</vt:lpwstr>
  </property>
  <property fmtid="{D5CDD505-2E9C-101B-9397-08002B2CF9AE}" pid="3" name="MediaServiceImageTags">
    <vt:lpwstr/>
  </property>
</Properties>
</file>