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5712086\Documents\DIA\1. LISTED COMPANY\SPCG\ปี 2569\งบการเงิน\7) ส่งพี่นิด คอนเฟิร์มงบ หลังลูกค้าพรูฟแล้ว\"/>
    </mc:Choice>
  </mc:AlternateContent>
  <xr:revisionPtr revIDLastSave="0" documentId="13_ncr:1_{66632AAB-78D8-486F-9FDD-29CF1C22FF62}" xr6:coauthVersionLast="47" xr6:coauthVersionMax="47" xr10:uidLastSave="{00000000-0000-0000-0000-000000000000}"/>
  <bookViews>
    <workbookView xWindow="10980" yWindow="0" windowWidth="12060" windowHeight="12240" tabRatio="813" firstSheet="1" activeTab="2" xr2:uid="{00000000-000D-0000-FFFF-FFFF00000000}"/>
  </bookViews>
  <sheets>
    <sheet name="Recovered_Sheet1" sheetId="1" state="veryHidden" r:id="rId1"/>
    <sheet name="BS" sheetId="52" r:id="rId2"/>
    <sheet name="PL" sheetId="48" r:id="rId3"/>
    <sheet name="SH conso" sheetId="56" r:id="rId4"/>
    <sheet name="SH company" sheetId="58" r:id="rId5"/>
    <sheet name="CF" sheetId="51" r:id="rId6"/>
  </sheets>
  <definedNames>
    <definedName name="_xlnm.Print_Area" localSheetId="1">BS!$A$1:$I$90</definedName>
    <definedName name="_xlnm.Print_Area" localSheetId="5">CF!$A$1:$K$62</definedName>
    <definedName name="_xlnm.Print_Area" localSheetId="2">PL!$A$1:$I$44</definedName>
    <definedName name="_xlnm.Print_Area" localSheetId="4">'SH company'!$A$1:$M$23</definedName>
    <definedName name="_xlnm.Print_Area" localSheetId="3">'SH conso'!$A$1:$U$25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57" i="51" l="1"/>
  <c r="E59" i="51"/>
  <c r="I59" i="51"/>
  <c r="G9" i="48" l="1"/>
  <c r="I32" i="52"/>
  <c r="G32" i="52"/>
  <c r="I20" i="52"/>
  <c r="E20" i="52"/>
  <c r="C20" i="52"/>
  <c r="E32" i="52"/>
  <c r="C32" i="52"/>
  <c r="E28" i="48" l="1"/>
  <c r="E9" i="48"/>
  <c r="I9" i="48"/>
  <c r="G16" i="48"/>
  <c r="G18" i="48" s="1"/>
  <c r="G20" i="48" s="1"/>
  <c r="C9" i="48"/>
  <c r="K57" i="51"/>
  <c r="I57" i="51"/>
  <c r="G57" i="51"/>
  <c r="K53" i="51"/>
  <c r="I53" i="51"/>
  <c r="G53" i="51"/>
  <c r="E53" i="51"/>
  <c r="C14" i="58"/>
  <c r="C15" i="58" s="1"/>
  <c r="C20" i="58"/>
  <c r="C21" i="58" s="1"/>
  <c r="E20" i="58"/>
  <c r="E21" i="58" s="1"/>
  <c r="G20" i="58"/>
  <c r="G21" i="58" s="1"/>
  <c r="M17" i="58"/>
  <c r="M13" i="58"/>
  <c r="M12" i="58"/>
  <c r="M11" i="58"/>
  <c r="K14" i="58"/>
  <c r="K15" i="58" s="1"/>
  <c r="I14" i="58"/>
  <c r="I15" i="58" s="1"/>
  <c r="G14" i="58"/>
  <c r="G15" i="58" s="1"/>
  <c r="E14" i="58"/>
  <c r="E15" i="58" s="1"/>
  <c r="S20" i="56"/>
  <c r="S22" i="56" s="1"/>
  <c r="S23" i="56" s="1"/>
  <c r="M20" i="56"/>
  <c r="K22" i="56"/>
  <c r="K23" i="56" s="1"/>
  <c r="I22" i="56"/>
  <c r="I23" i="56" s="1"/>
  <c r="G22" i="56"/>
  <c r="G23" i="56" s="1"/>
  <c r="E22" i="56"/>
  <c r="E23" i="56" s="1"/>
  <c r="C22" i="56"/>
  <c r="C23" i="56" s="1"/>
  <c r="Q19" i="56"/>
  <c r="U19" i="56" s="1"/>
  <c r="Q18" i="56"/>
  <c r="U18" i="56" s="1"/>
  <c r="C15" i="56"/>
  <c r="C16" i="56" s="1"/>
  <c r="Q12" i="56"/>
  <c r="U12" i="56" s="1"/>
  <c r="Q11" i="56"/>
  <c r="U11" i="56" s="1"/>
  <c r="K15" i="56"/>
  <c r="K16" i="56" s="1"/>
  <c r="I15" i="56"/>
  <c r="I16" i="56" s="1"/>
  <c r="G15" i="56"/>
  <c r="G16" i="56" s="1"/>
  <c r="E15" i="56"/>
  <c r="E16" i="56"/>
  <c r="S13" i="56"/>
  <c r="S15" i="56" s="1"/>
  <c r="S16" i="56" s="1"/>
  <c r="M13" i="56"/>
  <c r="I42" i="48"/>
  <c r="G42" i="48"/>
  <c r="E42" i="48"/>
  <c r="C42" i="48"/>
  <c r="I40" i="48"/>
  <c r="G40" i="48"/>
  <c r="E40" i="48"/>
  <c r="C40" i="48"/>
  <c r="I35" i="48"/>
  <c r="G35" i="48"/>
  <c r="E35" i="48"/>
  <c r="C35" i="48"/>
  <c r="I28" i="48"/>
  <c r="I29" i="48" s="1"/>
  <c r="G28" i="48"/>
  <c r="G29" i="48" s="1"/>
  <c r="K19" i="58" s="1"/>
  <c r="E29" i="48"/>
  <c r="O14" i="56" s="1"/>
  <c r="C28" i="48"/>
  <c r="C29" i="48" s="1"/>
  <c r="O21" i="56" s="1"/>
  <c r="I16" i="48"/>
  <c r="I18" i="48" s="1"/>
  <c r="I20" i="48" s="1"/>
  <c r="K8" i="51" s="1"/>
  <c r="E16" i="48"/>
  <c r="E18" i="48" s="1"/>
  <c r="E20" i="48" s="1"/>
  <c r="G8" i="51" s="1"/>
  <c r="C85" i="52"/>
  <c r="C87" i="52" s="1"/>
  <c r="E85" i="52"/>
  <c r="E87" i="52" s="1"/>
  <c r="G85" i="52"/>
  <c r="G87" i="52" s="1"/>
  <c r="I85" i="52"/>
  <c r="I87" i="52" s="1"/>
  <c r="I58" i="52"/>
  <c r="G58" i="52"/>
  <c r="E58" i="52"/>
  <c r="C58" i="52"/>
  <c r="I51" i="52"/>
  <c r="G51" i="52"/>
  <c r="E51" i="52"/>
  <c r="C51" i="52"/>
  <c r="G20" i="52"/>
  <c r="G24" i="51" l="1"/>
  <c r="K24" i="51"/>
  <c r="G34" i="51"/>
  <c r="I59" i="52"/>
  <c r="C59" i="52"/>
  <c r="I18" i="58"/>
  <c r="M18" i="58" s="1"/>
  <c r="I8" i="51"/>
  <c r="C16" i="48"/>
  <c r="C18" i="48" s="1"/>
  <c r="C20" i="48" s="1"/>
  <c r="I88" i="52"/>
  <c r="C88" i="52"/>
  <c r="G59" i="52"/>
  <c r="M14" i="58"/>
  <c r="M15" i="58" s="1"/>
  <c r="Q13" i="56"/>
  <c r="U13" i="56" s="1"/>
  <c r="M15" i="56"/>
  <c r="M16" i="56" s="1"/>
  <c r="K20" i="58"/>
  <c r="K21" i="58" s="1"/>
  <c r="M19" i="58"/>
  <c r="Q14" i="56"/>
  <c r="O15" i="56"/>
  <c r="O16" i="56" s="1"/>
  <c r="O22" i="56"/>
  <c r="O23" i="56" s="1"/>
  <c r="Q21" i="56"/>
  <c r="U21" i="56" s="1"/>
  <c r="Q20" i="56"/>
  <c r="U20" i="56" s="1"/>
  <c r="M22" i="56"/>
  <c r="M23" i="56" s="1"/>
  <c r="I30" i="48"/>
  <c r="E30" i="48"/>
  <c r="G30" i="48"/>
  <c r="E59" i="52"/>
  <c r="E33" i="52"/>
  <c r="C33" i="52"/>
  <c r="I33" i="52"/>
  <c r="G33" i="52"/>
  <c r="I24" i="51" l="1"/>
  <c r="K34" i="51"/>
  <c r="G36" i="51"/>
  <c r="G88" i="52"/>
  <c r="I91" i="52"/>
  <c r="E88" i="52"/>
  <c r="I20" i="58"/>
  <c r="I21" i="58" s="1"/>
  <c r="E8" i="51"/>
  <c r="C30" i="48"/>
  <c r="C91" i="52"/>
  <c r="E91" i="52"/>
  <c r="G91" i="52"/>
  <c r="M20" i="58"/>
  <c r="M21" i="58" s="1"/>
  <c r="U14" i="56"/>
  <c r="U15" i="56" s="1"/>
  <c r="U16" i="56" s="1"/>
  <c r="Q15" i="56"/>
  <c r="Q16" i="56" s="1"/>
  <c r="U22" i="56"/>
  <c r="U23" i="56" s="1"/>
  <c r="Q22" i="56"/>
  <c r="Q23" i="56" s="1"/>
  <c r="K36" i="51" l="1"/>
  <c r="E24" i="51"/>
  <c r="I34" i="51"/>
  <c r="G58" i="51"/>
  <c r="G60" i="51" s="1"/>
  <c r="E34" i="51"/>
  <c r="I36" i="51" l="1"/>
  <c r="K58" i="51"/>
  <c r="K60" i="51" s="1"/>
  <c r="E36" i="51"/>
  <c r="I58" i="51" l="1"/>
  <c r="I60" i="51" s="1"/>
  <c r="E58" i="51"/>
  <c r="E60" i="51" l="1"/>
</calcChain>
</file>

<file path=xl/sharedStrings.xml><?xml version="1.0" encoding="utf-8"?>
<sst xmlns="http://schemas.openxmlformats.org/spreadsheetml/2006/main" count="301" uniqueCount="176">
  <si>
    <t>SPCG PUBLIC COMPANY LIMITED AND SUBSIDIARIES</t>
  </si>
  <si>
    <t>STATEMENTS OF FINANCIAL POSITION</t>
  </si>
  <si>
    <t>AS AT MARCH 31, 2026</t>
  </si>
  <si>
    <t>(Unit: Baht)</t>
  </si>
  <si>
    <t>Consolidated financial statements</t>
  </si>
  <si>
    <t>Separate financial statements</t>
  </si>
  <si>
    <t>Note</t>
  </si>
  <si>
    <t>March 31, 2026</t>
  </si>
  <si>
    <t>December 31, 2025</t>
  </si>
  <si>
    <t>(Unaudited /</t>
  </si>
  <si>
    <t xml:space="preserve"> (Audited)</t>
  </si>
  <si>
    <t>Reviewed only)</t>
  </si>
  <si>
    <t>Assets</t>
  </si>
  <si>
    <t>Current assets</t>
  </si>
  <si>
    <t>Cash and cash equivalents</t>
  </si>
  <si>
    <t xml:space="preserve">Other current financial assets </t>
  </si>
  <si>
    <t>Trade and other current receivables</t>
  </si>
  <si>
    <t>Current contract assets</t>
  </si>
  <si>
    <t>Inventories</t>
  </si>
  <si>
    <t>Current tax assets</t>
  </si>
  <si>
    <t>Other current assets</t>
  </si>
  <si>
    <t>Non-current assets classified as held for sale</t>
  </si>
  <si>
    <t xml:space="preserve">Total current assets </t>
  </si>
  <si>
    <t>Non-current assets</t>
  </si>
  <si>
    <t xml:space="preserve">Other non-current financial assets </t>
  </si>
  <si>
    <t>Investments in subsidiaries</t>
  </si>
  <si>
    <t>Investment properties</t>
  </si>
  <si>
    <t>Property, plant and equipment</t>
  </si>
  <si>
    <t>Intangible assets</t>
  </si>
  <si>
    <t>Deferred tax assets</t>
  </si>
  <si>
    <t>Prepaid warranty expense for inverters</t>
  </si>
  <si>
    <t>Other non-current assets</t>
  </si>
  <si>
    <t xml:space="preserve">Total non-current assets </t>
  </si>
  <si>
    <t>Total assets</t>
  </si>
  <si>
    <t>Current liabilities</t>
  </si>
  <si>
    <t xml:space="preserve">Trade and other current payables </t>
  </si>
  <si>
    <t>Current contract liabilities</t>
  </si>
  <si>
    <t>Current portion of lease liabilities</t>
  </si>
  <si>
    <t>Corporate income tax payable</t>
  </si>
  <si>
    <t>Other current liabilities</t>
  </si>
  <si>
    <t xml:space="preserve">Total current liabilities </t>
  </si>
  <si>
    <t xml:space="preserve">Non-current liabilities </t>
  </si>
  <si>
    <t>Lease liabilities</t>
  </si>
  <si>
    <t>Deferred tax liabilities</t>
  </si>
  <si>
    <t>Non-current provisions for employee benefits</t>
  </si>
  <si>
    <t>Other non-current liabilities</t>
  </si>
  <si>
    <t xml:space="preserve">Total non-current liabilities </t>
  </si>
  <si>
    <t>Total liabilities</t>
  </si>
  <si>
    <t>Share capital</t>
  </si>
  <si>
    <t xml:space="preserve">  Authorised share capital</t>
  </si>
  <si>
    <t xml:space="preserve">  (1,055,790,000 ordinary shares, par value at Baht 1 per share)</t>
  </si>
  <si>
    <t xml:space="preserve">  Issued and paid-up share capital</t>
  </si>
  <si>
    <t>Share premium on ordinary shares</t>
  </si>
  <si>
    <t>Share premium from business combination</t>
  </si>
  <si>
    <t>Deficit from changes in ownership interests in subsidiary</t>
  </si>
  <si>
    <t>Retained earnings</t>
  </si>
  <si>
    <t xml:space="preserve">  Appropriated</t>
  </si>
  <si>
    <t xml:space="preserve">     Legal reserve</t>
  </si>
  <si>
    <t xml:space="preserve">  Unappropriated</t>
  </si>
  <si>
    <t>Other components of equity</t>
  </si>
  <si>
    <t>Equity attributable to owners of the parent</t>
  </si>
  <si>
    <t>Non-controlling interests</t>
  </si>
  <si>
    <t>STATEMENTS OF COMPREHENSIVE INCOME</t>
  </si>
  <si>
    <t>FOR THE THREE-MONTH PERIODS ENDED MARCH 31, 2026  (UNAUDITED /REVIEWED ONLY)</t>
  </si>
  <si>
    <t>2026</t>
  </si>
  <si>
    <t>2025</t>
  </si>
  <si>
    <t>Revenue from sales and rendering of services</t>
  </si>
  <si>
    <t>Cost of sales and rendering of services</t>
  </si>
  <si>
    <t>Gross profit</t>
  </si>
  <si>
    <t>Other income</t>
  </si>
  <si>
    <t>Selling and distribution expenses</t>
  </si>
  <si>
    <t>Administrative expenses</t>
  </si>
  <si>
    <t>Loss on impairment of asset</t>
  </si>
  <si>
    <t>Gain (loss) on derivatives</t>
  </si>
  <si>
    <t>Profit (loss) from operating activities</t>
  </si>
  <si>
    <t>Finance costs</t>
  </si>
  <si>
    <t>Profit (loss) before income tax expense</t>
  </si>
  <si>
    <t>Profit (loss) for the period</t>
  </si>
  <si>
    <t>Other comprehensive income</t>
  </si>
  <si>
    <t>Items that will not be reclassified subsequently to profit or loss</t>
  </si>
  <si>
    <t xml:space="preserve">  at fair value through other comprehensive income</t>
  </si>
  <si>
    <t>Income tax relating to items that will not be reclassified</t>
  </si>
  <si>
    <t xml:space="preserve">  subsequently to profit or loss</t>
  </si>
  <si>
    <t>Total items that will not be reclassified subsequently to profit or loss</t>
  </si>
  <si>
    <t>Other comprehensive expense for the period, net of tax</t>
  </si>
  <si>
    <t>Profit (loss) attributable to:</t>
  </si>
  <si>
    <t xml:space="preserve">   Non-controlling interests</t>
  </si>
  <si>
    <t>Total comprehensive income attributable to:</t>
  </si>
  <si>
    <t>Total comprehensive (expense) income for the period</t>
  </si>
  <si>
    <t>Basic earnings (loss) per share (in Baht)</t>
  </si>
  <si>
    <t xml:space="preserve">   Owners of the Company </t>
  </si>
  <si>
    <t xml:space="preserve">STATEMENTS OF CHANGES IN SHAREHOLDERS' EQUITY </t>
  </si>
  <si>
    <t xml:space="preserve">Issued and </t>
  </si>
  <si>
    <t>paid-up</t>
  </si>
  <si>
    <t>share capital</t>
  </si>
  <si>
    <t>Share premium</t>
  </si>
  <si>
    <t xml:space="preserve"> on ordinary</t>
  </si>
  <si>
    <t xml:space="preserve"> shares</t>
  </si>
  <si>
    <t>Shares premium</t>
  </si>
  <si>
    <t>from business</t>
  </si>
  <si>
    <t>combination</t>
  </si>
  <si>
    <t>in subsidiary</t>
  </si>
  <si>
    <t>Appropriated -</t>
  </si>
  <si>
    <t>Legal reserve</t>
  </si>
  <si>
    <t>Unappropriated</t>
  </si>
  <si>
    <t>Other components</t>
  </si>
  <si>
    <t>of equity</t>
  </si>
  <si>
    <t xml:space="preserve">Total </t>
  </si>
  <si>
    <t>equity</t>
  </si>
  <si>
    <t>Non-controlling</t>
  </si>
  <si>
    <t xml:space="preserve"> interests</t>
  </si>
  <si>
    <t>reserve</t>
  </si>
  <si>
    <t>Fair value</t>
  </si>
  <si>
    <t>Deficit from changes</t>
  </si>
  <si>
    <t xml:space="preserve"> in ownership interests</t>
  </si>
  <si>
    <t>Total</t>
  </si>
  <si>
    <t>shareholders of</t>
  </si>
  <si>
    <t>the Company</t>
  </si>
  <si>
    <t>Balance at January 1, 2025</t>
  </si>
  <si>
    <t>Dividends paid</t>
  </si>
  <si>
    <t>Profit for the period</t>
  </si>
  <si>
    <t>Other comprehensive income (expense) for the period</t>
  </si>
  <si>
    <t>Total comprehensive income (expense) for the period</t>
  </si>
  <si>
    <t>Balance at March 31, 2025</t>
  </si>
  <si>
    <t>Balance at January 1, 2026</t>
  </si>
  <si>
    <t>Balance at March 31, 2026</t>
  </si>
  <si>
    <t>STATEMENTS OF CASH FLOWS</t>
  </si>
  <si>
    <t>Cash flows from operating activities</t>
  </si>
  <si>
    <t>Adjustment to reconcile profit (loss) to cash receipt (disbursement)</t>
  </si>
  <si>
    <t>Tax expense</t>
  </si>
  <si>
    <t>Depreciation and amortization</t>
  </si>
  <si>
    <t>Provisions for employee benefit</t>
  </si>
  <si>
    <t>Dividend income</t>
  </si>
  <si>
    <t>Interest income</t>
  </si>
  <si>
    <t>in operating assets and liabilities</t>
  </si>
  <si>
    <t>Changes in operating assets and liabilities</t>
  </si>
  <si>
    <t>Cash flows from investing activities</t>
  </si>
  <si>
    <t>Proceeds from sale of other financial assets</t>
  </si>
  <si>
    <t>Acquisition of other financial assets</t>
  </si>
  <si>
    <t>Acquisition of intangible assets</t>
  </si>
  <si>
    <t>Proceeds from repayment of long-term loans to related parties</t>
  </si>
  <si>
    <t>Dividends received</t>
  </si>
  <si>
    <t xml:space="preserve">Interest received  </t>
  </si>
  <si>
    <t>Cash flows from financing activities</t>
  </si>
  <si>
    <t>Dividends paid to non-controlling interests</t>
  </si>
  <si>
    <t>Net increase (decrease) in cash and cash equivalents</t>
  </si>
  <si>
    <t>Cash and cash equivalents at January 1</t>
  </si>
  <si>
    <t>Cash and cash equivalents at March 31</t>
  </si>
  <si>
    <t xml:space="preserve">Net cash provided by (used in) investing activities  </t>
  </si>
  <si>
    <t>Net cash provided by (used in) financing activities</t>
  </si>
  <si>
    <t xml:space="preserve">Net cash provided by (used in) operating activities </t>
  </si>
  <si>
    <t>Notes to interim condensed financial information which formed an integral part of this financial information</t>
  </si>
  <si>
    <t>Liabilities and shareholders' equity</t>
  </si>
  <si>
    <t>Shareholders' equity</t>
  </si>
  <si>
    <t>Total shareholders' equity</t>
  </si>
  <si>
    <t>Total liabilities and shareholders' equity</t>
  </si>
  <si>
    <t>Expected credit losses</t>
  </si>
  <si>
    <t>Loss on disposal of other assets</t>
  </si>
  <si>
    <t>Unrealised gains on exchange rate</t>
  </si>
  <si>
    <t>Provisions for empolyee benefit</t>
  </si>
  <si>
    <t>Income taxes paid</t>
  </si>
  <si>
    <t>Net cash generated from  (paid) operation</t>
  </si>
  <si>
    <t>Acquisition of property, plant and equipment</t>
  </si>
  <si>
    <t>Lease receivable</t>
  </si>
  <si>
    <t>Current portion of lease receivable</t>
  </si>
  <si>
    <t>Other comprehensive income for the period</t>
  </si>
  <si>
    <t>Total comprehensive income for the period</t>
  </si>
  <si>
    <t>Transfer of assets to expenses</t>
  </si>
  <si>
    <t>(Gain) loss on fair value measurement</t>
  </si>
  <si>
    <t>Loss on disposal of plant and equipment</t>
  </si>
  <si>
    <t>Profit from operation before changes</t>
  </si>
  <si>
    <t>Loss for the period</t>
  </si>
  <si>
    <t>Inventories devaluation</t>
  </si>
  <si>
    <t xml:space="preserve">Payment for lease liabilities </t>
  </si>
  <si>
    <t>Gain (loss) on financial assets</t>
  </si>
  <si>
    <t xml:space="preserve">Gain (loss) on investments in equity instruments designated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</si>
</sst>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87" formatCode="_(* #,##0.00_);_(* \(#,##0.00\);_(* &quot;-&quot;??_);_(@_)"/>
    <numFmt numFmtId="188" formatCode="#,##0.00;\(#,##0.00\)"/>
    <numFmt numFmtId="189" formatCode="0.0%"/>
    <numFmt numFmtId="190" formatCode="0.00_)"/>
    <numFmt numFmtId="191" formatCode="dd\-mmm\-yy_)"/>
    <numFmt numFmtId="192" formatCode="#,##0.00\ &quot;F&quot;;\-#,##0.00\ &quot;F&quot;"/>
    <numFmt numFmtId="193" formatCode="_(* #,##0_);_(* \(#,##0\);_(* &quot;-&quot;??_);_(@_)"/>
  </numFmts>
  <fonts count="32" x14ac:knownFonts="1">
    <font>
      <sz val="15"/>
      <name val="Angsana New"/>
      <family val="1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indexed="8"/>
      <name val="Calibri"/>
      <family val="2"/>
    </font>
    <font>
      <sz val="16"/>
      <name val="CordiaUPC"/>
      <family val="2"/>
    </font>
    <font>
      <sz val="14"/>
      <name val="AngsanaUPC"/>
      <family val="1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5"/>
      <name val="Angsana New"/>
      <family val="1"/>
    </font>
    <font>
      <u/>
      <sz val="15"/>
      <name val="Angsana New"/>
      <family val="1"/>
    </font>
    <font>
      <b/>
      <sz val="15"/>
      <name val="Angsana New"/>
      <family val="1"/>
    </font>
    <font>
      <b/>
      <sz val="16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6"/>
      <name val="Angsana New"/>
      <family val="1"/>
    </font>
    <font>
      <b/>
      <sz val="14"/>
      <name val="Times New Roman"/>
      <family val="1"/>
    </font>
    <font>
      <sz val="14"/>
      <name val="Times New Roman"/>
      <family val="1"/>
    </font>
    <font>
      <i/>
      <sz val="16"/>
      <name val="Angsana New"/>
      <family val="1"/>
    </font>
    <font>
      <sz val="12"/>
      <name val="Times New Roman"/>
      <family val="1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sz val="15"/>
      <color theme="1"/>
      <name val="Tahoma"/>
      <family val="2"/>
      <scheme val="minor"/>
    </font>
    <font>
      <sz val="15"/>
      <name val="Angsana New"/>
      <family val="1"/>
      <charset val="222"/>
    </font>
    <font>
      <i/>
      <sz val="15"/>
      <name val="Angsana New"/>
      <family val="1"/>
      <charset val="222"/>
    </font>
    <font>
      <sz val="15"/>
      <name val="Times New Roman"/>
      <family val="1"/>
      <charset val="222"/>
    </font>
    <font>
      <sz val="15"/>
      <color theme="1"/>
      <name val="Tahoma"/>
      <family val="2"/>
      <charset val="222"/>
      <scheme val="minor"/>
    </font>
    <font>
      <i/>
      <sz val="15"/>
      <color rgb="FF0070C0"/>
      <name val="Angsana New"/>
      <family val="1"/>
    </font>
    <font>
      <sz val="12"/>
      <color theme="1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2">
    <xf numFmtId="0" fontId="0" fillId="0" borderId="0"/>
    <xf numFmtId="187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21" fillId="0" borderId="0" applyFont="0" applyFill="0" applyBorder="0" applyAlignment="0" applyProtection="0"/>
    <xf numFmtId="192" fontId="5" fillId="0" borderId="0"/>
    <xf numFmtId="191" fontId="5" fillId="0" borderId="0"/>
    <xf numFmtId="189" fontId="5" fillId="0" borderId="0"/>
    <xf numFmtId="38" fontId="7" fillId="2" borderId="0" applyNumberFormat="0" applyBorder="0" applyAlignment="0" applyProtection="0"/>
    <xf numFmtId="10" fontId="7" fillId="3" borderId="1" applyNumberFormat="0" applyBorder="0" applyAlignment="0" applyProtection="0"/>
    <xf numFmtId="37" fontId="8" fillId="0" borderId="0"/>
    <xf numFmtId="190" fontId="9" fillId="0" borderId="0"/>
    <xf numFmtId="0" fontId="22" fillId="0" borderId="0"/>
    <xf numFmtId="0" fontId="21" fillId="0" borderId="0"/>
    <xf numFmtId="0" fontId="2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2" fillId="0" borderId="0"/>
    <xf numFmtId="0" fontId="1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9" fontId="10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1" fontId="6" fillId="0" borderId="2" applyNumberFormat="0" applyFill="0" applyAlignment="0" applyProtection="0">
      <alignment horizontal="center" vertical="center"/>
    </xf>
    <xf numFmtId="0" fontId="2" fillId="0" borderId="0"/>
    <xf numFmtId="43" fontId="22" fillId="0" borderId="0" applyFont="0" applyFill="0" applyBorder="0" applyAlignment="0" applyProtection="0"/>
    <xf numFmtId="0" fontId="1" fillId="0" borderId="0"/>
    <xf numFmtId="187" fontId="1" fillId="0" borderId="0" applyFont="0" applyFill="0" applyBorder="0" applyAlignment="0" applyProtection="0"/>
  </cellStyleXfs>
  <cellXfs count="172">
    <xf numFmtId="0" fontId="0" fillId="0" borderId="0" xfId="0"/>
    <xf numFmtId="193" fontId="12" fillId="0" borderId="0" xfId="3" applyNumberFormat="1" applyFont="1" applyFill="1" applyBorder="1" applyAlignment="1">
      <alignment vertical="center"/>
    </xf>
    <xf numFmtId="193" fontId="10" fillId="0" borderId="0" xfId="3" applyNumberFormat="1" applyFont="1" applyFill="1" applyAlignment="1">
      <alignment vertical="center"/>
    </xf>
    <xf numFmtId="193" fontId="10" fillId="0" borderId="0" xfId="3" applyNumberFormat="1" applyFont="1" applyFill="1" applyAlignment="1">
      <alignment horizontal="right" vertical="center"/>
    </xf>
    <xf numFmtId="193" fontId="10" fillId="0" borderId="0" xfId="1" applyNumberFormat="1" applyFont="1" applyFill="1" applyAlignment="1">
      <alignment horizontal="center" vertical="center"/>
    </xf>
    <xf numFmtId="193" fontId="10" fillId="0" borderId="0" xfId="1" applyNumberFormat="1" applyFont="1" applyFill="1" applyAlignment="1">
      <alignment vertical="center"/>
    </xf>
    <xf numFmtId="193" fontId="10" fillId="0" borderId="0" xfId="1" applyNumberFormat="1" applyFont="1" applyFill="1" applyBorder="1" applyAlignment="1">
      <alignment vertical="center"/>
    </xf>
    <xf numFmtId="193" fontId="12" fillId="0" borderId="3" xfId="3" applyNumberFormat="1" applyFont="1" applyFill="1" applyBorder="1" applyAlignment="1">
      <alignment vertical="center"/>
    </xf>
    <xf numFmtId="193" fontId="12" fillId="0" borderId="0" xfId="3" applyNumberFormat="1" applyFont="1" applyFill="1" applyAlignment="1">
      <alignment vertical="center"/>
    </xf>
    <xf numFmtId="193" fontId="10" fillId="0" borderId="0" xfId="3" applyNumberFormat="1" applyFont="1" applyFill="1" applyBorder="1" applyAlignment="1">
      <alignment vertical="center"/>
    </xf>
    <xf numFmtId="193" fontId="23" fillId="0" borderId="0" xfId="3" applyNumberFormat="1" applyFont="1" applyFill="1" applyBorder="1" applyAlignment="1">
      <alignment horizontal="center" vertical="center"/>
    </xf>
    <xf numFmtId="193" fontId="12" fillId="0" borderId="4" xfId="3" applyNumberFormat="1" applyFont="1" applyFill="1" applyBorder="1" applyAlignment="1">
      <alignment vertical="center"/>
    </xf>
    <xf numFmtId="193" fontId="10" fillId="0" borderId="0" xfId="3" applyNumberFormat="1" applyFont="1" applyFill="1" applyBorder="1" applyAlignment="1">
      <alignment horizontal="right" vertical="center"/>
    </xf>
    <xf numFmtId="193" fontId="10" fillId="0" borderId="0" xfId="3" applyNumberFormat="1" applyFont="1" applyFill="1" applyBorder="1" applyAlignment="1">
      <alignment horizontal="center" vertical="center"/>
    </xf>
    <xf numFmtId="193" fontId="12" fillId="0" borderId="5" xfId="3" applyNumberFormat="1" applyFont="1" applyFill="1" applyBorder="1" applyAlignment="1">
      <alignment vertical="center"/>
    </xf>
    <xf numFmtId="193" fontId="23" fillId="0" borderId="0" xfId="3" applyNumberFormat="1" applyFont="1" applyFill="1" applyBorder="1" applyAlignment="1">
      <alignment vertical="center"/>
    </xf>
    <xf numFmtId="193" fontId="10" fillId="0" borderId="0" xfId="1" applyNumberFormat="1" applyFont="1" applyFill="1" applyBorder="1" applyAlignment="1">
      <alignment horizontal="center" vertical="center"/>
    </xf>
    <xf numFmtId="193" fontId="12" fillId="0" borderId="0" xfId="1" applyNumberFormat="1" applyFont="1" applyFill="1" applyBorder="1" applyAlignment="1">
      <alignment vertical="center"/>
    </xf>
    <xf numFmtId="193" fontId="12" fillId="0" borderId="0" xfId="1" applyNumberFormat="1" applyFont="1" applyFill="1" applyAlignment="1">
      <alignment vertical="center"/>
    </xf>
    <xf numFmtId="193" fontId="10" fillId="0" borderId="5" xfId="1" applyNumberFormat="1" applyFont="1" applyFill="1" applyBorder="1" applyAlignment="1">
      <alignment vertical="center"/>
    </xf>
    <xf numFmtId="193" fontId="12" fillId="0" borderId="7" xfId="1" applyNumberFormat="1" applyFont="1" applyFill="1" applyBorder="1" applyAlignment="1">
      <alignment vertical="center"/>
    </xf>
    <xf numFmtId="193" fontId="10" fillId="0" borderId="0" xfId="1" applyNumberFormat="1" applyFont="1" applyFill="1" applyAlignment="1">
      <alignment horizontal="right" vertical="center"/>
    </xf>
    <xf numFmtId="193" fontId="10" fillId="0" borderId="5" xfId="1" applyNumberFormat="1" applyFont="1" applyFill="1" applyBorder="1" applyAlignment="1">
      <alignment horizontal="center" vertical="center"/>
    </xf>
    <xf numFmtId="193" fontId="23" fillId="0" borderId="0" xfId="1" applyNumberFormat="1" applyFont="1" applyFill="1" applyBorder="1" applyAlignment="1">
      <alignment vertical="center"/>
    </xf>
    <xf numFmtId="193" fontId="12" fillId="0" borderId="6" xfId="1" applyNumberFormat="1" applyFont="1" applyFill="1" applyBorder="1" applyAlignment="1">
      <alignment vertical="center"/>
    </xf>
    <xf numFmtId="193" fontId="10" fillId="0" borderId="0" xfId="1" applyNumberFormat="1" applyFont="1" applyFill="1" applyBorder="1" applyAlignment="1">
      <alignment horizontal="right" vertical="center"/>
    </xf>
    <xf numFmtId="193" fontId="23" fillId="0" borderId="0" xfId="1" applyNumberFormat="1" applyFont="1" applyFill="1" applyAlignment="1">
      <alignment vertical="center"/>
    </xf>
    <xf numFmtId="193" fontId="12" fillId="0" borderId="0" xfId="1" applyNumberFormat="1" applyFont="1" applyFill="1" applyBorder="1" applyAlignment="1">
      <alignment horizontal="right" vertical="center"/>
    </xf>
    <xf numFmtId="187" fontId="10" fillId="0" borderId="0" xfId="1" applyFont="1" applyFill="1" applyAlignment="1">
      <alignment vertical="center"/>
    </xf>
    <xf numFmtId="193" fontId="10" fillId="0" borderId="5" xfId="1" applyNumberFormat="1" applyFont="1" applyFill="1" applyBorder="1" applyAlignment="1">
      <alignment horizontal="right" vertical="center"/>
    </xf>
    <xf numFmtId="193" fontId="10" fillId="0" borderId="0" xfId="7" applyNumberFormat="1" applyFont="1" applyFill="1" applyAlignment="1">
      <alignment vertical="center"/>
    </xf>
    <xf numFmtId="193" fontId="12" fillId="0" borderId="5" xfId="1" applyNumberFormat="1" applyFont="1" applyFill="1" applyBorder="1" applyAlignment="1">
      <alignment horizontal="right" vertical="center"/>
    </xf>
    <xf numFmtId="193" fontId="12" fillId="0" borderId="4" xfId="1" applyNumberFormat="1" applyFont="1" applyFill="1" applyBorder="1" applyAlignment="1">
      <alignment vertical="center"/>
    </xf>
    <xf numFmtId="193" fontId="12" fillId="0" borderId="3" xfId="1" applyNumberFormat="1" applyFont="1" applyFill="1" applyBorder="1" applyAlignment="1">
      <alignment horizontal="right" vertical="center"/>
    </xf>
    <xf numFmtId="193" fontId="12" fillId="0" borderId="4" xfId="1" applyNumberFormat="1" applyFont="1" applyFill="1" applyBorder="1" applyAlignment="1">
      <alignment horizontal="right" vertical="center"/>
    </xf>
    <xf numFmtId="193" fontId="12" fillId="0" borderId="0" xfId="1" applyNumberFormat="1" applyFont="1" applyFill="1" applyBorder="1" applyAlignment="1">
      <alignment horizontal="center" vertical="center"/>
    </xf>
    <xf numFmtId="193" fontId="10" fillId="0" borderId="6" xfId="7" applyNumberFormat="1" applyFont="1" applyFill="1" applyBorder="1" applyAlignment="1">
      <alignment vertical="center"/>
    </xf>
    <xf numFmtId="193" fontId="10" fillId="0" borderId="0" xfId="7" applyNumberFormat="1" applyFont="1" applyFill="1" applyBorder="1" applyAlignment="1">
      <alignment vertical="center"/>
    </xf>
    <xf numFmtId="193" fontId="12" fillId="0" borderId="3" xfId="7" applyNumberFormat="1" applyFont="1" applyFill="1" applyBorder="1" applyAlignment="1">
      <alignment vertical="center"/>
    </xf>
    <xf numFmtId="193" fontId="12" fillId="0" borderId="0" xfId="7" applyNumberFormat="1" applyFont="1" applyFill="1" applyAlignment="1">
      <alignment vertical="center"/>
    </xf>
    <xf numFmtId="193" fontId="12" fillId="0" borderId="0" xfId="7" applyNumberFormat="1" applyFont="1" applyFill="1" applyBorder="1" applyAlignment="1">
      <alignment vertical="center"/>
    </xf>
    <xf numFmtId="193" fontId="12" fillId="0" borderId="4" xfId="7" applyNumberFormat="1" applyFont="1" applyFill="1" applyBorder="1" applyAlignment="1">
      <alignment vertical="center"/>
    </xf>
    <xf numFmtId="193" fontId="10" fillId="0" borderId="5" xfId="7" applyNumberFormat="1" applyFont="1" applyFill="1" applyBorder="1" applyAlignment="1">
      <alignment horizontal="right" vertical="center"/>
    </xf>
    <xf numFmtId="193" fontId="10" fillId="0" borderId="0" xfId="30" applyNumberFormat="1" applyFont="1" applyFill="1" applyAlignment="1">
      <alignment horizontal="right" vertical="center"/>
    </xf>
    <xf numFmtId="193" fontId="0" fillId="0" borderId="0" xfId="1" applyNumberFormat="1" applyFont="1" applyFill="1" applyBorder="1" applyAlignment="1">
      <alignment horizontal="center" vertical="center"/>
    </xf>
    <xf numFmtId="193" fontId="10" fillId="0" borderId="0" xfId="41" applyNumberFormat="1" applyFont="1" applyFill="1" applyBorder="1" applyAlignment="1">
      <alignment horizontal="right" vertical="center"/>
    </xf>
    <xf numFmtId="193" fontId="12" fillId="0" borderId="0" xfId="41" applyNumberFormat="1" applyFont="1" applyFill="1" applyBorder="1" applyAlignment="1">
      <alignment horizontal="right" vertical="center"/>
    </xf>
    <xf numFmtId="193" fontId="12" fillId="0" borderId="3" xfId="41" applyNumberFormat="1" applyFont="1" applyFill="1" applyBorder="1" applyAlignment="1">
      <alignment horizontal="right" vertical="center"/>
    </xf>
    <xf numFmtId="193" fontId="10" fillId="0" borderId="5" xfId="41" applyNumberFormat="1" applyFont="1" applyFill="1" applyBorder="1" applyAlignment="1">
      <alignment horizontal="right" vertical="center"/>
    </xf>
    <xf numFmtId="187" fontId="12" fillId="0" borderId="4" xfId="1" applyFont="1" applyFill="1" applyBorder="1" applyAlignment="1">
      <alignment vertical="center"/>
    </xf>
    <xf numFmtId="193" fontId="0" fillId="0" borderId="0" xfId="41" applyNumberFormat="1" applyFont="1" applyFill="1" applyAlignment="1">
      <alignment horizontal="right" vertical="center"/>
    </xf>
    <xf numFmtId="193" fontId="12" fillId="0" borderId="0" xfId="41" applyNumberFormat="1" applyFont="1" applyFill="1" applyAlignment="1">
      <alignment horizontal="center" vertical="center"/>
    </xf>
    <xf numFmtId="193" fontId="0" fillId="0" borderId="0" xfId="3" applyNumberFormat="1" applyFont="1" applyFill="1" applyBorder="1" applyAlignment="1">
      <alignment horizontal="center" vertical="center"/>
    </xf>
    <xf numFmtId="193" fontId="0" fillId="0" borderId="0" xfId="1" applyNumberFormat="1" applyFont="1" applyFill="1" applyAlignment="1">
      <alignment vertical="center"/>
    </xf>
    <xf numFmtId="187" fontId="23" fillId="0" borderId="0" xfId="1" applyFont="1" applyFill="1" applyAlignment="1">
      <alignment vertical="center"/>
    </xf>
    <xf numFmtId="193" fontId="0" fillId="0" borderId="0" xfId="7" applyNumberFormat="1" applyFont="1" applyFill="1" applyAlignment="1">
      <alignment vertical="center"/>
    </xf>
    <xf numFmtId="193" fontId="0" fillId="0" borderId="5" xfId="1" applyNumberFormat="1" applyFont="1" applyFill="1" applyBorder="1" applyAlignment="1">
      <alignment vertical="center"/>
    </xf>
    <xf numFmtId="0" fontId="12" fillId="0" borderId="0" xfId="16" applyFont="1" applyAlignment="1">
      <alignment horizontal="left" vertical="center"/>
    </xf>
    <xf numFmtId="0" fontId="10" fillId="0" borderId="0" xfId="16" applyFont="1" applyAlignment="1">
      <alignment vertical="center"/>
    </xf>
    <xf numFmtId="0" fontId="15" fillId="0" borderId="0" xfId="16" applyFont="1" applyAlignment="1">
      <alignment horizontal="center" vertical="center"/>
    </xf>
    <xf numFmtId="0" fontId="12" fillId="0" borderId="0" xfId="16" applyFont="1" applyAlignment="1">
      <alignment vertical="center"/>
    </xf>
    <xf numFmtId="0" fontId="23" fillId="0" borderId="0" xfId="16" applyFont="1" applyAlignment="1">
      <alignment horizontal="center" vertical="center"/>
    </xf>
    <xf numFmtId="49" fontId="23" fillId="0" borderId="0" xfId="16" applyNumberFormat="1" applyFont="1" applyAlignment="1">
      <alignment horizontal="center" vertical="center"/>
    </xf>
    <xf numFmtId="0" fontId="14" fillId="0" borderId="0" xfId="16" applyFont="1" applyAlignment="1">
      <alignment horizontal="center" vertical="center"/>
    </xf>
    <xf numFmtId="187" fontId="11" fillId="0" borderId="0" xfId="16" applyNumberFormat="1" applyFont="1" applyAlignment="1">
      <alignment horizontal="center" vertical="center"/>
    </xf>
    <xf numFmtId="0" fontId="10" fillId="0" borderId="0" xfId="16" applyFont="1" applyAlignment="1">
      <alignment horizontal="center" vertical="center"/>
    </xf>
    <xf numFmtId="193" fontId="10" fillId="0" borderId="0" xfId="16" applyNumberFormat="1" applyFont="1" applyAlignment="1">
      <alignment horizontal="right" vertical="center"/>
    </xf>
    <xf numFmtId="0" fontId="10" fillId="0" borderId="0" xfId="0" applyFont="1" applyAlignment="1">
      <alignment vertical="center"/>
    </xf>
    <xf numFmtId="193" fontId="10" fillId="0" borderId="0" xfId="0" applyNumberFormat="1" applyFont="1" applyAlignment="1">
      <alignment vertical="center"/>
    </xf>
    <xf numFmtId="0" fontId="12" fillId="0" borderId="0" xfId="0" applyFont="1" applyAlignment="1">
      <alignment vertical="center"/>
    </xf>
    <xf numFmtId="193" fontId="10" fillId="0" borderId="0" xfId="16" applyNumberFormat="1" applyFont="1" applyAlignment="1">
      <alignment vertical="center"/>
    </xf>
    <xf numFmtId="193" fontId="12" fillId="0" borderId="3" xfId="16" applyNumberFormat="1" applyFont="1" applyBorder="1" applyAlignment="1">
      <alignment vertical="center"/>
    </xf>
    <xf numFmtId="193" fontId="12" fillId="0" borderId="0" xfId="16" applyNumberFormat="1" applyFont="1" applyAlignment="1">
      <alignment vertical="center"/>
    </xf>
    <xf numFmtId="187" fontId="12" fillId="0" borderId="0" xfId="16" applyNumberFormat="1" applyFont="1" applyAlignment="1">
      <alignment horizontal="left" vertical="center"/>
    </xf>
    <xf numFmtId="193" fontId="11" fillId="0" borderId="0" xfId="16" applyNumberFormat="1" applyFont="1" applyAlignment="1">
      <alignment horizontal="center" vertical="center"/>
    </xf>
    <xf numFmtId="193" fontId="10" fillId="0" borderId="0" xfId="16" applyNumberFormat="1" applyFont="1" applyAlignment="1">
      <alignment horizontal="center" vertical="center"/>
    </xf>
    <xf numFmtId="0" fontId="0" fillId="0" borderId="0" xfId="16" applyFont="1" applyAlignment="1">
      <alignment vertical="center"/>
    </xf>
    <xf numFmtId="0" fontId="23" fillId="0" borderId="0" xfId="16" applyFont="1" applyAlignment="1">
      <alignment vertical="center"/>
    </xf>
    <xf numFmtId="193" fontId="12" fillId="0" borderId="0" xfId="0" applyNumberFormat="1" applyFont="1" applyAlignment="1">
      <alignment vertical="center"/>
    </xf>
    <xf numFmtId="193" fontId="10" fillId="0" borderId="4" xfId="16" applyNumberFormat="1" applyFont="1" applyBorder="1" applyAlignment="1">
      <alignment vertical="center"/>
    </xf>
    <xf numFmtId="193" fontId="12" fillId="0" borderId="6" xfId="16" applyNumberFormat="1" applyFont="1" applyBorder="1" applyAlignment="1">
      <alignment vertical="center"/>
    </xf>
    <xf numFmtId="193" fontId="23" fillId="0" borderId="5" xfId="16" applyNumberFormat="1" applyFont="1" applyBorder="1" applyAlignment="1">
      <alignment vertical="center"/>
    </xf>
    <xf numFmtId="193" fontId="12" fillId="0" borderId="4" xfId="16" applyNumberFormat="1" applyFont="1" applyBorder="1" applyAlignment="1">
      <alignment vertical="center"/>
    </xf>
    <xf numFmtId="40" fontId="10" fillId="0" borderId="0" xfId="16" applyNumberFormat="1" applyFont="1" applyAlignment="1">
      <alignment vertical="center"/>
    </xf>
    <xf numFmtId="37" fontId="10" fillId="0" borderId="0" xfId="16" applyNumberFormat="1" applyFont="1" applyAlignment="1">
      <alignment vertical="center"/>
    </xf>
    <xf numFmtId="0" fontId="13" fillId="0" borderId="0" xfId="0" applyFont="1" applyAlignment="1">
      <alignment horizontal="left" vertical="center"/>
    </xf>
    <xf numFmtId="0" fontId="13" fillId="0" borderId="0" xfId="16" applyFont="1" applyAlignment="1">
      <alignment vertical="center"/>
    </xf>
    <xf numFmtId="0" fontId="23" fillId="0" borderId="0" xfId="40" applyFont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16" applyFont="1" applyAlignment="1">
      <alignment horizontal="right" vertical="center"/>
    </xf>
    <xf numFmtId="0" fontId="17" fillId="0" borderId="0" xfId="40" quotePrefix="1" applyFont="1" applyAlignment="1">
      <alignment vertical="center"/>
    </xf>
    <xf numFmtId="0" fontId="18" fillId="0" borderId="0" xfId="40" applyFont="1" applyAlignment="1">
      <alignment vertical="center"/>
    </xf>
    <xf numFmtId="0" fontId="1" fillId="0" borderId="0" xfId="40" applyAlignment="1">
      <alignment vertical="center"/>
    </xf>
    <xf numFmtId="0" fontId="19" fillId="0" borderId="0" xfId="40" applyFont="1" applyAlignment="1">
      <alignment vertical="center"/>
    </xf>
    <xf numFmtId="0" fontId="16" fillId="0" borderId="0" xfId="40" applyFont="1" applyAlignment="1">
      <alignment vertical="center"/>
    </xf>
    <xf numFmtId="0" fontId="20" fillId="0" borderId="0" xfId="40" applyFont="1" applyAlignment="1">
      <alignment vertical="center"/>
    </xf>
    <xf numFmtId="0" fontId="10" fillId="0" borderId="0" xfId="40" applyFont="1" applyAlignment="1">
      <alignment vertical="center"/>
    </xf>
    <xf numFmtId="0" fontId="10" fillId="0" borderId="0" xfId="40" applyFont="1" applyAlignment="1">
      <alignment horizontal="left" vertical="center"/>
    </xf>
    <xf numFmtId="0" fontId="14" fillId="0" borderId="0" xfId="40" applyFont="1" applyAlignment="1">
      <alignment vertical="center"/>
    </xf>
    <xf numFmtId="0" fontId="12" fillId="0" borderId="0" xfId="40" applyFont="1" applyAlignment="1">
      <alignment horizontal="center" vertical="center"/>
    </xf>
    <xf numFmtId="0" fontId="25" fillId="0" borderId="0" xfId="40" applyFont="1" applyAlignment="1">
      <alignment vertical="center"/>
    </xf>
    <xf numFmtId="0" fontId="0" fillId="0" borderId="0" xfId="40" applyFont="1" applyAlignment="1">
      <alignment horizontal="center" vertical="center"/>
    </xf>
    <xf numFmtId="0" fontId="10" fillId="0" borderId="0" xfId="40" applyFont="1" applyAlignment="1">
      <alignment horizontal="center" vertical="center"/>
    </xf>
    <xf numFmtId="0" fontId="0" fillId="0" borderId="5" xfId="40" applyFont="1" applyBorder="1" applyAlignment="1">
      <alignment horizontal="center" vertical="center"/>
    </xf>
    <xf numFmtId="0" fontId="23" fillId="0" borderId="5" xfId="40" applyFont="1" applyBorder="1" applyAlignment="1">
      <alignment horizontal="center" vertical="center"/>
    </xf>
    <xf numFmtId="0" fontId="14" fillId="0" borderId="0" xfId="40" applyFont="1" applyAlignment="1">
      <alignment horizontal="center" vertical="center"/>
    </xf>
    <xf numFmtId="193" fontId="12" fillId="0" borderId="0" xfId="40" applyNumberFormat="1" applyFont="1" applyAlignment="1">
      <alignment horizontal="center" vertical="center"/>
    </xf>
    <xf numFmtId="193" fontId="12" fillId="0" borderId="0" xfId="40" applyNumberFormat="1" applyFont="1" applyAlignment="1">
      <alignment horizontal="right" vertical="center"/>
    </xf>
    <xf numFmtId="0" fontId="14" fillId="0" borderId="0" xfId="0" applyFont="1" applyAlignment="1">
      <alignment horizontal="center" vertical="center"/>
    </xf>
    <xf numFmtId="193" fontId="10" fillId="0" borderId="0" xfId="40" applyNumberFormat="1" applyFont="1" applyAlignment="1">
      <alignment horizontal="center" vertical="center"/>
    </xf>
    <xf numFmtId="0" fontId="15" fillId="0" borderId="0" xfId="40" applyFont="1" applyAlignment="1">
      <alignment horizontal="center" vertical="center"/>
    </xf>
    <xf numFmtId="0" fontId="23" fillId="0" borderId="0" xfId="40" applyFont="1" applyAlignment="1">
      <alignment vertical="center"/>
    </xf>
    <xf numFmtId="193" fontId="23" fillId="0" borderId="0" xfId="40" applyNumberFormat="1" applyFont="1" applyAlignment="1">
      <alignment vertical="center"/>
    </xf>
    <xf numFmtId="0" fontId="13" fillId="0" borderId="0" xfId="40" applyFont="1" applyAlignment="1">
      <alignment horizontal="left" vertical="center"/>
    </xf>
    <xf numFmtId="0" fontId="19" fillId="0" borderId="0" xfId="40" applyFont="1" applyAlignment="1">
      <alignment horizontal="center" vertical="center"/>
    </xf>
    <xf numFmtId="0" fontId="0" fillId="0" borderId="0" xfId="40" applyFont="1" applyAlignment="1">
      <alignment vertical="center"/>
    </xf>
    <xf numFmtId="0" fontId="0" fillId="0" borderId="0" xfId="16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193" fontId="23" fillId="0" borderId="0" xfId="16" applyNumberFormat="1" applyFont="1" applyAlignment="1">
      <alignment vertical="center"/>
    </xf>
    <xf numFmtId="10" fontId="23" fillId="0" borderId="0" xfId="16" applyNumberFormat="1" applyFont="1" applyAlignment="1">
      <alignment vertical="center"/>
    </xf>
    <xf numFmtId="193" fontId="15" fillId="0" borderId="0" xfId="16" applyNumberFormat="1" applyFont="1" applyAlignment="1">
      <alignment horizontal="center" vertical="center"/>
    </xf>
    <xf numFmtId="0" fontId="10" fillId="0" borderId="5" xfId="40" applyFont="1" applyBorder="1" applyAlignment="1">
      <alignment horizontal="center" vertical="center"/>
    </xf>
    <xf numFmtId="0" fontId="0" fillId="0" borderId="5" xfId="40" applyFont="1" applyBorder="1" applyAlignment="1">
      <alignment horizontal="center" vertical="top"/>
    </xf>
    <xf numFmtId="0" fontId="23" fillId="0" borderId="3" xfId="16" quotePrefix="1" applyFont="1" applyBorder="1" applyAlignment="1">
      <alignment horizontal="center" vertical="center"/>
    </xf>
    <xf numFmtId="0" fontId="23" fillId="0" borderId="5" xfId="16" quotePrefix="1" applyFont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27" fillId="0" borderId="0" xfId="40" applyFont="1" applyAlignment="1">
      <alignment horizontal="center" vertical="center"/>
    </xf>
    <xf numFmtId="0" fontId="26" fillId="0" borderId="0" xfId="40" applyFont="1" applyAlignment="1">
      <alignment vertical="center"/>
    </xf>
    <xf numFmtId="0" fontId="28" fillId="0" borderId="0" xfId="40" applyFont="1" applyAlignment="1">
      <alignment vertical="center"/>
    </xf>
    <xf numFmtId="0" fontId="29" fillId="0" borderId="0" xfId="40" applyFont="1" applyAlignment="1">
      <alignment vertical="center"/>
    </xf>
    <xf numFmtId="0" fontId="0" fillId="0" borderId="0" xfId="40" applyFont="1" applyAlignment="1">
      <alignment vertical="top"/>
    </xf>
    <xf numFmtId="0" fontId="0" fillId="0" borderId="0" xfId="40" applyFont="1" applyAlignment="1">
      <alignment horizontal="center" vertical="top"/>
    </xf>
    <xf numFmtId="0" fontId="0" fillId="0" borderId="6" xfId="40" applyFont="1" applyBorder="1" applyAlignment="1">
      <alignment horizontal="center" vertical="center"/>
    </xf>
    <xf numFmtId="0" fontId="0" fillId="0" borderId="5" xfId="16" applyFont="1" applyBorder="1" applyAlignment="1">
      <alignment horizontal="center" vertical="center"/>
    </xf>
    <xf numFmtId="193" fontId="0" fillId="0" borderId="0" xfId="1" applyNumberFormat="1" applyFont="1" applyFill="1" applyBorder="1" applyAlignment="1">
      <alignment vertical="center"/>
    </xf>
    <xf numFmtId="0" fontId="0" fillId="0" borderId="0" xfId="40" applyFont="1" applyAlignment="1">
      <alignment horizontal="right" vertical="center"/>
    </xf>
    <xf numFmtId="0" fontId="10" fillId="0" borderId="0" xfId="40" applyFont="1" applyAlignment="1">
      <alignment horizontal="center"/>
    </xf>
    <xf numFmtId="0" fontId="0" fillId="0" borderId="0" xfId="16" quotePrefix="1" applyFont="1" applyAlignment="1">
      <alignment vertical="center"/>
    </xf>
    <xf numFmtId="0" fontId="30" fillId="0" borderId="0" xfId="40" applyFont="1" applyAlignment="1">
      <alignment horizontal="center" vertical="center"/>
    </xf>
    <xf numFmtId="0" fontId="13" fillId="0" borderId="0" xfId="16" applyFont="1" applyAlignment="1">
      <alignment horizontal="left" vertical="center"/>
    </xf>
    <xf numFmtId="188" fontId="10" fillId="0" borderId="0" xfId="16" applyNumberFormat="1" applyFont="1" applyAlignment="1">
      <alignment vertical="center"/>
    </xf>
    <xf numFmtId="187" fontId="10" fillId="0" borderId="0" xfId="16" applyNumberFormat="1" applyFont="1" applyAlignment="1">
      <alignment vertical="center"/>
    </xf>
    <xf numFmtId="0" fontId="0" fillId="0" borderId="0" xfId="16" applyFont="1" applyAlignment="1">
      <alignment horizontal="left" vertical="center"/>
    </xf>
    <xf numFmtId="187" fontId="10" fillId="0" borderId="0" xfId="1" applyFont="1" applyAlignment="1">
      <alignment vertical="center"/>
    </xf>
    <xf numFmtId="193" fontId="10" fillId="0" borderId="0" xfId="1" applyNumberFormat="1" applyFont="1" applyAlignment="1">
      <alignment vertical="center"/>
    </xf>
    <xf numFmtId="193" fontId="12" fillId="0" borderId="0" xfId="1" applyNumberFormat="1" applyFont="1" applyAlignment="1">
      <alignment vertical="center"/>
    </xf>
    <xf numFmtId="187" fontId="23" fillId="0" borderId="0" xfId="1" applyFont="1" applyAlignment="1">
      <alignment vertical="center"/>
    </xf>
    <xf numFmtId="193" fontId="23" fillId="0" borderId="0" xfId="1" applyNumberFormat="1" applyFont="1" applyAlignment="1">
      <alignment vertical="center"/>
    </xf>
    <xf numFmtId="187" fontId="31" fillId="0" borderId="0" xfId="1" applyFont="1" applyAlignment="1">
      <alignment vertical="center"/>
    </xf>
    <xf numFmtId="193" fontId="31" fillId="0" borderId="0" xfId="1" applyNumberFormat="1" applyFont="1" applyAlignment="1">
      <alignment vertical="center"/>
    </xf>
    <xf numFmtId="193" fontId="1" fillId="0" borderId="0" xfId="40" applyNumberFormat="1" applyAlignment="1">
      <alignment vertical="center"/>
    </xf>
    <xf numFmtId="39" fontId="10" fillId="0" borderId="0" xfId="16" applyNumberFormat="1" applyFont="1" applyAlignment="1">
      <alignment vertical="center"/>
    </xf>
    <xf numFmtId="0" fontId="23" fillId="0" borderId="0" xfId="0" applyFont="1" applyAlignment="1">
      <alignment vertical="center"/>
    </xf>
    <xf numFmtId="38" fontId="10" fillId="0" borderId="0" xfId="16" applyNumberFormat="1" applyFont="1" applyAlignment="1">
      <alignment vertical="center"/>
    </xf>
    <xf numFmtId="38" fontId="10" fillId="0" borderId="0" xfId="1" applyNumberFormat="1" applyFont="1" applyFill="1" applyAlignment="1">
      <alignment vertical="center"/>
    </xf>
    <xf numFmtId="0" fontId="12" fillId="0" borderId="0" xfId="40" applyFont="1" applyAlignment="1">
      <alignment vertical="center"/>
    </xf>
    <xf numFmtId="0" fontId="10" fillId="0" borderId="0" xfId="16" quotePrefix="1" applyFont="1" applyAlignment="1">
      <alignment horizontal="left" vertical="center"/>
    </xf>
    <xf numFmtId="0" fontId="10" fillId="0" borderId="0" xfId="16" applyFont="1" applyAlignment="1">
      <alignment horizontal="left" vertical="center"/>
    </xf>
    <xf numFmtId="0" fontId="23" fillId="0" borderId="0" xfId="16" applyFont="1" applyAlignment="1">
      <alignment horizontal="left" vertical="center"/>
    </xf>
    <xf numFmtId="0" fontId="10" fillId="0" borderId="0" xfId="0" applyFont="1" applyAlignment="1">
      <alignment horizontal="left"/>
    </xf>
    <xf numFmtId="0" fontId="14" fillId="0" borderId="0" xfId="0" applyFont="1" applyAlignment="1">
      <alignment horizontal="left" vertical="center"/>
    </xf>
    <xf numFmtId="0" fontId="10" fillId="0" borderId="0" xfId="16" quotePrefix="1" applyFont="1" applyAlignment="1">
      <alignment vertical="center"/>
    </xf>
    <xf numFmtId="0" fontId="24" fillId="0" borderId="0" xfId="16" applyFont="1" applyAlignment="1">
      <alignment horizontal="left" vertical="center"/>
    </xf>
    <xf numFmtId="0" fontId="15" fillId="0" borderId="0" xfId="0" applyFont="1" applyAlignment="1">
      <alignment vertical="center"/>
    </xf>
    <xf numFmtId="0" fontId="23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26" fillId="0" borderId="0" xfId="40" applyFont="1" applyAlignment="1">
      <alignment horizontal="left" vertical="center"/>
    </xf>
    <xf numFmtId="0" fontId="12" fillId="0" borderId="0" xfId="40" applyFont="1" applyAlignment="1">
      <alignment horizontal="left" vertical="center"/>
    </xf>
    <xf numFmtId="0" fontId="12" fillId="0" borderId="5" xfId="16" applyFont="1" applyBorder="1" applyAlignment="1">
      <alignment horizontal="center" vertical="center"/>
    </xf>
    <xf numFmtId="0" fontId="12" fillId="0" borderId="5" xfId="40" applyFont="1" applyBorder="1" applyAlignment="1">
      <alignment horizontal="center" vertical="center"/>
    </xf>
    <xf numFmtId="0" fontId="0" fillId="0" borderId="5" xfId="40" applyFont="1" applyBorder="1" applyAlignment="1">
      <alignment horizontal="center" vertical="center"/>
    </xf>
    <xf numFmtId="0" fontId="10" fillId="0" borderId="5" xfId="40" applyFont="1" applyBorder="1" applyAlignment="1">
      <alignment horizontal="center" vertical="center"/>
    </xf>
  </cellXfs>
  <cellStyles count="42">
    <cellStyle name="Comma" xfId="1" builtinId="3"/>
    <cellStyle name="Comma 101 2" xfId="2" xr:uid="{00000000-0005-0000-0000-000001000000}"/>
    <cellStyle name="Comma 114 2 4" xfId="39" xr:uid="{A0DB5915-277D-4FBD-AE8D-B2ECD550304D}"/>
    <cellStyle name="Comma 2" xfId="3" xr:uid="{00000000-0005-0000-0000-000002000000}"/>
    <cellStyle name="Comma 2 2" xfId="4" xr:uid="{00000000-0005-0000-0000-000003000000}"/>
    <cellStyle name="Comma 3" xfId="5" xr:uid="{00000000-0005-0000-0000-000004000000}"/>
    <cellStyle name="Comma 3 2" xfId="6" xr:uid="{00000000-0005-0000-0000-000005000000}"/>
    <cellStyle name="Comma 4" xfId="7" xr:uid="{00000000-0005-0000-0000-000006000000}"/>
    <cellStyle name="Comma 4 2" xfId="41" xr:uid="{A75A1E8B-3F24-4096-AF23-FCCEC0FF953D}"/>
    <cellStyle name="comma zerodec" xfId="8" xr:uid="{00000000-0005-0000-0000-000007000000}"/>
    <cellStyle name="Currency1" xfId="9" xr:uid="{00000000-0005-0000-0000-000008000000}"/>
    <cellStyle name="Dollar (zero dec)" xfId="10" xr:uid="{00000000-0005-0000-0000-000009000000}"/>
    <cellStyle name="Grey" xfId="11" xr:uid="{00000000-0005-0000-0000-00000A000000}"/>
    <cellStyle name="Input [yellow]" xfId="12" xr:uid="{00000000-0005-0000-0000-00000B000000}"/>
    <cellStyle name="no dec" xfId="13" xr:uid="{00000000-0005-0000-0000-00000C000000}"/>
    <cellStyle name="Normal" xfId="0" builtinId="0"/>
    <cellStyle name="Normal - Style1" xfId="14" xr:uid="{00000000-0005-0000-0000-00000E000000}"/>
    <cellStyle name="Normal 101" xfId="15" xr:uid="{00000000-0005-0000-0000-00000F000000}"/>
    <cellStyle name="Normal 2" xfId="16" xr:uid="{00000000-0005-0000-0000-000010000000}"/>
    <cellStyle name="Normal 2 2" xfId="17" xr:uid="{00000000-0005-0000-0000-000011000000}"/>
    <cellStyle name="Normal 2 3" xfId="38" xr:uid="{5EE70983-3361-405C-8557-77F06C765C82}"/>
    <cellStyle name="Normal 2 4" xfId="40" xr:uid="{36FE5A6B-E640-4D1D-A89F-AFB1AC3C9977}"/>
    <cellStyle name="Normal 219" xfId="18" xr:uid="{00000000-0005-0000-0000-000012000000}"/>
    <cellStyle name="Normal 256" xfId="19" xr:uid="{00000000-0005-0000-0000-000013000000}"/>
    <cellStyle name="Normal 257" xfId="20" xr:uid="{00000000-0005-0000-0000-000014000000}"/>
    <cellStyle name="Normal 258" xfId="21" xr:uid="{00000000-0005-0000-0000-000015000000}"/>
    <cellStyle name="Normal 260" xfId="22" xr:uid="{00000000-0005-0000-0000-000016000000}"/>
    <cellStyle name="Normal 261" xfId="23" xr:uid="{00000000-0005-0000-0000-000017000000}"/>
    <cellStyle name="Normal 3" xfId="24" xr:uid="{00000000-0005-0000-0000-000018000000}"/>
    <cellStyle name="Normal 3 2" xfId="25" xr:uid="{00000000-0005-0000-0000-000019000000}"/>
    <cellStyle name="Normal 4" xfId="26" xr:uid="{00000000-0005-0000-0000-00001A000000}"/>
    <cellStyle name="Normal 5" xfId="27" xr:uid="{00000000-0005-0000-0000-00001B000000}"/>
    <cellStyle name="Normal 6" xfId="28" xr:uid="{00000000-0005-0000-0000-00001C000000}"/>
    <cellStyle name="Normal 7" xfId="29" xr:uid="{00000000-0005-0000-0000-00001D000000}"/>
    <cellStyle name="Percent" xfId="30" builtinId="5"/>
    <cellStyle name="Percent [2]" xfId="31" xr:uid="{00000000-0005-0000-0000-00001F000000}"/>
    <cellStyle name="Percent 2" xfId="32" xr:uid="{00000000-0005-0000-0000-000020000000}"/>
    <cellStyle name="Percent 3" xfId="33" xr:uid="{00000000-0005-0000-0000-000021000000}"/>
    <cellStyle name="Percent 4" xfId="34" xr:uid="{00000000-0005-0000-0000-000022000000}"/>
    <cellStyle name="Percent 5" xfId="35" xr:uid="{00000000-0005-0000-0000-000023000000}"/>
    <cellStyle name="Percent 6" xfId="36" xr:uid="{00000000-0005-0000-0000-000024000000}"/>
    <cellStyle name="Quantity" xfId="37" xr:uid="{00000000-0005-0000-0000-000025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66FF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"/>
  <sheetViews>
    <sheetView workbookViewId="0"/>
  </sheetViews>
  <sheetFormatPr defaultRowHeight="21.6" x14ac:dyDescent="0.55000000000000004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19B019-CFFC-4DB4-B4F3-B3F81B126CCE}">
  <dimension ref="A1:R103"/>
  <sheetViews>
    <sheetView view="pageBreakPreview" topLeftCell="A19" zoomScale="85" zoomScaleNormal="85" zoomScaleSheetLayoutView="85" workbookViewId="0">
      <selection activeCell="A31" sqref="A31"/>
    </sheetView>
  </sheetViews>
  <sheetFormatPr defaultColWidth="9.125" defaultRowHeight="21.6" x14ac:dyDescent="0.55000000000000004"/>
  <cols>
    <col min="1" max="1" width="51.25" style="58" customWidth="1"/>
    <col min="2" max="2" width="7.75" style="63" customWidth="1"/>
    <col min="3" max="3" width="15.75" style="83" customWidth="1"/>
    <col min="4" max="4" width="1.75" style="83" customWidth="1"/>
    <col min="5" max="5" width="15.75" style="83" customWidth="1"/>
    <col min="6" max="6" width="1.75" style="84" customWidth="1"/>
    <col min="7" max="7" width="15.75" style="83" customWidth="1"/>
    <col min="8" max="8" width="1.75" style="84" customWidth="1"/>
    <col min="9" max="9" width="15.75" style="83" customWidth="1"/>
    <col min="10" max="10" width="0.875" style="58" customWidth="1"/>
    <col min="11" max="11" width="20.625" style="58" customWidth="1"/>
    <col min="12" max="12" width="9.125" style="58"/>
    <col min="13" max="13" width="17.625" style="58" bestFit="1" customWidth="1"/>
    <col min="14" max="14" width="9.125" style="58"/>
    <col min="15" max="15" width="17.625" style="58" bestFit="1" customWidth="1"/>
    <col min="16" max="16" width="9.125" style="58"/>
    <col min="17" max="17" width="17.625" style="58" bestFit="1" customWidth="1"/>
    <col min="18" max="16384" width="9.125" style="58"/>
  </cols>
  <sheetData>
    <row r="1" spans="1:18" ht="21.9" customHeight="1" x14ac:dyDescent="0.55000000000000004">
      <c r="A1" s="86" t="s">
        <v>0</v>
      </c>
      <c r="B1" s="86"/>
      <c r="C1" s="86"/>
      <c r="D1" s="86"/>
      <c r="E1" s="86"/>
      <c r="F1" s="86"/>
      <c r="G1" s="57"/>
      <c r="H1" s="57"/>
      <c r="I1" s="57"/>
    </row>
    <row r="2" spans="1:18" ht="21.9" customHeight="1" x14ac:dyDescent="0.55000000000000004">
      <c r="A2" s="86" t="s">
        <v>1</v>
      </c>
      <c r="B2" s="86"/>
      <c r="C2" s="86"/>
      <c r="D2" s="86"/>
      <c r="E2" s="86"/>
      <c r="F2" s="86"/>
      <c r="G2" s="57"/>
      <c r="H2" s="57"/>
      <c r="I2" s="57"/>
    </row>
    <row r="3" spans="1:18" ht="21.9" customHeight="1" x14ac:dyDescent="0.55000000000000004">
      <c r="A3" s="86" t="s">
        <v>2</v>
      </c>
      <c r="B3" s="86"/>
      <c r="C3" s="86"/>
      <c r="D3" s="86"/>
      <c r="E3" s="86"/>
      <c r="F3" s="86"/>
      <c r="G3" s="57"/>
      <c r="H3" s="57"/>
      <c r="I3" s="57"/>
    </row>
    <row r="4" spans="1:18" ht="21.9" customHeight="1" x14ac:dyDescent="0.55000000000000004">
      <c r="A4" s="57"/>
      <c r="B4" s="59"/>
      <c r="C4" s="58"/>
      <c r="D4" s="58"/>
      <c r="E4" s="58"/>
      <c r="F4" s="58"/>
      <c r="G4" s="58"/>
      <c r="H4" s="58"/>
      <c r="I4" s="89" t="s">
        <v>3</v>
      </c>
    </row>
    <row r="5" spans="1:18" ht="21.9" customHeight="1" x14ac:dyDescent="0.55000000000000004">
      <c r="A5" s="57"/>
      <c r="B5" s="59"/>
      <c r="C5" s="168" t="s">
        <v>4</v>
      </c>
      <c r="D5" s="168"/>
      <c r="E5" s="168"/>
      <c r="F5" s="60"/>
      <c r="G5" s="168" t="s">
        <v>5</v>
      </c>
      <c r="H5" s="168"/>
      <c r="I5" s="168"/>
    </row>
    <row r="6" spans="1:18" ht="21.9" customHeight="1" x14ac:dyDescent="0.55000000000000004">
      <c r="A6" s="57"/>
      <c r="B6" s="63" t="s">
        <v>6</v>
      </c>
      <c r="C6" s="123" t="s">
        <v>7</v>
      </c>
      <c r="D6" s="61"/>
      <c r="E6" s="123" t="s">
        <v>8</v>
      </c>
      <c r="F6" s="62"/>
      <c r="G6" s="123" t="s">
        <v>7</v>
      </c>
      <c r="H6" s="61"/>
      <c r="I6" s="123" t="s">
        <v>8</v>
      </c>
    </row>
    <row r="7" spans="1:18" ht="21.9" customHeight="1" x14ac:dyDescent="0.55000000000000004">
      <c r="C7" s="61" t="s">
        <v>9</v>
      </c>
      <c r="D7" s="61"/>
      <c r="E7" s="61" t="s">
        <v>10</v>
      </c>
      <c r="F7" s="62"/>
      <c r="G7" s="61" t="s">
        <v>9</v>
      </c>
      <c r="H7" s="61"/>
      <c r="I7" s="61" t="s">
        <v>10</v>
      </c>
    </row>
    <row r="8" spans="1:18" ht="21.9" customHeight="1" x14ac:dyDescent="0.55000000000000004">
      <c r="B8" s="58"/>
      <c r="C8" s="61" t="s">
        <v>11</v>
      </c>
      <c r="D8" s="61"/>
      <c r="E8" s="61"/>
      <c r="F8" s="62"/>
      <c r="G8" s="61" t="s">
        <v>11</v>
      </c>
      <c r="H8" s="61"/>
      <c r="I8" s="61"/>
    </row>
    <row r="9" spans="1:18" ht="21.9" customHeight="1" x14ac:dyDescent="0.55000000000000004">
      <c r="A9" s="60" t="s">
        <v>12</v>
      </c>
      <c r="B9" s="58"/>
      <c r="C9" s="61"/>
      <c r="D9" s="61"/>
      <c r="E9" s="61"/>
      <c r="F9" s="62"/>
      <c r="G9" s="61"/>
      <c r="H9" s="61"/>
      <c r="I9" s="61"/>
    </row>
    <row r="10" spans="1:18" ht="21.9" customHeight="1" x14ac:dyDescent="0.55000000000000004">
      <c r="A10" s="60" t="s">
        <v>13</v>
      </c>
      <c r="C10" s="64"/>
      <c r="D10" s="64"/>
      <c r="E10" s="64"/>
      <c r="F10" s="65"/>
      <c r="G10" s="64"/>
      <c r="H10" s="65"/>
      <c r="I10" s="64"/>
    </row>
    <row r="11" spans="1:18" s="67" customFormat="1" ht="21.9" customHeight="1" x14ac:dyDescent="0.55000000000000004">
      <c r="A11" s="156" t="s">
        <v>14</v>
      </c>
      <c r="B11" s="105"/>
      <c r="C11" s="3">
        <v>103023947</v>
      </c>
      <c r="D11" s="66"/>
      <c r="E11" s="3">
        <v>525695624</v>
      </c>
      <c r="F11" s="66"/>
      <c r="G11" s="2">
        <v>40189396</v>
      </c>
      <c r="H11" s="66"/>
      <c r="I11" s="2">
        <v>40801372</v>
      </c>
      <c r="K11" s="144"/>
      <c r="L11" s="144"/>
      <c r="M11" s="144"/>
      <c r="N11" s="144"/>
      <c r="O11" s="144"/>
      <c r="P11" s="144"/>
      <c r="Q11" s="144"/>
      <c r="R11" s="68"/>
    </row>
    <row r="12" spans="1:18" s="67" customFormat="1" ht="21.9" customHeight="1" x14ac:dyDescent="0.55000000000000004">
      <c r="A12" s="156" t="s">
        <v>15</v>
      </c>
      <c r="B12" s="105">
        <v>12</v>
      </c>
      <c r="C12" s="3">
        <v>1400345589</v>
      </c>
      <c r="D12" s="66"/>
      <c r="E12" s="3">
        <v>953550525</v>
      </c>
      <c r="F12" s="66"/>
      <c r="G12" s="2">
        <v>1015412598</v>
      </c>
      <c r="H12" s="66"/>
      <c r="I12" s="2">
        <v>953550525</v>
      </c>
      <c r="K12" s="144"/>
      <c r="L12" s="144"/>
      <c r="M12" s="144"/>
      <c r="N12" s="144"/>
      <c r="O12" s="144"/>
      <c r="P12" s="144"/>
      <c r="Q12" s="144"/>
      <c r="R12" s="68"/>
    </row>
    <row r="13" spans="1:18" s="67" customFormat="1" ht="21.9" customHeight="1" x14ac:dyDescent="0.55000000000000004">
      <c r="A13" s="156" t="s">
        <v>16</v>
      </c>
      <c r="B13" s="105">
        <v>5</v>
      </c>
      <c r="C13" s="3">
        <v>322204842</v>
      </c>
      <c r="D13" s="66"/>
      <c r="E13" s="3">
        <v>281511194</v>
      </c>
      <c r="F13" s="66"/>
      <c r="G13" s="2">
        <v>5837045</v>
      </c>
      <c r="H13" s="66"/>
      <c r="I13" s="2">
        <v>4706853</v>
      </c>
      <c r="K13" s="144"/>
      <c r="L13" s="144"/>
      <c r="M13" s="144"/>
      <c r="N13" s="144"/>
      <c r="O13" s="144"/>
      <c r="P13" s="144"/>
      <c r="Q13" s="144"/>
      <c r="R13" s="68"/>
    </row>
    <row r="14" spans="1:18" s="67" customFormat="1" ht="21.9" customHeight="1" x14ac:dyDescent="0.55000000000000004">
      <c r="A14" s="156" t="s">
        <v>17</v>
      </c>
      <c r="B14" s="105"/>
      <c r="C14" s="3">
        <v>18421214</v>
      </c>
      <c r="D14" s="66"/>
      <c r="E14" s="3">
        <v>10276668</v>
      </c>
      <c r="F14" s="66"/>
      <c r="G14" s="2">
        <v>0</v>
      </c>
      <c r="H14" s="66"/>
      <c r="I14" s="2">
        <v>0</v>
      </c>
      <c r="K14" s="144"/>
      <c r="L14" s="144"/>
      <c r="M14" s="144"/>
      <c r="N14" s="144"/>
      <c r="O14" s="144"/>
      <c r="P14" s="144"/>
      <c r="Q14" s="144"/>
      <c r="R14" s="68"/>
    </row>
    <row r="15" spans="1:18" s="67" customFormat="1" ht="21.9" customHeight="1" x14ac:dyDescent="0.55000000000000004">
      <c r="A15" s="156" t="s">
        <v>164</v>
      </c>
      <c r="B15" s="105">
        <v>6</v>
      </c>
      <c r="C15" s="3">
        <v>573219</v>
      </c>
      <c r="D15" s="66"/>
      <c r="E15" s="3">
        <v>0</v>
      </c>
      <c r="F15" s="66"/>
      <c r="G15" s="2">
        <v>0</v>
      </c>
      <c r="H15" s="66"/>
      <c r="I15" s="2">
        <v>0</v>
      </c>
      <c r="K15" s="144"/>
      <c r="L15" s="144"/>
      <c r="M15" s="144"/>
      <c r="N15" s="144"/>
      <c r="O15" s="144"/>
      <c r="P15" s="144"/>
      <c r="Q15" s="144"/>
      <c r="R15" s="68"/>
    </row>
    <row r="16" spans="1:18" s="67" customFormat="1" ht="21.9" customHeight="1" x14ac:dyDescent="0.55000000000000004">
      <c r="A16" s="156" t="s">
        <v>18</v>
      </c>
      <c r="B16" s="105">
        <v>7</v>
      </c>
      <c r="C16" s="3">
        <v>340947373</v>
      </c>
      <c r="D16" s="66"/>
      <c r="E16" s="3">
        <v>345463123</v>
      </c>
      <c r="F16" s="66"/>
      <c r="G16" s="6">
        <v>0</v>
      </c>
      <c r="H16" s="66"/>
      <c r="I16" s="6">
        <v>0</v>
      </c>
      <c r="K16" s="144"/>
      <c r="L16" s="144"/>
      <c r="M16" s="144"/>
      <c r="N16" s="144"/>
      <c r="O16" s="144"/>
      <c r="P16" s="144"/>
      <c r="Q16" s="144"/>
      <c r="R16" s="68"/>
    </row>
    <row r="17" spans="1:18" s="67" customFormat="1" ht="21.9" customHeight="1" x14ac:dyDescent="0.55000000000000004">
      <c r="A17" s="156" t="s">
        <v>19</v>
      </c>
      <c r="B17" s="105"/>
      <c r="C17" s="3">
        <v>6446816</v>
      </c>
      <c r="D17" s="66"/>
      <c r="E17" s="3">
        <v>5335863</v>
      </c>
      <c r="F17" s="66"/>
      <c r="G17" s="6">
        <v>2299164</v>
      </c>
      <c r="H17" s="66"/>
      <c r="I17" s="6">
        <v>2299164</v>
      </c>
      <c r="K17" s="144"/>
      <c r="L17" s="144"/>
      <c r="M17" s="144"/>
      <c r="N17" s="144"/>
      <c r="O17" s="144"/>
      <c r="P17" s="144"/>
      <c r="Q17" s="144"/>
      <c r="R17" s="68"/>
    </row>
    <row r="18" spans="1:18" s="67" customFormat="1" ht="21.9" customHeight="1" x14ac:dyDescent="0.55000000000000004">
      <c r="A18" s="58" t="s">
        <v>20</v>
      </c>
      <c r="B18" s="105"/>
      <c r="C18" s="3">
        <v>56156141</v>
      </c>
      <c r="D18" s="66"/>
      <c r="E18" s="3">
        <v>54510147</v>
      </c>
      <c r="F18" s="66"/>
      <c r="G18" s="5">
        <v>165198</v>
      </c>
      <c r="H18" s="66"/>
      <c r="I18" s="5">
        <v>91415</v>
      </c>
      <c r="K18" s="144"/>
      <c r="L18" s="144"/>
      <c r="M18" s="144"/>
      <c r="N18" s="144"/>
      <c r="O18" s="144"/>
      <c r="P18" s="144"/>
      <c r="Q18" s="144"/>
      <c r="R18" s="68"/>
    </row>
    <row r="19" spans="1:18" s="67" customFormat="1" ht="21.9" customHeight="1" x14ac:dyDescent="0.55000000000000004">
      <c r="A19" s="58" t="s">
        <v>21</v>
      </c>
      <c r="B19" s="105"/>
      <c r="C19" s="3">
        <v>0</v>
      </c>
      <c r="D19" s="66"/>
      <c r="E19" s="3">
        <v>2540848</v>
      </c>
      <c r="F19" s="66"/>
      <c r="G19" s="5">
        <v>0</v>
      </c>
      <c r="H19" s="66"/>
      <c r="I19" s="5">
        <v>2540848</v>
      </c>
      <c r="K19" s="144"/>
      <c r="L19" s="144"/>
      <c r="M19" s="144"/>
      <c r="N19" s="144"/>
      <c r="O19" s="144"/>
      <c r="P19" s="144"/>
      <c r="Q19" s="144"/>
      <c r="R19" s="68"/>
    </row>
    <row r="20" spans="1:18" s="69" customFormat="1" ht="21.9" customHeight="1" x14ac:dyDescent="0.55000000000000004">
      <c r="A20" s="60" t="s">
        <v>22</v>
      </c>
      <c r="B20" s="105"/>
      <c r="C20" s="7">
        <f>SUM(C11:C19)</f>
        <v>2248119141</v>
      </c>
      <c r="D20" s="1"/>
      <c r="E20" s="7">
        <f>SUM(E11:E19)</f>
        <v>2178883992</v>
      </c>
      <c r="F20" s="8"/>
      <c r="G20" s="7">
        <f>SUM(G11:G19)</f>
        <v>1063903401</v>
      </c>
      <c r="H20" s="8"/>
      <c r="I20" s="7">
        <f>SUM(I11:I19)</f>
        <v>1003990177</v>
      </c>
      <c r="K20" s="145"/>
      <c r="L20" s="144"/>
      <c r="M20" s="145"/>
      <c r="N20" s="144"/>
      <c r="O20" s="145"/>
      <c r="P20" s="144"/>
      <c r="Q20" s="145"/>
      <c r="R20" s="68"/>
    </row>
    <row r="21" spans="1:18" s="67" customFormat="1" ht="21.9" customHeight="1" x14ac:dyDescent="0.55000000000000004">
      <c r="A21" s="60"/>
      <c r="B21" s="63"/>
      <c r="C21" s="9"/>
      <c r="D21" s="9"/>
      <c r="E21" s="9"/>
      <c r="F21" s="2"/>
      <c r="G21" s="70"/>
      <c r="H21" s="70"/>
      <c r="I21" s="70"/>
    </row>
    <row r="22" spans="1:18" s="67" customFormat="1" ht="21.9" customHeight="1" x14ac:dyDescent="0.55000000000000004">
      <c r="A22" s="60" t="s">
        <v>23</v>
      </c>
      <c r="B22" s="63"/>
      <c r="C22" s="9"/>
      <c r="D22" s="9"/>
      <c r="E22" s="9"/>
      <c r="F22" s="2"/>
      <c r="G22" s="9"/>
      <c r="H22" s="2"/>
      <c r="I22" s="9"/>
    </row>
    <row r="23" spans="1:18" s="67" customFormat="1" ht="21.9" customHeight="1" x14ac:dyDescent="0.55000000000000004">
      <c r="A23" s="58" t="s">
        <v>163</v>
      </c>
      <c r="B23" s="63">
        <v>6</v>
      </c>
      <c r="C23" s="9">
        <v>11167760</v>
      </c>
      <c r="D23" s="9"/>
      <c r="E23" s="9">
        <v>0</v>
      </c>
      <c r="F23" s="2"/>
      <c r="G23" s="9">
        <v>0</v>
      </c>
      <c r="H23" s="2"/>
      <c r="I23" s="9">
        <v>0</v>
      </c>
      <c r="K23" s="143"/>
      <c r="L23" s="144"/>
      <c r="M23" s="143"/>
      <c r="N23" s="144"/>
      <c r="O23" s="143"/>
      <c r="P23" s="144"/>
      <c r="Q23" s="143"/>
      <c r="R23" s="68"/>
    </row>
    <row r="24" spans="1:18" s="67" customFormat="1" ht="21.9" customHeight="1" x14ac:dyDescent="0.55000000000000004">
      <c r="A24" s="157" t="s">
        <v>24</v>
      </c>
      <c r="B24" s="105">
        <v>12</v>
      </c>
      <c r="C24" s="9">
        <v>1376047794</v>
      </c>
      <c r="D24" s="9"/>
      <c r="E24" s="9">
        <v>1374123530</v>
      </c>
      <c r="F24" s="2"/>
      <c r="G24" s="9">
        <v>1279675972</v>
      </c>
      <c r="H24" s="2"/>
      <c r="I24" s="9">
        <v>1279426437</v>
      </c>
      <c r="K24" s="143"/>
      <c r="L24" s="144"/>
      <c r="M24" s="143"/>
      <c r="N24" s="144"/>
      <c r="O24" s="143"/>
      <c r="P24" s="144"/>
      <c r="Q24" s="143"/>
      <c r="R24" s="68"/>
    </row>
    <row r="25" spans="1:18" s="67" customFormat="1" ht="21.9" customHeight="1" x14ac:dyDescent="0.55000000000000004">
      <c r="A25" s="157" t="s">
        <v>25</v>
      </c>
      <c r="B25" s="105">
        <v>8</v>
      </c>
      <c r="C25" s="10">
        <v>0</v>
      </c>
      <c r="D25" s="10"/>
      <c r="E25" s="10">
        <v>0</v>
      </c>
      <c r="F25" s="9"/>
      <c r="G25" s="9">
        <v>5795544543</v>
      </c>
      <c r="H25" s="9"/>
      <c r="I25" s="9">
        <v>5795544543</v>
      </c>
      <c r="K25" s="143"/>
      <c r="L25" s="144"/>
      <c r="M25" s="143"/>
      <c r="N25" s="144"/>
      <c r="O25" s="143"/>
      <c r="P25" s="144"/>
      <c r="Q25" s="143"/>
      <c r="R25" s="68"/>
    </row>
    <row r="26" spans="1:18" s="67" customFormat="1" ht="21.9" customHeight="1" x14ac:dyDescent="0.55000000000000004">
      <c r="A26" s="157" t="s">
        <v>26</v>
      </c>
      <c r="B26" s="105"/>
      <c r="C26" s="9">
        <v>72375626</v>
      </c>
      <c r="D26" s="9"/>
      <c r="E26" s="9">
        <v>73403490</v>
      </c>
      <c r="F26" s="9"/>
      <c r="G26" s="9">
        <v>20170545</v>
      </c>
      <c r="H26" s="9"/>
      <c r="I26" s="9">
        <v>20447426</v>
      </c>
      <c r="K26" s="143"/>
      <c r="L26" s="144"/>
      <c r="M26" s="143"/>
      <c r="N26" s="144"/>
      <c r="O26" s="143"/>
      <c r="P26" s="144"/>
      <c r="Q26" s="143"/>
      <c r="R26" s="68"/>
    </row>
    <row r="27" spans="1:18" s="67" customFormat="1" ht="21.9" customHeight="1" x14ac:dyDescent="0.55000000000000004">
      <c r="A27" s="157" t="s">
        <v>27</v>
      </c>
      <c r="B27" s="105">
        <v>9</v>
      </c>
      <c r="C27" s="9">
        <v>14828392692</v>
      </c>
      <c r="D27" s="70"/>
      <c r="E27" s="9">
        <v>14963189599</v>
      </c>
      <c r="F27" s="70"/>
      <c r="G27" s="9">
        <v>25668745</v>
      </c>
      <c r="H27" s="70"/>
      <c r="I27" s="9">
        <v>21072419</v>
      </c>
      <c r="K27" s="143"/>
      <c r="L27" s="144"/>
      <c r="M27" s="143"/>
      <c r="N27" s="144"/>
      <c r="O27" s="143"/>
      <c r="P27" s="144"/>
      <c r="Q27" s="143"/>
      <c r="R27" s="68"/>
    </row>
    <row r="28" spans="1:18" s="67" customFormat="1" ht="21.9" customHeight="1" x14ac:dyDescent="0.55000000000000004">
      <c r="A28" s="157" t="s">
        <v>28</v>
      </c>
      <c r="B28" s="63"/>
      <c r="C28" s="9">
        <v>48441305</v>
      </c>
      <c r="D28" s="70"/>
      <c r="E28" s="9">
        <v>49527403</v>
      </c>
      <c r="F28" s="70"/>
      <c r="G28" s="9">
        <v>9626559</v>
      </c>
      <c r="H28" s="70"/>
      <c r="I28" s="9">
        <v>10002188</v>
      </c>
      <c r="K28" s="143"/>
      <c r="L28" s="144"/>
      <c r="M28" s="143"/>
      <c r="N28" s="144"/>
      <c r="O28" s="143"/>
      <c r="P28" s="144"/>
      <c r="Q28" s="143"/>
      <c r="R28" s="68"/>
    </row>
    <row r="29" spans="1:18" s="67" customFormat="1" ht="21.9" customHeight="1" x14ac:dyDescent="0.55000000000000004">
      <c r="A29" s="157" t="s">
        <v>29</v>
      </c>
      <c r="B29" s="63"/>
      <c r="C29" s="9">
        <v>134970620</v>
      </c>
      <c r="D29" s="70"/>
      <c r="E29" s="9">
        <v>141198320</v>
      </c>
      <c r="F29" s="70"/>
      <c r="G29" s="9">
        <v>1154289</v>
      </c>
      <c r="H29" s="70"/>
      <c r="I29" s="9">
        <v>894132</v>
      </c>
      <c r="K29" s="143"/>
      <c r="L29" s="144"/>
      <c r="M29" s="143"/>
      <c r="N29" s="144"/>
      <c r="O29" s="143"/>
      <c r="P29" s="144"/>
      <c r="Q29" s="143"/>
      <c r="R29" s="68"/>
    </row>
    <row r="30" spans="1:18" s="67" customFormat="1" ht="21.9" customHeight="1" x14ac:dyDescent="0.55000000000000004">
      <c r="A30" s="157" t="s">
        <v>30</v>
      </c>
      <c r="B30" s="63"/>
      <c r="C30" s="9">
        <v>284811411</v>
      </c>
      <c r="D30" s="70"/>
      <c r="E30" s="9">
        <v>296205935</v>
      </c>
      <c r="F30" s="70"/>
      <c r="G30" s="9">
        <v>0</v>
      </c>
      <c r="H30" s="70"/>
      <c r="I30" s="9">
        <v>0</v>
      </c>
      <c r="K30" s="143"/>
      <c r="L30" s="144"/>
      <c r="M30" s="143"/>
      <c r="N30" s="144"/>
      <c r="O30" s="143"/>
      <c r="P30" s="144"/>
      <c r="Q30" s="143"/>
      <c r="R30" s="68"/>
    </row>
    <row r="31" spans="1:18" s="67" customFormat="1" ht="21.9" customHeight="1" x14ac:dyDescent="0.55000000000000004">
      <c r="A31" s="58" t="s">
        <v>31</v>
      </c>
      <c r="B31" s="63"/>
      <c r="C31" s="9">
        <v>33757918</v>
      </c>
      <c r="D31" s="70"/>
      <c r="E31" s="9">
        <v>34521427</v>
      </c>
      <c r="F31" s="70"/>
      <c r="G31" s="9">
        <v>1374540</v>
      </c>
      <c r="H31" s="70"/>
      <c r="I31" s="9">
        <v>1374540</v>
      </c>
      <c r="K31" s="143"/>
      <c r="L31" s="144"/>
      <c r="M31" s="143"/>
      <c r="N31" s="144"/>
      <c r="O31" s="143"/>
      <c r="P31" s="144"/>
      <c r="Q31" s="143"/>
      <c r="R31" s="68"/>
    </row>
    <row r="32" spans="1:18" s="67" customFormat="1" ht="21.9" customHeight="1" x14ac:dyDescent="0.55000000000000004">
      <c r="A32" s="60" t="s">
        <v>32</v>
      </c>
      <c r="B32" s="59"/>
      <c r="C32" s="71">
        <f>SUM(C23:C31)</f>
        <v>16789965126</v>
      </c>
      <c r="D32" s="72"/>
      <c r="E32" s="71">
        <f>SUM(E23:E31)</f>
        <v>16932169704</v>
      </c>
      <c r="F32" s="72"/>
      <c r="G32" s="71">
        <f>SUM(G23:G31)</f>
        <v>7133215193</v>
      </c>
      <c r="H32" s="72"/>
      <c r="I32" s="71">
        <f>SUM(I23:I31)</f>
        <v>7128761685</v>
      </c>
      <c r="K32" s="143"/>
      <c r="L32" s="144"/>
      <c r="M32" s="143"/>
      <c r="N32" s="144"/>
      <c r="O32" s="143"/>
      <c r="P32" s="144"/>
      <c r="Q32" s="143"/>
      <c r="R32" s="68"/>
    </row>
    <row r="33" spans="1:18" s="67" customFormat="1" ht="21.9" customHeight="1" thickBot="1" x14ac:dyDescent="0.6">
      <c r="A33" s="60" t="s">
        <v>33</v>
      </c>
      <c r="B33" s="59"/>
      <c r="C33" s="11">
        <f>C20+C32</f>
        <v>19038084267</v>
      </c>
      <c r="D33" s="1"/>
      <c r="E33" s="11">
        <f>E20+E32</f>
        <v>19111053696</v>
      </c>
      <c r="F33" s="8"/>
      <c r="G33" s="11">
        <f>G20+G32</f>
        <v>8197118594</v>
      </c>
      <c r="H33" s="8"/>
      <c r="I33" s="11">
        <f>I20+I32</f>
        <v>8132751862</v>
      </c>
      <c r="K33" s="143"/>
      <c r="L33" s="144"/>
      <c r="M33" s="143"/>
      <c r="N33" s="144"/>
      <c r="O33" s="143"/>
      <c r="P33" s="144"/>
      <c r="Q33" s="143"/>
      <c r="R33" s="68"/>
    </row>
    <row r="34" spans="1:18" s="67" customFormat="1" ht="21.9" customHeight="1" thickTop="1" x14ac:dyDescent="0.55000000000000004">
      <c r="A34" s="60"/>
      <c r="B34" s="59"/>
      <c r="C34" s="1"/>
      <c r="D34" s="1"/>
      <c r="E34" s="1"/>
      <c r="F34" s="8"/>
      <c r="G34" s="1"/>
      <c r="H34" s="8"/>
      <c r="I34" s="1"/>
    </row>
    <row r="35" spans="1:18" s="67" customFormat="1" ht="21.9" customHeight="1" x14ac:dyDescent="0.55000000000000004">
      <c r="A35" s="161" t="s">
        <v>151</v>
      </c>
      <c r="B35" s="59"/>
      <c r="C35" s="1"/>
      <c r="D35" s="1"/>
      <c r="E35" s="1"/>
      <c r="F35" s="8"/>
      <c r="G35" s="1"/>
      <c r="H35" s="8"/>
      <c r="I35" s="1"/>
    </row>
    <row r="36" spans="1:18" s="69" customFormat="1" ht="21.9" customHeight="1" x14ac:dyDescent="0.55000000000000004">
      <c r="A36" s="86" t="s">
        <v>0</v>
      </c>
      <c r="B36" s="86"/>
      <c r="C36" s="86"/>
      <c r="D36" s="86"/>
      <c r="E36" s="86"/>
      <c r="F36" s="86"/>
      <c r="G36" s="73"/>
      <c r="H36" s="57"/>
      <c r="I36" s="73"/>
    </row>
    <row r="37" spans="1:18" ht="21.9" customHeight="1" x14ac:dyDescent="0.55000000000000004">
      <c r="A37" s="86" t="s">
        <v>1</v>
      </c>
      <c r="B37" s="86"/>
      <c r="C37" s="86"/>
      <c r="D37" s="86"/>
      <c r="E37" s="86"/>
      <c r="F37" s="86"/>
      <c r="G37" s="57"/>
      <c r="H37" s="57"/>
      <c r="I37" s="57"/>
    </row>
    <row r="38" spans="1:18" ht="21.9" customHeight="1" x14ac:dyDescent="0.55000000000000004">
      <c r="A38" s="86" t="s">
        <v>2</v>
      </c>
      <c r="B38" s="86"/>
      <c r="C38" s="86"/>
      <c r="D38" s="86"/>
      <c r="E38" s="86"/>
      <c r="F38" s="86"/>
      <c r="G38" s="57"/>
      <c r="H38" s="57"/>
      <c r="I38" s="57"/>
    </row>
    <row r="39" spans="1:18" ht="21.9" customHeight="1" x14ac:dyDescent="0.55000000000000004">
      <c r="B39" s="59"/>
      <c r="C39" s="58"/>
      <c r="D39" s="58"/>
      <c r="E39" s="58"/>
      <c r="F39" s="58"/>
      <c r="G39" s="58"/>
      <c r="H39" s="58"/>
      <c r="I39" s="89" t="s">
        <v>3</v>
      </c>
    </row>
    <row r="40" spans="1:18" ht="21.9" customHeight="1" x14ac:dyDescent="0.55000000000000004">
      <c r="A40" s="57"/>
      <c r="B40" s="59"/>
      <c r="C40" s="168" t="s">
        <v>4</v>
      </c>
      <c r="D40" s="168"/>
      <c r="E40" s="168"/>
      <c r="F40" s="60"/>
      <c r="G40" s="168" t="s">
        <v>5</v>
      </c>
      <c r="H40" s="168"/>
      <c r="I40" s="168"/>
    </row>
    <row r="41" spans="1:18" ht="21.9" customHeight="1" x14ac:dyDescent="0.55000000000000004">
      <c r="B41" s="63" t="s">
        <v>6</v>
      </c>
      <c r="C41" s="123" t="s">
        <v>7</v>
      </c>
      <c r="D41" s="61"/>
      <c r="E41" s="123" t="s">
        <v>8</v>
      </c>
      <c r="F41" s="62"/>
      <c r="G41" s="123" t="s">
        <v>7</v>
      </c>
      <c r="H41" s="61"/>
      <c r="I41" s="123" t="s">
        <v>8</v>
      </c>
    </row>
    <row r="42" spans="1:18" ht="21.9" customHeight="1" x14ac:dyDescent="0.55000000000000004">
      <c r="C42" s="61" t="s">
        <v>9</v>
      </c>
      <c r="D42" s="61"/>
      <c r="E42" s="61" t="s">
        <v>10</v>
      </c>
      <c r="F42" s="62"/>
      <c r="G42" s="61" t="s">
        <v>9</v>
      </c>
      <c r="H42" s="61"/>
      <c r="I42" s="61" t="s">
        <v>10</v>
      </c>
    </row>
    <row r="43" spans="1:18" ht="21.9" customHeight="1" x14ac:dyDescent="0.55000000000000004">
      <c r="B43" s="58"/>
      <c r="C43" s="61" t="s">
        <v>11</v>
      </c>
      <c r="D43" s="61"/>
      <c r="E43" s="61"/>
      <c r="F43" s="62"/>
      <c r="G43" s="61" t="s">
        <v>11</v>
      </c>
      <c r="H43" s="61"/>
      <c r="I43" s="61"/>
    </row>
    <row r="44" spans="1:18" ht="21.9" customHeight="1" x14ac:dyDescent="0.55000000000000004">
      <c r="A44" s="60" t="s">
        <v>152</v>
      </c>
      <c r="B44" s="58"/>
      <c r="C44" s="61"/>
      <c r="D44" s="61"/>
      <c r="E44" s="61"/>
      <c r="F44" s="62"/>
      <c r="G44" s="61"/>
      <c r="H44" s="61"/>
      <c r="I44" s="61"/>
    </row>
    <row r="45" spans="1:18" ht="21.9" customHeight="1" x14ac:dyDescent="0.55000000000000004">
      <c r="A45" s="60" t="s">
        <v>34</v>
      </c>
      <c r="C45" s="74"/>
      <c r="D45" s="74"/>
      <c r="E45" s="74"/>
      <c r="F45" s="75"/>
      <c r="G45" s="74"/>
      <c r="H45" s="75"/>
      <c r="I45" s="74"/>
    </row>
    <row r="46" spans="1:18" ht="21.9" customHeight="1" x14ac:dyDescent="0.55000000000000004">
      <c r="A46" s="58" t="s">
        <v>35</v>
      </c>
      <c r="B46" s="105">
        <v>10</v>
      </c>
      <c r="C46" s="9">
        <v>150744468</v>
      </c>
      <c r="D46" s="9"/>
      <c r="E46" s="9">
        <v>344240791</v>
      </c>
      <c r="F46" s="9"/>
      <c r="G46" s="6">
        <v>14528658</v>
      </c>
      <c r="H46" s="6"/>
      <c r="I46" s="6">
        <v>176535492</v>
      </c>
      <c r="K46" s="144"/>
      <c r="L46" s="144"/>
      <c r="M46" s="144"/>
      <c r="N46" s="144"/>
      <c r="O46" s="144"/>
      <c r="P46" s="144"/>
      <c r="Q46" s="144"/>
      <c r="R46" s="68"/>
    </row>
    <row r="47" spans="1:18" ht="21.9" customHeight="1" x14ac:dyDescent="0.55000000000000004">
      <c r="A47" s="58" t="s">
        <v>36</v>
      </c>
      <c r="C47" s="9">
        <v>5257043</v>
      </c>
      <c r="D47" s="9"/>
      <c r="E47" s="9">
        <v>1059315</v>
      </c>
      <c r="F47" s="9"/>
      <c r="G47" s="6">
        <v>0</v>
      </c>
      <c r="H47" s="6"/>
      <c r="I47" s="6">
        <v>0</v>
      </c>
      <c r="K47" s="144"/>
      <c r="L47" s="144"/>
      <c r="M47" s="144"/>
      <c r="N47" s="144"/>
      <c r="O47" s="144"/>
      <c r="P47" s="144"/>
      <c r="Q47" s="144"/>
      <c r="R47" s="68"/>
    </row>
    <row r="48" spans="1:18" ht="21.9" customHeight="1" x14ac:dyDescent="0.55000000000000004">
      <c r="A48" s="58" t="s">
        <v>37</v>
      </c>
      <c r="C48" s="9">
        <v>23299132</v>
      </c>
      <c r="D48" s="9"/>
      <c r="E48" s="9">
        <v>23646613</v>
      </c>
      <c r="F48" s="70"/>
      <c r="G48" s="12">
        <v>4941091</v>
      </c>
      <c r="H48" s="9"/>
      <c r="I48" s="9">
        <v>6860975</v>
      </c>
      <c r="K48" s="144"/>
      <c r="L48" s="144"/>
      <c r="M48" s="144"/>
      <c r="N48" s="144"/>
      <c r="O48" s="144"/>
      <c r="P48" s="144"/>
      <c r="Q48" s="144"/>
      <c r="R48" s="68"/>
    </row>
    <row r="49" spans="1:18" ht="21.9" customHeight="1" x14ac:dyDescent="0.55000000000000004">
      <c r="A49" s="58" t="s">
        <v>38</v>
      </c>
      <c r="C49" s="9">
        <v>33060434</v>
      </c>
      <c r="D49" s="70"/>
      <c r="E49" s="9">
        <v>19722936</v>
      </c>
      <c r="F49" s="70"/>
      <c r="G49" s="6">
        <v>504804</v>
      </c>
      <c r="H49" s="9"/>
      <c r="I49" s="6">
        <v>0</v>
      </c>
      <c r="K49" s="144"/>
      <c r="L49" s="144"/>
      <c r="M49" s="144"/>
      <c r="N49" s="144"/>
      <c r="O49" s="144"/>
      <c r="P49" s="144"/>
      <c r="Q49" s="144"/>
      <c r="R49" s="68"/>
    </row>
    <row r="50" spans="1:18" ht="21.9" customHeight="1" x14ac:dyDescent="0.55000000000000004">
      <c r="A50" s="58" t="s">
        <v>39</v>
      </c>
      <c r="C50" s="9">
        <v>9497676</v>
      </c>
      <c r="D50" s="70"/>
      <c r="E50" s="9">
        <v>7281915</v>
      </c>
      <c r="F50" s="70"/>
      <c r="G50" s="12">
        <v>0</v>
      </c>
      <c r="H50" s="9"/>
      <c r="I50" s="9">
        <v>3640</v>
      </c>
      <c r="K50" s="144"/>
      <c r="L50" s="144"/>
      <c r="M50" s="144"/>
      <c r="N50" s="144"/>
      <c r="O50" s="144"/>
      <c r="P50" s="144"/>
      <c r="Q50" s="144"/>
      <c r="R50" s="68"/>
    </row>
    <row r="51" spans="1:18" ht="21.9" customHeight="1" x14ac:dyDescent="0.55000000000000004">
      <c r="A51" s="60" t="s">
        <v>40</v>
      </c>
      <c r="B51" s="59"/>
      <c r="C51" s="7">
        <f>SUM(C46:C50)</f>
        <v>221858753</v>
      </c>
      <c r="D51" s="1"/>
      <c r="E51" s="7">
        <f>SUM(E46:E50)</f>
        <v>395951570</v>
      </c>
      <c r="F51" s="8"/>
      <c r="G51" s="7">
        <f>SUM(G46:G50)</f>
        <v>19974553</v>
      </c>
      <c r="H51" s="8"/>
      <c r="I51" s="7">
        <f>SUM(I46:I50)</f>
        <v>183400107</v>
      </c>
      <c r="K51" s="144"/>
      <c r="L51" s="144"/>
      <c r="M51" s="144"/>
      <c r="N51" s="144"/>
      <c r="O51" s="144"/>
      <c r="P51" s="144"/>
      <c r="Q51" s="144"/>
      <c r="R51" s="68"/>
    </row>
    <row r="52" spans="1:18" ht="21.9" customHeight="1" x14ac:dyDescent="0.55000000000000004">
      <c r="C52" s="12"/>
      <c r="D52" s="12"/>
      <c r="E52" s="12"/>
      <c r="F52" s="2"/>
      <c r="G52" s="12"/>
      <c r="H52" s="2"/>
      <c r="I52" s="12"/>
      <c r="K52" s="144"/>
      <c r="L52" s="144"/>
      <c r="M52" s="144"/>
      <c r="N52" s="144"/>
      <c r="O52" s="144"/>
      <c r="P52" s="144"/>
      <c r="Q52" s="144"/>
      <c r="R52" s="68"/>
    </row>
    <row r="53" spans="1:18" s="69" customFormat="1" ht="21.9" customHeight="1" x14ac:dyDescent="0.55000000000000004">
      <c r="A53" s="60" t="s">
        <v>41</v>
      </c>
      <c r="B53" s="59"/>
      <c r="C53" s="1"/>
      <c r="D53" s="1"/>
      <c r="E53" s="1"/>
      <c r="F53" s="1"/>
      <c r="G53" s="1"/>
      <c r="H53" s="1"/>
      <c r="I53" s="1"/>
      <c r="K53" s="145"/>
      <c r="L53" s="144"/>
      <c r="M53" s="145"/>
      <c r="N53" s="145"/>
      <c r="O53" s="145"/>
      <c r="P53" s="145"/>
      <c r="Q53" s="145"/>
      <c r="R53" s="68"/>
    </row>
    <row r="54" spans="1:18" s="69" customFormat="1" ht="21.9" customHeight="1" x14ac:dyDescent="0.55000000000000004">
      <c r="A54" s="58" t="s">
        <v>42</v>
      </c>
      <c r="B54" s="63"/>
      <c r="C54" s="13">
        <v>40117063</v>
      </c>
      <c r="D54" s="13"/>
      <c r="E54" s="13">
        <v>29379753</v>
      </c>
      <c r="F54" s="70"/>
      <c r="G54" s="13">
        <v>19182182</v>
      </c>
      <c r="H54" s="70"/>
      <c r="I54" s="13">
        <v>13171018</v>
      </c>
      <c r="K54" s="145"/>
      <c r="L54" s="144"/>
      <c r="M54" s="145"/>
      <c r="N54" s="144"/>
      <c r="O54" s="145"/>
      <c r="P54" s="144"/>
      <c r="Q54" s="145"/>
      <c r="R54" s="68"/>
    </row>
    <row r="55" spans="1:18" s="69" customFormat="1" ht="21.9" customHeight="1" x14ac:dyDescent="0.55000000000000004">
      <c r="A55" s="58" t="s">
        <v>43</v>
      </c>
      <c r="B55" s="63"/>
      <c r="C55" s="13">
        <v>129414</v>
      </c>
      <c r="D55" s="13"/>
      <c r="E55" s="13">
        <v>0</v>
      </c>
      <c r="F55" s="70"/>
      <c r="G55" s="13">
        <v>0</v>
      </c>
      <c r="H55" s="70"/>
      <c r="I55" s="13">
        <v>0</v>
      </c>
      <c r="K55" s="145"/>
      <c r="L55" s="144"/>
      <c r="M55" s="145"/>
      <c r="N55" s="144"/>
      <c r="O55" s="145"/>
      <c r="P55" s="144"/>
      <c r="Q55" s="145"/>
      <c r="R55" s="68"/>
    </row>
    <row r="56" spans="1:18" s="69" customFormat="1" ht="21.9" customHeight="1" x14ac:dyDescent="0.55000000000000004">
      <c r="A56" s="58" t="s">
        <v>44</v>
      </c>
      <c r="B56" s="63"/>
      <c r="C56" s="13">
        <v>2829314</v>
      </c>
      <c r="D56" s="13"/>
      <c r="E56" s="13">
        <v>2734080</v>
      </c>
      <c r="F56" s="70"/>
      <c r="G56" s="13">
        <v>2693773</v>
      </c>
      <c r="H56" s="70"/>
      <c r="I56" s="13">
        <v>2603958</v>
      </c>
      <c r="K56" s="145"/>
      <c r="L56" s="144"/>
      <c r="M56" s="145"/>
      <c r="N56" s="144"/>
      <c r="O56" s="145"/>
      <c r="P56" s="144"/>
      <c r="Q56" s="145"/>
      <c r="R56" s="68"/>
    </row>
    <row r="57" spans="1:18" s="69" customFormat="1" ht="21.9" customHeight="1" x14ac:dyDescent="0.55000000000000004">
      <c r="A57" s="58" t="s">
        <v>45</v>
      </c>
      <c r="B57" s="63"/>
      <c r="C57" s="13">
        <v>300000</v>
      </c>
      <c r="D57" s="13"/>
      <c r="E57" s="13">
        <v>300000</v>
      </c>
      <c r="F57" s="70"/>
      <c r="G57" s="52">
        <v>0</v>
      </c>
      <c r="H57" s="70"/>
      <c r="I57" s="13">
        <v>0</v>
      </c>
      <c r="K57" s="145"/>
      <c r="L57" s="144"/>
      <c r="M57" s="145"/>
      <c r="N57" s="144"/>
      <c r="O57" s="145"/>
      <c r="P57" s="144"/>
      <c r="Q57" s="145"/>
      <c r="R57" s="68"/>
    </row>
    <row r="58" spans="1:18" s="69" customFormat="1" ht="21.9" customHeight="1" x14ac:dyDescent="0.55000000000000004">
      <c r="A58" s="60" t="s">
        <v>46</v>
      </c>
      <c r="B58" s="59"/>
      <c r="C58" s="7">
        <f>SUM(C54:C57)</f>
        <v>43375791</v>
      </c>
      <c r="D58" s="1"/>
      <c r="E58" s="7">
        <f>SUM(E54:E57)</f>
        <v>32413833</v>
      </c>
      <c r="F58" s="8"/>
      <c r="G58" s="7">
        <f>SUM(G54:G57)</f>
        <v>21875955</v>
      </c>
      <c r="H58" s="8"/>
      <c r="I58" s="7">
        <f>SUM(I54:I57)</f>
        <v>15774976</v>
      </c>
      <c r="K58" s="145"/>
      <c r="L58" s="144"/>
      <c r="M58" s="145"/>
      <c r="N58" s="144"/>
      <c r="O58" s="145"/>
      <c r="P58" s="144"/>
      <c r="Q58" s="145"/>
      <c r="R58" s="68"/>
    </row>
    <row r="59" spans="1:18" s="69" customFormat="1" ht="21.9" customHeight="1" x14ac:dyDescent="0.55000000000000004">
      <c r="A59" s="60" t="s">
        <v>47</v>
      </c>
      <c r="B59" s="59"/>
      <c r="C59" s="14">
        <f>C51+C58</f>
        <v>265234544</v>
      </c>
      <c r="D59" s="1"/>
      <c r="E59" s="14">
        <f>E51+E58</f>
        <v>428365403</v>
      </c>
      <c r="F59" s="1"/>
      <c r="G59" s="14">
        <f>G51+G58</f>
        <v>41850508</v>
      </c>
      <c r="H59" s="1"/>
      <c r="I59" s="14">
        <f>I51+I58</f>
        <v>199175083</v>
      </c>
      <c r="K59" s="145"/>
      <c r="L59" s="144"/>
      <c r="M59" s="145"/>
      <c r="N59" s="144"/>
      <c r="O59" s="145"/>
      <c r="P59" s="144"/>
      <c r="Q59" s="145"/>
      <c r="R59" s="68"/>
    </row>
    <row r="60" spans="1:18" s="69" customFormat="1" ht="21.9" customHeight="1" x14ac:dyDescent="0.55000000000000004">
      <c r="A60" s="60"/>
      <c r="B60" s="59"/>
      <c r="C60" s="1"/>
      <c r="D60" s="1"/>
      <c r="E60" s="1"/>
      <c r="F60" s="1"/>
      <c r="G60" s="1"/>
      <c r="H60" s="1"/>
      <c r="I60" s="1"/>
    </row>
    <row r="61" spans="1:18" s="69" customFormat="1" ht="21.9" customHeight="1" x14ac:dyDescent="0.55000000000000004">
      <c r="A61" s="161" t="s">
        <v>151</v>
      </c>
      <c r="B61" s="59"/>
      <c r="C61" s="1"/>
      <c r="D61" s="1"/>
      <c r="E61" s="1"/>
      <c r="F61" s="8"/>
      <c r="G61" s="1"/>
      <c r="H61" s="8"/>
      <c r="I61" s="1"/>
    </row>
    <row r="62" spans="1:18" s="69" customFormat="1" ht="21.9" customHeight="1" x14ac:dyDescent="0.55000000000000004">
      <c r="A62" s="86" t="s">
        <v>0</v>
      </c>
      <c r="B62" s="86"/>
      <c r="C62" s="86"/>
      <c r="D62" s="86"/>
      <c r="E62" s="86"/>
      <c r="F62" s="86"/>
      <c r="G62" s="57"/>
      <c r="H62" s="57"/>
      <c r="I62" s="57"/>
    </row>
    <row r="63" spans="1:18" s="69" customFormat="1" ht="21.9" customHeight="1" x14ac:dyDescent="0.55000000000000004">
      <c r="A63" s="86" t="s">
        <v>1</v>
      </c>
      <c r="B63" s="86"/>
      <c r="C63" s="86"/>
      <c r="D63" s="86"/>
      <c r="E63" s="86"/>
      <c r="F63" s="86"/>
      <c r="G63" s="57"/>
      <c r="H63" s="57"/>
      <c r="I63" s="57"/>
    </row>
    <row r="64" spans="1:18" ht="21.9" customHeight="1" x14ac:dyDescent="0.55000000000000004">
      <c r="A64" s="86" t="s">
        <v>2</v>
      </c>
      <c r="B64" s="86"/>
      <c r="C64" s="86"/>
      <c r="D64" s="86"/>
      <c r="E64" s="86"/>
      <c r="F64" s="86"/>
      <c r="G64" s="57"/>
      <c r="H64" s="57"/>
      <c r="I64" s="57"/>
    </row>
    <row r="65" spans="1:18" ht="21.9" customHeight="1" x14ac:dyDescent="0.55000000000000004">
      <c r="A65" s="57"/>
      <c r="B65" s="59"/>
      <c r="C65" s="58"/>
      <c r="D65" s="58"/>
      <c r="E65" s="58"/>
      <c r="F65" s="58"/>
      <c r="G65" s="58"/>
      <c r="H65" s="58"/>
      <c r="I65" s="89" t="s">
        <v>3</v>
      </c>
    </row>
    <row r="66" spans="1:18" ht="21.9" customHeight="1" x14ac:dyDescent="0.55000000000000004">
      <c r="B66" s="59"/>
      <c r="C66" s="168" t="s">
        <v>4</v>
      </c>
      <c r="D66" s="168"/>
      <c r="E66" s="168"/>
      <c r="F66" s="60"/>
      <c r="G66" s="168" t="s">
        <v>5</v>
      </c>
      <c r="H66" s="168"/>
      <c r="I66" s="168"/>
    </row>
    <row r="67" spans="1:18" ht="21.9" customHeight="1" x14ac:dyDescent="0.55000000000000004">
      <c r="B67" s="63" t="s">
        <v>6</v>
      </c>
      <c r="C67" s="123" t="s">
        <v>7</v>
      </c>
      <c r="D67" s="61"/>
      <c r="E67" s="123" t="s">
        <v>8</v>
      </c>
      <c r="F67" s="62"/>
      <c r="G67" s="123" t="s">
        <v>7</v>
      </c>
      <c r="H67" s="61"/>
      <c r="I67" s="123" t="s">
        <v>8</v>
      </c>
    </row>
    <row r="68" spans="1:18" ht="21.9" customHeight="1" x14ac:dyDescent="0.55000000000000004">
      <c r="C68" s="61" t="s">
        <v>9</v>
      </c>
      <c r="D68" s="61"/>
      <c r="E68" s="61" t="s">
        <v>10</v>
      </c>
      <c r="F68" s="62"/>
      <c r="G68" s="61" t="s">
        <v>9</v>
      </c>
      <c r="H68" s="61"/>
      <c r="I68" s="61" t="s">
        <v>10</v>
      </c>
    </row>
    <row r="69" spans="1:18" ht="21.9" customHeight="1" x14ac:dyDescent="0.55000000000000004">
      <c r="B69" s="58"/>
      <c r="C69" s="61" t="s">
        <v>11</v>
      </c>
      <c r="D69" s="61"/>
      <c r="E69" s="61"/>
      <c r="F69" s="62"/>
      <c r="G69" s="61" t="s">
        <v>11</v>
      </c>
      <c r="H69" s="61"/>
      <c r="I69" s="61"/>
    </row>
    <row r="70" spans="1:18" ht="21.9" customHeight="1" x14ac:dyDescent="0.55000000000000004">
      <c r="A70" s="60" t="s">
        <v>152</v>
      </c>
      <c r="B70" s="58"/>
      <c r="C70" s="61"/>
      <c r="D70" s="61"/>
      <c r="E70" s="61"/>
      <c r="F70" s="62"/>
      <c r="G70" s="61"/>
      <c r="H70" s="61"/>
      <c r="I70" s="61"/>
    </row>
    <row r="71" spans="1:18" ht="21.9" customHeight="1" x14ac:dyDescent="0.55000000000000004">
      <c r="A71" s="60" t="s">
        <v>153</v>
      </c>
      <c r="C71" s="2"/>
      <c r="D71" s="9"/>
      <c r="E71" s="2"/>
      <c r="F71" s="2"/>
      <c r="G71" s="2"/>
      <c r="H71" s="2"/>
      <c r="I71" s="2"/>
    </row>
    <row r="72" spans="1:18" ht="21.9" customHeight="1" x14ac:dyDescent="0.55000000000000004">
      <c r="A72" s="58" t="s">
        <v>48</v>
      </c>
      <c r="C72" s="2"/>
      <c r="D72" s="9"/>
      <c r="E72" s="2"/>
      <c r="F72" s="2"/>
      <c r="G72" s="2"/>
      <c r="H72" s="2"/>
      <c r="I72" s="2"/>
    </row>
    <row r="73" spans="1:18" ht="21.9" customHeight="1" x14ac:dyDescent="0.55000000000000004">
      <c r="A73" s="159" t="s">
        <v>49</v>
      </c>
      <c r="C73" s="2"/>
      <c r="D73" s="9"/>
      <c r="E73" s="2"/>
      <c r="F73" s="2"/>
      <c r="G73" s="2"/>
      <c r="H73" s="2"/>
      <c r="I73" s="2"/>
    </row>
    <row r="74" spans="1:18" ht="21.9" customHeight="1" thickBot="1" x14ac:dyDescent="0.6">
      <c r="A74" s="160" t="s">
        <v>50</v>
      </c>
      <c r="C74" s="79">
        <v>1055790000</v>
      </c>
      <c r="D74" s="70"/>
      <c r="E74" s="79">
        <v>1055790000</v>
      </c>
      <c r="F74" s="70"/>
      <c r="G74" s="79">
        <v>1055790000</v>
      </c>
      <c r="H74" s="70"/>
      <c r="I74" s="79">
        <v>1055790000</v>
      </c>
      <c r="K74" s="144"/>
      <c r="L74" s="144"/>
      <c r="M74" s="144"/>
      <c r="N74" s="144"/>
      <c r="O74" s="144"/>
      <c r="P74" s="144"/>
      <c r="Q74" s="144"/>
      <c r="R74" s="144"/>
    </row>
    <row r="75" spans="1:18" ht="21.9" customHeight="1" thickTop="1" x14ac:dyDescent="0.55000000000000004">
      <c r="A75" s="159" t="s">
        <v>51</v>
      </c>
      <c r="C75" s="70"/>
      <c r="D75" s="70"/>
      <c r="E75" s="70"/>
      <c r="F75" s="70"/>
      <c r="G75" s="70"/>
      <c r="H75" s="70"/>
      <c r="I75" s="70"/>
      <c r="K75" s="144"/>
      <c r="L75" s="144"/>
      <c r="M75" s="144"/>
      <c r="N75" s="144"/>
      <c r="O75" s="144"/>
      <c r="P75" s="144"/>
      <c r="Q75" s="144"/>
      <c r="R75" s="144"/>
    </row>
    <row r="76" spans="1:18" ht="21.9" customHeight="1" x14ac:dyDescent="0.55000000000000004">
      <c r="A76" s="160" t="s">
        <v>50</v>
      </c>
      <c r="C76" s="70">
        <v>1055790000</v>
      </c>
      <c r="D76" s="70"/>
      <c r="E76" s="70">
        <v>1055790000</v>
      </c>
      <c r="F76" s="70"/>
      <c r="G76" s="70">
        <v>1055790000</v>
      </c>
      <c r="H76" s="70"/>
      <c r="I76" s="70">
        <v>1055790000</v>
      </c>
      <c r="K76" s="144"/>
      <c r="L76" s="144"/>
      <c r="M76" s="144"/>
      <c r="N76" s="144"/>
      <c r="O76" s="144"/>
      <c r="P76" s="144"/>
      <c r="Q76" s="144"/>
      <c r="R76" s="144"/>
    </row>
    <row r="77" spans="1:18" ht="21.9" customHeight="1" x14ac:dyDescent="0.55000000000000004">
      <c r="A77" s="159" t="s">
        <v>52</v>
      </c>
      <c r="C77" s="9">
        <v>5673722873</v>
      </c>
      <c r="D77" s="70"/>
      <c r="E77" s="9">
        <v>5673722873</v>
      </c>
      <c r="F77" s="70"/>
      <c r="G77" s="9">
        <v>6500593073</v>
      </c>
      <c r="H77" s="70"/>
      <c r="I77" s="9">
        <v>6500593073</v>
      </c>
      <c r="K77" s="144"/>
      <c r="L77" s="144"/>
      <c r="M77" s="144"/>
      <c r="N77" s="144"/>
      <c r="O77" s="144"/>
      <c r="P77" s="144"/>
      <c r="Q77" s="144"/>
      <c r="R77" s="144"/>
    </row>
    <row r="78" spans="1:18" ht="21.9" customHeight="1" x14ac:dyDescent="0.55000000000000004">
      <c r="A78" s="58" t="s">
        <v>53</v>
      </c>
      <c r="C78" s="9">
        <v>89000000</v>
      </c>
      <c r="D78" s="70"/>
      <c r="E78" s="9">
        <v>89000000</v>
      </c>
      <c r="F78" s="70"/>
      <c r="G78" s="9">
        <v>0</v>
      </c>
      <c r="H78" s="70"/>
      <c r="I78" s="9">
        <v>0</v>
      </c>
      <c r="K78" s="144"/>
      <c r="L78" s="144"/>
      <c r="M78" s="144"/>
      <c r="N78" s="144"/>
      <c r="O78" s="144"/>
      <c r="P78" s="144"/>
      <c r="Q78" s="144"/>
      <c r="R78" s="144"/>
    </row>
    <row r="79" spans="1:18" ht="21.9" customHeight="1" x14ac:dyDescent="0.55000000000000004">
      <c r="A79" s="58" t="s">
        <v>54</v>
      </c>
      <c r="C79" s="9">
        <v>-1758877465</v>
      </c>
      <c r="D79" s="70"/>
      <c r="E79" s="9">
        <v>-1758877465</v>
      </c>
      <c r="F79" s="70"/>
      <c r="G79" s="9">
        <v>0</v>
      </c>
      <c r="H79" s="70"/>
      <c r="I79" s="9">
        <v>0</v>
      </c>
      <c r="K79" s="144"/>
      <c r="L79" s="144"/>
      <c r="M79" s="144"/>
      <c r="N79" s="144"/>
      <c r="O79" s="144"/>
      <c r="P79" s="144"/>
      <c r="Q79" s="144"/>
      <c r="R79" s="144"/>
    </row>
    <row r="80" spans="1:18" ht="21.9" customHeight="1" x14ac:dyDescent="0.55000000000000004">
      <c r="A80" s="58" t="s">
        <v>55</v>
      </c>
      <c r="C80" s="2"/>
      <c r="D80" s="70"/>
      <c r="E80" s="2"/>
      <c r="F80" s="70"/>
      <c r="G80" s="2"/>
      <c r="H80" s="70"/>
      <c r="I80" s="2"/>
      <c r="K80" s="144"/>
      <c r="L80" s="144"/>
      <c r="M80" s="144"/>
      <c r="N80" s="144"/>
      <c r="O80" s="144"/>
      <c r="P80" s="144"/>
      <c r="Q80" s="144"/>
      <c r="R80" s="144"/>
    </row>
    <row r="81" spans="1:18" ht="21.9" customHeight="1" x14ac:dyDescent="0.55000000000000004">
      <c r="A81" s="58" t="s">
        <v>56</v>
      </c>
      <c r="C81" s="9"/>
      <c r="D81" s="70"/>
      <c r="E81" s="9"/>
      <c r="F81" s="70"/>
      <c r="G81" s="9"/>
      <c r="H81" s="70"/>
      <c r="I81" s="9"/>
      <c r="K81" s="144"/>
      <c r="L81" s="144"/>
      <c r="M81" s="144"/>
      <c r="N81" s="144"/>
      <c r="O81" s="144"/>
      <c r="P81" s="144"/>
      <c r="Q81" s="144"/>
      <c r="R81" s="144"/>
    </row>
    <row r="82" spans="1:18" ht="21.9" customHeight="1" x14ac:dyDescent="0.55000000000000004">
      <c r="A82" s="58" t="s">
        <v>57</v>
      </c>
      <c r="C82" s="9">
        <v>105579000</v>
      </c>
      <c r="D82" s="70"/>
      <c r="E82" s="9">
        <v>105579000</v>
      </c>
      <c r="F82" s="70"/>
      <c r="G82" s="9">
        <v>105579000</v>
      </c>
      <c r="H82" s="70"/>
      <c r="I82" s="9">
        <v>105579000</v>
      </c>
      <c r="K82" s="144"/>
      <c r="L82" s="144"/>
      <c r="M82" s="144"/>
      <c r="N82" s="144"/>
      <c r="O82" s="144"/>
      <c r="P82" s="144"/>
      <c r="Q82" s="144"/>
      <c r="R82" s="144"/>
    </row>
    <row r="83" spans="1:18" ht="21.9" customHeight="1" x14ac:dyDescent="0.55000000000000004">
      <c r="A83" s="58" t="s">
        <v>58</v>
      </c>
      <c r="C83" s="15">
        <v>11122868910</v>
      </c>
      <c r="D83" s="9"/>
      <c r="E83" s="15">
        <v>11010400627</v>
      </c>
      <c r="F83" s="70"/>
      <c r="G83" s="9">
        <v>497921391</v>
      </c>
      <c r="H83" s="70"/>
      <c r="I83" s="9">
        <v>276429712</v>
      </c>
      <c r="K83" s="144"/>
      <c r="L83" s="144"/>
      <c r="M83" s="144"/>
      <c r="N83" s="144"/>
      <c r="O83" s="144"/>
      <c r="P83" s="144"/>
      <c r="Q83" s="144"/>
      <c r="R83" s="144"/>
    </row>
    <row r="84" spans="1:18" ht="21.9" customHeight="1" x14ac:dyDescent="0.55000000000000004">
      <c r="A84" s="58" t="s">
        <v>59</v>
      </c>
      <c r="C84" s="15">
        <v>-4615378</v>
      </c>
      <c r="D84" s="9"/>
      <c r="E84" s="15">
        <v>-4815006</v>
      </c>
      <c r="F84" s="70"/>
      <c r="G84" s="9">
        <v>-4615378</v>
      </c>
      <c r="H84" s="70"/>
      <c r="I84" s="9">
        <v>-4815006</v>
      </c>
      <c r="K84" s="144"/>
      <c r="L84" s="144"/>
      <c r="M84" s="144"/>
      <c r="N84" s="144"/>
      <c r="O84" s="144"/>
      <c r="P84" s="144"/>
      <c r="Q84" s="144"/>
      <c r="R84" s="144"/>
    </row>
    <row r="85" spans="1:18" ht="21.9" customHeight="1" x14ac:dyDescent="0.55000000000000004">
      <c r="A85" s="60" t="s">
        <v>60</v>
      </c>
      <c r="C85" s="80">
        <f>SUM(C76:C84)</f>
        <v>16283467940</v>
      </c>
      <c r="D85" s="72"/>
      <c r="E85" s="80">
        <f>SUM(E76:E84)</f>
        <v>16170800029</v>
      </c>
      <c r="F85" s="72"/>
      <c r="G85" s="80">
        <f>SUM(G76:G84)</f>
        <v>8155268086</v>
      </c>
      <c r="H85" s="72"/>
      <c r="I85" s="80">
        <f>SUM(I76:I84)</f>
        <v>7933576779</v>
      </c>
      <c r="K85" s="144"/>
      <c r="L85" s="144"/>
      <c r="M85" s="144"/>
      <c r="N85" s="144"/>
      <c r="O85" s="144"/>
      <c r="P85" s="144"/>
      <c r="Q85" s="144"/>
      <c r="R85" s="144"/>
    </row>
    <row r="86" spans="1:18" ht="21.9" customHeight="1" x14ac:dyDescent="0.55000000000000004">
      <c r="A86" s="58" t="s">
        <v>61</v>
      </c>
      <c r="C86" s="81">
        <v>2489381783</v>
      </c>
      <c r="D86" s="70"/>
      <c r="E86" s="81">
        <v>2511888264</v>
      </c>
      <c r="F86" s="70"/>
      <c r="G86" s="13">
        <v>0</v>
      </c>
      <c r="H86" s="70"/>
      <c r="I86" s="13">
        <v>0</v>
      </c>
      <c r="K86" s="144"/>
      <c r="L86" s="144"/>
      <c r="M86" s="144"/>
      <c r="N86" s="144"/>
      <c r="O86" s="144"/>
      <c r="P86" s="144"/>
      <c r="Q86" s="144"/>
      <c r="R86" s="144"/>
    </row>
    <row r="87" spans="1:18" ht="21.9" customHeight="1" x14ac:dyDescent="0.55000000000000004">
      <c r="A87" s="60" t="s">
        <v>154</v>
      </c>
      <c r="B87" s="59"/>
      <c r="C87" s="7">
        <f>SUM(C85:C86)</f>
        <v>18772849723</v>
      </c>
      <c r="D87" s="72"/>
      <c r="E87" s="7">
        <f>SUM(E85:E86)</f>
        <v>18682688293</v>
      </c>
      <c r="F87" s="72"/>
      <c r="G87" s="7">
        <f>SUM(G85:G86)</f>
        <v>8155268086</v>
      </c>
      <c r="H87" s="72"/>
      <c r="I87" s="7">
        <f>SUM(I85:I86)</f>
        <v>7933576779</v>
      </c>
      <c r="K87" s="144"/>
      <c r="L87" s="144"/>
      <c r="M87" s="144"/>
      <c r="N87" s="144"/>
      <c r="O87" s="144"/>
      <c r="P87" s="144"/>
      <c r="Q87" s="144"/>
      <c r="R87" s="144"/>
    </row>
    <row r="88" spans="1:18" ht="21.9" customHeight="1" thickBot="1" x14ac:dyDescent="0.6">
      <c r="A88" s="60" t="s">
        <v>155</v>
      </c>
      <c r="B88" s="59"/>
      <c r="C88" s="82">
        <f>+C59+C87</f>
        <v>19038084267</v>
      </c>
      <c r="D88" s="72"/>
      <c r="E88" s="82">
        <f>+E59+E87</f>
        <v>19111053696</v>
      </c>
      <c r="F88" s="72"/>
      <c r="G88" s="82">
        <f>+G59+G87</f>
        <v>8197118594</v>
      </c>
      <c r="H88" s="72"/>
      <c r="I88" s="82">
        <f>+I59+I87</f>
        <v>8132751862</v>
      </c>
      <c r="K88" s="145"/>
      <c r="L88" s="144"/>
      <c r="M88" s="145"/>
      <c r="N88" s="144"/>
      <c r="O88" s="145"/>
      <c r="P88" s="144"/>
      <c r="Q88" s="145"/>
      <c r="R88" s="144"/>
    </row>
    <row r="89" spans="1:18" ht="21.9" customHeight="1" thickTop="1" x14ac:dyDescent="0.55000000000000004">
      <c r="C89" s="70"/>
      <c r="D89" s="70"/>
      <c r="E89" s="70"/>
      <c r="F89" s="70"/>
      <c r="G89" s="70"/>
      <c r="H89" s="70"/>
      <c r="I89" s="70"/>
    </row>
    <row r="90" spans="1:18" ht="21.9" customHeight="1" x14ac:dyDescent="0.55000000000000004">
      <c r="A90" s="161" t="s">
        <v>151</v>
      </c>
      <c r="B90" s="59"/>
      <c r="C90" s="1"/>
      <c r="D90" s="1"/>
      <c r="E90" s="1"/>
      <c r="F90" s="58"/>
      <c r="G90" s="58"/>
      <c r="H90" s="58"/>
      <c r="I90" s="58"/>
    </row>
    <row r="91" spans="1:18" ht="21" customHeight="1" x14ac:dyDescent="0.55000000000000004">
      <c r="C91" s="28">
        <f>+C33-C88</f>
        <v>0</v>
      </c>
      <c r="D91" s="28"/>
      <c r="E91" s="28">
        <f>+E33-E88</f>
        <v>0</v>
      </c>
      <c r="F91" s="28"/>
      <c r="G91" s="28">
        <f>+G33-G88</f>
        <v>0</v>
      </c>
      <c r="H91" s="28"/>
      <c r="I91" s="28">
        <f>+I33-I88</f>
        <v>0</v>
      </c>
      <c r="K91" s="28"/>
      <c r="M91" s="28"/>
      <c r="O91" s="28"/>
      <c r="Q91" s="28"/>
    </row>
    <row r="92" spans="1:18" ht="21" customHeight="1" x14ac:dyDescent="0.55000000000000004"/>
    <row r="93" spans="1:18" ht="21" customHeight="1" x14ac:dyDescent="0.55000000000000004"/>
    <row r="94" spans="1:18" ht="21" customHeight="1" x14ac:dyDescent="0.55000000000000004"/>
    <row r="95" spans="1:18" ht="21" customHeight="1" x14ac:dyDescent="0.55000000000000004"/>
    <row r="96" spans="1:18" ht="21" customHeight="1" x14ac:dyDescent="0.55000000000000004"/>
    <row r="97" ht="21" customHeight="1" x14ac:dyDescent="0.55000000000000004"/>
    <row r="98" ht="21" customHeight="1" x14ac:dyDescent="0.55000000000000004"/>
    <row r="99" ht="21" customHeight="1" x14ac:dyDescent="0.55000000000000004"/>
    <row r="100" ht="21" customHeight="1" x14ac:dyDescent="0.55000000000000004"/>
    <row r="101" ht="21" customHeight="1" x14ac:dyDescent="0.55000000000000004"/>
    <row r="102" ht="21" customHeight="1" x14ac:dyDescent="0.55000000000000004"/>
    <row r="103" ht="21" customHeight="1" x14ac:dyDescent="0.55000000000000004"/>
  </sheetData>
  <mergeCells count="6">
    <mergeCell ref="C5:E5"/>
    <mergeCell ref="G5:I5"/>
    <mergeCell ref="C66:E66"/>
    <mergeCell ref="G66:I66"/>
    <mergeCell ref="C40:E40"/>
    <mergeCell ref="G40:I40"/>
  </mergeCells>
  <pageMargins left="0.78740157480314965" right="0.39370078740157483" top="0.78740157480314965" bottom="0.39370078740157483" header="0.39370078740157483" footer="0.39370078740157483"/>
  <pageSetup paperSize="9" scale="80" firstPageNumber="3" orientation="portrait" useFirstPageNumber="1" r:id="rId1"/>
  <headerFooter>
    <oddFooter xml:space="preserve">&amp;L
</oddFooter>
  </headerFooter>
  <rowBreaks count="2" manualBreakCount="2">
    <brk id="35" max="16383" man="1"/>
    <brk id="6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R44"/>
  <sheetViews>
    <sheetView tabSelected="1" topLeftCell="A20" zoomScaleNormal="100" zoomScaleSheetLayoutView="85" workbookViewId="0">
      <selection activeCell="A25" sqref="A25"/>
    </sheetView>
  </sheetViews>
  <sheetFormatPr defaultColWidth="10.375" defaultRowHeight="21" customHeight="1" x14ac:dyDescent="0.55000000000000004"/>
  <cols>
    <col min="1" max="1" width="55.375" style="58" customWidth="1"/>
    <col min="2" max="2" width="9.375" style="63" customWidth="1"/>
    <col min="3" max="3" width="15.375" style="83" customWidth="1"/>
    <col min="4" max="4" width="0.875" style="84" customWidth="1"/>
    <col min="5" max="5" width="15.375" style="83" customWidth="1"/>
    <col min="6" max="6" width="0.875" style="84" customWidth="1"/>
    <col min="7" max="7" width="15.375" style="83" customWidth="1"/>
    <col min="8" max="8" width="0.875" style="84" customWidth="1"/>
    <col min="9" max="9" width="15.375" style="83" customWidth="1"/>
    <col min="10" max="10" width="0.875" style="58" customWidth="1"/>
    <col min="11" max="17" width="16" style="144" customWidth="1"/>
    <col min="18" max="16384" width="10.375" style="58"/>
  </cols>
  <sheetData>
    <row r="1" spans="1:18" ht="22.2" customHeight="1" x14ac:dyDescent="0.55000000000000004">
      <c r="A1" s="125" t="s">
        <v>0</v>
      </c>
      <c r="B1" s="125"/>
      <c r="C1" s="125"/>
      <c r="D1" s="125"/>
      <c r="E1" s="125"/>
      <c r="F1" s="125"/>
      <c r="G1" s="60"/>
      <c r="H1" s="60"/>
      <c r="I1" s="60"/>
    </row>
    <row r="2" spans="1:18" ht="22.2" customHeight="1" x14ac:dyDescent="0.55000000000000004">
      <c r="A2" s="85" t="s">
        <v>62</v>
      </c>
      <c r="B2" s="86"/>
      <c r="C2" s="60"/>
      <c r="D2" s="60"/>
      <c r="E2" s="60"/>
      <c r="F2" s="60"/>
      <c r="G2" s="60"/>
      <c r="H2" s="60"/>
      <c r="I2" s="60"/>
    </row>
    <row r="3" spans="1:18" ht="22.2" customHeight="1" x14ac:dyDescent="0.55000000000000004">
      <c r="A3" s="85" t="s">
        <v>63</v>
      </c>
      <c r="B3" s="86"/>
      <c r="C3" s="60"/>
      <c r="D3" s="60"/>
      <c r="E3" s="60"/>
      <c r="F3" s="60"/>
      <c r="G3" s="60"/>
      <c r="H3" s="60"/>
      <c r="I3" s="60"/>
    </row>
    <row r="4" spans="1:18" ht="22.2" customHeight="1" x14ac:dyDescent="0.55000000000000004">
      <c r="A4" s="60"/>
      <c r="B4" s="60"/>
      <c r="C4" s="60"/>
      <c r="D4" s="60"/>
      <c r="E4" s="60"/>
      <c r="F4" s="60"/>
      <c r="G4" s="60"/>
      <c r="H4" s="60"/>
      <c r="I4" s="89" t="s">
        <v>3</v>
      </c>
    </row>
    <row r="5" spans="1:18" s="77" customFormat="1" ht="22.2" customHeight="1" x14ac:dyDescent="0.55000000000000004">
      <c r="B5" s="59"/>
      <c r="C5" s="168" t="s">
        <v>4</v>
      </c>
      <c r="D5" s="168"/>
      <c r="E5" s="168"/>
      <c r="F5" s="60"/>
      <c r="G5" s="168" t="s">
        <v>5</v>
      </c>
      <c r="H5" s="168"/>
      <c r="I5" s="168"/>
      <c r="K5" s="147"/>
      <c r="L5" s="147"/>
      <c r="M5" s="147"/>
      <c r="N5" s="147"/>
      <c r="O5" s="147"/>
      <c r="P5" s="147"/>
      <c r="Q5" s="147"/>
    </row>
    <row r="6" spans="1:18" s="77" customFormat="1" ht="22.2" customHeight="1" x14ac:dyDescent="0.55000000000000004">
      <c r="B6" s="63"/>
      <c r="C6" s="124" t="s">
        <v>64</v>
      </c>
      <c r="D6" s="61"/>
      <c r="E6" s="124" t="s">
        <v>65</v>
      </c>
      <c r="F6" s="62"/>
      <c r="G6" s="124" t="s">
        <v>64</v>
      </c>
      <c r="H6" s="61"/>
      <c r="I6" s="124" t="s">
        <v>65</v>
      </c>
      <c r="K6" s="147"/>
      <c r="L6" s="147"/>
      <c r="M6" s="147"/>
      <c r="N6" s="147"/>
      <c r="O6" s="147"/>
      <c r="P6" s="147"/>
      <c r="Q6" s="147"/>
    </row>
    <row r="7" spans="1:18" s="77" customFormat="1" ht="22.2" customHeight="1" x14ac:dyDescent="0.55000000000000004">
      <c r="A7" s="158" t="s">
        <v>66</v>
      </c>
      <c r="B7" s="63"/>
      <c r="C7" s="6">
        <v>419917808</v>
      </c>
      <c r="D7" s="70"/>
      <c r="E7" s="6">
        <v>534422969</v>
      </c>
      <c r="F7" s="5"/>
      <c r="G7" s="6">
        <v>0</v>
      </c>
      <c r="H7" s="6"/>
      <c r="I7" s="6">
        <v>0</v>
      </c>
      <c r="J7" s="119"/>
      <c r="K7" s="147"/>
      <c r="L7" s="147"/>
      <c r="M7" s="147"/>
      <c r="N7" s="147"/>
      <c r="O7" s="147"/>
      <c r="P7" s="147"/>
      <c r="Q7" s="147"/>
      <c r="R7" s="118"/>
    </row>
    <row r="8" spans="1:18" s="77" customFormat="1" ht="22.2" customHeight="1" x14ac:dyDescent="0.55000000000000004">
      <c r="A8" s="158" t="s">
        <v>67</v>
      </c>
      <c r="B8" s="63"/>
      <c r="C8" s="19">
        <v>-235657521</v>
      </c>
      <c r="D8" s="70"/>
      <c r="E8" s="19">
        <v>-294332566</v>
      </c>
      <c r="F8" s="5"/>
      <c r="G8" s="19">
        <v>0</v>
      </c>
      <c r="H8" s="6"/>
      <c r="I8" s="19">
        <v>0</v>
      </c>
      <c r="K8" s="147"/>
      <c r="L8" s="147"/>
      <c r="M8" s="147"/>
      <c r="N8" s="147"/>
      <c r="O8" s="147"/>
      <c r="P8" s="147"/>
      <c r="Q8" s="147"/>
      <c r="R8" s="118"/>
    </row>
    <row r="9" spans="1:18" s="77" customFormat="1" ht="22.2" customHeight="1" x14ac:dyDescent="0.55000000000000004">
      <c r="A9" s="57" t="s">
        <v>68</v>
      </c>
      <c r="B9" s="63"/>
      <c r="C9" s="24">
        <f>SUM(C7:C8)</f>
        <v>184260287</v>
      </c>
      <c r="D9" s="72"/>
      <c r="E9" s="24">
        <f>SUM(E7:E8)</f>
        <v>240090403</v>
      </c>
      <c r="F9" s="18"/>
      <c r="G9" s="24">
        <f>SUM(G7:G8)</f>
        <v>0</v>
      </c>
      <c r="H9" s="17"/>
      <c r="I9" s="24">
        <f>SUM(I7:I8)</f>
        <v>0</v>
      </c>
      <c r="K9" s="147"/>
      <c r="L9" s="147"/>
      <c r="M9" s="147"/>
      <c r="N9" s="147"/>
      <c r="O9" s="147"/>
      <c r="P9" s="147"/>
      <c r="Q9" s="147"/>
      <c r="R9" s="118"/>
    </row>
    <row r="10" spans="1:18" s="77" customFormat="1" ht="22.2" customHeight="1" x14ac:dyDescent="0.55000000000000004">
      <c r="A10" s="158" t="s">
        <v>69</v>
      </c>
      <c r="B10" s="63"/>
      <c r="C10" s="16">
        <v>5085987</v>
      </c>
      <c r="D10" s="70"/>
      <c r="E10" s="16">
        <v>9427787</v>
      </c>
      <c r="F10" s="6"/>
      <c r="G10" s="44">
        <v>252440306</v>
      </c>
      <c r="H10" s="6"/>
      <c r="I10" s="16">
        <v>326986121</v>
      </c>
      <c r="K10" s="147"/>
      <c r="L10" s="147"/>
      <c r="M10" s="147"/>
      <c r="N10" s="147"/>
      <c r="O10" s="147"/>
      <c r="P10" s="147"/>
      <c r="Q10" s="147"/>
      <c r="R10" s="118"/>
    </row>
    <row r="11" spans="1:18" s="77" customFormat="1" ht="22.2" customHeight="1" x14ac:dyDescent="0.55000000000000004">
      <c r="A11" s="158" t="s">
        <v>70</v>
      </c>
      <c r="B11" s="63"/>
      <c r="C11" s="4">
        <v>-983577</v>
      </c>
      <c r="D11" s="70"/>
      <c r="E11" s="4">
        <v>-7254704</v>
      </c>
      <c r="F11" s="5"/>
      <c r="G11" s="4">
        <v>0</v>
      </c>
      <c r="H11" s="6"/>
      <c r="I11" s="4">
        <v>0</v>
      </c>
      <c r="K11" s="147"/>
      <c r="L11" s="147"/>
      <c r="M11" s="147"/>
      <c r="N11" s="147"/>
      <c r="O11" s="147"/>
      <c r="P11" s="147"/>
      <c r="Q11" s="147"/>
      <c r="R11" s="118"/>
    </row>
    <row r="12" spans="1:18" s="77" customFormat="1" ht="22.2" customHeight="1" x14ac:dyDescent="0.55000000000000004">
      <c r="A12" s="158" t="s">
        <v>71</v>
      </c>
      <c r="B12" s="63"/>
      <c r="C12" s="4">
        <v>-45045496</v>
      </c>
      <c r="D12" s="70"/>
      <c r="E12" s="4">
        <v>-49289154</v>
      </c>
      <c r="F12" s="5"/>
      <c r="G12" s="4">
        <v>-28959707</v>
      </c>
      <c r="H12" s="6"/>
      <c r="I12" s="4">
        <v>-26930010</v>
      </c>
      <c r="K12" s="147"/>
      <c r="L12" s="147"/>
      <c r="M12" s="147"/>
      <c r="N12" s="147"/>
      <c r="O12" s="147"/>
      <c r="P12" s="147"/>
      <c r="Q12" s="147"/>
      <c r="R12" s="118"/>
    </row>
    <row r="13" spans="1:18" s="77" customFormat="1" ht="22.2" customHeight="1" x14ac:dyDescent="0.55000000000000004">
      <c r="A13" s="158" t="s">
        <v>73</v>
      </c>
      <c r="B13" s="63"/>
      <c r="C13" s="4">
        <v>665681</v>
      </c>
      <c r="D13" s="70"/>
      <c r="E13" s="4">
        <v>-338449</v>
      </c>
      <c r="F13" s="5"/>
      <c r="G13" s="4">
        <v>0</v>
      </c>
      <c r="H13" s="6"/>
      <c r="I13" s="4">
        <v>5407</v>
      </c>
      <c r="K13" s="147"/>
      <c r="L13" s="147"/>
      <c r="M13" s="147"/>
      <c r="N13" s="147"/>
      <c r="O13" s="147"/>
      <c r="P13" s="147"/>
      <c r="Q13" s="147"/>
      <c r="R13" s="118"/>
    </row>
    <row r="14" spans="1:18" s="77" customFormat="1" ht="22.2" customHeight="1" x14ac:dyDescent="0.55000000000000004">
      <c r="A14" s="157" t="s">
        <v>174</v>
      </c>
      <c r="B14" s="63"/>
      <c r="C14" s="6">
        <v>-854758</v>
      </c>
      <c r="D14" s="70"/>
      <c r="E14" s="6">
        <v>12438026</v>
      </c>
      <c r="F14" s="6"/>
      <c r="G14" s="16">
        <v>-637927</v>
      </c>
      <c r="H14" s="6"/>
      <c r="I14" s="16">
        <v>10354385</v>
      </c>
      <c r="K14" s="147"/>
      <c r="L14" s="147"/>
      <c r="M14" s="147"/>
      <c r="N14" s="147"/>
      <c r="O14" s="147"/>
      <c r="P14" s="147"/>
      <c r="Q14" s="147"/>
      <c r="R14" s="118"/>
    </row>
    <row r="15" spans="1:18" s="77" customFormat="1" ht="22.2" customHeight="1" x14ac:dyDescent="0.55000000000000004">
      <c r="A15" s="158" t="s">
        <v>72</v>
      </c>
      <c r="B15" s="63"/>
      <c r="C15" s="19">
        <v>0</v>
      </c>
      <c r="D15" s="70"/>
      <c r="E15" s="19">
        <v>-35263328</v>
      </c>
      <c r="F15" s="5"/>
      <c r="G15" s="22">
        <v>0</v>
      </c>
      <c r="H15" s="6"/>
      <c r="I15" s="22">
        <v>-1593258045</v>
      </c>
      <c r="K15" s="147"/>
      <c r="L15" s="147"/>
      <c r="M15" s="147"/>
      <c r="N15" s="147"/>
      <c r="O15" s="147"/>
      <c r="P15" s="147"/>
      <c r="Q15" s="147"/>
      <c r="R15" s="118"/>
    </row>
    <row r="16" spans="1:18" s="77" customFormat="1" ht="22.2" customHeight="1" x14ac:dyDescent="0.55000000000000004">
      <c r="A16" s="162" t="s">
        <v>74</v>
      </c>
      <c r="B16" s="63"/>
      <c r="C16" s="17">
        <f>SUM(C9:C15)</f>
        <v>143128124</v>
      </c>
      <c r="D16" s="72"/>
      <c r="E16" s="17">
        <f>SUM(E9:E15)</f>
        <v>169810581</v>
      </c>
      <c r="F16" s="18"/>
      <c r="G16" s="17">
        <f>SUM(G9:G15)</f>
        <v>222842672</v>
      </c>
      <c r="H16" s="17"/>
      <c r="I16" s="17">
        <f>SUM(I9:I15)</f>
        <v>-1282842142</v>
      </c>
      <c r="K16" s="147"/>
      <c r="L16" s="147"/>
      <c r="M16" s="147"/>
      <c r="N16" s="147"/>
      <c r="O16" s="147"/>
      <c r="P16" s="147"/>
      <c r="Q16" s="147"/>
      <c r="R16" s="118"/>
    </row>
    <row r="17" spans="1:18" s="77" customFormat="1" ht="22.2" customHeight="1" x14ac:dyDescent="0.55000000000000004">
      <c r="A17" s="158" t="s">
        <v>75</v>
      </c>
      <c r="B17" s="63"/>
      <c r="C17" s="6">
        <v>-603621</v>
      </c>
      <c r="D17" s="118"/>
      <c r="E17" s="6">
        <v>-594838</v>
      </c>
      <c r="F17" s="23"/>
      <c r="G17" s="19">
        <v>-162293</v>
      </c>
      <c r="H17" s="23"/>
      <c r="I17" s="19">
        <v>-192450</v>
      </c>
      <c r="K17" s="147"/>
      <c r="L17" s="147"/>
      <c r="M17" s="147"/>
      <c r="N17" s="147"/>
      <c r="O17" s="147"/>
      <c r="P17" s="147"/>
      <c r="Q17" s="147"/>
      <c r="R17" s="118"/>
    </row>
    <row r="18" spans="1:18" s="60" customFormat="1" ht="22.2" customHeight="1" x14ac:dyDescent="0.55000000000000004">
      <c r="A18" s="57" t="s">
        <v>76</v>
      </c>
      <c r="B18" s="59"/>
      <c r="C18" s="24">
        <f>SUM(C16:C17)</f>
        <v>142524503</v>
      </c>
      <c r="D18" s="72"/>
      <c r="E18" s="24">
        <f>SUM(E16:E17)</f>
        <v>169215743</v>
      </c>
      <c r="F18" s="18"/>
      <c r="G18" s="18">
        <f>SUM(G16:G17)</f>
        <v>222680379</v>
      </c>
      <c r="H18" s="17"/>
      <c r="I18" s="18">
        <f>SUM(I16:I17)</f>
        <v>-1283034592</v>
      </c>
      <c r="K18" s="145"/>
      <c r="L18" s="147"/>
      <c r="M18" s="145"/>
      <c r="N18" s="147"/>
      <c r="O18" s="145"/>
      <c r="P18" s="147"/>
      <c r="Q18" s="145"/>
      <c r="R18" s="118"/>
    </row>
    <row r="19" spans="1:18" s="77" customFormat="1" ht="22.2" customHeight="1" x14ac:dyDescent="0.55000000000000004">
      <c r="A19" s="158" t="s">
        <v>129</v>
      </c>
      <c r="B19" s="63"/>
      <c r="C19" s="19">
        <v>-24103153</v>
      </c>
      <c r="D19" s="70"/>
      <c r="E19" s="19">
        <v>-29683781</v>
      </c>
      <c r="F19" s="5"/>
      <c r="G19" s="19">
        <v>-1188700</v>
      </c>
      <c r="H19" s="6"/>
      <c r="I19" s="19">
        <v>-2212319</v>
      </c>
      <c r="K19" s="147"/>
      <c r="L19" s="147"/>
      <c r="M19" s="147"/>
      <c r="N19" s="147"/>
      <c r="O19" s="147"/>
      <c r="P19" s="147"/>
      <c r="Q19" s="147"/>
      <c r="R19" s="118"/>
    </row>
    <row r="20" spans="1:18" s="60" customFormat="1" ht="22.2" customHeight="1" thickBot="1" x14ac:dyDescent="0.6">
      <c r="A20" s="57" t="s">
        <v>77</v>
      </c>
      <c r="B20" s="63"/>
      <c r="C20" s="20">
        <f>SUM(C18:C19)</f>
        <v>118421350</v>
      </c>
      <c r="D20" s="72"/>
      <c r="E20" s="20">
        <f>SUM(E18:E19)</f>
        <v>139531962</v>
      </c>
      <c r="F20" s="18"/>
      <c r="G20" s="20">
        <f>SUM(G18:G19)</f>
        <v>221491679</v>
      </c>
      <c r="H20" s="17"/>
      <c r="I20" s="20">
        <f>SUM(I18:I19)</f>
        <v>-1285246911</v>
      </c>
      <c r="K20" s="145"/>
      <c r="L20" s="147"/>
      <c r="M20" s="145"/>
      <c r="N20" s="147"/>
      <c r="O20" s="145"/>
      <c r="P20" s="147"/>
      <c r="Q20" s="145"/>
      <c r="R20" s="118"/>
    </row>
    <row r="21" spans="1:18" s="77" customFormat="1" ht="12.75" customHeight="1" thickTop="1" x14ac:dyDescent="0.55000000000000004">
      <c r="A21" s="60"/>
      <c r="B21" s="63"/>
      <c r="C21" s="70"/>
      <c r="D21" s="70"/>
      <c r="E21" s="70"/>
      <c r="F21" s="6"/>
      <c r="G21" s="70"/>
      <c r="H21" s="6"/>
      <c r="I21" s="70"/>
      <c r="K21" s="147"/>
      <c r="L21" s="147"/>
      <c r="M21" s="147"/>
      <c r="N21" s="147"/>
      <c r="O21" s="147"/>
      <c r="P21" s="147"/>
      <c r="Q21" s="147"/>
    </row>
    <row r="22" spans="1:18" s="77" customFormat="1" ht="22.35" customHeight="1" x14ac:dyDescent="0.55000000000000004">
      <c r="A22" s="57" t="s">
        <v>78</v>
      </c>
      <c r="B22" s="63"/>
      <c r="C22" s="43"/>
      <c r="D22" s="66"/>
      <c r="E22" s="43"/>
      <c r="F22" s="66"/>
      <c r="G22" s="43"/>
      <c r="H22" s="66"/>
      <c r="I22" s="43"/>
      <c r="K22" s="147"/>
      <c r="L22" s="147"/>
      <c r="M22" s="147"/>
      <c r="N22" s="147"/>
      <c r="O22" s="147"/>
      <c r="P22" s="147"/>
      <c r="Q22" s="147"/>
    </row>
    <row r="23" spans="1:18" s="77" customFormat="1" ht="22.35" customHeight="1" x14ac:dyDescent="0.55000000000000004">
      <c r="A23" s="163" t="s">
        <v>79</v>
      </c>
      <c r="B23" s="63"/>
      <c r="C23" s="25"/>
      <c r="D23" s="25"/>
      <c r="E23" s="25"/>
      <c r="F23" s="25"/>
      <c r="G23" s="25"/>
      <c r="H23" s="25"/>
      <c r="I23" s="25"/>
      <c r="K23" s="147"/>
      <c r="L23" s="147"/>
      <c r="M23" s="147"/>
      <c r="N23" s="147"/>
      <c r="O23" s="147"/>
      <c r="P23" s="147"/>
      <c r="Q23" s="147"/>
    </row>
    <row r="24" spans="1:18" s="77" customFormat="1" ht="22.35" customHeight="1" x14ac:dyDescent="0.55000000000000004">
      <c r="A24" s="88" t="s">
        <v>175</v>
      </c>
      <c r="B24" s="63"/>
      <c r="C24" s="118"/>
      <c r="D24" s="118"/>
      <c r="E24" s="118"/>
      <c r="F24" s="118"/>
      <c r="G24" s="118"/>
      <c r="H24" s="118"/>
      <c r="I24" s="118"/>
      <c r="K24" s="147"/>
      <c r="L24" s="147"/>
      <c r="M24" s="147"/>
      <c r="N24" s="147"/>
      <c r="O24" s="147"/>
      <c r="P24" s="147"/>
      <c r="Q24" s="147"/>
    </row>
    <row r="25" spans="1:18" s="77" customFormat="1" ht="22.35" customHeight="1" x14ac:dyDescent="0.55000000000000004">
      <c r="A25" s="88" t="s">
        <v>80</v>
      </c>
      <c r="B25" s="63"/>
      <c r="C25" s="16">
        <v>249535</v>
      </c>
      <c r="D25" s="23"/>
      <c r="E25" s="44">
        <v>-1016600</v>
      </c>
      <c r="F25" s="23"/>
      <c r="G25" s="16">
        <v>249535</v>
      </c>
      <c r="H25" s="23"/>
      <c r="I25" s="16">
        <v>-1016600</v>
      </c>
      <c r="K25" s="147"/>
      <c r="L25" s="147"/>
      <c r="M25" s="147"/>
      <c r="N25" s="147"/>
      <c r="O25" s="147"/>
      <c r="P25" s="147"/>
      <c r="Q25" s="147"/>
      <c r="R25" s="118"/>
    </row>
    <row r="26" spans="1:18" s="77" customFormat="1" ht="22.35" customHeight="1" x14ac:dyDescent="0.55000000000000004">
      <c r="A26" s="77" t="s">
        <v>81</v>
      </c>
      <c r="C26" s="118"/>
      <c r="D26" s="118"/>
      <c r="E26" s="118"/>
      <c r="F26" s="118"/>
      <c r="G26" s="26"/>
      <c r="H26" s="118"/>
      <c r="I26" s="118"/>
      <c r="K26" s="147"/>
      <c r="L26" s="147"/>
      <c r="M26" s="147"/>
      <c r="N26" s="147"/>
      <c r="O26" s="147"/>
      <c r="P26" s="147"/>
      <c r="Q26" s="147"/>
    </row>
    <row r="27" spans="1:18" s="77" customFormat="1" ht="22.35" customHeight="1" x14ac:dyDescent="0.55000000000000004">
      <c r="A27" s="77" t="s">
        <v>82</v>
      </c>
      <c r="C27" s="16">
        <v>-49907</v>
      </c>
      <c r="D27" s="118"/>
      <c r="E27" s="44">
        <v>203320</v>
      </c>
      <c r="F27" s="118"/>
      <c r="G27" s="16">
        <v>-49907</v>
      </c>
      <c r="H27" s="118"/>
      <c r="I27" s="26">
        <v>203320</v>
      </c>
      <c r="K27" s="147"/>
      <c r="L27" s="147"/>
      <c r="M27" s="147"/>
      <c r="N27" s="147"/>
      <c r="O27" s="147"/>
      <c r="P27" s="147"/>
      <c r="Q27" s="147"/>
      <c r="R27" s="118"/>
    </row>
    <row r="28" spans="1:18" s="77" customFormat="1" ht="22.35" customHeight="1" x14ac:dyDescent="0.55000000000000004">
      <c r="A28" s="69" t="s">
        <v>83</v>
      </c>
      <c r="B28" s="63"/>
      <c r="C28" s="33">
        <f>SUM(C25:C27)</f>
        <v>199628</v>
      </c>
      <c r="D28" s="27"/>
      <c r="E28" s="33">
        <f>SUM(E25:E27)</f>
        <v>-813280</v>
      </c>
      <c r="F28" s="27"/>
      <c r="G28" s="33">
        <f>SUM(G25:G27)</f>
        <v>199628</v>
      </c>
      <c r="H28" s="27"/>
      <c r="I28" s="33">
        <f>SUM(I25:I27)</f>
        <v>-813280</v>
      </c>
      <c r="K28" s="147"/>
      <c r="L28" s="147"/>
      <c r="M28" s="147"/>
      <c r="N28" s="147"/>
      <c r="O28" s="147"/>
      <c r="P28" s="147"/>
      <c r="Q28" s="147"/>
      <c r="R28" s="118"/>
    </row>
    <row r="29" spans="1:18" s="77" customFormat="1" ht="22.35" customHeight="1" x14ac:dyDescent="0.55000000000000004">
      <c r="A29" s="69" t="s">
        <v>84</v>
      </c>
      <c r="B29" s="63"/>
      <c r="C29" s="31">
        <f>C28</f>
        <v>199628</v>
      </c>
      <c r="D29" s="27"/>
      <c r="E29" s="31">
        <f>E28</f>
        <v>-813280</v>
      </c>
      <c r="F29" s="27"/>
      <c r="G29" s="31">
        <f>G28</f>
        <v>199628</v>
      </c>
      <c r="H29" s="27"/>
      <c r="I29" s="31">
        <f>I28</f>
        <v>-813280</v>
      </c>
      <c r="K29" s="147"/>
      <c r="L29" s="147"/>
      <c r="M29" s="147"/>
      <c r="N29" s="147"/>
      <c r="O29" s="147"/>
      <c r="P29" s="147"/>
      <c r="Q29" s="147"/>
      <c r="R29" s="118"/>
    </row>
    <row r="30" spans="1:18" s="77" customFormat="1" ht="22.35" customHeight="1" thickBot="1" x14ac:dyDescent="0.6">
      <c r="A30" s="60" t="s">
        <v>122</v>
      </c>
      <c r="B30" s="63"/>
      <c r="C30" s="32">
        <f>+C20+C29</f>
        <v>118620978</v>
      </c>
      <c r="D30" s="6"/>
      <c r="E30" s="32">
        <f>+E20+E29</f>
        <v>138718682</v>
      </c>
      <c r="F30" s="6"/>
      <c r="G30" s="32">
        <f>+G20+G29</f>
        <v>221691307</v>
      </c>
      <c r="H30" s="6"/>
      <c r="I30" s="32">
        <f>+I20+I29</f>
        <v>-1286060191</v>
      </c>
      <c r="K30" s="147"/>
      <c r="L30" s="147"/>
      <c r="M30" s="147"/>
      <c r="N30" s="147"/>
      <c r="O30" s="147"/>
      <c r="P30" s="147"/>
      <c r="Q30" s="147"/>
      <c r="R30" s="118"/>
    </row>
    <row r="31" spans="1:18" s="77" customFormat="1" ht="12.75" customHeight="1" thickTop="1" x14ac:dyDescent="0.55000000000000004">
      <c r="A31" s="60"/>
      <c r="B31" s="63"/>
      <c r="C31" s="70"/>
      <c r="D31" s="70"/>
      <c r="E31" s="70"/>
      <c r="F31" s="120"/>
      <c r="G31" s="70"/>
      <c r="H31" s="70"/>
      <c r="I31" s="70"/>
      <c r="K31" s="147"/>
      <c r="L31" s="147"/>
      <c r="M31" s="147"/>
      <c r="N31" s="147"/>
      <c r="O31" s="147"/>
      <c r="P31" s="147"/>
      <c r="Q31" s="147"/>
    </row>
    <row r="32" spans="1:18" s="77" customFormat="1" ht="22.35" customHeight="1" x14ac:dyDescent="0.55000000000000004">
      <c r="A32" s="69" t="s">
        <v>85</v>
      </c>
      <c r="B32" s="108"/>
      <c r="C32" s="68"/>
      <c r="D32" s="68"/>
      <c r="E32" s="68"/>
      <c r="F32" s="68"/>
      <c r="G32" s="68"/>
      <c r="H32" s="68"/>
      <c r="I32" s="68"/>
      <c r="K32" s="147"/>
      <c r="L32" s="147"/>
      <c r="M32" s="147"/>
      <c r="N32" s="147"/>
      <c r="O32" s="147"/>
      <c r="P32" s="147"/>
      <c r="Q32" s="147"/>
    </row>
    <row r="33" spans="1:18" s="77" customFormat="1" ht="22.35" customHeight="1" x14ac:dyDescent="0.55000000000000004">
      <c r="A33" s="164" t="s">
        <v>90</v>
      </c>
      <c r="B33" s="108"/>
      <c r="C33" s="6">
        <v>112468283</v>
      </c>
      <c r="D33" s="6"/>
      <c r="E33" s="6">
        <v>137838732</v>
      </c>
      <c r="F33" s="6"/>
      <c r="G33" s="6">
        <v>221491679</v>
      </c>
      <c r="H33" s="6"/>
      <c r="I33" s="6">
        <v>-1285246911</v>
      </c>
      <c r="K33" s="147"/>
      <c r="L33" s="147"/>
      <c r="M33" s="147"/>
      <c r="N33" s="147"/>
      <c r="O33" s="147"/>
      <c r="P33" s="147"/>
      <c r="Q33" s="147"/>
      <c r="R33" s="118"/>
    </row>
    <row r="34" spans="1:18" s="77" customFormat="1" ht="22.35" customHeight="1" x14ac:dyDescent="0.55000000000000004">
      <c r="A34" s="164" t="s">
        <v>86</v>
      </c>
      <c r="B34" s="108"/>
      <c r="C34" s="6">
        <v>5953067</v>
      </c>
      <c r="D34" s="5"/>
      <c r="E34" s="6">
        <v>1693230</v>
      </c>
      <c r="F34" s="5"/>
      <c r="G34" s="6">
        <v>0</v>
      </c>
      <c r="H34" s="6"/>
      <c r="I34" s="6">
        <v>0</v>
      </c>
      <c r="K34" s="147"/>
      <c r="L34" s="147"/>
      <c r="M34" s="147"/>
      <c r="N34" s="147"/>
      <c r="O34" s="147"/>
      <c r="P34" s="147"/>
      <c r="Q34" s="147"/>
      <c r="R34" s="118"/>
    </row>
    <row r="35" spans="1:18" s="60" customFormat="1" ht="22.35" customHeight="1" thickBot="1" x14ac:dyDescent="0.6">
      <c r="A35" s="165" t="s">
        <v>77</v>
      </c>
      <c r="B35" s="117"/>
      <c r="C35" s="20">
        <f>SUM(C33:C34)</f>
        <v>118421350</v>
      </c>
      <c r="D35" s="18"/>
      <c r="E35" s="20">
        <f>SUM(E33:E34)</f>
        <v>139531962</v>
      </c>
      <c r="F35" s="18"/>
      <c r="G35" s="20">
        <f>SUM(G33:G34)</f>
        <v>221491679</v>
      </c>
      <c r="H35" s="17"/>
      <c r="I35" s="20">
        <f>SUM(I33:I34)</f>
        <v>-1285246911</v>
      </c>
      <c r="K35" s="145"/>
      <c r="L35" s="147"/>
      <c r="M35" s="145"/>
      <c r="N35" s="147"/>
      <c r="O35" s="145"/>
      <c r="P35" s="147"/>
      <c r="Q35" s="145"/>
      <c r="R35" s="118"/>
    </row>
    <row r="36" spans="1:18" s="77" customFormat="1" ht="12.75" customHeight="1" thickTop="1" x14ac:dyDescent="0.55000000000000004">
      <c r="A36" s="165"/>
      <c r="B36" s="117"/>
      <c r="C36" s="78"/>
      <c r="D36" s="78"/>
      <c r="E36" s="78"/>
      <c r="F36" s="78"/>
      <c r="G36" s="78"/>
      <c r="H36" s="78"/>
      <c r="I36" s="78"/>
      <c r="K36" s="147"/>
      <c r="L36" s="147"/>
      <c r="M36" s="147"/>
      <c r="N36" s="147"/>
      <c r="O36" s="147"/>
      <c r="P36" s="147"/>
      <c r="Q36" s="147"/>
    </row>
    <row r="37" spans="1:18" s="77" customFormat="1" ht="22.2" customHeight="1" x14ac:dyDescent="0.55000000000000004">
      <c r="A37" s="165" t="s">
        <v>87</v>
      </c>
      <c r="B37" s="108"/>
      <c r="C37" s="68"/>
      <c r="D37" s="68"/>
      <c r="E37" s="68"/>
      <c r="F37" s="68"/>
      <c r="G37" s="68"/>
      <c r="H37" s="68"/>
      <c r="I37" s="68"/>
      <c r="K37" s="147"/>
      <c r="L37" s="147"/>
      <c r="M37" s="147"/>
      <c r="N37" s="147"/>
      <c r="O37" s="147"/>
      <c r="P37" s="147"/>
      <c r="Q37" s="147"/>
    </row>
    <row r="38" spans="1:18" s="77" customFormat="1" ht="22.2" customHeight="1" x14ac:dyDescent="0.55000000000000004">
      <c r="A38" s="164" t="s">
        <v>90</v>
      </c>
      <c r="B38" s="108"/>
      <c r="C38" s="6">
        <v>112667911</v>
      </c>
      <c r="D38" s="5"/>
      <c r="E38" s="6">
        <v>137025452</v>
      </c>
      <c r="F38" s="5"/>
      <c r="G38" s="6">
        <v>221691307</v>
      </c>
      <c r="H38" s="6"/>
      <c r="I38" s="6">
        <v>-1286060191</v>
      </c>
      <c r="K38" s="147"/>
      <c r="L38" s="147"/>
      <c r="M38" s="147"/>
      <c r="N38" s="147"/>
      <c r="O38" s="147"/>
      <c r="P38" s="147"/>
      <c r="Q38" s="147"/>
      <c r="R38" s="118"/>
    </row>
    <row r="39" spans="1:18" s="60" customFormat="1" ht="22.2" customHeight="1" x14ac:dyDescent="0.55000000000000004">
      <c r="A39" s="164" t="s">
        <v>86</v>
      </c>
      <c r="B39" s="108"/>
      <c r="C39" s="6">
        <v>5953067</v>
      </c>
      <c r="D39" s="5"/>
      <c r="E39" s="6">
        <v>1693230</v>
      </c>
      <c r="F39" s="5"/>
      <c r="G39" s="6">
        <v>0</v>
      </c>
      <c r="H39" s="6"/>
      <c r="I39" s="6">
        <v>0</v>
      </c>
      <c r="K39" s="145"/>
      <c r="L39" s="147"/>
      <c r="M39" s="145"/>
      <c r="N39" s="147"/>
      <c r="O39" s="145"/>
      <c r="P39" s="147"/>
      <c r="Q39" s="145"/>
      <c r="R39" s="118"/>
    </row>
    <row r="40" spans="1:18" s="77" customFormat="1" ht="22.2" customHeight="1" thickBot="1" x14ac:dyDescent="0.6">
      <c r="A40" s="165" t="s">
        <v>88</v>
      </c>
      <c r="B40" s="108"/>
      <c r="C40" s="20">
        <f>SUM(C38:C39)</f>
        <v>118620978</v>
      </c>
      <c r="D40" s="18"/>
      <c r="E40" s="20">
        <f>SUM(E38:E39)</f>
        <v>138718682</v>
      </c>
      <c r="F40" s="18"/>
      <c r="G40" s="20">
        <f>SUM(G38:G39)</f>
        <v>221691307</v>
      </c>
      <c r="H40" s="17"/>
      <c r="I40" s="20">
        <f>SUM(I38:I39)</f>
        <v>-1286060191</v>
      </c>
      <c r="K40" s="147"/>
      <c r="L40" s="147"/>
      <c r="M40" s="147"/>
      <c r="N40" s="147"/>
      <c r="O40" s="147"/>
      <c r="P40" s="147"/>
      <c r="Q40" s="147"/>
      <c r="R40" s="118"/>
    </row>
    <row r="41" spans="1:18" s="77" customFormat="1" ht="5.25" customHeight="1" thickTop="1" x14ac:dyDescent="0.55000000000000004">
      <c r="A41" s="69"/>
      <c r="B41" s="108"/>
      <c r="C41" s="68"/>
      <c r="D41" s="68"/>
      <c r="E41" s="68"/>
      <c r="F41" s="68"/>
      <c r="G41" s="68"/>
      <c r="H41" s="68"/>
      <c r="I41" s="68"/>
      <c r="K41" s="147"/>
      <c r="L41" s="147"/>
      <c r="M41" s="147"/>
      <c r="N41" s="147"/>
      <c r="O41" s="147"/>
      <c r="P41" s="147"/>
      <c r="Q41" s="147"/>
      <c r="R41" s="118"/>
    </row>
    <row r="42" spans="1:18" s="77" customFormat="1" ht="22.35" customHeight="1" thickBot="1" x14ac:dyDescent="0.6">
      <c r="A42" s="69" t="s">
        <v>89</v>
      </c>
      <c r="B42" s="108"/>
      <c r="C42" s="49">
        <f>C33/BS!C74</f>
        <v>0.10652523986777673</v>
      </c>
      <c r="D42" s="78"/>
      <c r="E42" s="49">
        <f>E33/BS!E74</f>
        <v>0.13055506492768448</v>
      </c>
      <c r="F42" s="78"/>
      <c r="G42" s="49">
        <f>G33/BS!G74</f>
        <v>0.20978762727436329</v>
      </c>
      <c r="H42" s="78"/>
      <c r="I42" s="49">
        <f>I33/BS!I74</f>
        <v>-1.2173319609013156</v>
      </c>
      <c r="K42" s="146"/>
      <c r="L42" s="146"/>
      <c r="M42" s="146"/>
      <c r="N42" s="147"/>
      <c r="O42" s="146"/>
      <c r="P42" s="147"/>
      <c r="Q42" s="146"/>
      <c r="R42" s="118"/>
    </row>
    <row r="43" spans="1:18" ht="22.35" customHeight="1" thickTop="1" x14ac:dyDescent="0.55000000000000004"/>
    <row r="44" spans="1:18" ht="22.35" customHeight="1" x14ac:dyDescent="0.55000000000000004">
      <c r="A44" s="137" t="s">
        <v>151</v>
      </c>
      <c r="B44" s="59"/>
      <c r="C44" s="1"/>
      <c r="D44" s="1"/>
      <c r="E44" s="1"/>
    </row>
  </sheetData>
  <mergeCells count="2">
    <mergeCell ref="C5:E5"/>
    <mergeCell ref="G5:I5"/>
  </mergeCells>
  <pageMargins left="0.78740157480314965" right="0.39370078740157483" top="0.78740157480314965" bottom="0.39370078740157483" header="0.39370078740157483" footer="0.39370078740157483"/>
  <pageSetup paperSize="9" scale="80" firstPageNumber="3" fitToHeight="0" orientation="portrait" useFirstPageNumber="1" r:id="rId1"/>
  <headerFooter>
    <oddFooter xml:space="preserve">&amp;L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3C5C3D-0FBA-4C1C-86DC-F880712EFAED}">
  <dimension ref="A1:AO25"/>
  <sheetViews>
    <sheetView view="pageBreakPreview" topLeftCell="A7" zoomScale="80" zoomScaleNormal="70" zoomScaleSheetLayoutView="80" workbookViewId="0">
      <selection activeCell="X15" sqref="X15"/>
    </sheetView>
  </sheetViews>
  <sheetFormatPr defaultColWidth="9.125" defaultRowHeight="22.5" customHeight="1" x14ac:dyDescent="0.55000000000000004"/>
  <cols>
    <col min="1" max="1" width="40.625" style="111" customWidth="1"/>
    <col min="2" max="2" width="9.125" style="87" customWidth="1"/>
    <col min="3" max="3" width="17.625" style="111" customWidth="1"/>
    <col min="4" max="4" width="0.875" style="111" customWidth="1"/>
    <col min="5" max="5" width="17.625" style="111" customWidth="1"/>
    <col min="6" max="6" width="0.875" style="111" customWidth="1"/>
    <col min="7" max="7" width="17.625" style="111" customWidth="1"/>
    <col min="8" max="8" width="0.875" style="111" customWidth="1"/>
    <col min="9" max="9" width="17.625" style="111" customWidth="1"/>
    <col min="10" max="10" width="0.875" style="111" customWidth="1"/>
    <col min="11" max="11" width="16" style="111" customWidth="1"/>
    <col min="12" max="12" width="0.875" style="111" customWidth="1"/>
    <col min="13" max="13" width="16" style="111" customWidth="1"/>
    <col min="14" max="14" width="0.875" style="111" customWidth="1"/>
    <col min="15" max="15" width="16.375" style="111" customWidth="1"/>
    <col min="16" max="16" width="0.875" style="111" customWidth="1"/>
    <col min="17" max="17" width="17.75" style="111" customWidth="1"/>
    <col min="18" max="18" width="0.875" style="111" customWidth="1"/>
    <col min="19" max="19" width="17.75" style="111" customWidth="1"/>
    <col min="20" max="20" width="0.875" style="111" customWidth="1"/>
    <col min="21" max="21" width="17.75" style="111" customWidth="1"/>
    <col min="22" max="22" width="15.375" style="92" bestFit="1" customWidth="1"/>
    <col min="23" max="23" width="13.625" style="92" bestFit="1" customWidth="1"/>
    <col min="24" max="24" width="14.75" style="92" bestFit="1" customWidth="1"/>
    <col min="25" max="25" width="9.125" style="92"/>
    <col min="26" max="26" width="12.375" style="92" bestFit="1" customWidth="1"/>
    <col min="27" max="27" width="9.125" style="92"/>
    <col min="28" max="28" width="15.25" style="92" bestFit="1" customWidth="1"/>
    <col min="29" max="29" width="9.125" style="92"/>
    <col min="30" max="30" width="13.25" style="92" bestFit="1" customWidth="1"/>
    <col min="31" max="31" width="9.125" style="92"/>
    <col min="32" max="32" width="15.625" style="92" bestFit="1" customWidth="1"/>
    <col min="33" max="33" width="9.125" style="92"/>
    <col min="34" max="34" width="11.875" style="92" bestFit="1" customWidth="1"/>
    <col min="35" max="35" width="9.125" style="92"/>
    <col min="36" max="36" width="15.625" style="92" bestFit="1" customWidth="1"/>
    <col min="37" max="37" width="9.125" style="92"/>
    <col min="38" max="38" width="14.75" style="92" bestFit="1" customWidth="1"/>
    <col min="39" max="39" width="9.125" style="92"/>
    <col min="40" max="40" width="15.625" style="92" bestFit="1" customWidth="1"/>
    <col min="41" max="16384" width="9.125" style="92"/>
  </cols>
  <sheetData>
    <row r="1" spans="1:41" ht="22.5" customHeight="1" x14ac:dyDescent="0.55000000000000004">
      <c r="A1" s="125" t="s">
        <v>0</v>
      </c>
      <c r="B1" s="125"/>
      <c r="C1" s="125"/>
      <c r="D1" s="125"/>
      <c r="E1" s="125"/>
      <c r="F1" s="125"/>
      <c r="G1" s="90"/>
      <c r="H1" s="90"/>
      <c r="I1" s="90"/>
      <c r="J1" s="90"/>
      <c r="K1" s="90"/>
      <c r="L1" s="91"/>
      <c r="M1" s="91"/>
      <c r="N1" s="91"/>
      <c r="O1" s="91"/>
      <c r="P1" s="91"/>
      <c r="Q1" s="91"/>
      <c r="R1" s="91"/>
      <c r="S1" s="91"/>
      <c r="T1" s="91"/>
      <c r="U1" s="91"/>
    </row>
    <row r="2" spans="1:41" ht="22.5" customHeight="1" x14ac:dyDescent="0.55000000000000004">
      <c r="A2" s="113" t="s">
        <v>91</v>
      </c>
      <c r="B2" s="114"/>
      <c r="C2" s="94"/>
      <c r="D2" s="94"/>
      <c r="E2" s="94"/>
      <c r="F2" s="94"/>
      <c r="G2" s="95"/>
      <c r="H2" s="95"/>
      <c r="I2" s="95"/>
      <c r="J2" s="95"/>
      <c r="K2" s="95"/>
      <c r="L2" s="95"/>
      <c r="M2" s="95"/>
      <c r="N2" s="95"/>
      <c r="O2" s="95"/>
      <c r="P2" s="95"/>
      <c r="Q2" s="95"/>
      <c r="R2" s="95"/>
      <c r="S2" s="95"/>
      <c r="T2" s="95"/>
      <c r="U2" s="95"/>
    </row>
    <row r="3" spans="1:41" ht="22.5" customHeight="1" x14ac:dyDescent="0.55000000000000004">
      <c r="A3" s="113" t="s">
        <v>63</v>
      </c>
      <c r="B3" s="114"/>
      <c r="C3" s="94"/>
      <c r="D3" s="94"/>
      <c r="E3" s="94"/>
      <c r="F3" s="94"/>
      <c r="G3" s="95"/>
      <c r="H3" s="95"/>
      <c r="I3" s="95"/>
      <c r="J3" s="95"/>
      <c r="K3" s="95"/>
      <c r="L3" s="95"/>
      <c r="M3" s="95"/>
      <c r="N3" s="95"/>
      <c r="O3" s="95"/>
      <c r="P3" s="95"/>
      <c r="Q3" s="95"/>
      <c r="R3" s="95"/>
      <c r="S3" s="95"/>
      <c r="T3" s="95"/>
      <c r="U3" s="95"/>
    </row>
    <row r="4" spans="1:41" s="129" customFormat="1" ht="22.5" customHeight="1" x14ac:dyDescent="0.55000000000000004">
      <c r="A4" s="166"/>
      <c r="B4" s="126"/>
      <c r="C4" s="127"/>
      <c r="D4" s="127"/>
      <c r="E4" s="127"/>
      <c r="F4" s="127"/>
      <c r="G4" s="128"/>
      <c r="H4" s="128"/>
      <c r="I4" s="128"/>
      <c r="J4" s="128"/>
      <c r="K4" s="128"/>
      <c r="L4" s="128"/>
      <c r="M4" s="128"/>
      <c r="N4" s="128"/>
      <c r="O4" s="128"/>
      <c r="P4" s="128"/>
      <c r="Q4" s="128"/>
      <c r="R4" s="128"/>
      <c r="S4" s="128"/>
      <c r="T4" s="128"/>
      <c r="U4" s="135" t="s">
        <v>3</v>
      </c>
    </row>
    <row r="5" spans="1:41" s="100" customFormat="1" ht="22.5" customHeight="1" x14ac:dyDescent="0.55000000000000004">
      <c r="A5" s="97"/>
      <c r="B5" s="102"/>
      <c r="C5" s="169" t="s">
        <v>4</v>
      </c>
      <c r="D5" s="169"/>
      <c r="E5" s="169"/>
      <c r="F5" s="169"/>
      <c r="G5" s="169"/>
      <c r="H5" s="169"/>
      <c r="I5" s="169"/>
      <c r="J5" s="169"/>
      <c r="K5" s="169"/>
      <c r="L5" s="169"/>
      <c r="M5" s="169"/>
      <c r="N5" s="169"/>
      <c r="O5" s="169"/>
      <c r="P5" s="169"/>
      <c r="Q5" s="169"/>
      <c r="R5" s="169"/>
      <c r="S5" s="169"/>
      <c r="T5" s="169"/>
      <c r="U5" s="169"/>
    </row>
    <row r="6" spans="1:41" s="100" customFormat="1" ht="22.5" customHeight="1" x14ac:dyDescent="0.55000000000000004">
      <c r="A6" s="97"/>
      <c r="B6" s="63" t="s">
        <v>6</v>
      </c>
      <c r="C6" s="96"/>
      <c r="D6" s="98"/>
      <c r="E6" s="96"/>
      <c r="F6" s="98"/>
      <c r="G6" s="102"/>
      <c r="H6" s="102"/>
      <c r="I6" s="101"/>
      <c r="J6" s="102"/>
      <c r="K6" s="102"/>
      <c r="L6" s="102"/>
      <c r="M6" s="102"/>
      <c r="N6" s="115"/>
      <c r="O6" s="131" t="s">
        <v>105</v>
      </c>
      <c r="P6" s="130"/>
      <c r="Q6" s="96"/>
      <c r="R6" s="96"/>
      <c r="S6" s="96"/>
      <c r="T6" s="98"/>
      <c r="U6" s="99"/>
    </row>
    <row r="7" spans="1:41" s="100" customFormat="1" ht="22.5" customHeight="1" x14ac:dyDescent="0.55000000000000004">
      <c r="A7" s="97"/>
      <c r="B7" s="102"/>
      <c r="C7" s="96"/>
      <c r="D7" s="98"/>
      <c r="E7" s="96"/>
      <c r="F7" s="98"/>
      <c r="G7" s="102"/>
      <c r="H7" s="102"/>
      <c r="I7" s="101"/>
      <c r="J7" s="102"/>
      <c r="K7" s="170" t="s">
        <v>55</v>
      </c>
      <c r="L7" s="171"/>
      <c r="M7" s="171"/>
      <c r="N7" s="101"/>
      <c r="O7" s="122" t="s">
        <v>106</v>
      </c>
      <c r="P7" s="130"/>
      <c r="Q7" s="96"/>
      <c r="R7" s="96"/>
      <c r="S7" s="96"/>
      <c r="T7" s="98"/>
      <c r="U7" s="99"/>
    </row>
    <row r="8" spans="1:41" s="100" customFormat="1" ht="22.5" customHeight="1" x14ac:dyDescent="0.55000000000000004">
      <c r="A8" s="97"/>
      <c r="B8" s="102"/>
      <c r="C8" s="101" t="s">
        <v>92</v>
      </c>
      <c r="D8" s="105"/>
      <c r="E8" s="102" t="s">
        <v>95</v>
      </c>
      <c r="F8" s="105"/>
      <c r="G8" s="102" t="s">
        <v>98</v>
      </c>
      <c r="H8" s="102"/>
      <c r="I8" s="101" t="s">
        <v>113</v>
      </c>
      <c r="J8" s="102"/>
      <c r="K8" s="101"/>
      <c r="L8" s="105"/>
      <c r="M8" s="96"/>
      <c r="N8" s="96"/>
      <c r="O8" s="61"/>
      <c r="P8" s="63"/>
      <c r="Q8" s="101" t="s">
        <v>115</v>
      </c>
      <c r="R8" s="102"/>
      <c r="S8" s="87"/>
      <c r="T8" s="105"/>
      <c r="U8" s="96"/>
    </row>
    <row r="9" spans="1:41" s="100" customFormat="1" ht="22.5" customHeight="1" x14ac:dyDescent="0.55000000000000004">
      <c r="A9" s="97"/>
      <c r="B9" s="102"/>
      <c r="C9" s="102" t="s">
        <v>93</v>
      </c>
      <c r="D9" s="105"/>
      <c r="E9" s="102" t="s">
        <v>96</v>
      </c>
      <c r="F9" s="105"/>
      <c r="G9" s="87" t="s">
        <v>99</v>
      </c>
      <c r="H9" s="87"/>
      <c r="I9" s="87" t="s">
        <v>114</v>
      </c>
      <c r="J9" s="102"/>
      <c r="K9" s="101" t="s">
        <v>102</v>
      </c>
      <c r="L9" s="105"/>
      <c r="M9" s="96"/>
      <c r="N9" s="96"/>
      <c r="O9" s="116" t="s">
        <v>112</v>
      </c>
      <c r="P9" s="63"/>
      <c r="Q9" s="116" t="s">
        <v>116</v>
      </c>
      <c r="R9" s="102"/>
      <c r="S9" s="102" t="s">
        <v>109</v>
      </c>
      <c r="T9" s="102"/>
      <c r="U9" s="102" t="s">
        <v>107</v>
      </c>
    </row>
    <row r="10" spans="1:41" s="100" customFormat="1" ht="22.5" customHeight="1" x14ac:dyDescent="0.55000000000000004">
      <c r="A10" s="97"/>
      <c r="B10" s="105"/>
      <c r="C10" s="121" t="s">
        <v>94</v>
      </c>
      <c r="D10" s="105"/>
      <c r="E10" s="104" t="s">
        <v>97</v>
      </c>
      <c r="F10" s="105"/>
      <c r="G10" s="104" t="s">
        <v>100</v>
      </c>
      <c r="H10" s="87"/>
      <c r="I10" s="104" t="s">
        <v>101</v>
      </c>
      <c r="J10" s="102"/>
      <c r="K10" s="121" t="s">
        <v>103</v>
      </c>
      <c r="L10" s="105"/>
      <c r="M10" s="121" t="s">
        <v>104</v>
      </c>
      <c r="N10" s="102"/>
      <c r="O10" s="133" t="s">
        <v>111</v>
      </c>
      <c r="P10" s="63"/>
      <c r="Q10" s="121" t="s">
        <v>117</v>
      </c>
      <c r="R10" s="102"/>
      <c r="S10" s="121" t="s">
        <v>110</v>
      </c>
      <c r="T10" s="102"/>
      <c r="U10" s="104" t="s">
        <v>108</v>
      </c>
    </row>
    <row r="11" spans="1:41" s="100" customFormat="1" ht="22.5" customHeight="1" x14ac:dyDescent="0.55000000000000004">
      <c r="A11" s="167" t="s">
        <v>118</v>
      </c>
      <c r="B11" s="105"/>
      <c r="C11" s="17">
        <v>1055790000</v>
      </c>
      <c r="D11" s="17"/>
      <c r="E11" s="17">
        <v>5673722873</v>
      </c>
      <c r="F11" s="17"/>
      <c r="G11" s="17">
        <v>89000000</v>
      </c>
      <c r="H11" s="17"/>
      <c r="I11" s="17">
        <v>-1758877465</v>
      </c>
      <c r="J11" s="17"/>
      <c r="K11" s="17">
        <v>105579000</v>
      </c>
      <c r="L11" s="17"/>
      <c r="M11" s="17">
        <v>13377033201</v>
      </c>
      <c r="N11" s="17"/>
      <c r="O11" s="17">
        <v>0</v>
      </c>
      <c r="P11" s="17"/>
      <c r="Q11" s="17">
        <f>SUM(C11:O11)</f>
        <v>18542247609</v>
      </c>
      <c r="R11" s="17"/>
      <c r="S11" s="17">
        <v>2638237730</v>
      </c>
      <c r="T11" s="17"/>
      <c r="U11" s="17">
        <f>SUM(Q11:S11)</f>
        <v>21180485339</v>
      </c>
      <c r="V11" s="149"/>
      <c r="W11" s="149"/>
      <c r="X11" s="149"/>
      <c r="Y11" s="149"/>
      <c r="Z11" s="149"/>
      <c r="AA11" s="149"/>
      <c r="AB11" s="149"/>
      <c r="AC11" s="149"/>
      <c r="AD11" s="149"/>
      <c r="AE11" s="149"/>
      <c r="AF11" s="149"/>
      <c r="AG11" s="149"/>
      <c r="AH11" s="149"/>
      <c r="AI11" s="149"/>
      <c r="AJ11" s="149"/>
      <c r="AK11" s="149"/>
      <c r="AL11" s="149"/>
      <c r="AM11" s="149"/>
      <c r="AN11" s="149"/>
      <c r="AO11" s="149"/>
    </row>
    <row r="12" spans="1:41" s="100" customFormat="1" ht="22.5" customHeight="1" x14ac:dyDescent="0.55000000000000004">
      <c r="A12" s="88" t="s">
        <v>119</v>
      </c>
      <c r="B12" s="108"/>
      <c r="C12" s="25">
        <v>0</v>
      </c>
      <c r="D12" s="16"/>
      <c r="E12" s="25">
        <v>0</v>
      </c>
      <c r="F12" s="16"/>
      <c r="G12" s="25">
        <v>0</v>
      </c>
      <c r="H12" s="25"/>
      <c r="I12" s="25">
        <v>0</v>
      </c>
      <c r="J12" s="25"/>
      <c r="K12" s="25">
        <v>0</v>
      </c>
      <c r="L12" s="16"/>
      <c r="M12" s="25">
        <v>0</v>
      </c>
      <c r="N12" s="25"/>
      <c r="O12" s="25">
        <v>0</v>
      </c>
      <c r="P12" s="25"/>
      <c r="Q12" s="16">
        <f>SUM(C12:O12)</f>
        <v>0</v>
      </c>
      <c r="R12" s="16"/>
      <c r="S12" s="16">
        <v>-45781034</v>
      </c>
      <c r="T12" s="16"/>
      <c r="U12" s="25">
        <f t="shared" ref="U12:U14" si="0">SUM(Q12:S12)</f>
        <v>-45781034</v>
      </c>
      <c r="V12" s="149"/>
      <c r="W12" s="149"/>
      <c r="X12" s="149"/>
      <c r="Y12" s="149"/>
      <c r="Z12" s="149"/>
      <c r="AA12" s="149"/>
      <c r="AB12" s="149"/>
      <c r="AC12" s="149"/>
      <c r="AD12" s="149"/>
      <c r="AE12" s="149"/>
      <c r="AF12" s="149"/>
      <c r="AG12" s="149"/>
      <c r="AH12" s="149"/>
      <c r="AI12" s="149"/>
      <c r="AJ12" s="149"/>
      <c r="AK12" s="149"/>
      <c r="AL12" s="149"/>
      <c r="AM12" s="149"/>
      <c r="AN12" s="149"/>
      <c r="AO12" s="149"/>
    </row>
    <row r="13" spans="1:41" s="100" customFormat="1" ht="22.5" customHeight="1" x14ac:dyDescent="0.55000000000000004">
      <c r="A13" s="88" t="s">
        <v>120</v>
      </c>
      <c r="B13" s="108"/>
      <c r="C13" s="25">
        <v>0</v>
      </c>
      <c r="D13" s="4"/>
      <c r="E13" s="25">
        <v>0</v>
      </c>
      <c r="F13" s="4"/>
      <c r="G13" s="25">
        <v>0</v>
      </c>
      <c r="H13" s="25"/>
      <c r="I13" s="25">
        <v>0</v>
      </c>
      <c r="J13" s="25"/>
      <c r="K13" s="25">
        <v>0</v>
      </c>
      <c r="L13" s="4"/>
      <c r="M13" s="25">
        <f>PL!E33</f>
        <v>137838732</v>
      </c>
      <c r="N13" s="25"/>
      <c r="O13" s="25">
        <v>0</v>
      </c>
      <c r="P13" s="25"/>
      <c r="Q13" s="4">
        <f>SUM(C13:O13)</f>
        <v>137838732</v>
      </c>
      <c r="R13" s="4"/>
      <c r="S13" s="21">
        <f>PL!E34</f>
        <v>1693230</v>
      </c>
      <c r="T13" s="4"/>
      <c r="U13" s="25">
        <f t="shared" si="0"/>
        <v>139531962</v>
      </c>
      <c r="V13" s="149"/>
      <c r="W13" s="149"/>
      <c r="X13" s="149"/>
      <c r="Y13" s="149"/>
      <c r="Z13" s="149"/>
      <c r="AA13" s="149"/>
      <c r="AB13" s="149"/>
      <c r="AC13" s="149"/>
      <c r="AD13" s="149"/>
      <c r="AE13" s="149"/>
      <c r="AF13" s="149"/>
      <c r="AG13" s="149"/>
      <c r="AH13" s="149"/>
      <c r="AI13" s="149"/>
      <c r="AJ13" s="149"/>
      <c r="AK13" s="149"/>
      <c r="AL13" s="149"/>
      <c r="AM13" s="149"/>
      <c r="AN13" s="149"/>
      <c r="AO13" s="149"/>
    </row>
    <row r="14" spans="1:41" s="100" customFormat="1" ht="22.5" customHeight="1" x14ac:dyDescent="0.55000000000000004">
      <c r="A14" s="88" t="s">
        <v>121</v>
      </c>
      <c r="B14" s="108"/>
      <c r="C14" s="29">
        <v>0</v>
      </c>
      <c r="D14" s="25"/>
      <c r="E14" s="29">
        <v>0</v>
      </c>
      <c r="F14" s="25"/>
      <c r="G14" s="25">
        <v>0</v>
      </c>
      <c r="H14" s="25"/>
      <c r="I14" s="29">
        <v>0</v>
      </c>
      <c r="J14" s="25"/>
      <c r="K14" s="29">
        <v>0</v>
      </c>
      <c r="L14" s="25"/>
      <c r="M14" s="29">
        <v>0</v>
      </c>
      <c r="N14" s="25"/>
      <c r="O14" s="25">
        <f>PL!E29</f>
        <v>-813280</v>
      </c>
      <c r="P14" s="25"/>
      <c r="Q14" s="29">
        <f>SUM(C14:O14)</f>
        <v>-813280</v>
      </c>
      <c r="R14" s="25"/>
      <c r="S14" s="29">
        <v>0</v>
      </c>
      <c r="T14" s="25"/>
      <c r="U14" s="29">
        <f t="shared" si="0"/>
        <v>-813280</v>
      </c>
      <c r="V14" s="149"/>
      <c r="W14" s="149"/>
      <c r="X14" s="149"/>
      <c r="Y14" s="149"/>
      <c r="Z14" s="149"/>
      <c r="AA14" s="149"/>
      <c r="AB14" s="149"/>
      <c r="AC14" s="149"/>
      <c r="AD14" s="149"/>
      <c r="AE14" s="149"/>
      <c r="AF14" s="149"/>
      <c r="AG14" s="149"/>
      <c r="AH14" s="149"/>
      <c r="AI14" s="149"/>
      <c r="AJ14" s="149"/>
      <c r="AK14" s="149"/>
      <c r="AL14" s="149"/>
      <c r="AM14" s="149"/>
      <c r="AN14" s="149"/>
      <c r="AO14" s="149"/>
    </row>
    <row r="15" spans="1:41" s="100" customFormat="1" ht="22.5" customHeight="1" x14ac:dyDescent="0.55000000000000004">
      <c r="A15" s="69" t="s">
        <v>122</v>
      </c>
      <c r="B15" s="117"/>
      <c r="C15" s="33">
        <f>SUM(C13:C14)</f>
        <v>0</v>
      </c>
      <c r="D15" s="27"/>
      <c r="E15" s="33">
        <f>SUM(E13:E14)</f>
        <v>0</v>
      </c>
      <c r="F15" s="27"/>
      <c r="G15" s="33">
        <f>SUM(G13:G14)</f>
        <v>0</v>
      </c>
      <c r="H15" s="27"/>
      <c r="I15" s="33">
        <f>SUM(I13:I14)</f>
        <v>0</v>
      </c>
      <c r="J15" s="27"/>
      <c r="K15" s="33">
        <f>SUM(K13:K14)</f>
        <v>0</v>
      </c>
      <c r="L15" s="27"/>
      <c r="M15" s="33">
        <f>SUM(M13:M14)</f>
        <v>137838732</v>
      </c>
      <c r="N15" s="27"/>
      <c r="O15" s="33">
        <f>SUM(O13:O14)</f>
        <v>-813280</v>
      </c>
      <c r="P15" s="27"/>
      <c r="Q15" s="33">
        <f>SUM(Q13:Q14)</f>
        <v>137025452</v>
      </c>
      <c r="R15" s="27"/>
      <c r="S15" s="33">
        <f>SUM(S13:S14)</f>
        <v>1693230</v>
      </c>
      <c r="T15" s="27"/>
      <c r="U15" s="33">
        <f>SUM(U13:U14)</f>
        <v>138718682</v>
      </c>
      <c r="V15" s="149"/>
      <c r="W15" s="149"/>
      <c r="X15" s="149"/>
      <c r="Y15" s="149"/>
      <c r="Z15" s="149"/>
      <c r="AA15" s="149"/>
      <c r="AB15" s="149"/>
      <c r="AC15" s="149"/>
      <c r="AD15" s="149"/>
      <c r="AE15" s="149"/>
      <c r="AF15" s="149"/>
      <c r="AG15" s="149"/>
      <c r="AH15" s="149"/>
      <c r="AI15" s="149"/>
      <c r="AJ15" s="149"/>
      <c r="AK15" s="149"/>
      <c r="AL15" s="149"/>
      <c r="AM15" s="149"/>
      <c r="AN15" s="149"/>
      <c r="AO15" s="149"/>
    </row>
    <row r="16" spans="1:41" s="100" customFormat="1" ht="22.5" customHeight="1" thickBot="1" x14ac:dyDescent="0.6">
      <c r="A16" s="167" t="s">
        <v>123</v>
      </c>
      <c r="B16" s="108"/>
      <c r="C16" s="34">
        <f>SUM(C11,C12,C15)</f>
        <v>1055790000</v>
      </c>
      <c r="D16" s="35"/>
      <c r="E16" s="34">
        <f>SUM(E11,E12,E15)</f>
        <v>5673722873</v>
      </c>
      <c r="F16" s="35"/>
      <c r="G16" s="34">
        <f>SUM(G11,G12,G15)</f>
        <v>89000000</v>
      </c>
      <c r="H16" s="27"/>
      <c r="I16" s="34">
        <f>SUM(I11,I12,I15)</f>
        <v>-1758877465</v>
      </c>
      <c r="J16" s="27"/>
      <c r="K16" s="34">
        <f>SUM(K11,K12,K15)</f>
        <v>105579000</v>
      </c>
      <c r="L16" s="35"/>
      <c r="M16" s="34">
        <f>SUM(M11,M12,M15)</f>
        <v>13514871933</v>
      </c>
      <c r="N16" s="27"/>
      <c r="O16" s="34">
        <f>SUM(O11,O12,O15)</f>
        <v>-813280</v>
      </c>
      <c r="P16" s="27"/>
      <c r="Q16" s="34">
        <f>SUM(Q11,Q12,Q15)</f>
        <v>18679273061</v>
      </c>
      <c r="R16" s="35"/>
      <c r="S16" s="34">
        <f>SUM(S11,S12,S15)</f>
        <v>2594149926</v>
      </c>
      <c r="T16" s="35"/>
      <c r="U16" s="34">
        <f>SUM(U11,U12,U15)</f>
        <v>21273422987</v>
      </c>
      <c r="V16" s="149"/>
      <c r="W16" s="149"/>
      <c r="X16" s="149"/>
      <c r="Y16" s="149"/>
      <c r="Z16" s="149"/>
      <c r="AA16" s="149"/>
      <c r="AB16" s="149"/>
      <c r="AC16" s="149"/>
      <c r="AD16" s="149"/>
      <c r="AE16" s="149"/>
      <c r="AF16" s="149"/>
      <c r="AG16" s="149"/>
      <c r="AH16" s="149"/>
      <c r="AI16" s="149"/>
      <c r="AJ16" s="149"/>
      <c r="AK16" s="149"/>
      <c r="AL16" s="149"/>
      <c r="AM16" s="149"/>
      <c r="AN16" s="149"/>
      <c r="AO16" s="149"/>
    </row>
    <row r="17" spans="1:41" ht="22.5" customHeight="1" thickTop="1" x14ac:dyDescent="0.55000000000000004">
      <c r="C17" s="112"/>
      <c r="D17" s="112"/>
      <c r="E17" s="112"/>
      <c r="F17" s="112"/>
      <c r="G17" s="112"/>
      <c r="H17" s="112"/>
      <c r="I17" s="112"/>
      <c r="J17" s="112"/>
      <c r="K17" s="112"/>
      <c r="L17" s="112"/>
      <c r="M17" s="112"/>
      <c r="N17" s="112"/>
      <c r="O17" s="112"/>
      <c r="P17" s="112"/>
      <c r="Q17" s="112"/>
      <c r="R17" s="112"/>
      <c r="S17" s="112"/>
      <c r="T17" s="112"/>
      <c r="U17" s="112"/>
    </row>
    <row r="18" spans="1:41" s="100" customFormat="1" ht="22.5" customHeight="1" x14ac:dyDescent="0.55000000000000004">
      <c r="A18" s="167" t="s">
        <v>124</v>
      </c>
      <c r="B18" s="105"/>
      <c r="C18" s="17">
        <v>1055790000</v>
      </c>
      <c r="D18" s="17"/>
      <c r="E18" s="17">
        <v>5673722873</v>
      </c>
      <c r="F18" s="17"/>
      <c r="G18" s="17">
        <v>89000000</v>
      </c>
      <c r="H18" s="17"/>
      <c r="I18" s="17">
        <v>-1758877465</v>
      </c>
      <c r="J18" s="17"/>
      <c r="K18" s="17">
        <v>105579000</v>
      </c>
      <c r="L18" s="17"/>
      <c r="M18" s="17">
        <v>11010400627</v>
      </c>
      <c r="N18" s="17"/>
      <c r="O18" s="17">
        <v>-4815006</v>
      </c>
      <c r="P18" s="17"/>
      <c r="Q18" s="17">
        <f>SUM(C18:O18)</f>
        <v>16170800029</v>
      </c>
      <c r="R18" s="17"/>
      <c r="S18" s="17">
        <v>2511888264</v>
      </c>
      <c r="T18" s="17"/>
      <c r="U18" s="17">
        <f>SUM(Q18:S18)</f>
        <v>18682688293</v>
      </c>
      <c r="V18" s="149"/>
      <c r="W18" s="149"/>
      <c r="X18" s="149"/>
      <c r="Y18" s="149"/>
      <c r="Z18" s="149"/>
      <c r="AA18" s="149"/>
      <c r="AB18" s="149"/>
      <c r="AC18" s="149"/>
      <c r="AD18" s="149"/>
      <c r="AE18" s="149"/>
      <c r="AF18" s="149"/>
      <c r="AG18" s="149"/>
      <c r="AH18" s="149"/>
      <c r="AI18" s="149"/>
      <c r="AJ18" s="149"/>
      <c r="AK18" s="149"/>
      <c r="AL18" s="149"/>
      <c r="AM18" s="149"/>
      <c r="AN18" s="149"/>
      <c r="AO18" s="149"/>
    </row>
    <row r="19" spans="1:41" s="100" customFormat="1" ht="22.5" customHeight="1" x14ac:dyDescent="0.55000000000000004">
      <c r="A19" s="88" t="s">
        <v>119</v>
      </c>
      <c r="B19" s="138"/>
      <c r="C19" s="25">
        <v>0</v>
      </c>
      <c r="D19" s="16"/>
      <c r="E19" s="25">
        <v>0</v>
      </c>
      <c r="F19" s="16"/>
      <c r="G19" s="25">
        <v>0</v>
      </c>
      <c r="H19" s="25"/>
      <c r="I19" s="25">
        <v>0</v>
      </c>
      <c r="J19" s="25"/>
      <c r="K19" s="25">
        <v>0</v>
      </c>
      <c r="L19" s="16"/>
      <c r="M19" s="25">
        <v>0</v>
      </c>
      <c r="N19" s="25"/>
      <c r="O19" s="25">
        <v>0</v>
      </c>
      <c r="P19" s="25"/>
      <c r="Q19" s="16">
        <f>SUM(C19:O19)</f>
        <v>0</v>
      </c>
      <c r="R19" s="16"/>
      <c r="S19" s="16">
        <v>-28459548</v>
      </c>
      <c r="T19" s="16"/>
      <c r="U19" s="25">
        <f t="shared" ref="U19:U21" si="1">SUM(Q19:S19)</f>
        <v>-28459548</v>
      </c>
      <c r="V19" s="149"/>
      <c r="W19" s="149"/>
      <c r="X19" s="149"/>
      <c r="Y19" s="149"/>
      <c r="Z19" s="149"/>
      <c r="AA19" s="149"/>
      <c r="AB19" s="149"/>
      <c r="AC19" s="149"/>
      <c r="AD19" s="149"/>
      <c r="AE19" s="149"/>
      <c r="AF19" s="149"/>
      <c r="AG19" s="149"/>
      <c r="AH19" s="149"/>
      <c r="AI19" s="149"/>
      <c r="AJ19" s="149"/>
      <c r="AK19" s="149"/>
      <c r="AL19" s="149"/>
      <c r="AM19" s="149"/>
      <c r="AN19" s="149"/>
      <c r="AO19" s="149"/>
    </row>
    <row r="20" spans="1:41" s="100" customFormat="1" ht="22.5" customHeight="1" x14ac:dyDescent="0.55000000000000004">
      <c r="A20" s="88" t="s">
        <v>120</v>
      </c>
      <c r="B20" s="108"/>
      <c r="C20" s="25">
        <v>0</v>
      </c>
      <c r="D20" s="4"/>
      <c r="E20" s="25">
        <v>0</v>
      </c>
      <c r="F20" s="4"/>
      <c r="G20" s="25">
        <v>0</v>
      </c>
      <c r="H20" s="25"/>
      <c r="I20" s="25">
        <v>0</v>
      </c>
      <c r="J20" s="25"/>
      <c r="K20" s="25">
        <v>0</v>
      </c>
      <c r="L20" s="4"/>
      <c r="M20" s="25">
        <f>PL!C33</f>
        <v>112468283</v>
      </c>
      <c r="N20" s="25"/>
      <c r="O20" s="25">
        <v>0</v>
      </c>
      <c r="P20" s="25"/>
      <c r="Q20" s="4">
        <f>SUM(C20:O20)</f>
        <v>112468283</v>
      </c>
      <c r="R20" s="4"/>
      <c r="S20" s="21">
        <f>PL!C34</f>
        <v>5953067</v>
      </c>
      <c r="T20" s="4"/>
      <c r="U20" s="25">
        <f>SUM(Q20:S20)</f>
        <v>118421350</v>
      </c>
      <c r="V20" s="149"/>
      <c r="W20" s="149"/>
      <c r="X20" s="149"/>
      <c r="Y20" s="149"/>
      <c r="Z20" s="149"/>
      <c r="AA20" s="149"/>
      <c r="AB20" s="149"/>
      <c r="AC20" s="149"/>
      <c r="AD20" s="149"/>
      <c r="AE20" s="149"/>
      <c r="AF20" s="149"/>
      <c r="AG20" s="149"/>
      <c r="AH20" s="149"/>
      <c r="AI20" s="149"/>
      <c r="AJ20" s="149"/>
      <c r="AK20" s="149"/>
      <c r="AL20" s="149"/>
      <c r="AM20" s="149"/>
      <c r="AN20" s="149"/>
      <c r="AO20" s="149"/>
    </row>
    <row r="21" spans="1:41" s="100" customFormat="1" ht="22.5" customHeight="1" x14ac:dyDescent="0.55000000000000004">
      <c r="A21" s="88" t="s">
        <v>165</v>
      </c>
      <c r="B21" s="108"/>
      <c r="C21" s="29">
        <v>0</v>
      </c>
      <c r="D21" s="25"/>
      <c r="E21" s="29">
        <v>0</v>
      </c>
      <c r="F21" s="25"/>
      <c r="G21" s="25">
        <v>0</v>
      </c>
      <c r="H21" s="25"/>
      <c r="I21" s="29">
        <v>0</v>
      </c>
      <c r="J21" s="25"/>
      <c r="K21" s="29">
        <v>0</v>
      </c>
      <c r="L21" s="25"/>
      <c r="M21" s="29">
        <v>0</v>
      </c>
      <c r="N21" s="25"/>
      <c r="O21" s="25">
        <f>PL!C29</f>
        <v>199628</v>
      </c>
      <c r="P21" s="25"/>
      <c r="Q21" s="29">
        <f>SUM(C21:O21)</f>
        <v>199628</v>
      </c>
      <c r="R21" s="25"/>
      <c r="S21" s="29">
        <v>0</v>
      </c>
      <c r="T21" s="25"/>
      <c r="U21" s="29">
        <f t="shared" si="1"/>
        <v>199628</v>
      </c>
      <c r="V21" s="149"/>
      <c r="W21" s="149"/>
      <c r="X21" s="149"/>
      <c r="Y21" s="149"/>
      <c r="Z21" s="149"/>
      <c r="AA21" s="149"/>
      <c r="AB21" s="149"/>
      <c r="AC21" s="149"/>
      <c r="AD21" s="149"/>
      <c r="AE21" s="149"/>
      <c r="AF21" s="149"/>
      <c r="AG21" s="149"/>
      <c r="AH21" s="149"/>
      <c r="AI21" s="149"/>
      <c r="AJ21" s="149"/>
      <c r="AK21" s="149"/>
      <c r="AL21" s="149"/>
      <c r="AM21" s="149"/>
      <c r="AN21" s="149"/>
      <c r="AO21" s="149"/>
    </row>
    <row r="22" spans="1:41" s="100" customFormat="1" ht="22.5" customHeight="1" x14ac:dyDescent="0.55000000000000004">
      <c r="A22" s="69" t="s">
        <v>166</v>
      </c>
      <c r="B22" s="117"/>
      <c r="C22" s="33">
        <f>SUM(C20:C21)</f>
        <v>0</v>
      </c>
      <c r="D22" s="27"/>
      <c r="E22" s="33">
        <f>SUM(E20:E21)</f>
        <v>0</v>
      </c>
      <c r="F22" s="27"/>
      <c r="G22" s="33">
        <f>SUM(G20:G21)</f>
        <v>0</v>
      </c>
      <c r="H22" s="27"/>
      <c r="I22" s="33">
        <f>SUM(I20:I21)</f>
        <v>0</v>
      </c>
      <c r="J22" s="27"/>
      <c r="K22" s="33">
        <f>SUM(K20:K21)</f>
        <v>0</v>
      </c>
      <c r="L22" s="27"/>
      <c r="M22" s="33">
        <f>SUM(M20:M21)</f>
        <v>112468283</v>
      </c>
      <c r="N22" s="27"/>
      <c r="O22" s="33">
        <f>SUM(O20:O21)</f>
        <v>199628</v>
      </c>
      <c r="P22" s="27"/>
      <c r="Q22" s="33">
        <f>SUM(Q20:Q21)</f>
        <v>112667911</v>
      </c>
      <c r="R22" s="27"/>
      <c r="S22" s="33">
        <f>SUM(S20:S21)</f>
        <v>5953067</v>
      </c>
      <c r="T22" s="27"/>
      <c r="U22" s="33">
        <f>SUM(U20:U21)</f>
        <v>118620978</v>
      </c>
      <c r="V22" s="149"/>
      <c r="W22" s="149"/>
      <c r="X22" s="149"/>
      <c r="Y22" s="149"/>
      <c r="Z22" s="149"/>
      <c r="AA22" s="149"/>
      <c r="AB22" s="149"/>
      <c r="AC22" s="149"/>
      <c r="AD22" s="149"/>
      <c r="AE22" s="149"/>
      <c r="AF22" s="149"/>
      <c r="AG22" s="149"/>
      <c r="AH22" s="149"/>
      <c r="AI22" s="149"/>
      <c r="AJ22" s="149"/>
      <c r="AK22" s="149"/>
      <c r="AL22" s="149"/>
      <c r="AM22" s="149"/>
      <c r="AN22" s="149"/>
      <c r="AO22" s="149"/>
    </row>
    <row r="23" spans="1:41" s="100" customFormat="1" ht="22.5" customHeight="1" thickBot="1" x14ac:dyDescent="0.6">
      <c r="A23" s="167" t="s">
        <v>125</v>
      </c>
      <c r="B23" s="108"/>
      <c r="C23" s="34">
        <f>SUM(C18,C19,C22)</f>
        <v>1055790000</v>
      </c>
      <c r="D23" s="35"/>
      <c r="E23" s="34">
        <f>SUM(E18,E19,E22)</f>
        <v>5673722873</v>
      </c>
      <c r="F23" s="35"/>
      <c r="G23" s="34">
        <f>SUM(G18,G19,G22)</f>
        <v>89000000</v>
      </c>
      <c r="H23" s="27"/>
      <c r="I23" s="34">
        <f>SUM(I18,I19,I22)</f>
        <v>-1758877465</v>
      </c>
      <c r="J23" s="27"/>
      <c r="K23" s="34">
        <f>SUM(K18,K19,K22)</f>
        <v>105579000</v>
      </c>
      <c r="L23" s="35"/>
      <c r="M23" s="34">
        <f>SUM(M18,M19,M22)</f>
        <v>11122868910</v>
      </c>
      <c r="N23" s="27"/>
      <c r="O23" s="34">
        <f>SUM(O18,O19,O22)</f>
        <v>-4615378</v>
      </c>
      <c r="P23" s="27"/>
      <c r="Q23" s="34">
        <f>SUM(Q18,Q19,Q22)</f>
        <v>16283467940</v>
      </c>
      <c r="R23" s="35"/>
      <c r="S23" s="34">
        <f>SUM(S18,S19,S22)</f>
        <v>2489381783</v>
      </c>
      <c r="T23" s="35"/>
      <c r="U23" s="34">
        <f>SUM(U18,U19,U22)</f>
        <v>18772849723</v>
      </c>
      <c r="V23" s="149"/>
      <c r="W23" s="149"/>
      <c r="X23" s="149"/>
      <c r="Y23" s="149"/>
      <c r="Z23" s="149"/>
      <c r="AA23" s="149"/>
      <c r="AB23" s="149"/>
      <c r="AC23" s="149"/>
      <c r="AD23" s="149"/>
      <c r="AE23" s="149"/>
      <c r="AF23" s="149"/>
      <c r="AG23" s="149"/>
      <c r="AH23" s="149"/>
      <c r="AI23" s="149"/>
      <c r="AJ23" s="149"/>
      <c r="AK23" s="149"/>
      <c r="AL23" s="149"/>
      <c r="AM23" s="149"/>
      <c r="AN23" s="149"/>
      <c r="AO23" s="149"/>
    </row>
    <row r="24" spans="1:41" ht="22.5" customHeight="1" thickTop="1" x14ac:dyDescent="0.55000000000000004">
      <c r="C24" s="112"/>
      <c r="E24" s="112"/>
      <c r="G24" s="112"/>
      <c r="I24" s="112"/>
      <c r="K24" s="112"/>
      <c r="M24" s="112"/>
      <c r="O24" s="112"/>
      <c r="Q24" s="112"/>
      <c r="S24" s="112"/>
      <c r="U24" s="112"/>
    </row>
    <row r="25" spans="1:41" ht="22.5" customHeight="1" x14ac:dyDescent="0.55000000000000004">
      <c r="A25" s="137" t="s">
        <v>151</v>
      </c>
      <c r="B25" s="59"/>
      <c r="C25" s="1"/>
      <c r="D25" s="1"/>
      <c r="E25" s="1"/>
    </row>
  </sheetData>
  <mergeCells count="2">
    <mergeCell ref="C5:U5"/>
    <mergeCell ref="K7:M7"/>
  </mergeCells>
  <pageMargins left="0.78740157480314965" right="0.39370078740157483" top="0.78740157480314965" bottom="0.39370078740157483" header="0.39370078740157483" footer="0.39370078740157483"/>
  <pageSetup paperSize="9" scale="70" firstPageNumber="3" orientation="landscape" useFirstPageNumber="1" r:id="rId1"/>
  <headerFooter>
    <oddFooter xml:space="preserve">&amp;L
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D4CC6C-6062-42F7-A445-984C7B76DF03}">
  <dimension ref="A1:Y23"/>
  <sheetViews>
    <sheetView view="pageBreakPreview" topLeftCell="A4" zoomScale="90" zoomScaleNormal="70" zoomScaleSheetLayoutView="90" workbookViewId="0">
      <selection activeCell="Q16" sqref="Q16"/>
    </sheetView>
  </sheetViews>
  <sheetFormatPr defaultColWidth="10.375" defaultRowHeight="22.5" customHeight="1" x14ac:dyDescent="0.55000000000000004"/>
  <cols>
    <col min="1" max="1" width="55.125" style="111" customWidth="1"/>
    <col min="2" max="2" width="13.875" style="111" customWidth="1"/>
    <col min="3" max="3" width="18.75" style="111" customWidth="1"/>
    <col min="4" max="4" width="0.875" style="111" customWidth="1"/>
    <col min="5" max="5" width="18.75" style="111" customWidth="1"/>
    <col min="6" max="6" width="0.875" style="111" customWidth="1"/>
    <col min="7" max="7" width="18.75" style="111" customWidth="1"/>
    <col min="8" max="8" width="0.875" style="111" customWidth="1"/>
    <col min="9" max="9" width="18.75" style="111" customWidth="1"/>
    <col min="10" max="10" width="0.875" style="111" customWidth="1"/>
    <col min="11" max="11" width="18.75" style="111" customWidth="1"/>
    <col min="12" max="12" width="0.875" style="111" customWidth="1"/>
    <col min="13" max="13" width="18.75" style="111" customWidth="1"/>
    <col min="14" max="14" width="14.25" style="92" customWidth="1"/>
    <col min="15" max="15" width="9.375" style="92" customWidth="1"/>
    <col min="16" max="16" width="14.25" style="92" customWidth="1"/>
    <col min="17" max="17" width="9.375" style="92" customWidth="1"/>
    <col min="18" max="18" width="14.25" style="92" customWidth="1"/>
    <col min="19" max="19" width="9.375" style="92" customWidth="1"/>
    <col min="20" max="20" width="16.375" style="92" customWidth="1"/>
    <col min="21" max="21" width="9.375" style="92" customWidth="1"/>
    <col min="22" max="22" width="14.25" style="92" customWidth="1"/>
    <col min="23" max="23" width="9.375" style="92" customWidth="1"/>
    <col min="24" max="24" width="16.75" style="92" customWidth="1"/>
    <col min="25" max="16384" width="10.375" style="92"/>
  </cols>
  <sheetData>
    <row r="1" spans="1:25" ht="22.5" customHeight="1" x14ac:dyDescent="0.55000000000000004">
      <c r="A1" s="125" t="s">
        <v>0</v>
      </c>
      <c r="B1" s="125"/>
      <c r="C1" s="125"/>
      <c r="D1" s="125"/>
      <c r="E1" s="125"/>
      <c r="F1" s="125"/>
      <c r="G1" s="90"/>
      <c r="H1" s="91"/>
      <c r="I1" s="91"/>
      <c r="J1" s="91"/>
      <c r="K1" s="91"/>
      <c r="L1" s="91"/>
      <c r="M1" s="91"/>
    </row>
    <row r="2" spans="1:25" ht="22.5" customHeight="1" x14ac:dyDescent="0.55000000000000004">
      <c r="A2" s="85" t="s">
        <v>91</v>
      </c>
      <c r="B2" s="93"/>
      <c r="C2" s="94"/>
      <c r="D2" s="94"/>
      <c r="E2" s="94"/>
      <c r="F2" s="94"/>
      <c r="G2" s="95"/>
      <c r="H2" s="95"/>
      <c r="I2" s="95"/>
      <c r="J2" s="95"/>
      <c r="K2" s="95"/>
      <c r="L2" s="95"/>
      <c r="M2" s="95"/>
    </row>
    <row r="3" spans="1:25" ht="22.5" customHeight="1" x14ac:dyDescent="0.55000000000000004">
      <c r="A3" s="113" t="s">
        <v>63</v>
      </c>
      <c r="B3" s="93"/>
      <c r="C3" s="94"/>
      <c r="D3" s="94"/>
      <c r="E3" s="94"/>
      <c r="F3" s="94"/>
      <c r="G3" s="95"/>
      <c r="H3" s="95"/>
      <c r="I3" s="95"/>
      <c r="J3" s="95"/>
      <c r="K3" s="95"/>
      <c r="L3" s="95"/>
      <c r="M3" s="95"/>
    </row>
    <row r="4" spans="1:25" ht="22.5" customHeight="1" x14ac:dyDescent="0.55000000000000004">
      <c r="A4" s="85"/>
      <c r="B4" s="93"/>
      <c r="C4" s="94"/>
      <c r="D4" s="94"/>
      <c r="E4" s="94"/>
      <c r="F4" s="94"/>
      <c r="G4" s="95"/>
      <c r="H4" s="95"/>
      <c r="I4" s="95"/>
      <c r="J4" s="95"/>
      <c r="K4" s="95"/>
      <c r="L4" s="95"/>
      <c r="M4" s="135" t="s">
        <v>3</v>
      </c>
    </row>
    <row r="5" spans="1:25" s="100" customFormat="1" ht="22.5" customHeight="1" x14ac:dyDescent="0.55000000000000004">
      <c r="A5" s="97"/>
      <c r="B5" s="98"/>
      <c r="C5" s="169" t="s">
        <v>5</v>
      </c>
      <c r="D5" s="169"/>
      <c r="E5" s="169"/>
      <c r="F5" s="169"/>
      <c r="G5" s="169"/>
      <c r="H5" s="169"/>
      <c r="I5" s="169"/>
      <c r="J5" s="169"/>
      <c r="K5" s="169"/>
      <c r="L5" s="169"/>
      <c r="M5" s="169"/>
    </row>
    <row r="6" spans="1:25" s="100" customFormat="1" ht="22.5" customHeight="1" x14ac:dyDescent="0.55000000000000004">
      <c r="A6" s="97"/>
      <c r="B6" s="98"/>
      <c r="C6" s="99"/>
      <c r="D6" s="99"/>
      <c r="E6" s="99"/>
      <c r="F6" s="99"/>
      <c r="G6" s="99"/>
      <c r="H6" s="99"/>
      <c r="I6" s="99"/>
      <c r="J6" s="99"/>
      <c r="K6" s="101" t="s">
        <v>105</v>
      </c>
      <c r="L6" s="99"/>
      <c r="M6" s="99"/>
    </row>
    <row r="7" spans="1:25" s="100" customFormat="1" ht="22.5" customHeight="1" x14ac:dyDescent="0.55000000000000004">
      <c r="A7" s="97"/>
      <c r="B7" s="97"/>
      <c r="C7" s="96"/>
      <c r="D7" s="98"/>
      <c r="E7" s="96"/>
      <c r="F7" s="98"/>
      <c r="G7" s="170" t="s">
        <v>55</v>
      </c>
      <c r="H7" s="171"/>
      <c r="I7" s="171"/>
      <c r="J7" s="102"/>
      <c r="K7" s="104" t="s">
        <v>106</v>
      </c>
      <c r="L7" s="98"/>
      <c r="M7" s="99"/>
    </row>
    <row r="8" spans="1:25" s="100" customFormat="1" ht="22.5" customHeight="1" x14ac:dyDescent="0.55000000000000004">
      <c r="A8" s="97"/>
      <c r="B8" s="97"/>
      <c r="C8" s="102" t="s">
        <v>92</v>
      </c>
      <c r="D8" s="98"/>
      <c r="E8" s="136" t="s">
        <v>95</v>
      </c>
      <c r="F8" s="98"/>
      <c r="G8" s="132"/>
      <c r="H8" s="102"/>
      <c r="I8" s="102"/>
      <c r="J8" s="102"/>
      <c r="K8" s="87"/>
      <c r="L8" s="98"/>
      <c r="M8" s="99"/>
    </row>
    <row r="9" spans="1:25" s="100" customFormat="1" ht="21.6" customHeight="1" x14ac:dyDescent="0.55000000000000004">
      <c r="A9" s="97"/>
      <c r="B9" s="102"/>
      <c r="C9" s="101" t="s">
        <v>93</v>
      </c>
      <c r="D9" s="105"/>
      <c r="E9" s="102" t="s">
        <v>96</v>
      </c>
      <c r="F9" s="105"/>
      <c r="G9" s="102" t="s">
        <v>102</v>
      </c>
      <c r="H9" s="105"/>
      <c r="I9" s="96"/>
      <c r="J9" s="96"/>
      <c r="K9" s="87" t="s">
        <v>112</v>
      </c>
      <c r="L9" s="105"/>
      <c r="M9" s="102" t="s">
        <v>107</v>
      </c>
    </row>
    <row r="10" spans="1:25" s="100" customFormat="1" ht="22.5" customHeight="1" x14ac:dyDescent="0.55000000000000004">
      <c r="A10" s="97"/>
      <c r="B10" s="105"/>
      <c r="C10" s="103" t="s">
        <v>94</v>
      </c>
      <c r="D10" s="105"/>
      <c r="E10" s="104" t="s">
        <v>97</v>
      </c>
      <c r="F10" s="105"/>
      <c r="G10" s="121" t="s">
        <v>103</v>
      </c>
      <c r="H10" s="105"/>
      <c r="I10" s="121" t="s">
        <v>104</v>
      </c>
      <c r="J10" s="102"/>
      <c r="K10" s="103" t="s">
        <v>111</v>
      </c>
      <c r="L10" s="105"/>
      <c r="M10" s="104" t="s">
        <v>108</v>
      </c>
    </row>
    <row r="11" spans="1:25" s="100" customFormat="1" ht="22.5" customHeight="1" x14ac:dyDescent="0.55000000000000004">
      <c r="A11" s="155" t="s">
        <v>118</v>
      </c>
      <c r="B11" s="105"/>
      <c r="C11" s="46">
        <v>1055790000</v>
      </c>
      <c r="D11" s="106"/>
      <c r="E11" s="46">
        <v>6500593073</v>
      </c>
      <c r="F11" s="106"/>
      <c r="G11" s="46">
        <v>105579000</v>
      </c>
      <c r="H11" s="106"/>
      <c r="I11" s="46">
        <v>3570498385</v>
      </c>
      <c r="J11" s="46"/>
      <c r="K11" s="46">
        <v>0</v>
      </c>
      <c r="L11" s="106"/>
      <c r="M11" s="107">
        <f>SUM(C11:K11)</f>
        <v>11232460458</v>
      </c>
      <c r="N11" s="148"/>
      <c r="O11" s="148"/>
      <c r="P11" s="148"/>
      <c r="Q11" s="148"/>
      <c r="R11" s="148"/>
      <c r="S11" s="148"/>
      <c r="T11" s="148"/>
      <c r="U11" s="148"/>
      <c r="V11" s="148"/>
      <c r="W11" s="148"/>
      <c r="X11" s="148"/>
      <c r="Y11" s="148"/>
    </row>
    <row r="12" spans="1:25" s="100" customFormat="1" ht="22.5" customHeight="1" x14ac:dyDescent="0.55000000000000004">
      <c r="A12" s="88" t="s">
        <v>171</v>
      </c>
      <c r="B12" s="105"/>
      <c r="C12" s="45">
        <v>0</v>
      </c>
      <c r="D12" s="109"/>
      <c r="E12" s="45">
        <v>0</v>
      </c>
      <c r="F12" s="109"/>
      <c r="G12" s="45">
        <v>0</v>
      </c>
      <c r="H12" s="109"/>
      <c r="I12" s="45">
        <v>-1285246911</v>
      </c>
      <c r="J12" s="45"/>
      <c r="K12" s="45">
        <v>0</v>
      </c>
      <c r="L12" s="109"/>
      <c r="M12" s="45">
        <f>SUM(C12:K12)</f>
        <v>-1285246911</v>
      </c>
      <c r="N12" s="148"/>
      <c r="O12" s="148"/>
      <c r="P12" s="148"/>
      <c r="Q12" s="148"/>
      <c r="R12" s="148"/>
      <c r="S12" s="148"/>
      <c r="T12" s="148"/>
      <c r="U12" s="148"/>
      <c r="V12" s="148"/>
      <c r="W12" s="148"/>
      <c r="X12" s="148"/>
      <c r="Y12" s="148"/>
    </row>
    <row r="13" spans="1:25" s="100" customFormat="1" ht="22.5" customHeight="1" x14ac:dyDescent="0.55000000000000004">
      <c r="A13" s="88" t="s">
        <v>121</v>
      </c>
      <c r="B13" s="110"/>
      <c r="C13" s="48">
        <v>0</v>
      </c>
      <c r="D13" s="109"/>
      <c r="E13" s="48">
        <v>0</v>
      </c>
      <c r="F13" s="109"/>
      <c r="G13" s="48">
        <v>0</v>
      </c>
      <c r="H13" s="109"/>
      <c r="I13" s="50">
        <v>0</v>
      </c>
      <c r="J13" s="45"/>
      <c r="K13" s="50">
        <v>-813280</v>
      </c>
      <c r="L13" s="109"/>
      <c r="M13" s="50">
        <f>SUM(C13:K13)</f>
        <v>-813280</v>
      </c>
      <c r="N13" s="148"/>
      <c r="O13" s="148"/>
      <c r="P13" s="148"/>
      <c r="Q13" s="148"/>
      <c r="R13" s="148"/>
      <c r="S13" s="148"/>
      <c r="T13" s="148"/>
      <c r="U13" s="148"/>
      <c r="V13" s="148"/>
      <c r="W13" s="148"/>
      <c r="X13" s="148"/>
      <c r="Y13" s="148"/>
    </row>
    <row r="14" spans="1:25" s="100" customFormat="1" ht="22.5" customHeight="1" x14ac:dyDescent="0.55000000000000004">
      <c r="A14" s="69" t="s">
        <v>122</v>
      </c>
      <c r="B14" s="111"/>
      <c r="C14" s="47">
        <f>SUM(C12:C13)</f>
        <v>0</v>
      </c>
      <c r="D14" s="106"/>
      <c r="E14" s="47">
        <f>SUM(E12:E13)</f>
        <v>0</v>
      </c>
      <c r="F14" s="106"/>
      <c r="G14" s="47">
        <f>SUM(G12:G13)</f>
        <v>0</v>
      </c>
      <c r="H14" s="51"/>
      <c r="I14" s="47">
        <f>SUM(I12:I13)</f>
        <v>-1285246911</v>
      </c>
      <c r="J14" s="46"/>
      <c r="K14" s="47">
        <f>SUM(K12:K13)</f>
        <v>-813280</v>
      </c>
      <c r="L14" s="106"/>
      <c r="M14" s="47">
        <f>SUM(M12:M13)</f>
        <v>-1286060191</v>
      </c>
      <c r="N14" s="148"/>
      <c r="O14" s="148"/>
      <c r="P14" s="148"/>
      <c r="Q14" s="148"/>
      <c r="R14" s="148"/>
      <c r="S14" s="148"/>
      <c r="T14" s="148"/>
      <c r="U14" s="148"/>
      <c r="V14" s="148"/>
      <c r="W14" s="148"/>
      <c r="X14" s="148"/>
      <c r="Y14" s="148"/>
    </row>
    <row r="15" spans="1:25" s="100" customFormat="1" ht="22.5" customHeight="1" thickBot="1" x14ac:dyDescent="0.6">
      <c r="A15" s="69" t="s">
        <v>123</v>
      </c>
      <c r="B15" s="111"/>
      <c r="C15" s="34">
        <f>+C11+C14</f>
        <v>1055790000</v>
      </c>
      <c r="D15" s="35"/>
      <c r="E15" s="34">
        <f>+E11+E14</f>
        <v>6500593073</v>
      </c>
      <c r="F15" s="35"/>
      <c r="G15" s="34">
        <f>+G11+G14</f>
        <v>105579000</v>
      </c>
      <c r="H15" s="35"/>
      <c r="I15" s="34">
        <f>+I11+I14</f>
        <v>2285251474</v>
      </c>
      <c r="J15" s="27"/>
      <c r="K15" s="34">
        <f>+K11+K14</f>
        <v>-813280</v>
      </c>
      <c r="L15" s="35"/>
      <c r="M15" s="34">
        <f>+M11+M14</f>
        <v>9946400267</v>
      </c>
      <c r="N15" s="148"/>
      <c r="O15" s="148"/>
      <c r="P15" s="148"/>
      <c r="Q15" s="148"/>
      <c r="R15" s="148"/>
      <c r="S15" s="148"/>
      <c r="T15" s="148"/>
      <c r="U15" s="148"/>
      <c r="V15" s="148"/>
      <c r="W15" s="148"/>
      <c r="X15" s="148"/>
      <c r="Y15" s="148"/>
    </row>
    <row r="16" spans="1:25" ht="22.5" customHeight="1" thickTop="1" x14ac:dyDescent="0.55000000000000004">
      <c r="C16" s="112"/>
      <c r="D16" s="112"/>
      <c r="E16" s="112"/>
      <c r="F16" s="112"/>
      <c r="G16" s="112"/>
      <c r="H16" s="112"/>
      <c r="I16" s="112"/>
      <c r="J16" s="112"/>
      <c r="K16" s="112"/>
      <c r="L16" s="112"/>
      <c r="M16" s="112"/>
      <c r="N16" s="148"/>
      <c r="O16" s="148"/>
      <c r="P16" s="148"/>
      <c r="Q16" s="148"/>
      <c r="R16" s="148"/>
      <c r="S16" s="148"/>
      <c r="T16" s="148"/>
      <c r="U16" s="148"/>
      <c r="V16" s="148"/>
      <c r="W16" s="148"/>
      <c r="X16" s="148"/>
    </row>
    <row r="17" spans="1:25" s="100" customFormat="1" ht="22.5" customHeight="1" x14ac:dyDescent="0.55000000000000004">
      <c r="A17" s="155" t="s">
        <v>124</v>
      </c>
      <c r="B17" s="105"/>
      <c r="C17" s="46">
        <v>1055790000</v>
      </c>
      <c r="D17" s="106"/>
      <c r="E17" s="46">
        <v>6500593073</v>
      </c>
      <c r="F17" s="106"/>
      <c r="G17" s="46">
        <v>105579000</v>
      </c>
      <c r="H17" s="106"/>
      <c r="I17" s="46">
        <v>276429712</v>
      </c>
      <c r="J17" s="46"/>
      <c r="K17" s="46">
        <v>-4815006</v>
      </c>
      <c r="L17" s="106"/>
      <c r="M17" s="107">
        <f>SUM(C17:K17)</f>
        <v>7933576779</v>
      </c>
      <c r="N17" s="148"/>
      <c r="O17" s="148"/>
      <c r="P17" s="148"/>
      <c r="Q17" s="148"/>
      <c r="R17" s="148"/>
      <c r="S17" s="148"/>
      <c r="T17" s="148"/>
      <c r="U17" s="148"/>
      <c r="V17" s="148"/>
      <c r="W17" s="148"/>
      <c r="X17" s="148"/>
      <c r="Y17" s="148"/>
    </row>
    <row r="18" spans="1:25" s="100" customFormat="1" ht="22.5" customHeight="1" x14ac:dyDescent="0.55000000000000004">
      <c r="A18" s="88" t="s">
        <v>120</v>
      </c>
      <c r="B18" s="105"/>
      <c r="C18" s="45">
        <v>0</v>
      </c>
      <c r="D18" s="109"/>
      <c r="E18" s="45">
        <v>0</v>
      </c>
      <c r="F18" s="109"/>
      <c r="G18" s="45">
        <v>0</v>
      </c>
      <c r="H18" s="109"/>
      <c r="I18" s="45">
        <f>PL!G20</f>
        <v>221491679</v>
      </c>
      <c r="J18" s="45"/>
      <c r="K18" s="45">
        <v>0</v>
      </c>
      <c r="L18" s="109"/>
      <c r="M18" s="45">
        <f>SUM(C18:K18)</f>
        <v>221491679</v>
      </c>
      <c r="N18" s="148"/>
      <c r="O18" s="148"/>
      <c r="P18" s="148"/>
      <c r="Q18" s="148"/>
      <c r="R18" s="148"/>
      <c r="S18" s="148"/>
      <c r="T18" s="148"/>
      <c r="U18" s="148"/>
      <c r="V18" s="148"/>
      <c r="W18" s="148"/>
      <c r="X18" s="148"/>
      <c r="Y18" s="148"/>
    </row>
    <row r="19" spans="1:25" s="100" customFormat="1" ht="22.5" customHeight="1" x14ac:dyDescent="0.55000000000000004">
      <c r="A19" s="88" t="s">
        <v>165</v>
      </c>
      <c r="B19" s="110"/>
      <c r="C19" s="48">
        <v>0</v>
      </c>
      <c r="D19" s="109"/>
      <c r="E19" s="48">
        <v>0</v>
      </c>
      <c r="F19" s="109"/>
      <c r="G19" s="48">
        <v>0</v>
      </c>
      <c r="H19" s="109"/>
      <c r="I19" s="50">
        <v>0</v>
      </c>
      <c r="J19" s="45"/>
      <c r="K19" s="50">
        <f>PL!G29</f>
        <v>199628</v>
      </c>
      <c r="L19" s="109"/>
      <c r="M19" s="50">
        <f>SUM(C19:K19)</f>
        <v>199628</v>
      </c>
      <c r="N19" s="148"/>
      <c r="O19" s="148"/>
      <c r="P19" s="148"/>
      <c r="Q19" s="148"/>
      <c r="R19" s="148"/>
      <c r="S19" s="148"/>
      <c r="T19" s="148"/>
      <c r="U19" s="148"/>
      <c r="V19" s="148"/>
      <c r="W19" s="148"/>
      <c r="X19" s="148"/>
      <c r="Y19" s="148"/>
    </row>
    <row r="20" spans="1:25" s="100" customFormat="1" ht="22.5" customHeight="1" x14ac:dyDescent="0.55000000000000004">
      <c r="A20" s="69" t="s">
        <v>166</v>
      </c>
      <c r="B20" s="111"/>
      <c r="C20" s="47">
        <f>SUM(C18:C19)</f>
        <v>0</v>
      </c>
      <c r="D20" s="106"/>
      <c r="E20" s="47">
        <f>SUM(E18:E19)</f>
        <v>0</v>
      </c>
      <c r="F20" s="106"/>
      <c r="G20" s="47">
        <f>SUM(G18:G19)</f>
        <v>0</v>
      </c>
      <c r="H20" s="51"/>
      <c r="I20" s="47">
        <f>SUM(I18:I19)</f>
        <v>221491679</v>
      </c>
      <c r="J20" s="46"/>
      <c r="K20" s="47">
        <f>SUM(K18:K19)</f>
        <v>199628</v>
      </c>
      <c r="L20" s="106"/>
      <c r="M20" s="47">
        <f>SUM(M18:M19)</f>
        <v>221691307</v>
      </c>
      <c r="N20" s="148"/>
      <c r="O20" s="148"/>
      <c r="P20" s="148"/>
      <c r="Q20" s="148"/>
      <c r="R20" s="148"/>
      <c r="S20" s="148"/>
      <c r="T20" s="148"/>
      <c r="U20" s="148"/>
      <c r="V20" s="148"/>
      <c r="W20" s="148"/>
      <c r="X20" s="148"/>
      <c r="Y20" s="148"/>
    </row>
    <row r="21" spans="1:25" s="100" customFormat="1" ht="22.5" customHeight="1" thickBot="1" x14ac:dyDescent="0.6">
      <c r="A21" s="69" t="s">
        <v>125</v>
      </c>
      <c r="B21" s="111"/>
      <c r="C21" s="34">
        <f>+C17+C20</f>
        <v>1055790000</v>
      </c>
      <c r="D21" s="35"/>
      <c r="E21" s="34">
        <f>+E17+E20</f>
        <v>6500593073</v>
      </c>
      <c r="F21" s="35"/>
      <c r="G21" s="34">
        <f>+G17+G20</f>
        <v>105579000</v>
      </c>
      <c r="H21" s="35"/>
      <c r="I21" s="34">
        <f>+I17+I20</f>
        <v>497921391</v>
      </c>
      <c r="J21" s="27"/>
      <c r="K21" s="34">
        <f>+K17+K20</f>
        <v>-4615378</v>
      </c>
      <c r="L21" s="35"/>
      <c r="M21" s="34">
        <f>+M17+M20</f>
        <v>8155268086</v>
      </c>
      <c r="N21" s="148"/>
      <c r="O21" s="148"/>
      <c r="P21" s="148"/>
      <c r="Q21" s="148"/>
      <c r="R21" s="148"/>
      <c r="S21" s="148"/>
      <c r="T21" s="148"/>
      <c r="U21" s="148"/>
      <c r="V21" s="148"/>
      <c r="W21" s="148"/>
      <c r="X21" s="148"/>
      <c r="Y21" s="148"/>
    </row>
    <row r="22" spans="1:25" ht="22.5" customHeight="1" thickTop="1" x14ac:dyDescent="0.55000000000000004">
      <c r="C22" s="112"/>
      <c r="E22" s="112"/>
      <c r="G22" s="54"/>
      <c r="I22" s="112"/>
      <c r="K22" s="54"/>
      <c r="M22" s="112"/>
      <c r="N22" s="150"/>
      <c r="O22" s="150"/>
      <c r="P22" s="150"/>
      <c r="Q22" s="150"/>
      <c r="R22" s="150"/>
      <c r="S22" s="150"/>
      <c r="T22" s="150"/>
      <c r="U22" s="150"/>
      <c r="V22" s="150"/>
      <c r="W22" s="150"/>
      <c r="X22" s="150"/>
      <c r="Y22" s="150"/>
    </row>
    <row r="23" spans="1:25" ht="22.5" customHeight="1" x14ac:dyDescent="0.55000000000000004">
      <c r="A23" s="137" t="s">
        <v>151</v>
      </c>
      <c r="B23" s="59"/>
      <c r="C23" s="1"/>
      <c r="D23" s="1"/>
      <c r="E23" s="1"/>
    </row>
  </sheetData>
  <mergeCells count="2">
    <mergeCell ref="C5:M5"/>
    <mergeCell ref="G7:I7"/>
  </mergeCells>
  <pageMargins left="0.78740157480314965" right="0.39370078740157483" top="0.78740157480314965" bottom="0.39370078740157483" header="0.39370078740157483" footer="0.39370078740157483"/>
  <pageSetup paperSize="9" scale="80" firstPageNumber="3" orientation="landscape" useFirstPageNumber="1" r:id="rId1"/>
  <headerFooter>
    <oddFooter xml:space="preserve">&amp;L
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:U65"/>
  <sheetViews>
    <sheetView view="pageBreakPreview" topLeftCell="A46" zoomScale="90" zoomScaleNormal="55" zoomScaleSheetLayoutView="90" workbookViewId="0">
      <selection activeCell="P46" sqref="P46"/>
    </sheetView>
  </sheetViews>
  <sheetFormatPr defaultColWidth="10.375" defaultRowHeight="21.75" customHeight="1" x14ac:dyDescent="0.55000000000000004"/>
  <cols>
    <col min="1" max="3" width="2.75" style="58" customWidth="1"/>
    <col min="4" max="4" width="49.625" style="58" customWidth="1"/>
    <col min="5" max="5" width="15.75" style="83" customWidth="1"/>
    <col min="6" max="6" width="1.75" style="84" customWidth="1"/>
    <col min="7" max="7" width="15.75" style="83" customWidth="1"/>
    <col min="8" max="8" width="1.75" style="84" customWidth="1"/>
    <col min="9" max="9" width="15.75" style="83" customWidth="1"/>
    <col min="10" max="10" width="1.75" style="84" customWidth="1"/>
    <col min="11" max="11" width="15.75" style="83" customWidth="1"/>
    <col min="12" max="12" width="16" style="70" bestFit="1" customWidth="1"/>
    <col min="13" max="13" width="15.25" style="70" customWidth="1"/>
    <col min="14" max="14" width="15.25" style="70" bestFit="1" customWidth="1"/>
    <col min="15" max="15" width="13.125" style="70" customWidth="1"/>
    <col min="16" max="16" width="16" style="70" bestFit="1" customWidth="1"/>
    <col min="17" max="17" width="10.375" style="70"/>
    <col min="18" max="18" width="17.375" style="70" bestFit="1" customWidth="1"/>
    <col min="19" max="19" width="15.25" style="70" bestFit="1" customWidth="1"/>
    <col min="20" max="16384" width="10.375" style="58"/>
  </cols>
  <sheetData>
    <row r="1" spans="1:18" ht="21.9" customHeight="1" x14ac:dyDescent="0.55000000000000004">
      <c r="A1" s="125" t="s">
        <v>0</v>
      </c>
      <c r="B1" s="125"/>
      <c r="C1" s="125"/>
      <c r="D1" s="125"/>
      <c r="E1" s="125"/>
      <c r="F1" s="125"/>
      <c r="G1" s="86"/>
      <c r="H1" s="60"/>
      <c r="I1" s="60"/>
      <c r="J1" s="60"/>
      <c r="K1" s="60"/>
    </row>
    <row r="2" spans="1:18" ht="21.9" customHeight="1" x14ac:dyDescent="0.55000000000000004">
      <c r="A2" s="139" t="s">
        <v>126</v>
      </c>
      <c r="F2" s="140"/>
      <c r="H2" s="140"/>
      <c r="J2" s="140"/>
    </row>
    <row r="3" spans="1:18" ht="21.9" customHeight="1" x14ac:dyDescent="0.55000000000000004">
      <c r="A3" s="139" t="s">
        <v>63</v>
      </c>
      <c r="F3" s="140"/>
      <c r="H3" s="140"/>
      <c r="J3" s="140"/>
    </row>
    <row r="4" spans="1:18" ht="21.9" customHeight="1" x14ac:dyDescent="0.55000000000000004">
      <c r="A4" s="86"/>
      <c r="F4" s="140"/>
      <c r="H4" s="140"/>
      <c r="J4" s="140"/>
      <c r="K4" s="89" t="s">
        <v>3</v>
      </c>
    </row>
    <row r="5" spans="1:18" ht="21.9" customHeight="1" x14ac:dyDescent="0.55000000000000004">
      <c r="A5" s="57"/>
      <c r="E5" s="168" t="s">
        <v>4</v>
      </c>
      <c r="F5" s="168"/>
      <c r="G5" s="168"/>
      <c r="H5" s="60"/>
      <c r="I5" s="168" t="s">
        <v>5</v>
      </c>
      <c r="J5" s="168"/>
      <c r="K5" s="168"/>
    </row>
    <row r="6" spans="1:18" ht="21.9" customHeight="1" x14ac:dyDescent="0.55000000000000004">
      <c r="E6" s="124" t="s">
        <v>64</v>
      </c>
      <c r="F6" s="61"/>
      <c r="G6" s="124" t="s">
        <v>65</v>
      </c>
      <c r="H6" s="58"/>
      <c r="I6" s="124" t="s">
        <v>64</v>
      </c>
      <c r="J6" s="61"/>
      <c r="K6" s="124" t="s">
        <v>65</v>
      </c>
    </row>
    <row r="7" spans="1:18" ht="21.9" customHeight="1" x14ac:dyDescent="0.55000000000000004">
      <c r="A7" s="60" t="s">
        <v>127</v>
      </c>
      <c r="E7" s="141"/>
      <c r="F7" s="58"/>
      <c r="G7" s="141"/>
      <c r="H7" s="58"/>
      <c r="I7" s="141"/>
      <c r="J7" s="58"/>
      <c r="K7" s="141"/>
    </row>
    <row r="8" spans="1:18" ht="21.9" customHeight="1" x14ac:dyDescent="0.55000000000000004">
      <c r="A8" s="76" t="s">
        <v>77</v>
      </c>
      <c r="E8" s="5">
        <f>PL!C20</f>
        <v>118421350</v>
      </c>
      <c r="F8" s="5"/>
      <c r="G8" s="5">
        <f>PL!E20</f>
        <v>139531962</v>
      </c>
      <c r="H8" s="5"/>
      <c r="I8" s="5">
        <f>PL!G20</f>
        <v>221491679</v>
      </c>
      <c r="J8" s="5"/>
      <c r="K8" s="5">
        <f>PL!I20</f>
        <v>-1285246911</v>
      </c>
      <c r="L8" s="144"/>
      <c r="M8" s="5"/>
      <c r="N8" s="144"/>
      <c r="O8" s="5"/>
      <c r="P8" s="144"/>
      <c r="Q8" s="144"/>
      <c r="R8" s="144"/>
    </row>
    <row r="9" spans="1:18" ht="21.9" customHeight="1" x14ac:dyDescent="0.55000000000000004">
      <c r="A9" s="142" t="s">
        <v>128</v>
      </c>
      <c r="E9" s="5"/>
      <c r="F9" s="5"/>
      <c r="G9" s="5"/>
      <c r="H9" s="5"/>
      <c r="I9" s="5"/>
      <c r="J9" s="5"/>
      <c r="K9" s="5"/>
      <c r="L9" s="144"/>
      <c r="M9" s="5"/>
      <c r="N9" s="144"/>
      <c r="O9" s="5"/>
      <c r="P9" s="144"/>
      <c r="Q9" s="144"/>
      <c r="R9" s="144"/>
    </row>
    <row r="10" spans="1:18" ht="21.9" customHeight="1" x14ac:dyDescent="0.55000000000000004">
      <c r="B10" s="76" t="s">
        <v>129</v>
      </c>
      <c r="E10" s="5">
        <v>24103153</v>
      </c>
      <c r="F10" s="5"/>
      <c r="G10" s="5">
        <v>29683781</v>
      </c>
      <c r="H10" s="5"/>
      <c r="I10" s="5">
        <v>1188700</v>
      </c>
      <c r="J10" s="5"/>
      <c r="K10" s="5">
        <v>2212319</v>
      </c>
      <c r="L10" s="144"/>
      <c r="M10" s="5"/>
      <c r="N10" s="144"/>
      <c r="O10" s="5"/>
      <c r="P10" s="144"/>
      <c r="Q10" s="144"/>
      <c r="R10" s="144"/>
    </row>
    <row r="11" spans="1:18" ht="21.9" customHeight="1" x14ac:dyDescent="0.55000000000000004">
      <c r="B11" s="76" t="s">
        <v>75</v>
      </c>
      <c r="E11" s="53">
        <v>603621</v>
      </c>
      <c r="F11" s="5"/>
      <c r="G11" s="5">
        <v>594838</v>
      </c>
      <c r="H11" s="5"/>
      <c r="I11" s="53">
        <v>162293</v>
      </c>
      <c r="J11" s="5"/>
      <c r="K11" s="5">
        <v>192450</v>
      </c>
      <c r="L11" s="144"/>
      <c r="M11" s="5"/>
      <c r="N11" s="144"/>
      <c r="O11" s="5"/>
      <c r="P11" s="144"/>
      <c r="Q11" s="144"/>
      <c r="R11" s="144"/>
    </row>
    <row r="12" spans="1:18" ht="21.9" customHeight="1" x14ac:dyDescent="0.55000000000000004">
      <c r="B12" s="76" t="s">
        <v>130</v>
      </c>
      <c r="E12" s="5">
        <v>159263155</v>
      </c>
      <c r="F12" s="5"/>
      <c r="G12" s="5">
        <v>160062672</v>
      </c>
      <c r="H12" s="5"/>
      <c r="I12" s="5">
        <v>2312963</v>
      </c>
      <c r="J12" s="5"/>
      <c r="K12" s="5">
        <v>3175118</v>
      </c>
      <c r="L12" s="144"/>
      <c r="M12" s="5"/>
      <c r="N12" s="144"/>
      <c r="O12" s="5"/>
      <c r="P12" s="144"/>
      <c r="Q12" s="144"/>
      <c r="R12" s="144"/>
    </row>
    <row r="13" spans="1:18" ht="21.9" customHeight="1" x14ac:dyDescent="0.55000000000000004">
      <c r="B13" s="76" t="s">
        <v>156</v>
      </c>
      <c r="E13" s="5">
        <v>0</v>
      </c>
      <c r="F13" s="5"/>
      <c r="G13" s="5">
        <v>35263327.999999993</v>
      </c>
      <c r="H13" s="5"/>
      <c r="I13" s="5">
        <v>0</v>
      </c>
      <c r="J13" s="5"/>
      <c r="K13" s="5">
        <v>1593258045</v>
      </c>
      <c r="L13" s="144"/>
      <c r="M13" s="5"/>
      <c r="N13" s="144"/>
      <c r="O13" s="5"/>
      <c r="P13" s="144"/>
      <c r="Q13" s="144"/>
      <c r="R13" s="144"/>
    </row>
    <row r="14" spans="1:18" ht="21.9" customHeight="1" x14ac:dyDescent="0.55000000000000004">
      <c r="B14" s="58" t="s">
        <v>167</v>
      </c>
      <c r="E14" s="5">
        <v>3107808</v>
      </c>
      <c r="F14" s="5"/>
      <c r="G14" s="5">
        <v>1107553</v>
      </c>
      <c r="H14" s="5"/>
      <c r="I14" s="5">
        <v>0</v>
      </c>
      <c r="J14" s="5"/>
      <c r="K14" s="5">
        <v>0</v>
      </c>
      <c r="L14" s="144"/>
      <c r="M14" s="5"/>
      <c r="N14" s="144"/>
      <c r="O14" s="5"/>
      <c r="P14" s="144"/>
      <c r="Q14" s="144"/>
      <c r="R14" s="144"/>
    </row>
    <row r="15" spans="1:18" ht="21.9" customHeight="1" x14ac:dyDescent="0.55000000000000004">
      <c r="B15" s="58" t="s">
        <v>157</v>
      </c>
      <c r="E15" s="5">
        <v>0</v>
      </c>
      <c r="F15" s="5"/>
      <c r="G15" s="5">
        <v>1000000</v>
      </c>
      <c r="H15" s="5"/>
      <c r="I15" s="5">
        <v>0</v>
      </c>
      <c r="J15" s="5"/>
      <c r="K15" s="5">
        <v>0</v>
      </c>
      <c r="L15" s="144"/>
      <c r="M15" s="5"/>
      <c r="N15" s="144"/>
      <c r="O15" s="5"/>
      <c r="P15" s="144"/>
      <c r="Q15" s="144"/>
      <c r="R15" s="144"/>
    </row>
    <row r="16" spans="1:18" ht="21.9" customHeight="1" x14ac:dyDescent="0.55000000000000004">
      <c r="B16" s="58" t="s">
        <v>131</v>
      </c>
      <c r="E16" s="5">
        <v>95234</v>
      </c>
      <c r="F16" s="5"/>
      <c r="G16" s="5">
        <v>104859</v>
      </c>
      <c r="H16" s="5"/>
      <c r="I16" s="5">
        <v>89815</v>
      </c>
      <c r="J16" s="5"/>
      <c r="K16" s="53">
        <v>99710</v>
      </c>
      <c r="L16" s="144"/>
      <c r="M16" s="5"/>
      <c r="N16" s="144"/>
      <c r="O16" s="5"/>
      <c r="P16" s="144"/>
      <c r="Q16" s="144"/>
      <c r="R16" s="144"/>
    </row>
    <row r="17" spans="1:18" ht="21.9" customHeight="1" x14ac:dyDescent="0.55000000000000004">
      <c r="B17" s="58" t="s">
        <v>158</v>
      </c>
      <c r="E17" s="5">
        <v>-5520944</v>
      </c>
      <c r="F17" s="5"/>
      <c r="G17" s="5">
        <v>-5647400</v>
      </c>
      <c r="H17" s="5"/>
      <c r="I17" s="5">
        <v>-4116058</v>
      </c>
      <c r="J17" s="5"/>
      <c r="K17" s="5">
        <v>0</v>
      </c>
      <c r="L17" s="144"/>
      <c r="M17" s="5"/>
      <c r="N17" s="144"/>
      <c r="O17" s="5"/>
      <c r="P17" s="144"/>
      <c r="Q17" s="144"/>
      <c r="R17" s="144"/>
    </row>
    <row r="18" spans="1:18" ht="21.9" customHeight="1" x14ac:dyDescent="0.55000000000000004">
      <c r="B18" s="58" t="s">
        <v>168</v>
      </c>
      <c r="E18" s="5">
        <v>854758</v>
      </c>
      <c r="F18" s="5"/>
      <c r="G18" s="5">
        <v>-9148665</v>
      </c>
      <c r="H18" s="5"/>
      <c r="I18" s="5">
        <v>637927</v>
      </c>
      <c r="J18" s="5"/>
      <c r="K18" s="5">
        <v>-7065023</v>
      </c>
      <c r="L18" s="144"/>
      <c r="M18" s="5"/>
      <c r="N18" s="144"/>
      <c r="O18" s="5"/>
      <c r="P18" s="144"/>
      <c r="Q18" s="144"/>
      <c r="R18" s="144"/>
    </row>
    <row r="19" spans="1:18" ht="21.9" customHeight="1" x14ac:dyDescent="0.55000000000000004">
      <c r="B19" s="76" t="s">
        <v>172</v>
      </c>
      <c r="E19" s="5">
        <v>1830969</v>
      </c>
      <c r="F19" s="5"/>
      <c r="G19" s="5">
        <v>0</v>
      </c>
      <c r="H19" s="5"/>
      <c r="I19" s="5">
        <v>0</v>
      </c>
      <c r="J19" s="5"/>
      <c r="K19" s="5">
        <v>0</v>
      </c>
      <c r="L19" s="144"/>
      <c r="M19" s="5"/>
      <c r="N19" s="144"/>
      <c r="O19" s="5"/>
      <c r="P19" s="144"/>
      <c r="Q19" s="144"/>
      <c r="R19" s="144"/>
    </row>
    <row r="20" spans="1:18" ht="21.9" customHeight="1" x14ac:dyDescent="0.55000000000000004">
      <c r="B20" s="67" t="s">
        <v>169</v>
      </c>
      <c r="E20" s="5">
        <v>1532</v>
      </c>
      <c r="F20" s="5"/>
      <c r="G20" s="5">
        <v>9259</v>
      </c>
      <c r="H20" s="5"/>
      <c r="I20" s="5">
        <v>1531</v>
      </c>
      <c r="J20" s="5"/>
      <c r="K20" s="5">
        <v>6051</v>
      </c>
      <c r="L20" s="144"/>
      <c r="M20" s="5"/>
      <c r="N20" s="144"/>
      <c r="O20" s="5"/>
      <c r="P20" s="144"/>
      <c r="Q20" s="144"/>
      <c r="R20" s="144"/>
    </row>
    <row r="21" spans="1:18" ht="21.9" customHeight="1" x14ac:dyDescent="0.55000000000000004">
      <c r="B21" s="88" t="s">
        <v>132</v>
      </c>
      <c r="E21" s="53">
        <v>0</v>
      </c>
      <c r="F21" s="5"/>
      <c r="G21" s="5">
        <v>0</v>
      </c>
      <c r="H21" s="5"/>
      <c r="I21" s="5">
        <v>-217524998</v>
      </c>
      <c r="J21" s="5"/>
      <c r="K21" s="5">
        <v>-289714996</v>
      </c>
      <c r="L21" s="144"/>
      <c r="M21" s="5"/>
      <c r="N21" s="144"/>
      <c r="O21" s="5"/>
      <c r="P21" s="144"/>
      <c r="Q21" s="144"/>
      <c r="R21" s="144"/>
    </row>
    <row r="22" spans="1:18" ht="21.9" customHeight="1" x14ac:dyDescent="0.55000000000000004">
      <c r="B22" s="58" t="s">
        <v>133</v>
      </c>
      <c r="E22" s="56">
        <v>-154869</v>
      </c>
      <c r="F22" s="5"/>
      <c r="G22" s="19">
        <v>0</v>
      </c>
      <c r="H22" s="5"/>
      <c r="I22" s="19">
        <v>0</v>
      </c>
      <c r="J22" s="5"/>
      <c r="K22" s="19">
        <v>-37749</v>
      </c>
      <c r="L22" s="144"/>
      <c r="M22" s="5"/>
      <c r="N22" s="144"/>
      <c r="O22" s="5"/>
      <c r="P22" s="144"/>
      <c r="Q22" s="144"/>
      <c r="R22" s="144"/>
    </row>
    <row r="23" spans="1:18" ht="21.9" customHeight="1" x14ac:dyDescent="0.55000000000000004">
      <c r="A23" s="76" t="s">
        <v>170</v>
      </c>
      <c r="E23" s="134"/>
      <c r="F23" s="5"/>
      <c r="G23" s="6"/>
      <c r="H23" s="5"/>
      <c r="I23" s="6"/>
      <c r="J23" s="5"/>
      <c r="K23" s="6"/>
      <c r="L23" s="144"/>
      <c r="M23" s="5"/>
      <c r="N23" s="144"/>
      <c r="O23" s="5"/>
      <c r="P23" s="144"/>
      <c r="Q23" s="144"/>
      <c r="R23" s="144"/>
    </row>
    <row r="24" spans="1:18" ht="21.9" customHeight="1" x14ac:dyDescent="0.55000000000000004">
      <c r="B24" s="76" t="s">
        <v>134</v>
      </c>
      <c r="E24" s="37">
        <f>SUM(E8:E22)</f>
        <v>302605767</v>
      </c>
      <c r="F24" s="30"/>
      <c r="G24" s="37">
        <f>SUM(G8:G22)</f>
        <v>352562187</v>
      </c>
      <c r="H24" s="30"/>
      <c r="I24" s="37">
        <f>SUM(I8:I22)</f>
        <v>4243852</v>
      </c>
      <c r="J24" s="30"/>
      <c r="K24" s="37">
        <f>SUM(K8:K22)</f>
        <v>16879014</v>
      </c>
      <c r="L24" s="144"/>
      <c r="M24" s="5"/>
      <c r="N24" s="144"/>
      <c r="O24" s="5"/>
      <c r="P24" s="144"/>
      <c r="Q24" s="144"/>
      <c r="R24" s="144"/>
    </row>
    <row r="25" spans="1:18" ht="21.9" customHeight="1" x14ac:dyDescent="0.55000000000000004">
      <c r="A25" s="76" t="s">
        <v>135</v>
      </c>
      <c r="E25" s="30"/>
      <c r="F25" s="30"/>
      <c r="G25" s="30"/>
      <c r="H25" s="30"/>
      <c r="I25" s="30"/>
      <c r="J25" s="30"/>
      <c r="K25" s="30"/>
      <c r="L25" s="144"/>
      <c r="M25" s="5"/>
      <c r="N25" s="144"/>
      <c r="O25" s="5"/>
      <c r="P25" s="144"/>
      <c r="Q25" s="144"/>
      <c r="R25" s="144"/>
    </row>
    <row r="26" spans="1:18" ht="21.9" customHeight="1" x14ac:dyDescent="0.55000000000000004">
      <c r="B26" s="76" t="s">
        <v>16</v>
      </c>
      <c r="E26" s="5">
        <v>-46223968</v>
      </c>
      <c r="F26" s="5"/>
      <c r="G26" s="5">
        <v>-25616483</v>
      </c>
      <c r="H26" s="5"/>
      <c r="I26" s="5">
        <v>2985866</v>
      </c>
      <c r="J26" s="5"/>
      <c r="K26" s="5">
        <v>-8373207</v>
      </c>
      <c r="L26" s="144"/>
      <c r="M26" s="5"/>
      <c r="N26" s="144"/>
      <c r="O26" s="5"/>
      <c r="P26" s="144"/>
      <c r="Q26" s="144"/>
      <c r="R26" s="144"/>
    </row>
    <row r="27" spans="1:18" ht="21.9" customHeight="1" x14ac:dyDescent="0.55000000000000004">
      <c r="B27" s="58" t="s">
        <v>18</v>
      </c>
      <c r="E27" s="5">
        <v>2684781</v>
      </c>
      <c r="F27" s="5"/>
      <c r="G27" s="5">
        <v>-31173487</v>
      </c>
      <c r="H27" s="5"/>
      <c r="I27" s="5">
        <v>0</v>
      </c>
      <c r="J27" s="5"/>
      <c r="K27" s="5">
        <v>0</v>
      </c>
      <c r="L27" s="144"/>
      <c r="M27" s="5"/>
      <c r="N27" s="144"/>
      <c r="O27" s="5"/>
      <c r="P27" s="144"/>
      <c r="Q27" s="144"/>
      <c r="R27" s="144"/>
    </row>
    <row r="28" spans="1:18" ht="21.9" customHeight="1" x14ac:dyDescent="0.55000000000000004">
      <c r="B28" s="58" t="s">
        <v>20</v>
      </c>
      <c r="E28" s="5">
        <v>2005807</v>
      </c>
      <c r="F28" s="5"/>
      <c r="G28" s="5">
        <v>991918</v>
      </c>
      <c r="H28" s="5"/>
      <c r="I28" s="5">
        <v>2467065</v>
      </c>
      <c r="J28" s="5"/>
      <c r="K28" s="5">
        <v>1084990</v>
      </c>
      <c r="L28" s="144"/>
      <c r="M28" s="5"/>
      <c r="N28" s="144"/>
      <c r="O28" s="5"/>
      <c r="P28" s="144"/>
      <c r="Q28" s="144"/>
      <c r="R28" s="144"/>
    </row>
    <row r="29" spans="1:18" ht="21.9" customHeight="1" x14ac:dyDescent="0.55000000000000004">
      <c r="B29" s="58" t="s">
        <v>30</v>
      </c>
      <c r="E29" s="53">
        <v>11394524</v>
      </c>
      <c r="F29" s="5"/>
      <c r="G29" s="5">
        <v>11394521</v>
      </c>
      <c r="H29" s="5"/>
      <c r="I29" s="5">
        <v>0</v>
      </c>
      <c r="J29" s="5"/>
      <c r="K29" s="5">
        <v>0</v>
      </c>
      <c r="L29" s="144"/>
      <c r="M29" s="5"/>
      <c r="N29" s="144"/>
      <c r="O29" s="5"/>
      <c r="P29" s="144"/>
      <c r="Q29" s="144"/>
      <c r="R29" s="144"/>
    </row>
    <row r="30" spans="1:18" ht="21.9" customHeight="1" x14ac:dyDescent="0.55000000000000004">
      <c r="B30" s="58" t="s">
        <v>31</v>
      </c>
      <c r="E30" s="5">
        <v>-11156438</v>
      </c>
      <c r="F30" s="5"/>
      <c r="G30" s="5">
        <v>99452</v>
      </c>
      <c r="H30" s="5"/>
      <c r="I30" s="5">
        <v>0</v>
      </c>
      <c r="J30" s="5"/>
      <c r="K30" s="5">
        <v>-17121</v>
      </c>
      <c r="L30" s="144"/>
      <c r="M30" s="5"/>
      <c r="N30" s="144"/>
      <c r="O30" s="5"/>
      <c r="P30" s="144"/>
      <c r="Q30" s="144"/>
      <c r="R30" s="144"/>
    </row>
    <row r="31" spans="1:18" ht="21.9" customHeight="1" x14ac:dyDescent="0.55000000000000004">
      <c r="B31" s="76" t="s">
        <v>35</v>
      </c>
      <c r="E31" s="5">
        <v>-190133316</v>
      </c>
      <c r="F31" s="5"/>
      <c r="G31" s="5">
        <v>84440060</v>
      </c>
      <c r="H31" s="5"/>
      <c r="I31" s="5">
        <v>-162006834</v>
      </c>
      <c r="J31" s="5"/>
      <c r="K31" s="5">
        <v>-4018753</v>
      </c>
      <c r="L31" s="144"/>
      <c r="M31" s="5"/>
      <c r="N31" s="144"/>
      <c r="O31" s="5"/>
      <c r="P31" s="144"/>
      <c r="Q31" s="144"/>
      <c r="R31" s="144"/>
    </row>
    <row r="32" spans="1:18" ht="21.9" customHeight="1" x14ac:dyDescent="0.55000000000000004">
      <c r="B32" s="58" t="s">
        <v>39</v>
      </c>
      <c r="E32" s="30">
        <v>2215761</v>
      </c>
      <c r="F32" s="30"/>
      <c r="G32" s="30">
        <v>712452</v>
      </c>
      <c r="H32" s="30"/>
      <c r="I32" s="30">
        <v>-3640</v>
      </c>
      <c r="J32" s="30"/>
      <c r="K32" s="30">
        <v>0</v>
      </c>
      <c r="L32" s="144"/>
      <c r="M32" s="5"/>
      <c r="N32" s="144"/>
      <c r="O32" s="5"/>
      <c r="P32" s="144"/>
      <c r="Q32" s="144"/>
      <c r="R32" s="144"/>
    </row>
    <row r="33" spans="1:21" ht="21.9" customHeight="1" x14ac:dyDescent="0.55000000000000004">
      <c r="B33" s="76" t="s">
        <v>159</v>
      </c>
      <c r="E33" s="30">
        <v>0</v>
      </c>
      <c r="F33" s="30"/>
      <c r="G33" s="30">
        <v>-960554</v>
      </c>
      <c r="H33" s="30"/>
      <c r="I33" s="30">
        <v>0</v>
      </c>
      <c r="J33" s="30"/>
      <c r="K33" s="30">
        <v>-960554</v>
      </c>
      <c r="L33" s="144"/>
      <c r="M33" s="5"/>
      <c r="N33" s="144"/>
      <c r="O33" s="5"/>
      <c r="P33" s="144"/>
      <c r="Q33" s="144"/>
      <c r="R33" s="144"/>
    </row>
    <row r="34" spans="1:21" ht="21.9" customHeight="1" x14ac:dyDescent="0.55000000000000004">
      <c r="A34" s="88" t="s">
        <v>161</v>
      </c>
      <c r="E34" s="36">
        <f>SUM(E24:E33)</f>
        <v>73392918</v>
      </c>
      <c r="F34" s="37"/>
      <c r="G34" s="36">
        <f>SUM(G24:G33)</f>
        <v>392450066</v>
      </c>
      <c r="H34" s="37"/>
      <c r="I34" s="36">
        <f>SUM(I24:I33)</f>
        <v>-152313691</v>
      </c>
      <c r="J34" s="37"/>
      <c r="K34" s="36">
        <f>SUM(K24:K33)</f>
        <v>4594369</v>
      </c>
      <c r="L34" s="144"/>
      <c r="M34" s="5"/>
      <c r="N34" s="144"/>
      <c r="O34" s="5"/>
      <c r="P34" s="144"/>
      <c r="Q34" s="144"/>
      <c r="R34" s="144"/>
    </row>
    <row r="35" spans="1:21" ht="21.9" customHeight="1" x14ac:dyDescent="0.55000000000000004">
      <c r="B35" s="76" t="s">
        <v>160</v>
      </c>
      <c r="E35" s="75">
        <v>-5569401</v>
      </c>
      <c r="F35" s="37"/>
      <c r="G35" s="75">
        <v>-5578593</v>
      </c>
      <c r="H35" s="37"/>
      <c r="I35" s="4">
        <v>-993960</v>
      </c>
      <c r="J35" s="37"/>
      <c r="K35" s="75">
        <v>-1053453</v>
      </c>
      <c r="L35" s="144"/>
      <c r="M35" s="5"/>
      <c r="N35" s="144"/>
      <c r="O35" s="5"/>
      <c r="P35" s="144"/>
      <c r="Q35" s="144"/>
      <c r="R35" s="144"/>
    </row>
    <row r="36" spans="1:21" ht="21.9" customHeight="1" x14ac:dyDescent="0.55000000000000004">
      <c r="A36" s="60" t="s">
        <v>150</v>
      </c>
      <c r="E36" s="38">
        <f>SUM(E34:E35)</f>
        <v>67823517</v>
      </c>
      <c r="F36" s="39"/>
      <c r="G36" s="38">
        <f>SUM(G34:G35)</f>
        <v>386871473</v>
      </c>
      <c r="H36" s="39"/>
      <c r="I36" s="38">
        <f>SUM(I34:I35)</f>
        <v>-153307651</v>
      </c>
      <c r="J36" s="39"/>
      <c r="K36" s="38">
        <f>SUM(K34:K35)</f>
        <v>3540916</v>
      </c>
      <c r="L36" s="144"/>
      <c r="M36" s="5"/>
      <c r="N36" s="144"/>
      <c r="O36" s="5"/>
      <c r="P36" s="144"/>
      <c r="Q36" s="144"/>
      <c r="R36" s="144"/>
    </row>
    <row r="37" spans="1:21" ht="21.9" customHeight="1" x14ac:dyDescent="0.55000000000000004">
      <c r="A37" s="69"/>
      <c r="E37" s="40"/>
      <c r="F37" s="39"/>
      <c r="G37" s="40"/>
      <c r="H37" s="39"/>
      <c r="I37" s="40"/>
      <c r="J37" s="39"/>
      <c r="K37" s="40"/>
    </row>
    <row r="38" spans="1:21" ht="21.9" customHeight="1" x14ac:dyDescent="0.55000000000000004">
      <c r="A38" s="137" t="s">
        <v>151</v>
      </c>
      <c r="B38" s="59"/>
      <c r="C38" s="1"/>
      <c r="D38" s="1"/>
      <c r="E38" s="1"/>
      <c r="F38" s="39"/>
      <c r="G38" s="40"/>
      <c r="H38" s="39"/>
      <c r="I38" s="40"/>
      <c r="J38" s="39"/>
      <c r="K38" s="40"/>
    </row>
    <row r="39" spans="1:21" ht="21.9" customHeight="1" x14ac:dyDescent="0.55000000000000004">
      <c r="A39" s="125" t="s">
        <v>0</v>
      </c>
      <c r="B39" s="86"/>
      <c r="C39" s="86"/>
      <c r="D39" s="86"/>
      <c r="E39" s="86"/>
      <c r="F39" s="86"/>
      <c r="G39" s="86"/>
      <c r="H39" s="60"/>
      <c r="I39" s="60"/>
      <c r="J39" s="60"/>
      <c r="K39" s="60"/>
    </row>
    <row r="40" spans="1:21" ht="21.9" customHeight="1" x14ac:dyDescent="0.55000000000000004">
      <c r="A40" s="139" t="s">
        <v>126</v>
      </c>
      <c r="F40" s="140"/>
      <c r="H40" s="140"/>
      <c r="J40" s="140"/>
    </row>
    <row r="41" spans="1:21" ht="21.9" customHeight="1" x14ac:dyDescent="0.55000000000000004">
      <c r="A41" s="139" t="s">
        <v>63</v>
      </c>
      <c r="F41" s="140"/>
      <c r="H41" s="140"/>
      <c r="J41" s="140"/>
    </row>
    <row r="42" spans="1:21" ht="21.9" customHeight="1" x14ac:dyDescent="0.55000000000000004">
      <c r="A42" s="86"/>
      <c r="F42" s="140"/>
      <c r="H42" s="140"/>
      <c r="J42" s="140"/>
      <c r="K42" s="89" t="s">
        <v>3</v>
      </c>
    </row>
    <row r="43" spans="1:21" ht="21.9" customHeight="1" x14ac:dyDescent="0.55000000000000004">
      <c r="A43" s="57"/>
      <c r="E43" s="168" t="s">
        <v>4</v>
      </c>
      <c r="F43" s="168"/>
      <c r="G43" s="168"/>
      <c r="H43" s="60"/>
      <c r="I43" s="168" t="s">
        <v>5</v>
      </c>
      <c r="J43" s="168"/>
      <c r="K43" s="168"/>
    </row>
    <row r="44" spans="1:21" ht="21.9" customHeight="1" x14ac:dyDescent="0.55000000000000004">
      <c r="E44" s="124" t="s">
        <v>64</v>
      </c>
      <c r="F44" s="61"/>
      <c r="G44" s="124" t="s">
        <v>65</v>
      </c>
      <c r="H44" s="58"/>
      <c r="I44" s="124" t="s">
        <v>64</v>
      </c>
      <c r="J44" s="61"/>
      <c r="K44" s="124" t="s">
        <v>65</v>
      </c>
    </row>
    <row r="45" spans="1:21" ht="21.9" customHeight="1" x14ac:dyDescent="0.55000000000000004">
      <c r="A45" s="60" t="s">
        <v>136</v>
      </c>
      <c r="E45" s="151"/>
      <c r="F45" s="151"/>
      <c r="G45" s="151"/>
      <c r="H45" s="151"/>
      <c r="I45" s="151"/>
      <c r="J45" s="151"/>
      <c r="K45" s="151"/>
    </row>
    <row r="46" spans="1:21" ht="21.9" customHeight="1" x14ac:dyDescent="0.55000000000000004">
      <c r="B46" s="152" t="s">
        <v>137</v>
      </c>
      <c r="E46" s="5">
        <v>234851498</v>
      </c>
      <c r="F46" s="5"/>
      <c r="G46" s="5">
        <v>44200000</v>
      </c>
      <c r="H46" s="5"/>
      <c r="I46" s="5">
        <v>169500000</v>
      </c>
      <c r="J46" s="5"/>
      <c r="K46" s="5">
        <v>6000000</v>
      </c>
      <c r="L46" s="5"/>
      <c r="M46" s="28"/>
      <c r="N46" s="5"/>
      <c r="O46" s="5"/>
      <c r="P46" s="5"/>
      <c r="Q46" s="5"/>
      <c r="R46" s="5"/>
      <c r="S46" s="5"/>
      <c r="T46" s="28"/>
      <c r="U46" s="28"/>
    </row>
    <row r="47" spans="1:21" ht="21.9" customHeight="1" x14ac:dyDescent="0.55000000000000004">
      <c r="B47" s="152" t="s">
        <v>138</v>
      </c>
      <c r="E47" s="5">
        <v>-682501320</v>
      </c>
      <c r="F47" s="5"/>
      <c r="G47" s="5">
        <v>-69000000</v>
      </c>
      <c r="H47" s="5"/>
      <c r="I47" s="5">
        <v>-232000000</v>
      </c>
      <c r="J47" s="5"/>
      <c r="K47" s="5">
        <v>-10000000</v>
      </c>
      <c r="L47" s="5"/>
      <c r="M47" s="28"/>
      <c r="N47" s="5"/>
      <c r="O47" s="5"/>
      <c r="P47" s="5"/>
      <c r="Q47" s="5"/>
      <c r="R47" s="5"/>
      <c r="S47" s="5"/>
      <c r="T47" s="28"/>
      <c r="U47" s="28"/>
    </row>
    <row r="48" spans="1:21" ht="21.9" customHeight="1" x14ac:dyDescent="0.55000000000000004">
      <c r="B48" s="76" t="s">
        <v>162</v>
      </c>
      <c r="D48" s="76"/>
      <c r="E48" s="5">
        <v>-6673890</v>
      </c>
      <c r="F48" s="5"/>
      <c r="G48" s="5">
        <v>-1003862</v>
      </c>
      <c r="H48" s="5"/>
      <c r="I48" s="5">
        <v>-12750</v>
      </c>
      <c r="J48" s="5"/>
      <c r="K48" s="53">
        <v>-2202</v>
      </c>
      <c r="L48" s="5"/>
      <c r="M48" s="28"/>
      <c r="N48" s="5"/>
      <c r="O48" s="5"/>
      <c r="P48" s="5"/>
      <c r="Q48" s="5"/>
      <c r="R48" s="5"/>
      <c r="S48" s="5"/>
      <c r="T48" s="28"/>
      <c r="U48" s="28"/>
    </row>
    <row r="49" spans="1:19" ht="21.9" customHeight="1" x14ac:dyDescent="0.55000000000000004">
      <c r="B49" s="58" t="s">
        <v>139</v>
      </c>
      <c r="E49" s="5">
        <v>-234000</v>
      </c>
      <c r="F49" s="5"/>
      <c r="G49" s="5">
        <v>-14400</v>
      </c>
      <c r="H49" s="5"/>
      <c r="I49" s="5">
        <v>-234000</v>
      </c>
      <c r="J49" s="5"/>
      <c r="K49" s="5">
        <v>-14400</v>
      </c>
      <c r="M49" s="28"/>
      <c r="N49" s="5"/>
      <c r="O49" s="5"/>
      <c r="Q49" s="5"/>
      <c r="S49" s="5"/>
    </row>
    <row r="50" spans="1:19" ht="21.9" customHeight="1" x14ac:dyDescent="0.55000000000000004">
      <c r="B50" s="58" t="s">
        <v>140</v>
      </c>
      <c r="E50" s="5">
        <v>0</v>
      </c>
      <c r="F50" s="5"/>
      <c r="G50" s="5">
        <v>0</v>
      </c>
      <c r="H50" s="5"/>
      <c r="I50" s="5">
        <v>0</v>
      </c>
      <c r="J50" s="5"/>
      <c r="K50" s="5">
        <v>1664280</v>
      </c>
      <c r="M50" s="28"/>
      <c r="O50" s="5"/>
      <c r="Q50" s="5"/>
      <c r="S50" s="5"/>
    </row>
    <row r="51" spans="1:19" ht="21.9" customHeight="1" x14ac:dyDescent="0.55000000000000004">
      <c r="B51" s="58" t="s">
        <v>141</v>
      </c>
      <c r="E51" s="5">
        <v>0</v>
      </c>
      <c r="F51" s="5"/>
      <c r="G51" s="5">
        <v>0</v>
      </c>
      <c r="H51" s="5"/>
      <c r="I51" s="5">
        <v>217524998</v>
      </c>
      <c r="J51" s="5"/>
      <c r="K51" s="5">
        <v>289714996</v>
      </c>
      <c r="M51" s="28"/>
      <c r="O51" s="5"/>
      <c r="Q51" s="5"/>
      <c r="S51" s="5"/>
    </row>
    <row r="52" spans="1:19" ht="21.9" customHeight="1" x14ac:dyDescent="0.55000000000000004">
      <c r="B52" s="88" t="s">
        <v>142</v>
      </c>
      <c r="E52" s="75">
        <v>154869</v>
      </c>
      <c r="F52" s="70"/>
      <c r="G52" s="75">
        <v>0</v>
      </c>
      <c r="H52" s="70"/>
      <c r="I52" s="5">
        <v>0</v>
      </c>
      <c r="J52" s="70"/>
      <c r="K52" s="75">
        <v>45294</v>
      </c>
      <c r="M52" s="28"/>
      <c r="O52" s="5"/>
      <c r="Q52" s="5"/>
      <c r="S52" s="5"/>
    </row>
    <row r="53" spans="1:19" ht="21.9" customHeight="1" x14ac:dyDescent="0.55000000000000004">
      <c r="A53" s="60" t="s">
        <v>148</v>
      </c>
      <c r="E53" s="38">
        <f>SUM(E46:E52)</f>
        <v>-454402843</v>
      </c>
      <c r="F53" s="39"/>
      <c r="G53" s="38">
        <f>SUM(G46:G52)</f>
        <v>-25818262</v>
      </c>
      <c r="H53" s="39"/>
      <c r="I53" s="38">
        <f>SUM(I46:I52)</f>
        <v>154778248</v>
      </c>
      <c r="J53" s="39"/>
      <c r="K53" s="38">
        <f>SUM(K46:K52)</f>
        <v>287407968</v>
      </c>
      <c r="M53" s="28"/>
      <c r="O53" s="5"/>
      <c r="Q53" s="5"/>
      <c r="S53" s="5"/>
    </row>
    <row r="54" spans="1:19" ht="21.9" customHeight="1" x14ac:dyDescent="0.55000000000000004">
      <c r="A54" s="60" t="s">
        <v>143</v>
      </c>
      <c r="E54" s="30"/>
      <c r="F54" s="30"/>
      <c r="G54" s="30"/>
      <c r="H54" s="30"/>
      <c r="I54" s="30"/>
      <c r="J54" s="30"/>
      <c r="K54" s="30"/>
      <c r="L54" s="143"/>
      <c r="M54" s="143"/>
      <c r="N54" s="143"/>
      <c r="O54" s="143"/>
      <c r="P54" s="143"/>
      <c r="Q54" s="143"/>
      <c r="R54" s="143"/>
      <c r="S54" s="143"/>
    </row>
    <row r="55" spans="1:19" ht="21.9" customHeight="1" x14ac:dyDescent="0.55000000000000004">
      <c r="B55" s="88" t="s">
        <v>173</v>
      </c>
      <c r="C55" s="88"/>
      <c r="D55" s="88"/>
      <c r="E55" s="30">
        <v>-7632803</v>
      </c>
      <c r="F55" s="30"/>
      <c r="G55" s="30">
        <v>-7553917</v>
      </c>
      <c r="H55" s="30"/>
      <c r="I55" s="5">
        <v>-2082573</v>
      </c>
      <c r="J55" s="30"/>
      <c r="K55" s="30">
        <v>-2027898</v>
      </c>
      <c r="M55" s="28"/>
      <c r="O55" s="5"/>
      <c r="Q55" s="5"/>
      <c r="S55" s="5"/>
    </row>
    <row r="56" spans="1:19" ht="21.9" customHeight="1" x14ac:dyDescent="0.55000000000000004">
      <c r="B56" s="88" t="s">
        <v>144</v>
      </c>
      <c r="C56" s="88"/>
      <c r="E56" s="70">
        <v>-28459548</v>
      </c>
      <c r="F56" s="30"/>
      <c r="G56" s="70">
        <v>-45781034</v>
      </c>
      <c r="H56" s="30"/>
      <c r="I56" s="53">
        <v>0</v>
      </c>
      <c r="J56" s="30"/>
      <c r="K56" s="55">
        <v>0</v>
      </c>
      <c r="M56" s="28"/>
      <c r="O56" s="5"/>
      <c r="Q56" s="5"/>
      <c r="S56" s="5"/>
    </row>
    <row r="57" spans="1:19" ht="21.9" customHeight="1" x14ac:dyDescent="0.55000000000000004">
      <c r="A57" s="69" t="s">
        <v>149</v>
      </c>
      <c r="B57" s="88"/>
      <c r="C57" s="88"/>
      <c r="D57" s="88"/>
      <c r="E57" s="38">
        <f>SUM(E55:E56)</f>
        <v>-36092351</v>
      </c>
      <c r="F57" s="39"/>
      <c r="G57" s="38">
        <f>SUM(G55:G56)</f>
        <v>-53334951</v>
      </c>
      <c r="H57" s="39"/>
      <c r="I57" s="38">
        <f>SUM(I55:I56)</f>
        <v>-2082573</v>
      </c>
      <c r="J57" s="39"/>
      <c r="K57" s="38">
        <f>SUM(K55:K56)</f>
        <v>-2027898</v>
      </c>
      <c r="M57" s="28"/>
      <c r="O57" s="5"/>
      <c r="Q57" s="5"/>
      <c r="S57" s="5"/>
    </row>
    <row r="58" spans="1:19" ht="21.9" customHeight="1" x14ac:dyDescent="0.55000000000000004">
      <c r="A58" s="60" t="s">
        <v>145</v>
      </c>
      <c r="E58" s="18">
        <f>+E36+E53+E57</f>
        <v>-422671677</v>
      </c>
      <c r="F58" s="18"/>
      <c r="G58" s="18">
        <f>+G36+G53+G57</f>
        <v>307718260</v>
      </c>
      <c r="H58" s="18"/>
      <c r="I58" s="18">
        <f>+I36+I53+I57</f>
        <v>-611976</v>
      </c>
      <c r="J58" s="39"/>
      <c r="K58" s="18">
        <f>+K36+K53+K57</f>
        <v>288920986</v>
      </c>
      <c r="M58" s="28"/>
      <c r="O58" s="5"/>
      <c r="Q58" s="5"/>
      <c r="S58" s="5"/>
    </row>
    <row r="59" spans="1:19" ht="21.9" customHeight="1" x14ac:dyDescent="0.55000000000000004">
      <c r="A59" s="76" t="s">
        <v>146</v>
      </c>
      <c r="E59" s="42">
        <f>BS!E11</f>
        <v>525695624</v>
      </c>
      <c r="F59" s="30"/>
      <c r="G59" s="42">
        <v>119957567</v>
      </c>
      <c r="H59" s="37"/>
      <c r="I59" s="29">
        <f>BS!I11</f>
        <v>40801372</v>
      </c>
      <c r="J59" s="37"/>
      <c r="K59" s="42">
        <v>45449922</v>
      </c>
      <c r="M59" s="28"/>
      <c r="O59" s="5"/>
      <c r="Q59" s="5"/>
      <c r="S59" s="5"/>
    </row>
    <row r="60" spans="1:19" ht="21.9" customHeight="1" thickBot="1" x14ac:dyDescent="0.6">
      <c r="A60" s="60" t="s">
        <v>147</v>
      </c>
      <c r="E60" s="41">
        <f>SUM(E58:E59)</f>
        <v>103023947</v>
      </c>
      <c r="F60" s="39"/>
      <c r="G60" s="41">
        <f>SUM(G58:G59)</f>
        <v>427675827</v>
      </c>
      <c r="H60" s="39"/>
      <c r="I60" s="41">
        <f>SUM(I58:I59)</f>
        <v>40189396</v>
      </c>
      <c r="J60" s="39"/>
      <c r="K60" s="41">
        <f>SUM(K58:K59)</f>
        <v>334370908</v>
      </c>
      <c r="M60" s="28"/>
      <c r="O60" s="5"/>
      <c r="Q60" s="5"/>
      <c r="S60" s="5"/>
    </row>
    <row r="61" spans="1:19" ht="21.9" customHeight="1" thickTop="1" x14ac:dyDescent="0.55000000000000004">
      <c r="F61" s="83"/>
      <c r="H61" s="83"/>
      <c r="J61" s="83"/>
    </row>
    <row r="62" spans="1:19" ht="21.9" customHeight="1" x14ac:dyDescent="0.55000000000000004">
      <c r="A62" s="137" t="s">
        <v>151</v>
      </c>
      <c r="B62" s="59"/>
      <c r="C62" s="1"/>
      <c r="D62" s="1"/>
      <c r="E62" s="1"/>
      <c r="F62" s="39"/>
      <c r="G62" s="40"/>
      <c r="H62" s="39"/>
      <c r="I62" s="40"/>
      <c r="J62" s="39"/>
      <c r="K62" s="40"/>
    </row>
    <row r="63" spans="1:19" ht="21.75" customHeight="1" x14ac:dyDescent="0.55000000000000004">
      <c r="D63" s="89"/>
      <c r="E63" s="28"/>
      <c r="F63" s="28"/>
      <c r="G63" s="28"/>
      <c r="H63" s="28"/>
      <c r="I63" s="28"/>
      <c r="J63" s="28"/>
      <c r="K63" s="28"/>
    </row>
    <row r="64" spans="1:19" ht="21.75" customHeight="1" x14ac:dyDescent="0.55000000000000004">
      <c r="E64" s="153"/>
      <c r="F64" s="153"/>
      <c r="G64" s="154"/>
      <c r="H64" s="153"/>
      <c r="I64" s="153"/>
      <c r="J64" s="153"/>
      <c r="K64" s="154"/>
    </row>
    <row r="65" spans="5:11" ht="21.75" customHeight="1" x14ac:dyDescent="0.55000000000000004">
      <c r="E65" s="143"/>
      <c r="F65" s="143"/>
      <c r="G65" s="143"/>
      <c r="H65" s="143"/>
      <c r="I65" s="143"/>
      <c r="J65" s="143"/>
      <c r="K65" s="143"/>
    </row>
  </sheetData>
  <mergeCells count="4">
    <mergeCell ref="E5:G5"/>
    <mergeCell ref="I5:K5"/>
    <mergeCell ref="E43:G43"/>
    <mergeCell ref="I43:K43"/>
  </mergeCells>
  <pageMargins left="0.78740157480314965" right="0.39370078740157483" top="0.78740157480314965" bottom="0.39370078740157483" header="0.39370078740157483" footer="0.39370078740157483"/>
  <pageSetup paperSize="9" scale="80" firstPageNumber="3" fitToHeight="0" orientation="portrait" useFirstPageNumber="1" r:id="rId1"/>
  <headerFooter>
    <oddFooter xml:space="preserve">&amp;L
</oddFooter>
  </headerFooter>
  <rowBreaks count="1" manualBreakCount="1">
    <brk id="3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FC07DCA11E9584A81A6C721F0BA6A2A" ma:contentTypeVersion="12" ma:contentTypeDescription="Create a new document." ma:contentTypeScope="" ma:versionID="393dfa9c2b7c1a9fbd78e2bc9b2d1b4f">
  <xsd:schema xmlns:xsd="http://www.w3.org/2001/XMLSchema" xmlns:xs="http://www.w3.org/2001/XMLSchema" xmlns:p="http://schemas.microsoft.com/office/2006/metadata/properties" xmlns:ns2="f44e9e0b-d54c-4201-98e8-c842fe44c651" xmlns:ns3="52673c9f-e737-4eea-8892-bcda32bbff7f" targetNamespace="http://schemas.microsoft.com/office/2006/metadata/properties" ma:root="true" ma:fieldsID="dad7af9269b04daa34606497485d7d5b" ns2:_="" ns3:_="">
    <xsd:import namespace="f44e9e0b-d54c-4201-98e8-c842fe44c651"/>
    <xsd:import namespace="52673c9f-e737-4eea-8892-bcda32bbff7f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44e9e0b-d54c-4201-98e8-c842fe44c651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e8250cb1-bbd4-4888-82f6-0968dfec0e3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2673c9f-e737-4eea-8892-bcda32bbff7f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e41e6455-3430-4f0f-b3b8-7632678d1a67}" ma:internalName="TaxCatchAll" ma:showField="CatchAllData" ma:web="52673c9f-e737-4eea-8892-bcda32bbff7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viewer_x0020_Sign_x002d_off xmlns="f44e9e0b-d54c-4201-98e8-c842fe44c651" xsi:nil="true"/>
    <Preparer_x0020_Sign_x002d_off xmlns="f44e9e0b-d54c-4201-98e8-c842fe44c651" xsi:nil="true"/>
    <TaxCatchAll xmlns="52673c9f-e737-4eea-8892-bcda32bbff7f" xsi:nil="true"/>
    <lcf76f155ced4ddcb4097134ff3c332f xmlns="f44e9e0b-d54c-4201-98e8-c842fe44c65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F4E1F6D-B805-40E8-B351-890AA51B846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83DF56F-D6AD-49BE-9589-F210279DA7E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44e9e0b-d54c-4201-98e8-c842fe44c651"/>
    <ds:schemaRef ds:uri="52673c9f-e737-4eea-8892-bcda32bbff7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E14CC85-4B58-4C2E-9F98-6D821BE6F306}">
  <ds:schemaRefs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schemas.microsoft.com/office/infopath/2007/PartnerControls"/>
    <ds:schemaRef ds:uri="http://purl.org/dc/elements/1.1/"/>
    <ds:schemaRef ds:uri="http://schemas.microsoft.com/office/2006/metadata/properties"/>
    <ds:schemaRef ds:uri="52673c9f-e737-4eea-8892-bcda32bbff7f"/>
    <ds:schemaRef ds:uri="http://www.w3.org/XML/1998/namespace"/>
    <ds:schemaRef ds:uri="http://purl.org/dc/dcmitype/"/>
    <ds:schemaRef ds:uri="f44e9e0b-d54c-4201-98e8-c842fe44c651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SH conso</vt:lpstr>
      <vt:lpstr>SH company</vt:lpstr>
      <vt:lpstr>CF</vt:lpstr>
      <vt:lpstr>BS!Print_Area</vt:lpstr>
      <vt:lpstr>CF!Print_Area</vt:lpstr>
      <vt:lpstr>PL!Print_Area</vt:lpstr>
      <vt:lpstr>'SH company'!Print_Area</vt:lpstr>
      <vt:lpstr>'SH conso'!Print_Area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xxxxxx</dc:creator>
  <cp:keywords/>
  <dc:description/>
  <cp:lastModifiedBy>กิตติชัย พุ่มแก้ว</cp:lastModifiedBy>
  <cp:revision/>
  <cp:lastPrinted>2026-05-11T04:27:39Z</cp:lastPrinted>
  <dcterms:created xsi:type="dcterms:W3CDTF">1999-03-03T01:16:58Z</dcterms:created>
  <dcterms:modified xsi:type="dcterms:W3CDTF">2026-05-12T12:30:31Z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0x0101004FC07DCA11E9584A81A6C721F0BA6A2A</vt:lpwstr>
  </property>
  <property fmtid="{D5CDD505-2E9C-101B-9397-08002B2CF9AE}" pid="3" name="MediaServiceImageTags">
    <vt:lpwstr/>
  </property>
</Properties>
</file>