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TRC-ทีอาร์ซี คอนสตรัคชั่น 2569\TRC_Q1 Mar'69\"/>
    </mc:Choice>
  </mc:AlternateContent>
  <xr:revisionPtr revIDLastSave="0" documentId="13_ncr:1_{7917FA81-E2A1-42BE-86FC-58ABBEB1EDA7}" xr6:coauthVersionLast="47" xr6:coauthVersionMax="47" xr10:uidLastSave="{00000000-0000-0000-0000-000000000000}"/>
  <bookViews>
    <workbookView xWindow="-120" yWindow="-120" windowWidth="29040" windowHeight="15720" tabRatio="835" activeTab="4" xr2:uid="{7096CC6F-27BD-4CB0-99A7-C66188D6F28A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ฯ (งบรวม)" sheetId="3" r:id="rId3"/>
    <sheet name="งบการเปลี่ยนแปลงฯ (งบเฉพาะ)" sheetId="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0">'[1]C-3'!$R$2</definedName>
    <definedName name="\s">#REF!</definedName>
    <definedName name="\t">'[2]ELEC45-01'!#REF!</definedName>
    <definedName name="\z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AJE122003">#REF!</definedName>
    <definedName name="________DAT1">#REF!</definedName>
    <definedName name="________DAT10">'[4]K-2'!$K$2:$K$13</definedName>
    <definedName name="________DAT11">'[4]K-2'!$L$2:$L$13</definedName>
    <definedName name="________DAT12">'[4]K-2'!$M$2:$M$13</definedName>
    <definedName name="________DAT13">'[4]K-2'!$N$2:$N$13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'[4]K-2'!$I$2:$I$13</definedName>
    <definedName name="_______AJE122003">#REF!</definedName>
    <definedName name="_______DAT1">#REF!</definedName>
    <definedName name="_______DAT10">'[4]K-2'!$K$2:$K$13</definedName>
    <definedName name="_______DAT11">'[4]K-2'!$L$2:$L$13</definedName>
    <definedName name="_______DAT12">'[4]K-2'!$M$2:$M$13</definedName>
    <definedName name="_______DAT13">'[4]K-2'!$N$2:$N$13</definedName>
    <definedName name="_______DAT14">[5]BMCT2003!#REF!</definedName>
    <definedName name="_______DAT15">[5]BMCT2003!#REF!</definedName>
    <definedName name="_______DAT16">[5]BMCT2003!#REF!</definedName>
    <definedName name="_______DAT17">[5]BMCT2003!#REF!</definedName>
    <definedName name="_______DAT18">[5]BMCT2003!#REF!</definedName>
    <definedName name="_______DAT19">[5]BMCT2003!#REF!</definedName>
    <definedName name="_______DAT2">#REF!</definedName>
    <definedName name="_______DAT20">[5]BMCT2003!#REF!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'[4]K-2'!$I$2:$I$13</definedName>
    <definedName name="_______dkk1">#REF!</definedName>
    <definedName name="_______dkk2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A65536">#REF!</definedName>
    <definedName name="_______lit1">#REF!</definedName>
    <definedName name="_______lit2">#REF!</definedName>
    <definedName name="_______MA65536">#REF!</definedName>
    <definedName name="_______prg1">#REF!</definedName>
    <definedName name="_______prg180">#REF!</definedName>
    <definedName name="_______SCB1">'[6]SCB 1 - Current'!$F$10</definedName>
    <definedName name="_______SCB2">'[6]SCB 2 - Current'!$F$11</definedName>
    <definedName name="_______Us1">#REF!</definedName>
    <definedName name="_______Us2">#REF!</definedName>
    <definedName name="_______ZA65536">#REF!</definedName>
    <definedName name="______AJE122003">#REF!</definedName>
    <definedName name="______DAT1">#REF!</definedName>
    <definedName name="______DAT10">'[4]K-2'!$K$2:$K$13</definedName>
    <definedName name="______DAT11">'[4]K-2'!$L$2:$L$13</definedName>
    <definedName name="______DAT12">'[4]K-2'!$M$2:$M$13</definedName>
    <definedName name="______DAT13">'[4]K-2'!$N$2:$N$13</definedName>
    <definedName name="______DAT14">[5]BMCT2003!#REF!</definedName>
    <definedName name="______DAT15">[5]BMCT2003!#REF!</definedName>
    <definedName name="______DAT16">[5]BMCT2003!#REF!</definedName>
    <definedName name="______DAT17">[5]BMCT2003!#REF!</definedName>
    <definedName name="______DAT18">[5]BMCT2003!#REF!</definedName>
    <definedName name="______DAT19">[5]BMCT2003!#REF!</definedName>
    <definedName name="______DAT2">#REF!</definedName>
    <definedName name="______DAT20">[5]BMCT2003!#REF!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'[4]K-2'!$I$2:$I$13</definedName>
    <definedName name="______dkk1">#REF!</definedName>
    <definedName name="______dkk2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A65536">#REF!</definedName>
    <definedName name="______lit1">#REF!</definedName>
    <definedName name="______lit2">#REF!</definedName>
    <definedName name="______MA65536">#REF!</definedName>
    <definedName name="______prg1">#REF!</definedName>
    <definedName name="______prg180">#REF!</definedName>
    <definedName name="______SCB1">'[6]SCB 1 - Current'!$F$10</definedName>
    <definedName name="______SCB2">'[6]SCB 2 - Current'!$F$11</definedName>
    <definedName name="______Us1">#REF!</definedName>
    <definedName name="______Us2">#REF!</definedName>
    <definedName name="______ZA65536">#REF!</definedName>
    <definedName name="_____DAT1">#REF!</definedName>
    <definedName name="_____DAT10">'[4]K-2'!$K$2:$K$13</definedName>
    <definedName name="_____DAT11">'[4]K-2'!$L$2:$L$13</definedName>
    <definedName name="_____DAT12">'[4]K-2'!$M$2:$M$13</definedName>
    <definedName name="_____DAT13">'[4]K-2'!$N$2:$N$13</definedName>
    <definedName name="_____DAT14">[5]BMCT2003!#REF!</definedName>
    <definedName name="_____DAT15">[5]BMCT2003!#REF!</definedName>
    <definedName name="_____DAT16">[5]BMCT2003!#REF!</definedName>
    <definedName name="_____DAT17">[5]BMCT2003!#REF!</definedName>
    <definedName name="_____DAT18">[5]BMCT2003!#REF!</definedName>
    <definedName name="_____DAT19">[5]BMCT2003!#REF!</definedName>
    <definedName name="_____DAT2">#REF!</definedName>
    <definedName name="_____DAT20">[5]BMCT2003!#REF!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'[4]K-2'!$I$2:$I$13</definedName>
    <definedName name="_____dkk1">#REF!</definedName>
    <definedName name="_____dkk2">#REF!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A65536">#REF!</definedName>
    <definedName name="_____lit1">#REF!</definedName>
    <definedName name="_____lit2">#REF!</definedName>
    <definedName name="_____MA65536">#REF!</definedName>
    <definedName name="_____prg1">#REF!</definedName>
    <definedName name="_____prg180">#REF!</definedName>
    <definedName name="_____SCB1">'[6]SCB 1 - Current'!$F$10</definedName>
    <definedName name="_____SCB2">'[6]SCB 2 - Current'!$F$11</definedName>
    <definedName name="_____Us1">#REF!</definedName>
    <definedName name="_____Us2">#REF!</definedName>
    <definedName name="_____ZA65536">#REF!</definedName>
    <definedName name="____AJE122003">#REF!</definedName>
    <definedName name="____DAT1">#REF!</definedName>
    <definedName name="____DAT10">'[4]K-2'!$K$2:$K$13</definedName>
    <definedName name="____DAT11">'[4]K-2'!$L$2:$L$13</definedName>
    <definedName name="____DAT12">'[4]K-2'!$M$2:$M$13</definedName>
    <definedName name="____DAT13">'[4]K-2'!$N$2:$N$13</definedName>
    <definedName name="____DAT14">[5]BMCT2003!#REF!</definedName>
    <definedName name="____DAT15">[5]BMCT2003!#REF!</definedName>
    <definedName name="____DAT16">[5]BMCT2003!#REF!</definedName>
    <definedName name="____DAT17">[5]BMCT2003!#REF!</definedName>
    <definedName name="____DAT18">[5]BMCT2003!#REF!</definedName>
    <definedName name="____DAT19">[5]BMCT2003!#REF!</definedName>
    <definedName name="____DAT2">#REF!</definedName>
    <definedName name="____DAT20">[5]BMCT2003!#REF!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'[4]K-2'!$I$2:$I$13</definedName>
    <definedName name="____dkk1">#REF!</definedName>
    <definedName name="____dkk2">#REF!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A65536">#REF!</definedName>
    <definedName name="____lit1">#REF!</definedName>
    <definedName name="____lit2">#REF!</definedName>
    <definedName name="____MA65536">#REF!</definedName>
    <definedName name="____prg1">#REF!</definedName>
    <definedName name="____prg180">#REF!</definedName>
    <definedName name="____SCB1">'[6]SCB 1 - Current'!$F$10</definedName>
    <definedName name="____SCB2">'[6]SCB 2 - Current'!$F$11</definedName>
    <definedName name="____Us1">#REF!</definedName>
    <definedName name="____Us2">#REF!</definedName>
    <definedName name="____ZA65536">#REF!</definedName>
    <definedName name="___AJE122003">#REF!</definedName>
    <definedName name="___DAT1">#REF!</definedName>
    <definedName name="___DAT10">'[4]K-2'!$K$2:$K$13</definedName>
    <definedName name="___DAT11">'[4]K-2'!$L$2:$L$13</definedName>
    <definedName name="___DAT12">'[4]K-2'!$M$2:$M$13</definedName>
    <definedName name="___DAT13">'[4]K-2'!$N$2:$N$13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#REF!</definedName>
    <definedName name="___DAT20">[5]BMCT2003!#REF!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'[4]K-2'!$I$2:$I$13</definedName>
    <definedName name="___dkk1">#REF!</definedName>
    <definedName name="___dkk2">#REF!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[7]เงินกู้ธนชาติ!$G$2</definedName>
    <definedName name="___LA65536">#REF!</definedName>
    <definedName name="___lit1">#REF!</definedName>
    <definedName name="___lit2">#REF!</definedName>
    <definedName name="___MA65536">#REF!</definedName>
    <definedName name="___prg1">#REF!</definedName>
    <definedName name="___prg180">#REF!</definedName>
    <definedName name="___SCB1">'[6]SCB 1 - Current'!$F$10</definedName>
    <definedName name="___SCB2">'[6]SCB 2 - Current'!$F$11</definedName>
    <definedName name="___Us1">#REF!</definedName>
    <definedName name="___Us2">#REF!</definedName>
    <definedName name="___ZA65536">#REF!</definedName>
    <definedName name="__123Graph_D" hidden="1">[8]ชื่อหุ้น!#REF!</definedName>
    <definedName name="__AJE122003">#REF!</definedName>
    <definedName name="__DAT1">#REF!</definedName>
    <definedName name="__DAT10">'[4]K-2'!$K$2:$K$13</definedName>
    <definedName name="__DAT11">'[4]K-2'!$L$2:$L$13</definedName>
    <definedName name="__DAT12">'[4]K-2'!$M$2:$M$13</definedName>
    <definedName name="__DAT13">'[4]K-2'!$N$2:$N$13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#REF!</definedName>
    <definedName name="__DAT20">[5]BMCT2003!#REF!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'[4]K-2'!$I$2:$I$13</definedName>
    <definedName name="__dkk1">#REF!</definedName>
    <definedName name="__dkk2">#REF!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kkk1" hidden="1">#REF!</definedName>
    <definedName name="__LA65536">#REF!</definedName>
    <definedName name="__lit1">#REF!</definedName>
    <definedName name="__lit2">#REF!</definedName>
    <definedName name="__MA65536">#REF!</definedName>
    <definedName name="__prg1">#REF!</definedName>
    <definedName name="__prg180">#REF!</definedName>
    <definedName name="__SCB1">'[6]SCB 1 - Current'!$F$10</definedName>
    <definedName name="__SCB2">'[6]SCB 2 - Current'!$F$11</definedName>
    <definedName name="__Us1">#REF!</definedName>
    <definedName name="__Us2">#REF!</definedName>
    <definedName name="__ZA65536">#REF!</definedName>
    <definedName name="_AJE122003">#REF!</definedName>
    <definedName name="_DAT1">#REF!</definedName>
    <definedName name="_DAT10">'[9]K-2'!$K$2:$K$13</definedName>
    <definedName name="_DAT11">'[9]K-2'!$L$2:$L$13</definedName>
    <definedName name="_DAT12">'[9]K-2'!$M$2:$M$13</definedName>
    <definedName name="_DAT13">'[9]K-2'!$N$2:$N$13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#REF!</definedName>
    <definedName name="_DAT20">[5]BMCT2003!#REF!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'[9]K-2'!$I$2:$I$13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4" hidden="1">งบกระแสเงินสด!$A$1:$U$105</definedName>
    <definedName name="_h2">[7]เงินกู้ธนชาติ!$G$2</definedName>
    <definedName name="_K130" localSheetId="3" hidden="1">{"conso",#N/A,FALSE,"cash flow"}</definedName>
    <definedName name="_K130" hidden="1">{"conso",#N/A,FALSE,"cash flow"}</definedName>
    <definedName name="_K140" localSheetId="3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LA65536">#REF!</definedName>
    <definedName name="_lit1">#REF!</definedName>
    <definedName name="_lit2">#REF!</definedName>
    <definedName name="_MA65536">#REF!</definedName>
    <definedName name="_Order1" hidden="1">255</definedName>
    <definedName name="_Order2" hidden="1">255</definedName>
    <definedName name="_prg1">#REF!</definedName>
    <definedName name="_prg180">#REF!</definedName>
    <definedName name="_SCB1">'[6]SCB 1 - Current'!$F$10</definedName>
    <definedName name="_SCB2">'[6]SCB 2 - Current'!$F$11</definedName>
    <definedName name="_Sort" hidden="1">#REF!</definedName>
    <definedName name="_tb1">'[10]TrialBalance Q3-2002'!$A$1:$H$301</definedName>
    <definedName name="_Us1">#REF!</definedName>
    <definedName name="_Us2">#REF!</definedName>
    <definedName name="_WGZY">'[1]C-3'!$T$3</definedName>
    <definedName name="_ZA65536">#REF!</definedName>
    <definedName name="a">#REF!</definedName>
    <definedName name="A1_">#REF!</definedName>
    <definedName name="A10_">#REF!</definedName>
    <definedName name="A13_">#REF!</definedName>
    <definedName name="A2_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'[11]Trial Balance'!$A$1:$H$65536</definedName>
    <definedName name="aaa" localSheetId="3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aaaaa">'[12]Trial Balance'!$A$1:$H$65536</definedName>
    <definedName name="aas">#REF!</definedName>
    <definedName name="abc" localSheetId="3" hidden="1">{"cashflow",#N/A,FALSE,"cash flow"}</definedName>
    <definedName name="abc" hidden="1">{"cashflow",#N/A,FALSE,"cash flow"}</definedName>
    <definedName name="AddPage">[13]!AddPage</definedName>
    <definedName name="AddSheet">[13]!AddSheet</definedName>
    <definedName name="Aging_For_Auditor_by_Crncy_Aging_Local_List">#REF!</definedName>
    <definedName name="AGRU">#REF!</definedName>
    <definedName name="AGRU1">#REF!</definedName>
    <definedName name="AJD">#REF!</definedName>
    <definedName name="allowance">#REF!</definedName>
    <definedName name="Amount">#REF!</definedName>
    <definedName name="Apartment">#REF!</definedName>
    <definedName name="Apr_Building">[14]BUILD95!$AE$9:$AE$17</definedName>
    <definedName name="aqaq" localSheetId="3" hidden="1">{"cashflow",#N/A,FALSE,"cash flow"}</definedName>
    <definedName name="aqaq" hidden="1">{"cashflow",#N/A,FALSE,"cash flow"}</definedName>
    <definedName name="aqqqq" localSheetId="3" hidden="1">{"conso",#N/A,FALSE,"cash flow"}</definedName>
    <definedName name="aqqqq" hidden="1">{"conso",#N/A,FALSE,"cash flow"}</definedName>
    <definedName name="AS">#REF!</definedName>
    <definedName name="AS2DocOpenMode" hidden="1">"AS2DocumentEdit"</definedName>
    <definedName name="ASD" localSheetId="3" hidden="1">{"cashflow",#N/A,FALSE,"cash flow"}</definedName>
    <definedName name="ASD" hidden="1">{"cashflow",#N/A,FALSE,"cash flow"}</definedName>
    <definedName name="asdfg" localSheetId="3" hidden="1">{"conso",#N/A,FALSE,"cash flow"}</definedName>
    <definedName name="asdfg" hidden="1">{"conso",#N/A,FALSE,"cash flow"}</definedName>
    <definedName name="Asset41_42">[15]Asset41_42!$A$1:$K$5880</definedName>
    <definedName name="AssetCode_Building">[14]BUILD95!$I$9:$I$17</definedName>
    <definedName name="Asstes">#REF!</definedName>
    <definedName name="ASx">#REF!</definedName>
    <definedName name="Aug_Building">[14]BUILD95!$AI$9:$AI$17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">#REF!</definedName>
    <definedName name="BasedOn">#REF!</definedName>
    <definedName name="BasedOnOther">#REF!</definedName>
    <definedName name="bbbb" localSheetId="3" hidden="1">{"cashflow",#N/A,FALSE,"cash flow"}</definedName>
    <definedName name="bbbb" hidden="1">{"cashflow",#N/A,FALSE,"cash flow"}</definedName>
    <definedName name="BBL">'[16]ADJ - RATE'!#REF!</definedName>
    <definedName name="BFD">#REF!</definedName>
    <definedName name="bk" localSheetId="3" hidden="1">{"cashflow",#N/A,FALSE,"cash flow"}</definedName>
    <definedName name="bk" hidden="1">{"cashflow",#N/A,FALSE,"cash flow"}</definedName>
    <definedName name="BLOW4502">'[1]C-3'!$A$1:$IV$5</definedName>
    <definedName name="BUA" localSheetId="3" hidden="1">{"conso",#N/A,FALSE,"cash flow"}</definedName>
    <definedName name="BUA" hidden="1">{"conso",#N/A,FALSE,"cash flow"}</definedName>
    <definedName name="ca">#REF!</definedName>
    <definedName name="cafe" localSheetId="3" hidden="1">{"conso",#N/A,FALSE,"cash flow"}</definedName>
    <definedName name="cafe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hidden="1">{"cashflow",#N/A,FALSE,"cash flow"}</definedName>
    <definedName name="cdsadfew" localSheetId="3" hidden="1">{"conso",#N/A,FALSE,"cash flow"}</definedName>
    <definedName name="cdsadfew" hidden="1">{"conso",#N/A,FALSE,"cash flow"}</definedName>
    <definedName name="CDZ">#REF!</definedName>
    <definedName name="cf" localSheetId="3" hidden="1">{"cashflow",#N/A,FALSE,"cash flow"}</definedName>
    <definedName name="cf" hidden="1">{"cashflow",#N/A,FALSE,"cash flow"}</definedName>
    <definedName name="cfde" localSheetId="3" hidden="1">{"cashflow",#N/A,FALSE,"cash flow"}</definedName>
    <definedName name="cfde" hidden="1">{"cashflow",#N/A,FALSE,"cash flow"}</definedName>
    <definedName name="chai" localSheetId="3" hidden="1">{"conso",#N/A,FALSE,"cash flow"}</definedName>
    <definedName name="chai" hidden="1">{"conso",#N/A,FALSE,"cash flow"}</definedName>
    <definedName name="co" localSheetId="3" hidden="1">{"cashflow",#N/A,FALSE,"cash flow"}</definedName>
    <definedName name="co" hidden="1">{"cashflow",#N/A,FALSE,"cash flow"}</definedName>
    <definedName name="Combine">#REF!</definedName>
    <definedName name="commitmeny" localSheetId="3" hidden="1">{"conso",#N/A,FALSE,"cash flow"}</definedName>
    <definedName name="commitmeny" hidden="1">{"conso",#N/A,FALSE,"cash flow"}</definedName>
    <definedName name="COMMON">#REF!</definedName>
    <definedName name="COMMONx">#REF!</definedName>
    <definedName name="cost_per_unit">#REF!</definedName>
    <definedName name="_xlnm.Criteria">[17]PREPAID!#REF!</definedName>
    <definedName name="Cur_AccDepre_Building">[14]BUILD95!$AQ$9:$AQ$17</definedName>
    <definedName name="Cur_NBV_Building">[14]BUILD95!$AR$9:$AR$17</definedName>
    <definedName name="CW">#REF!</definedName>
    <definedName name="CWx">#REF!</definedName>
    <definedName name="cxcw" localSheetId="3" hidden="1">{"cashflow",#N/A,FALSE,"cash flow"}</definedName>
    <definedName name="cxcw" hidden="1">{"cashflow",#N/A,FALSE,"cash flow"}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'[18]K-5'!#REF!</definedName>
    <definedName name="Data">#REF!</definedName>
    <definedName name="data_1">#REF!</definedName>
    <definedName name="data1">#REF!</definedName>
    <definedName name="data2">[19]database!$A$1:$IV$65536</definedName>
    <definedName name="_xlnm.Database">#REF!</definedName>
    <definedName name="DATE">[20]เงินกู้ธนชาติ!$G$2</definedName>
    <definedName name="DC">#REF!</definedName>
    <definedName name="dd">'[21]เงินกู้ MGC'!$E$17</definedName>
    <definedName name="ddd">#REF!</definedName>
    <definedName name="dddd">'[2]ELEC45-01'!#REF!</definedName>
    <definedName name="de">'[21]เงินกู้ MGC'!$E$17</definedName>
    <definedName name="Dec_Building">[14]BUILD95!$AM$9:$AM$17</definedName>
    <definedName name="Depp" localSheetId="3" hidden="1">{"cashflow",#N/A,FALSE,"cash flow"}</definedName>
    <definedName name="Depp" hidden="1">{"cashflow",#N/A,FALSE,"cash flow"}</definedName>
    <definedName name="depre">#REF!</definedName>
    <definedName name="Depre_Building">[14]BUILD95!$AA$9:$AA$17</definedName>
    <definedName name="description">#REF!</definedName>
    <definedName name="dfdf" localSheetId="3" hidden="1">{"cashflow",#N/A,FALSE,"cash flow"}</definedName>
    <definedName name="dfdf" hidden="1">{"cashflow",#N/A,FALSE,"cash flow"}</definedName>
    <definedName name="dfdsac" localSheetId="3" hidden="1">{"conso",#N/A,FALSE,"cash flow"}</definedName>
    <definedName name="dfdsac" hidden="1">{"conso",#N/A,FALSE,"cash flow"}</definedName>
    <definedName name="dflt7">[22]Invoice!#REF!</definedName>
    <definedName name="DGFDG">#REF!</definedName>
    <definedName name="DHGH">[23]เงินกู้ธนชาติ!$E$17</definedName>
    <definedName name="di">#REF!</definedName>
    <definedName name="DISCOUNT99">#REF!</definedName>
    <definedName name="DKK">'[24]ADJ - RATE'!$B$4</definedName>
    <definedName name="DNN">#REF!</definedName>
    <definedName name="dsacew" localSheetId="3" hidden="1">{"conso",#N/A,FALSE,"cash flow"}</definedName>
    <definedName name="dsacew" hidden="1">{"conso",#N/A,FALSE,"cash flow"}</definedName>
    <definedName name="dsds" localSheetId="3" hidden="1">{"cashflow",#N/A,FALSE,"cash flow"}</definedName>
    <definedName name="dsds" hidden="1">{"cashflow",#N/A,FALSE,"cash flow"}</definedName>
    <definedName name="DSFVFV">#REF!</definedName>
    <definedName name="DVFVEFV">#REF!</definedName>
    <definedName name="e">#REF!</definedName>
    <definedName name="Eh">#REF!</definedName>
    <definedName name="eqq" localSheetId="3" hidden="1">{"cashflow",#N/A,FALSE,"cash flow"}</definedName>
    <definedName name="eqq" hidden="1">{"cashflow",#N/A,FALSE,"cash flow"}</definedName>
    <definedName name="er">#REF!</definedName>
    <definedName name="ERU">#REF!</definedName>
    <definedName name="ERUx">#REF!</definedName>
    <definedName name="Es">#REF!</definedName>
    <definedName name="evv" localSheetId="3" hidden="1">{"cashflow",#N/A,FALSE,"cash flow"}</definedName>
    <definedName name="evv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xposed_external_Concrete_surfaces_150mm_below_ground_level.">#REF!</definedName>
    <definedName name="EY" localSheetId="3" hidden="1">{"cashflow",#N/A,FALSE,"cash flow"}</definedName>
    <definedName name="EY" hidden="1">{"cashflow",#N/A,FALSE,"cash flow"}</definedName>
    <definedName name="Feb_Building">[14]BUILD95!$AC$9:$AC$17</definedName>
    <definedName name="FEWF">#REF!</definedName>
    <definedName name="FF">[25]เงินกู้ธนชาติ!$E$17</definedName>
    <definedName name="fff">#REF!</definedName>
    <definedName name="ffr">#REF!</definedName>
    <definedName name="FGMGF">#REF!</definedName>
    <definedName name="FMMHD">#REF!</definedName>
    <definedName name="FNGH">#REF!</definedName>
    <definedName name="fre">#REF!</definedName>
    <definedName name="free">#REF!</definedName>
    <definedName name="FRT">[25]PA!$A$1:$F$12</definedName>
    <definedName name="GA">#REF!</definedName>
    <definedName name="GFNHGN">#REF!</definedName>
    <definedName name="ggg">#REF!</definedName>
    <definedName name="GTG">#REF!</definedName>
    <definedName name="GTGx">#REF!</definedName>
    <definedName name="GW">#REF!</definedName>
    <definedName name="Gร65536">#REF!</definedName>
    <definedName name="h">[26]เงินกู้ธนชาติ!$G$2</definedName>
    <definedName name="Head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h" localSheetId="3" hidden="1">{"conso",#N/A,FALSE,"cash flow"}</definedName>
    <definedName name="hh" hidden="1">{"conso",#N/A,FALSE,"cash flow"}</definedName>
    <definedName name="HJMM">#REF!</definedName>
    <definedName name="HO">#REF!</definedName>
    <definedName name="HOx">#REF!</definedName>
    <definedName name="hqqq" localSheetId="3" hidden="1">{"cashflow",#N/A,FALSE,"cash flow"}</definedName>
    <definedName name="hqqq" hidden="1">{"cashflow",#N/A,FALSE,"cash flow"}</definedName>
    <definedName name="HS">#REF!</definedName>
    <definedName name="HSCB">'[16]ADJ - RATE'!#REF!</definedName>
    <definedName name="hsh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localSheetId="3" hidden="1">{"conso",#N/A,FALSE,"cash flow"}</definedName>
    <definedName name="hwwki" hidden="1">{"conso",#N/A,FALSE,"cash flow"}</definedName>
    <definedName name="I">[27]เงินกู้ธนชาติ!$G$2</definedName>
    <definedName name="II">[13]!AddSheet</definedName>
    <definedName name="InputBasis">#REF!</definedName>
    <definedName name="Jan_Building">[14]BUILD95!$AB$9:$AB$17</definedName>
    <definedName name="JBLKJ">#REF!</definedName>
    <definedName name="jjj" localSheetId="3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hidden="1">{"cashflow",#N/A,FALSE,"cash flow"}</definedName>
    <definedName name="Jul_Building">[14]BUILD95!$AH$9:$AH$17</definedName>
    <definedName name="Jun_Building">[14]BUILD95!$AG$9:$AG$17</definedName>
    <definedName name="k">#REF!</definedName>
    <definedName name="KA">#REF!</definedName>
    <definedName name="KHJGDFGFHGHJ" localSheetId="3" hidden="1">{"cashflow",#N/A,FALSE,"cash flow"}</definedName>
    <definedName name="KHJGDFGFHGHJ" hidden="1">{"cashflow",#N/A,FALSE,"cash flow"}</definedName>
    <definedName name="kk">#REF!</definedName>
    <definedName name="KKJ">#REF!</definedName>
    <definedName name="kkkk" localSheetId="3" hidden="1">{"cashflow",#N/A,FALSE,"cash flow"}</definedName>
    <definedName name="kkkk" hidden="1">{"cashflow",#N/A,FALSE,"cash flow"}</definedName>
    <definedName name="KTB">#REF!</definedName>
    <definedName name="LDLDLDLDDCD">#REF!</definedName>
    <definedName name="lek" localSheetId="3" hidden="1">{"Physical Count Securities",#N/A,FALSE,"BFIT B&amp;D Valuation"}</definedName>
    <definedName name="lek" hidden="1">{"Physical Count Securities",#N/A,FALSE,"BFIT B&amp;D Valuation"}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sh">[28]เงินกู้ธนชาติ!$F$15</definedName>
    <definedName name="LIT">'[24]ADJ - RATE'!$B$2</definedName>
    <definedName name="lkj">[27]ตั๋วเงินรับ!$F$1</definedName>
    <definedName name="LL">#REF!</definedName>
    <definedName name="Loan">[28]เงินกู้ธนชาติ!$B$4</definedName>
    <definedName name="Loan1">'[28]เงินกู้ MGC'!$B$4</definedName>
    <definedName name="Loan2">[29]เงินกู้ธนชาติ!$B$4</definedName>
    <definedName name="Loan3">'[29]เงินกู้ MGC'!$B$4</definedName>
    <definedName name="Long">[28]เงินกู้ธนชาติ!$F$15</definedName>
    <definedName name="Long1">'[30]เงินกู้ MGC'!$F$15</definedName>
    <definedName name="LowerAmount">'[31]PM-TE'!$E$30</definedName>
    <definedName name="LY_AccDepre_Building">[14]BUILD95!$AO$9:$AO$17</definedName>
    <definedName name="LY_NBV_Building">[14]BUILD95!$AP$9:$AP$17</definedName>
    <definedName name="Mar_Building">[14]BUILD95!$AD$9:$AD$17</definedName>
    <definedName name="May_Building">[14]BUILD95!$AF$9:$AF$17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HJM">[23]เงินกู้ธนชาติ!$B$4</definedName>
    <definedName name="MJHMHJM">[23]เงินกู้ธนชาติ!$F$15</definedName>
    <definedName name="MJHMJM">#REF!</definedName>
    <definedName name="MJMGF">'[23]เงินกู้ MGC'!$E$17</definedName>
    <definedName name="mk">#REF!</definedName>
    <definedName name="MMJHM">'[23]เงินกู้ MGC'!$F$15</definedName>
    <definedName name="MOO">[25]เงินกู้ธนชาติ!$G$2</definedName>
    <definedName name="nee">#REF!</definedName>
    <definedName name="ni" localSheetId="3" hidden="1">{"conso",#N/A,FALSE,"cash flow"}</definedName>
    <definedName name="ni" hidden="1">{"conso",#N/A,FALSE,"cash flow"}</definedName>
    <definedName name="nklnj">[32]เงินกู้ธนชาติ!$B$4</definedName>
    <definedName name="NMGFM">'[33]TrialBalance Q3-2002'!$A$1:$H$301</definedName>
    <definedName name="NN" localSheetId="3" hidden="1">{"conso",#N/A,FALSE,"cash flow"}</definedName>
    <definedName name="NN" hidden="1">{"conso",#N/A,FALSE,"cash flow"}</definedName>
    <definedName name="nnn" localSheetId="3" hidden="1">{"conso",#N/A,FALSE,"cash flow"}</definedName>
    <definedName name="nnn" hidden="1">{"conso",#N/A,FALSE,"cash flow"}</definedName>
    <definedName name="NominalAmount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v_Building">[14]BUILD95!$AL$9:$AL$17</definedName>
    <definedName name="NOW">'[34]TB-2001-Apr''01'!#REF!</definedName>
    <definedName name="npl">'[35]ELEC45-01'!#REF!</definedName>
    <definedName name="NSJ" localSheetId="3" hidden="1">{"cashflow",#N/A,FALSE,"cash flow"}</definedName>
    <definedName name="NSJ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">'[35]TrialBalance Q3-2002'!$A$1:$H$301</definedName>
    <definedName name="nuch">#REF!</definedName>
    <definedName name="oCT_bUILDING">[14]BUILD95!$AK$9:$AK$17</definedName>
    <definedName name="old" localSheetId="3" hidden="1">{"cashflow",#N/A,FALSE,"cash flow"}</definedName>
    <definedName name="old" hidden="1">{"cashflow",#N/A,FALSE,"cash flow"}</definedName>
    <definedName name="oldData">#REF!</definedName>
    <definedName name="oldData1">#REF!</definedName>
    <definedName name="OtherBasis">#REF!</definedName>
    <definedName name="p">#REF!</definedName>
    <definedName name="pagroup">#REF!</definedName>
    <definedName name="pagroup65">#REF!</definedName>
    <definedName name="pah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SG">#REF!</definedName>
    <definedName name="PaintTEG">#REF!</definedName>
    <definedName name="PD">#REF!</definedName>
    <definedName name="pdh">#REF!</definedName>
    <definedName name="ped">#REF!</definedName>
    <definedName name="ph">#REF!</definedName>
    <definedName name="phh">#REF!</definedName>
    <definedName name="PlanningAmount">'[31]PM-TE'!$J$9</definedName>
    <definedName name="pmr">#REF!</definedName>
    <definedName name="pop" localSheetId="3" hidden="1">{"cashflow",#N/A,FALSE,"cash flow"}</definedName>
    <definedName name="pop" hidden="1">{"cashflow",#N/A,FALSE,"cash flow"}</definedName>
    <definedName name="possible">#REF!</definedName>
    <definedName name="pp">#REF!</definedName>
    <definedName name="prgroup1">#REF!</definedName>
    <definedName name="prgroup2">#REF!</definedName>
    <definedName name="Print">'[36]1602-97'!#REF!</definedName>
    <definedName name="_xlnm.Print_Area" localSheetId="4">งบกระแสเงินสด!$A$1:$M$103</definedName>
    <definedName name="_xlnm.Print_Area" localSheetId="2">'งบการเปลี่ยนแปลงฯ (งบรวม)'!$A$1:$Y$29</definedName>
    <definedName name="_xlnm.Print_Area" localSheetId="0">งบฐานะการเงิน!$A$1:$N$108</definedName>
    <definedName name="_xlnm.Print_Area">#REF!</definedName>
    <definedName name="Print_Area_MI">#REF!</definedName>
    <definedName name="Print_Area1">#REF!</definedName>
    <definedName name="_xlnm.Print_Titles">#N/A</definedName>
    <definedName name="Print_Titles_MI">'[1]C-3'!$A$1:$IV$5</definedName>
    <definedName name="PROMMIS">#REF!</definedName>
    <definedName name="pt">#REF!</definedName>
    <definedName name="ptp">#REF!</definedName>
    <definedName name="pts">#REF!</definedName>
    <definedName name="PurCost_Building">[14]BUILD95!$Z$9:$Z$17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'[37]เงินกู้ MGC'!$B$4</definedName>
    <definedName name="Q100YE10">#REF!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>#REF!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rae" localSheetId="3" hidden="1">{"cashflow",#N/A,FALSE,"cash flow"}</definedName>
    <definedName name="rae" hidden="1">{"cashflow",#N/A,FALSE,"cash flow"}</definedName>
    <definedName name="RangeHigher">#REF!</definedName>
    <definedName name="RangeLower">#REF!</definedName>
    <definedName name="REC">[37]ตั๋วเงินรับ!$F$1</definedName>
    <definedName name="Refer_Note_19">#REF!</definedName>
    <definedName name="Refer_Notes_1_and_2">Notes for [38]BOQ!XFC1047991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ev.02">Notes for [38]BOQ!XFC1047991</definedName>
    <definedName name="ri">#REF!</definedName>
    <definedName name="Ric">#REF!</definedName>
    <definedName name="RM">'[24]ADJ - RATE'!$B$5</definedName>
    <definedName name="rr">#REF!</definedName>
    <definedName name="S">#REF!</definedName>
    <definedName name="SA">#REF!</definedName>
    <definedName name="sa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'[16]ADJ - RATE'!#REF!</definedName>
    <definedName name="SD">#REF!</definedName>
    <definedName name="sdsd">'[37]Trial Balance'!$A$1:$H$65536</definedName>
    <definedName name="sector">#REF!</definedName>
    <definedName name="Sep_Building">[14]BUILD95!$AJ$9:$AJ$17</definedName>
    <definedName name="set">[39]set_!$A$1:$IV$65536</definedName>
    <definedName name="SFWDFV">#REF!</definedName>
    <definedName name="SFWGERGEQG">#REF!</definedName>
    <definedName name="SG">#REF!</definedName>
    <definedName name="SGx">#REF!</definedName>
    <definedName name="sh">#REF!</definedName>
    <definedName name="sheet2">[13]!AddPage</definedName>
    <definedName name="Short">[28]เงินกู้ธนชาติ!$E$17</definedName>
    <definedName name="short1">'[30]เงินกู้ MGC'!$E$17</definedName>
    <definedName name="Short2">[29]เงินกู้ธนชาติ!$E$17</definedName>
    <definedName name="Short3">'[29]เงินกู้ MGC'!$E$17</definedName>
    <definedName name="splendid" localSheetId="3" hidden="1">{"Physical Count Securities",#N/A,FALSE,"BFIT B&amp;D Valuation"}</definedName>
    <definedName name="splendid" hidden="1">{"Physical Count Securities",#N/A,FALSE,"BFIT B&amp;D Valuation"}</definedName>
    <definedName name="SR">#REF!</definedName>
    <definedName name="srh">#REF!</definedName>
    <definedName name="Ss">#REF!</definedName>
    <definedName name="SSA">[25]เงินกู้ธนชาติ!$B$4</definedName>
    <definedName name="sssss" localSheetId="3" hidden="1">{"cashflow",#N/A,FALSE,"cash flow"}</definedName>
    <definedName name="sssss" hidden="1">{"cashflow",#N/A,FALSE,"cash flow"}</definedName>
    <definedName name="sy">#REF!</definedName>
    <definedName name="TAI" localSheetId="3" hidden="1">{"conso",#N/A,FALSE,"cash flow"}</definedName>
    <definedName name="TAI" hidden="1">{"conso",#N/A,FALSE,"cash flow"}</definedName>
    <definedName name="tb">'[40]TrialBalance Q3-2002'!$A$1:$H$301</definedName>
    <definedName name="tbold">#REF!</definedName>
    <definedName name="TE_Pct">#REF!</definedName>
    <definedName name="TEG">#REF!</definedName>
    <definedName name="TEGx">#REF!</definedName>
    <definedName name="test" localSheetId="3" hidden="1">{"cashflow",#N/A,FALSE,"cash flow"}</definedName>
    <definedName name="test" hidden="1">{"cashflow",#N/A,FALSE,"cash flow"}</definedName>
    <definedName name="TEST0">#REF!</definedName>
    <definedName name="TESTHKEY">#REF!</definedName>
    <definedName name="TESTKEYS">#REF!</definedName>
    <definedName name="TESTVKEY">#REF!</definedName>
    <definedName name="TextRefCopy10">'[41]Dr-Cr.'!$C$15</definedName>
    <definedName name="TextRefCopy47">[42]แบ่งกำไร!$H$20</definedName>
    <definedName name="TextRefCopy8">'[42]Dr-Cr.'!$D$9</definedName>
    <definedName name="TextRefCopyRangeCount" hidden="1">5</definedName>
    <definedName name="tle">'[43]เงินกู้ MGC'!$E$17</definedName>
    <definedName name="too" localSheetId="3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hidden="1">{"conso",#N/A,FALSE,"cash flow"}</definedName>
    <definedName name="Top_of_road_shall_be_atleast_100mm_above_the_adjacent_grade_level._The_cost_shall_include_the">#REF!</definedName>
    <definedName name="TotalDepre_Building">[14]BUILD95!$AN$9:$AN$17</definedName>
    <definedName name="TQA">[25]PA!$A$1:$F$12</definedName>
    <definedName name="TRC" localSheetId="3" hidden="1">{"cashflow",#N/A,FALSE,"cash flow"}</definedName>
    <definedName name="TRC" hidden="1">{"cashflow",#N/A,FALSE,"cash flow"}</definedName>
    <definedName name="tribal">#REF!</definedName>
    <definedName name="ttr">#REF!</definedName>
    <definedName name="US">'[24]ADJ - RATE'!$B$3</definedName>
    <definedName name="usa">#REF!</definedName>
    <definedName name="USD">#REF!</definedName>
    <definedName name="uuuuuuuuu" localSheetId="3" hidden="1">{"conso",#N/A,FALSE,"cash flow"}</definedName>
    <definedName name="uuuuuuuuu" hidden="1">{"conso",#N/A,FALSE,"cash flow"}</definedName>
    <definedName name="VDFV">#REF!</definedName>
    <definedName name="VDFVFV">#REF!</definedName>
    <definedName name="VEDFV">[23]เงินกู้ธนชาติ!$G$2</definedName>
    <definedName name="vfayg" localSheetId="3" hidden="1">{"cashflow",#N/A,FALSE,"cash flow"}</definedName>
    <definedName name="vfayg" hidden="1">{"cashflow",#N/A,FALSE,"cash flow"}</definedName>
    <definedName name="VFVFEV">#REF!</definedName>
    <definedName name="VFVFVV">#REF!</definedName>
    <definedName name="vut">#REF!</definedName>
    <definedName name="VVEVEV">#REF!</definedName>
    <definedName name="w">#REF!</definedName>
    <definedName name="Waiting">"Picture 1"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conso.1" localSheetId="3" hidden="1">{"conso",#N/A,FALSE,"cash flow"}</definedName>
    <definedName name="wrn.conso.1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">#REF!</definedName>
    <definedName name="wwqq" localSheetId="3" hidden="1">{"cashflow",#N/A,FALSE,"cash flow"}</definedName>
    <definedName name="wwqq" hidden="1">{"cashflow",#N/A,FALSE,"cash flow"}</definedName>
    <definedName name="www">#REF!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'[43]Trial Balance'!$A$1:$H$65536</definedName>
    <definedName name="yes" localSheetId="3" hidden="1">{"cashflow",#N/A,FALSE,"cash flow"}</definedName>
    <definedName name="yes" hidden="1">{"cashflow",#N/A,FALSE,"cash flow"}</definedName>
    <definedName name="YYYYY" localSheetId="3" hidden="1">{"cashflow",#N/A,FALSE,"cash flow"}</definedName>
    <definedName name="YYYYY" hidden="1">{"cashflow",#N/A,FALSE,"cash flow"}</definedName>
    <definedName name="Z_09FD60FE_58FD_45CC_921A_02D00BD2DA32_.wvu.Cols" localSheetId="0" hidden="1">งบฐานะการเงิน!#REF!</definedName>
    <definedName name="Z_09FD60FE_58FD_45CC_921A_02D00BD2DA32_.wvu.PrintArea" localSheetId="4" hidden="1">งบกระแสเงินสด!$A$1:$M$103</definedName>
    <definedName name="Z_09FD60FE_58FD_45CC_921A_02D00BD2DA32_.wvu.PrintArea" localSheetId="2" hidden="1">'งบการเปลี่ยนแปลงฯ (งบรวม)'!$A$1:$Y$28</definedName>
    <definedName name="Z_09FD60FE_58FD_45CC_921A_02D00BD2DA32_.wvu.PrintArea" localSheetId="1" hidden="1">งบกำไรขาดทุนเบ็ดเสร็จ!$A$1:$M$68</definedName>
    <definedName name="Z_09FD60FE_58FD_45CC_921A_02D00BD2DA32_.wvu.PrintArea" localSheetId="0" hidden="1">งบฐานะการเงิน!$A$5:$N$106</definedName>
    <definedName name="Z_09FD60FE_58FD_45CC_921A_02D00BD2DA32_.wvu.Rows" localSheetId="1" hidden="1">งบกำไรขาดทุนเบ็ดเสร็จ!#REF!</definedName>
    <definedName name="Z_CEA020A5_E112_4C5D_B84A_C09137C688CE_.wvu.Cols" localSheetId="0" hidden="1">งบฐานะการเงิน!#REF!</definedName>
    <definedName name="Z_CEA020A5_E112_4C5D_B84A_C09137C688CE_.wvu.PrintArea" localSheetId="4" hidden="1">งบกระแสเงินสด!$A$1:$M$103</definedName>
    <definedName name="Z_CEA020A5_E112_4C5D_B84A_C09137C688CE_.wvu.PrintArea" localSheetId="2" hidden="1">'งบการเปลี่ยนแปลงฯ (งบรวม)'!$A$1:$Y$28</definedName>
    <definedName name="Z_CEA020A5_E112_4C5D_B84A_C09137C688CE_.wvu.PrintArea" localSheetId="1" hidden="1">งบกำไรขาดทุนเบ็ดเสร็จ!$A$1:$M$68</definedName>
    <definedName name="Z_CEA020A5_E112_4C5D_B84A_C09137C688CE_.wvu.PrintArea" localSheetId="0" hidden="1">งบฐานะการเงิน!$A$5:$N$106</definedName>
    <definedName name="Z_CEA020A5_E112_4C5D_B84A_C09137C688CE_.wvu.Rows" localSheetId="1" hidden="1">งบกำไรขาดทุนเบ็ดเสร็จ!#REF!,งบกำไรขาดทุนเบ็ดเสร็จ!#REF!</definedName>
    <definedName name="Z_CEA020A5_E112_4C5D_B84A_C09137C688CE_.wvu.Rows" localSheetId="0" hidden="1">งบฐานะการเงิน!#REF!,งบฐานะการเงิน!#REF!,งบฐานะการเงิน!#REF!,งบฐานะการเงิน!#REF!,งบฐานะการเงิน!#REF!</definedName>
    <definedName name="Z_FB6BB8B2_004B_4E30_91AB_95514CB788D3_.wvu.Cols" localSheetId="0" hidden="1">งบฐานะการเงิน!#REF!</definedName>
    <definedName name="Z_FB6BB8B2_004B_4E30_91AB_95514CB788D3_.wvu.PrintArea" localSheetId="4" hidden="1">งบกระแสเงินสด!$A$1:$M$103</definedName>
    <definedName name="Z_FB6BB8B2_004B_4E30_91AB_95514CB788D3_.wvu.PrintArea" localSheetId="2" hidden="1">'งบการเปลี่ยนแปลงฯ (งบรวม)'!$A$1:$Y$28</definedName>
    <definedName name="Z_FB6BB8B2_004B_4E30_91AB_95514CB788D3_.wvu.PrintArea" localSheetId="1" hidden="1">งบกำไรขาดทุนเบ็ดเสร็จ!$A$1:$M$68</definedName>
    <definedName name="Z_FB6BB8B2_004B_4E30_91AB_95514CB788D3_.wvu.PrintArea" localSheetId="0" hidden="1">งบฐานะการเงิน!$A$5:$N$106</definedName>
    <definedName name="Z_FB6BB8B2_004B_4E30_91AB_95514CB788D3_.wvu.Rows" localSheetId="1" hidden="1">งบกำไรขาดทุนเบ็ดเสร็จ!#REF!</definedName>
    <definedName name="ZA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qqq" localSheetId="3" hidden="1">{"cashflow",#N/A,FALSE,"cash flow"}</definedName>
    <definedName name="zqqq" hidden="1">{"cashflow",#N/A,FALSE,"cash flow"}</definedName>
    <definedName name="ZS">[44]เงินกู้ธนชาติ!$G$2</definedName>
    <definedName name="zz" localSheetId="3" hidden="1">{"cashflow",#N/A,FALSE,"cash flow"}</definedName>
    <definedName name="zz" hidden="1">{"cashflow",#N/A,FALSE,"cash flow"}</definedName>
    <definedName name="เงินฝากประจำ">#REF!</definedName>
    <definedName name="ฏ๘">#REF!</definedName>
    <definedName name="พันธบัตร">#REF!</definedName>
    <definedName name="ฟๅ">#REF!</definedName>
    <definedName name="ฤ1">[45]ยานพาหนะ!#REF!</definedName>
    <definedName name="หกเหสว">#REF!</definedName>
    <definedName name="หุ้นกู้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9" i="2" l="1"/>
  <c r="O104" i="1" l="1"/>
  <c r="G89" i="5" l="1"/>
  <c r="Y22" i="3" l="1"/>
  <c r="G23" i="5" l="1"/>
  <c r="S21" i="3" l="1"/>
  <c r="K24" i="3"/>
  <c r="M24" i="3"/>
  <c r="S24" i="3" s="1"/>
  <c r="H19" i="1"/>
  <c r="K87" i="5" l="1"/>
  <c r="K89" i="5" s="1"/>
  <c r="K13" i="5"/>
  <c r="L60" i="1"/>
  <c r="K48" i="2"/>
  <c r="I48" i="2"/>
  <c r="G48" i="2"/>
  <c r="S15" i="3"/>
  <c r="S16" i="3"/>
  <c r="S14" i="3"/>
  <c r="S22" i="3"/>
  <c r="S23" i="3"/>
  <c r="Y19" i="3"/>
  <c r="W19" i="3"/>
  <c r="U19" i="3"/>
  <c r="Y21" i="3"/>
  <c r="Y15" i="3"/>
  <c r="M21" i="4"/>
  <c r="K19" i="2"/>
  <c r="I19" i="2"/>
  <c r="G19" i="2"/>
  <c r="M19" i="2"/>
  <c r="G22" i="5" l="1"/>
  <c r="K22" i="5"/>
  <c r="K23" i="5"/>
  <c r="U21" i="3"/>
  <c r="U22" i="3"/>
  <c r="J99" i="1"/>
  <c r="I83" i="1" l="1"/>
  <c r="J83" i="1"/>
  <c r="K83" i="1"/>
  <c r="M83" i="1"/>
  <c r="O83" i="1"/>
  <c r="H83" i="1"/>
  <c r="K45" i="1"/>
  <c r="M45" i="1"/>
  <c r="J45" i="1"/>
  <c r="H45" i="1"/>
  <c r="I41" i="2"/>
  <c r="G41" i="2"/>
  <c r="K7" i="2"/>
  <c r="K41" i="2" s="1"/>
  <c r="M77" i="5"/>
  <c r="I77" i="5"/>
  <c r="G77" i="5"/>
  <c r="M42" i="5"/>
  <c r="I42" i="5"/>
  <c r="G42" i="5"/>
  <c r="K93" i="5"/>
  <c r="W26" i="3" l="1"/>
  <c r="Q26" i="3"/>
  <c r="O26" i="3"/>
  <c r="E26" i="3"/>
  <c r="C26" i="3"/>
  <c r="G13" i="2" l="1"/>
  <c r="Y14" i="3" l="1"/>
  <c r="M20" i="4"/>
  <c r="W25" i="3" l="1"/>
  <c r="C25" i="3"/>
  <c r="K17" i="4" l="1"/>
  <c r="I17" i="4"/>
  <c r="I18" i="4" s="1"/>
  <c r="E17" i="4"/>
  <c r="E18" i="4" s="1"/>
  <c r="C17" i="4"/>
  <c r="C18" i="4" s="1"/>
  <c r="W18" i="3"/>
  <c r="O18" i="3"/>
  <c r="O19" i="3" s="1"/>
  <c r="I18" i="3"/>
  <c r="I19" i="3" s="1"/>
  <c r="G18" i="3"/>
  <c r="G19" i="3" s="1"/>
  <c r="E18" i="3"/>
  <c r="E19" i="3" s="1"/>
  <c r="C18" i="3"/>
  <c r="C19" i="3" s="1"/>
  <c r="M14" i="4"/>
  <c r="G93" i="5" l="1"/>
  <c r="M63" i="5"/>
  <c r="I25" i="5"/>
  <c r="K7" i="5"/>
  <c r="E24" i="4"/>
  <c r="E25" i="4" s="1"/>
  <c r="C24" i="4"/>
  <c r="C25" i="4" s="1"/>
  <c r="K22" i="4"/>
  <c r="M13" i="4"/>
  <c r="K18" i="4"/>
  <c r="H100" i="1"/>
  <c r="O25" i="3"/>
  <c r="I25" i="3"/>
  <c r="I26" i="3" s="1"/>
  <c r="G25" i="3"/>
  <c r="G26" i="3" s="1"/>
  <c r="E25" i="3"/>
  <c r="Q25" i="3"/>
  <c r="G23" i="4"/>
  <c r="M23" i="4" s="1"/>
  <c r="M17" i="3"/>
  <c r="G20" i="2"/>
  <c r="G24" i="2" s="1"/>
  <c r="M13" i="2"/>
  <c r="M20" i="2" s="1"/>
  <c r="M24" i="2" s="1"/>
  <c r="M26" i="2" s="1"/>
  <c r="K13" i="2"/>
  <c r="I13" i="2"/>
  <c r="M7" i="2"/>
  <c r="M41" i="2" s="1"/>
  <c r="N99" i="1"/>
  <c r="N101" i="1" s="1"/>
  <c r="J101" i="1"/>
  <c r="N67" i="1"/>
  <c r="J67" i="1"/>
  <c r="N60" i="1"/>
  <c r="J60" i="1"/>
  <c r="N31" i="1"/>
  <c r="J31" i="1"/>
  <c r="H31" i="1"/>
  <c r="L31" i="1"/>
  <c r="N19" i="1"/>
  <c r="J19" i="1"/>
  <c r="L19" i="1"/>
  <c r="N7" i="1"/>
  <c r="L7" i="1"/>
  <c r="M18" i="3" l="1"/>
  <c r="M19" i="3" s="1"/>
  <c r="S17" i="3"/>
  <c r="S18" i="3" s="1"/>
  <c r="S19" i="3" s="1"/>
  <c r="M25" i="3"/>
  <c r="M26" i="3" s="1"/>
  <c r="S25" i="3"/>
  <c r="S26" i="3" s="1"/>
  <c r="U24" i="3"/>
  <c r="Y24" i="3" s="1"/>
  <c r="K20" i="2"/>
  <c r="K24" i="2" s="1"/>
  <c r="K26" i="2" s="1"/>
  <c r="K77" i="5"/>
  <c r="K42" i="5"/>
  <c r="L45" i="1"/>
  <c r="L83" i="1"/>
  <c r="N45" i="1"/>
  <c r="N83" i="1"/>
  <c r="Q18" i="3"/>
  <c r="Q19" i="3" s="1"/>
  <c r="I20" i="2"/>
  <c r="I24" i="2" s="1"/>
  <c r="I26" i="2" s="1"/>
  <c r="M89" i="5"/>
  <c r="I49" i="5"/>
  <c r="I55" i="5" s="1"/>
  <c r="G15" i="4"/>
  <c r="G17" i="4" s="1"/>
  <c r="I24" i="4"/>
  <c r="I25" i="4" s="1"/>
  <c r="N68" i="1"/>
  <c r="N102" i="1" s="1"/>
  <c r="I63" i="5"/>
  <c r="G63" i="5"/>
  <c r="K63" i="5"/>
  <c r="I89" i="5"/>
  <c r="J68" i="1"/>
  <c r="J102" i="1" s="1"/>
  <c r="H67" i="1"/>
  <c r="L67" i="1"/>
  <c r="H60" i="1"/>
  <c r="J32" i="1"/>
  <c r="L32" i="1"/>
  <c r="N32" i="1"/>
  <c r="H32" i="1"/>
  <c r="K23" i="4"/>
  <c r="K24" i="4" s="1"/>
  <c r="K25" i="4" l="1"/>
  <c r="L98" i="1" s="1"/>
  <c r="K63" i="2"/>
  <c r="G22" i="4"/>
  <c r="M22" i="4" s="1"/>
  <c r="K9" i="5"/>
  <c r="K25" i="5" s="1"/>
  <c r="I52" i="2"/>
  <c r="I54" i="2" s="1"/>
  <c r="K16" i="3"/>
  <c r="K18" i="3" s="1"/>
  <c r="K19" i="3" s="1"/>
  <c r="K49" i="2"/>
  <c r="K57" i="2" s="1"/>
  <c r="K59" i="2" s="1"/>
  <c r="K52" i="2"/>
  <c r="K54" i="2" s="1"/>
  <c r="M15" i="4"/>
  <c r="M17" i="4" s="1"/>
  <c r="M18" i="4" s="1"/>
  <c r="G18" i="4"/>
  <c r="I49" i="2"/>
  <c r="I57" i="2" s="1"/>
  <c r="I59" i="2" s="1"/>
  <c r="M57" i="2"/>
  <c r="M59" i="2" s="1"/>
  <c r="G26" i="2"/>
  <c r="G63" i="2" s="1"/>
  <c r="U18" i="3"/>
  <c r="H98" i="1"/>
  <c r="Y17" i="3"/>
  <c r="M52" i="2"/>
  <c r="M54" i="2" s="1"/>
  <c r="M25" i="5"/>
  <c r="M49" i="5" s="1"/>
  <c r="M55" i="5" s="1"/>
  <c r="I92" i="5"/>
  <c r="I94" i="5" s="1"/>
  <c r="L68" i="1"/>
  <c r="H68" i="1"/>
  <c r="G52" i="2" l="1"/>
  <c r="K23" i="3"/>
  <c r="U23" i="3" s="1"/>
  <c r="G24" i="4"/>
  <c r="G25" i="4" s="1"/>
  <c r="L97" i="1" s="1"/>
  <c r="M24" i="4"/>
  <c r="M25" i="4" s="1"/>
  <c r="M92" i="5"/>
  <c r="M94" i="5" s="1"/>
  <c r="K49" i="5"/>
  <c r="K55" i="5" s="1"/>
  <c r="Y16" i="3"/>
  <c r="Y18" i="3" s="1"/>
  <c r="G49" i="2"/>
  <c r="G57" i="2" s="1"/>
  <c r="G54" i="2"/>
  <c r="G9" i="5"/>
  <c r="G25" i="5" s="1"/>
  <c r="Y23" i="3" l="1"/>
  <c r="U25" i="3"/>
  <c r="U26" i="3" s="1"/>
  <c r="K25" i="3"/>
  <c r="K26" i="3" s="1"/>
  <c r="H97" i="1" s="1"/>
  <c r="H99" i="1" s="1"/>
  <c r="G49" i="5"/>
  <c r="G55" i="5" s="1"/>
  <c r="L99" i="1"/>
  <c r="L101" i="1" s="1"/>
  <c r="K92" i="5"/>
  <c r="K94" i="5" s="1"/>
  <c r="G59" i="2"/>
  <c r="Y25" i="3" l="1"/>
  <c r="G92" i="5"/>
  <c r="G94" i="5" s="1"/>
  <c r="Y26" i="3"/>
  <c r="H101" i="1"/>
  <c r="L102" i="1"/>
  <c r="H102" i="1" l="1"/>
</calcChain>
</file>

<file path=xl/sharedStrings.xml><?xml version="1.0" encoding="utf-8"?>
<sst xmlns="http://schemas.openxmlformats.org/spreadsheetml/2006/main" count="427" uniqueCount="213">
  <si>
    <t>บริษัท ทีอาร์ซี คอนสตรัคชั่น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</si>
  <si>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</si>
  <si>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</si>
  <si>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</si>
  <si>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</si>
  <si>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>31 มีนาคม 2568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</si>
  <si>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</si>
  <si>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</si>
  <si>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</si>
  <si>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</si>
  <si>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</si>
  <si>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</si>
  <si>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</si>
  <si>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</si>
  <si>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</si>
  <si>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</si>
  <si>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เงินจ่ายล่วงหน้าแก่ผู้รับเหมาช่วงตามสัญญาก่อสร้าง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</si>
  <si>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</si>
  <si>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</si>
  <si>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</si>
  <si>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</si>
  <si>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</si>
  <si>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</si>
  <si>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</si>
  <si>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</si>
  <si>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</si>
  <si>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</si>
  <si>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</si>
  <si>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</si>
  <si>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</si>
  <si>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</si>
  <si>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</si>
  <si>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</si>
  <si>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</si>
  <si>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</si>
  <si>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</si>
  <si>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</si>
  <si>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</si>
  <si>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ต้นทุนงานที่ยังไม่ถึงกำหนดชำระ</t>
  </si>
  <si>
    <t>หนี้สินที่เกิดจากสัญญา</t>
  </si>
  <si>
    <t>เงินกู้ยืมระยะสั้นจากกิจการอื่น</t>
  </si>
  <si>
    <t>เงินกู้ยืมระยะสั้นจากบุคคลหรือกิจการที่เกี่ยวข้องกัน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</si>
  <si>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</si>
  <si>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</si>
  <si>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</si>
  <si>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</si>
  <si>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</si>
  <si>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เงินกู้ยืมระยะยาวสถาบันการเงิน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</si>
  <si>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</si>
  <si>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</si>
  <si>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</si>
  <si>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</si>
  <si>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</si>
  <si>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</si>
  <si>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</si>
  <si>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</si>
  <si>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</si>
  <si>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</si>
  <si>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</si>
  <si>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</si>
  <si>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 - สำรองตามกฎหมาย</t>
  </si>
  <si>
    <t>บริษัท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</si>
  <si>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</si>
  <si>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</si>
  <si>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</si>
  <si>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</si>
  <si>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</si>
  <si>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</si>
  <si>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</si>
  <si>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(ยังไม่ได้ตรวจสอบ/สอบทานแล้ว)</t>
  </si>
  <si>
    <t>งบกำไรขาดทุนเบ็ดเสร็จ</t>
  </si>
  <si>
    <t xml:space="preserve">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</si>
  <si>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</si>
  <si>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</si>
  <si>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</si>
  <si>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</si>
  <si>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</si>
  <si>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</si>
  <si>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</si>
  <si>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</si>
  <si>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</si>
  <si>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</si>
  <si>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</si>
  <si>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</si>
  <si>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</si>
  <si>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</si>
  <si>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</si>
  <si>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</si>
  <si>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</si>
  <si>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</si>
  <si>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</si>
  <si>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</si>
  <si>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</si>
  <si>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 - สุทธิจากภาษีเงินได้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</si>
  <si>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</si>
  <si>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</si>
  <si>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</si>
  <si>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</si>
  <si>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</si>
  <si>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</si>
  <si>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</si>
  <si>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</si>
  <si>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(ยังไม่ได้ตรวจสอบ/สอบทานแล้ว)</t>
  </si>
  <si>
    <t>งบการเปลี่ยนแปลงส่วนของผู้ถือหุ้น</t>
  </si>
  <si>
    <t>ส่วนของผู้มี</t>
  </si>
  <si>
    <t>รวม</t>
  </si>
  <si>
    <t>ทุนเรือนหุ้นที่ออก</t>
  </si>
  <si>
    <t>รวมส่วน</t>
  </si>
  <si>
    <t>ส่วนได้เสียที่</t>
  </si>
  <si>
    <t>ส่วนของ</t>
  </si>
  <si>
    <t>และชำระแล้ว</t>
  </si>
  <si>
    <t>กำไร (ขาดทุน) เบ็ดเสร็จอื่น</t>
  </si>
  <si>
    <t>ของผู้ถือหุ้น</t>
  </si>
  <si>
    <t>ไม่มีอำนาจ</t>
  </si>
  <si>
    <t>ผู้ถือหุ้น</t>
  </si>
  <si>
    <t>ผลต่างจากการ</t>
  </si>
  <si>
    <t>ส่วนแบ่ง</t>
  </si>
  <si>
    <t>กำไรจากการ</t>
  </si>
  <si>
    <t>องค์ประกอบอื่น</t>
  </si>
  <si>
    <t>ของบริษัท</t>
  </si>
  <si>
    <t>ควบคุม</t>
  </si>
  <si>
    <t>แปลงค่างบการเงิน</t>
  </si>
  <si>
    <t>กำไร (ขาดทุน)</t>
  </si>
  <si>
    <t>ตีราคาสินทรัพย์</t>
  </si>
  <si>
    <t>ของส่วน</t>
  </si>
  <si>
    <t>ของบริษัทย่อย</t>
  </si>
  <si>
    <t>ที่เป็นเงินตรา</t>
  </si>
  <si>
    <t>เบ็ดเสร็จอื่น</t>
  </si>
  <si>
    <t>ต่างประเทศ</t>
  </si>
  <si>
    <t>จากบริษัทร่วม</t>
  </si>
  <si>
    <t>เพิ่มทุน</t>
  </si>
  <si>
    <t>กำไร (ขาดทุน) เบ็ดเสร็จอื่นสำหรับงวด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</si>
  <si>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</si>
  <si>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</si>
  <si>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</si>
  <si>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>หุ้นสามัญ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</si>
  <si>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</si>
  <si>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</si>
  <si>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</si>
  <si>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</si>
  <si>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</si>
  <si>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</si>
  <si>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ค่าใช้จ่าย(รายได้)ภาษีเงินได้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</si>
  <si>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</si>
  <si>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</si>
  <si>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</si>
  <si>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</si>
  <si>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ขาดทุนจากเงินลงทุนในการร่วมและร่วมค้า</t>
  </si>
  <si>
    <t>ค่าใช้จ่ายดอกเบี้ย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</si>
  <si>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</si>
  <si>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</si>
  <si>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</si>
  <si>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</si>
  <si>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</si>
  <si>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งบกระแสเงินสด (ต่อ)</t>
  </si>
  <si>
    <t>เงินสดได้มาจาก (ใช้ไปใน) กิจกรรมดำเนินงาน</t>
  </si>
  <si>
    <t>เงินสดจ่ายประมาณการหนี้สินจากโครงการก่อสร้าง</t>
  </si>
  <si>
    <t>เงินสดจ่ายประมาณการหนี้สินไม่หมุนเวียนสำหรับผลประโยชน์พนักงาน</t>
  </si>
  <si>
    <t>เงินสดจ่ายเงินประกันผลงานตามสัญญาก่อสร้าง</t>
  </si>
  <si>
    <t>เงินสดจ่ายภาษีเงินได้</t>
  </si>
  <si>
    <t>รับคืนภาษีเงินได้ถูกหัก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</si>
  <si>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</si>
  <si>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</si>
  <si>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</si>
  <si>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เงินสดรับเงินให้กู้ยืมระยะสั้นแก่กิจการที่เกี่ยวข้องกัน</t>
  </si>
  <si>
    <t>เงินสดรับจากดอกเบี้ย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</si>
  <si>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</si>
  <si>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</si>
  <si>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</si>
  <si>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</si>
  <si>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เงินสดจ่ายเงินกู้ยืมระยะสั้นจากสถาบันการเงิน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</si>
  <si>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</si>
  <si>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</si>
  <si>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เงินสดรับเงินกู้ยืมระยะสั้นจากกิจการอื่น</t>
  </si>
  <si>
    <t>เงินสดจ่ายเงินกู้ยืมระยะสั้นจากกิจการอื่น</t>
  </si>
  <si>
    <t>เงินสดรับจากการเพิ่มทุน</t>
  </si>
  <si>
    <t>หนี้สินตามสัญญาเช่า (ลดลง)</t>
  </si>
  <si>
    <t>เงินสดสุทธิได้มาจาก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</si>
  <si>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</si>
  <si>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</si>
  <si>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</si>
  <si>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</si>
  <si>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</si>
  <si>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</si>
  <si>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>แปลงหนี้เป็นทุน</t>
  </si>
  <si>
    <t>กำไร (ขาดทุน) เบ็ดเสร็จอื่นสำหรับงวด - สุทธิจากภาษีเงินได้</t>
  </si>
  <si>
    <t>31 มีนาคม 2569</t>
  </si>
  <si>
    <t>สำหรับงวดสามเดือน 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</si>
  <si>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</si>
  <si>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</si>
  <si>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</si>
  <si>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ธันวาคม 2568</t>
  </si>
  <si>
    <t>หุ้นสามัญ 1,808,826,460 หุ้น มูลค่าหุ้นละ 1.50 บาท</t>
  </si>
  <si>
    <t>หุ้นสามัญ 1,397,723,153 หุ้น มูลค่าหุ้นละ 1.50 บาท</t>
  </si>
  <si>
    <t>ค่าเผื่อผลขาดทุนด้านเครดิตที่คาดว่าจะเกิดขึ้น</t>
  </si>
  <si>
    <t>ประมาณการผลขาดทุนโครงการก่อสร้าง</t>
  </si>
  <si>
    <t>ค่าใช้จ่ายสำหรับผลประโยชน์พนักงาน</t>
  </si>
  <si>
    <t>ประมาณการผลขาดทุนจากคดีฟ้องร้อง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</si>
  <si>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</si>
  <si>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เงินสดรับเงินกู้ยืมระยะสั้นจากสถาบันการเงิน</t>
  </si>
  <si>
    <t>เงินสดจ่ายดอกเบี้ย</t>
  </si>
  <si>
    <t>ผลขาดทุนด้านเครดิตที่คาดว่าจะเกิดขึ้น</t>
  </si>
  <si>
    <t>หุ้นสามัญ 2,038,826,460 หุ้น มูลค่าหุ้นละ 1.50 บาท</t>
  </si>
  <si>
    <t xml:space="preserve">หุ้นสามัญ 1,577,723,153 หุ้น มูลค่าหุ้นละ 1.50 บาท </t>
  </si>
  <si>
    <t>ผลกำไรจากการวัดมูลค่าใหม่ของ</t>
  </si>
  <si>
    <t>ผลประโยชน์พนักงานที่กำหนดไว้</t>
  </si>
  <si>
    <t>เงินสดจ่ายซื้อสินทรัพย์ไม่มีตัวตน</t>
  </si>
  <si>
    <t>17,20</t>
  </si>
  <si>
    <t>ส่วนเกิน (ต่ำ) มูลค่า</t>
  </si>
  <si>
    <t>หนี้สินและส่วนของผู้ถือหุ้น</t>
  </si>
  <si>
    <t>ส่วนเกิน (ต่ำ) มูลค่าหุ้นสามัญ</t>
  </si>
  <si>
    <t>ส่วนของหนี้สินที่ถึงกำหนดชำระภายในหนึ่งปี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</si>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</sst>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\ ;\-#,##0.00\ "/>
    <numFmt numFmtId="191" formatCode="#,##0.00_);[Blue]\(#,##0.00\)"/>
    <numFmt numFmtId="192" formatCode="0.00_ ;\-0.00\ "/>
    <numFmt numFmtId="193" formatCode="#,##0.0_);[Red]\(#,##0.0\)"/>
    <numFmt numFmtId="194" formatCode="#,##0.0000_);[Red]\(#,##0.0000\)"/>
    <numFmt numFmtId="195" formatCode="#,##0_ ;\-#,##0\ "/>
    <numFmt numFmtId="196" formatCode="_(* #,##0_);_(* \(#,##0\);_(* &quot;-&quot;??_);_(@_)"/>
    <numFmt numFmtId="197" formatCode="_(* #,##0.000_);_(* \(#,##0.000\);_(* &quot;-&quot;??_);_(@_)"/>
    <numFmt numFmtId="198" formatCode="_(* #,##0.0000_);_(* \(#,##0.0000\);_(* &quot;-&quot;??_);_(@_)"/>
    <numFmt numFmtId="199" formatCode="#,##0.0000"/>
  </numFmts>
  <fonts count="26">
    <font>
      <sz val="11"/>
      <color theme="1"/>
      <name val="Tahoma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2"/>
      <color theme="1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u/>
      <sz val="12"/>
      <name val="Angsana New"/>
      <family val="1"/>
    </font>
    <font>
      <sz val="10"/>
      <name val="ApFont"/>
    </font>
    <font>
      <sz val="10"/>
      <name val="Courier"/>
      <family val="3"/>
    </font>
    <font>
      <b/>
      <sz val="15"/>
      <color rgb="FF000000"/>
      <name val="Angsana New"/>
      <family val="1"/>
    </font>
    <font>
      <sz val="12"/>
      <color rgb="FFFF0000"/>
      <name val="Angsana New"/>
      <family val="1"/>
    </font>
    <font>
      <sz val="12"/>
      <color rgb="FF0000FF"/>
      <name val="Angsana New"/>
      <family val="1"/>
    </font>
    <font>
      <b/>
      <sz val="12"/>
      <color rgb="FF0000FF"/>
      <name val="Angsana New"/>
      <family val="1"/>
    </font>
    <font>
      <sz val="12"/>
      <color theme="1"/>
      <name val="Angsana New"/>
      <family val="1"/>
    </font>
    <font>
      <sz val="15"/>
      <color theme="1"/>
      <name val="Angsana New"/>
      <family val="1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4" fillId="0" borderId="0"/>
    <xf numFmtId="188" fontId="3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39" fontId="14" fillId="0" borderId="0"/>
    <xf numFmtId="0" fontId="4" fillId="0" borderId="0"/>
    <xf numFmtId="43" fontId="4" fillId="0" borderId="0" applyFont="0" applyFill="0" applyBorder="0" applyAlignment="0" applyProtection="0"/>
  </cellStyleXfs>
  <cellXfs count="243">
    <xf numFmtId="0" fontId="0" fillId="0" borderId="0" xfId="0"/>
    <xf numFmtId="0" fontId="6" fillId="0" borderId="0" xfId="3" applyFont="1"/>
    <xf numFmtId="189" fontId="1" fillId="0" borderId="0" xfId="5" applyNumberFormat="1" applyFont="1" applyFill="1" applyBorder="1" applyAlignment="1">
      <alignment horizontal="center" vertical="center"/>
    </xf>
    <xf numFmtId="190" fontId="1" fillId="0" borderId="1" xfId="6" quotePrefix="1" applyNumberFormat="1" applyFont="1" applyFill="1" applyBorder="1" applyAlignment="1">
      <alignment horizontal="center"/>
    </xf>
    <xf numFmtId="191" fontId="1" fillId="0" borderId="0" xfId="6" applyNumberFormat="1" applyFont="1" applyFill="1" applyAlignment="1"/>
    <xf numFmtId="39" fontId="9" fillId="0" borderId="0" xfId="6" applyNumberFormat="1" applyFont="1" applyFill="1" applyAlignment="1"/>
    <xf numFmtId="190" fontId="1" fillId="0" borderId="2" xfId="6" quotePrefix="1" applyNumberFormat="1" applyFont="1" applyFill="1" applyBorder="1" applyAlignment="1">
      <alignment horizontal="center"/>
    </xf>
    <xf numFmtId="187" fontId="2" fillId="0" borderId="0" xfId="7" applyNumberFormat="1" applyFont="1" applyAlignment="1">
      <alignment vertical="center"/>
    </xf>
    <xf numFmtId="43" fontId="2" fillId="0" borderId="0" xfId="5" applyFont="1" applyFill="1" applyAlignment="1">
      <alignment vertical="center"/>
    </xf>
    <xf numFmtId="3" fontId="1" fillId="0" borderId="0" xfId="8" applyNumberFormat="1" applyFont="1" applyAlignment="1">
      <alignment horizontal="center" vertical="center"/>
    </xf>
    <xf numFmtId="4" fontId="1" fillId="0" borderId="1" xfId="6" quotePrefix="1" applyNumberFormat="1" applyFont="1" applyFill="1" applyBorder="1" applyAlignment="1">
      <alignment horizontal="center"/>
    </xf>
    <xf numFmtId="4" fontId="2" fillId="0" borderId="0" xfId="5" applyNumberFormat="1" applyFont="1" applyFill="1" applyBorder="1" applyAlignment="1">
      <alignment vertical="center"/>
    </xf>
    <xf numFmtId="4" fontId="2" fillId="0" borderId="0" xfId="5" applyNumberFormat="1" applyFont="1" applyFill="1" applyAlignment="1">
      <alignment vertical="center"/>
    </xf>
    <xf numFmtId="4" fontId="12" fillId="0" borderId="0" xfId="5" applyNumberFormat="1" applyFont="1" applyFill="1" applyAlignment="1">
      <alignment horizontal="center"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center" vertical="center"/>
    </xf>
    <xf numFmtId="187" fontId="2" fillId="0" borderId="0" xfId="10" applyNumberFormat="1" applyFont="1" applyAlignment="1">
      <alignment vertical="center"/>
    </xf>
    <xf numFmtId="0" fontId="1" fillId="0" borderId="0" xfId="10" applyFont="1" applyAlignment="1">
      <alignment vertical="center"/>
    </xf>
    <xf numFmtId="0" fontId="1" fillId="0" borderId="0" xfId="10" applyFont="1" applyAlignment="1">
      <alignment horizontal="center" vertical="center"/>
    </xf>
    <xf numFmtId="195" fontId="1" fillId="0" borderId="0" xfId="11" applyNumberFormat="1" applyFont="1" applyAlignment="1">
      <alignment horizontal="right" vertical="top"/>
    </xf>
    <xf numFmtId="0" fontId="1" fillId="0" borderId="1" xfId="10" applyFont="1" applyBorder="1" applyAlignment="1">
      <alignment vertical="center"/>
    </xf>
    <xf numFmtId="187" fontId="2" fillId="0" borderId="0" xfId="10" applyNumberFormat="1" applyFont="1" applyAlignment="1">
      <alignment horizontal="center" vertical="center"/>
    </xf>
    <xf numFmtId="187" fontId="2" fillId="0" borderId="0" xfId="10" applyNumberFormat="1" applyFont="1" applyAlignment="1">
      <alignment horizontal="right" vertical="center"/>
    </xf>
    <xf numFmtId="187" fontId="2" fillId="0" borderId="0" xfId="12" applyNumberFormat="1" applyFont="1" applyFill="1" applyAlignment="1">
      <alignment vertical="center"/>
    </xf>
    <xf numFmtId="187" fontId="2" fillId="0" borderId="2" xfId="10" applyNumberFormat="1" applyFont="1" applyBorder="1" applyAlignment="1">
      <alignment horizontal="center" vertical="center"/>
    </xf>
    <xf numFmtId="187" fontId="2" fillId="0" borderId="4" xfId="10" applyNumberFormat="1" applyFont="1" applyBorder="1" applyAlignment="1">
      <alignment vertical="center"/>
    </xf>
    <xf numFmtId="37" fontId="2" fillId="0" borderId="0" xfId="10" applyNumberFormat="1" applyFont="1" applyAlignment="1">
      <alignment horizontal="center" vertical="center"/>
    </xf>
    <xf numFmtId="191" fontId="2" fillId="0" borderId="0" xfId="13" applyNumberFormat="1" applyFont="1" applyAlignment="1">
      <alignment horizontal="left"/>
    </xf>
    <xf numFmtId="9" fontId="2" fillId="0" borderId="0" xfId="10" applyNumberFormat="1" applyFont="1" applyAlignment="1">
      <alignment vertical="center"/>
    </xf>
    <xf numFmtId="189" fontId="1" fillId="0" borderId="0" xfId="15" applyNumberFormat="1" applyFont="1" applyFill="1" applyBorder="1" applyAlignment="1">
      <alignment horizontal="center" vertical="center"/>
    </xf>
    <xf numFmtId="4" fontId="1" fillId="0" borderId="0" xfId="5" applyNumberFormat="1" applyFont="1" applyFill="1" applyBorder="1" applyAlignment="1">
      <alignment horizontal="center" vertical="center"/>
    </xf>
    <xf numFmtId="196" fontId="2" fillId="0" borderId="0" xfId="5" applyNumberFormat="1" applyFont="1" applyFill="1" applyAlignment="1">
      <alignment vertical="center"/>
    </xf>
    <xf numFmtId="196" fontId="2" fillId="0" borderId="0" xfId="5" applyNumberFormat="1" applyFont="1" applyFill="1" applyAlignment="1">
      <alignment horizontal="right" vertical="center"/>
    </xf>
    <xf numFmtId="196" fontId="2" fillId="0" borderId="0" xfId="5" applyNumberFormat="1" applyFont="1" applyFill="1" applyAlignment="1">
      <alignment horizontal="center" vertical="center"/>
    </xf>
    <xf numFmtId="196" fontId="2" fillId="0" borderId="0" xfId="5" applyNumberFormat="1" applyFont="1" applyFill="1" applyBorder="1" applyAlignment="1">
      <alignment horizontal="right" vertical="center"/>
    </xf>
    <xf numFmtId="196" fontId="2" fillId="0" borderId="2" xfId="5" applyNumberFormat="1" applyFont="1" applyFill="1" applyBorder="1" applyAlignment="1">
      <alignment horizontal="right" vertical="center"/>
    </xf>
    <xf numFmtId="196" fontId="2" fillId="0" borderId="0" xfId="5" applyNumberFormat="1" applyFont="1" applyFill="1" applyBorder="1" applyAlignment="1">
      <alignment vertical="center"/>
    </xf>
    <xf numFmtId="196" fontId="2" fillId="0" borderId="3" xfId="5" applyNumberFormat="1" applyFont="1" applyFill="1" applyBorder="1" applyAlignment="1">
      <alignment vertical="center"/>
    </xf>
    <xf numFmtId="196" fontId="1" fillId="0" borderId="0" xfId="5" applyNumberFormat="1" applyFont="1" applyFill="1" applyBorder="1" applyAlignment="1">
      <alignment horizontal="center" vertical="center"/>
    </xf>
    <xf numFmtId="196" fontId="1" fillId="0" borderId="0" xfId="15" applyNumberFormat="1" applyFont="1" applyFill="1" applyBorder="1" applyAlignment="1">
      <alignment horizontal="center" vertical="center"/>
    </xf>
    <xf numFmtId="196" fontId="2" fillId="0" borderId="1" xfId="5" applyNumberFormat="1" applyFont="1" applyFill="1" applyBorder="1" applyAlignment="1">
      <alignment vertical="center"/>
    </xf>
    <xf numFmtId="196" fontId="2" fillId="0" borderId="2" xfId="5" applyNumberFormat="1" applyFont="1" applyFill="1" applyBorder="1" applyAlignment="1">
      <alignment vertical="center"/>
    </xf>
    <xf numFmtId="4" fontId="2" fillId="0" borderId="0" xfId="5" applyNumberFormat="1" applyFont="1" applyFill="1" applyAlignment="1">
      <alignment horizontal="center" vertical="center"/>
    </xf>
    <xf numFmtId="4" fontId="2" fillId="0" borderId="0" xfId="5" applyNumberFormat="1" applyFont="1" applyFill="1" applyBorder="1" applyAlignment="1">
      <alignment horizontal="center" vertical="center"/>
    </xf>
    <xf numFmtId="4" fontId="1" fillId="0" borderId="0" xfId="6" applyNumberFormat="1" applyFont="1" applyFill="1" applyAlignment="1"/>
    <xf numFmtId="4" fontId="9" fillId="0" borderId="0" xfId="6" applyNumberFormat="1" applyFont="1" applyFill="1" applyAlignment="1"/>
    <xf numFmtId="4" fontId="1" fillId="0" borderId="2" xfId="6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center" vertical="center"/>
    </xf>
    <xf numFmtId="196" fontId="2" fillId="0" borderId="4" xfId="5" applyNumberFormat="1" applyFont="1" applyFill="1" applyBorder="1" applyAlignment="1">
      <alignment vertical="center"/>
    </xf>
    <xf numFmtId="198" fontId="2" fillId="0" borderId="3" xfId="5" applyNumberFormat="1" applyFont="1" applyFill="1" applyBorder="1" applyAlignment="1">
      <alignment vertical="center"/>
    </xf>
    <xf numFmtId="0" fontId="1" fillId="0" borderId="1" xfId="10" applyFont="1" applyBorder="1" applyAlignment="1">
      <alignment horizontal="center" vertical="center"/>
    </xf>
    <xf numFmtId="0" fontId="15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0" fontId="6" fillId="0" borderId="0" xfId="10" applyFont="1" applyAlignment="1">
      <alignment vertical="center"/>
    </xf>
    <xf numFmtId="189" fontId="1" fillId="0" borderId="0" xfId="15" quotePrefix="1" applyNumberFormat="1" applyFont="1" applyFill="1" applyBorder="1" applyAlignment="1">
      <alignment horizontal="center" vertical="center"/>
    </xf>
    <xf numFmtId="196" fontId="2" fillId="0" borderId="0" xfId="10" applyNumberFormat="1" applyFont="1" applyAlignment="1">
      <alignment vertical="center"/>
    </xf>
    <xf numFmtId="199" fontId="2" fillId="0" borderId="0" xfId="5" applyNumberFormat="1" applyFont="1" applyFill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3" fontId="1" fillId="0" borderId="0" xfId="8" applyNumberFormat="1" applyFont="1" applyAlignment="1">
      <alignment vertical="center"/>
    </xf>
    <xf numFmtId="0" fontId="1" fillId="0" borderId="0" xfId="8" applyFont="1" applyAlignment="1">
      <alignment vertical="center"/>
    </xf>
    <xf numFmtId="0" fontId="2" fillId="0" borderId="1" xfId="10" applyFont="1" applyBorder="1" applyAlignment="1">
      <alignment vertical="center"/>
    </xf>
    <xf numFmtId="187" fontId="2" fillId="0" borderId="0" xfId="1" applyNumberFormat="1" applyFont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9" fontId="2" fillId="0" borderId="0" xfId="2" applyFont="1" applyAlignment="1">
      <alignment horizontal="center" vertical="center"/>
    </xf>
    <xf numFmtId="196" fontId="19" fillId="0" borderId="0" xfId="5" applyNumberFormat="1" applyFont="1" applyFill="1" applyAlignment="1">
      <alignment vertical="center"/>
    </xf>
    <xf numFmtId="4" fontId="19" fillId="0" borderId="0" xfId="5" applyNumberFormat="1" applyFont="1" applyFill="1" applyBorder="1" applyAlignment="1">
      <alignment vertical="center"/>
    </xf>
    <xf numFmtId="4" fontId="19" fillId="0" borderId="0" xfId="5" applyNumberFormat="1" applyFont="1" applyFill="1" applyBorder="1" applyAlignment="1">
      <alignment horizontal="center" vertical="center"/>
    </xf>
    <xf numFmtId="196" fontId="19" fillId="0" borderId="0" xfId="5" applyNumberFormat="1" applyFont="1" applyFill="1" applyBorder="1" applyAlignment="1">
      <alignment horizontal="center" vertical="center"/>
    </xf>
    <xf numFmtId="196" fontId="19" fillId="0" borderId="0" xfId="5" applyNumberFormat="1" applyFont="1" applyFill="1" applyBorder="1" applyAlignment="1">
      <alignment vertical="center"/>
    </xf>
    <xf numFmtId="196" fontId="2" fillId="0" borderId="0" xfId="5" applyNumberFormat="1" applyFont="1" applyFill="1" applyBorder="1" applyAlignment="1">
      <alignment horizontal="center" vertical="center"/>
    </xf>
    <xf numFmtId="196" fontId="1" fillId="0" borderId="1" xfId="6" quotePrefix="1" applyNumberFormat="1" applyFont="1" applyFill="1" applyBorder="1" applyAlignment="1">
      <alignment horizontal="center"/>
    </xf>
    <xf numFmtId="196" fontId="12" fillId="0" borderId="0" xfId="5" applyNumberFormat="1" applyFont="1" applyFill="1" applyAlignment="1">
      <alignment horizontal="center" vertical="center"/>
    </xf>
    <xf numFmtId="196" fontId="2" fillId="0" borderId="0" xfId="1" applyNumberFormat="1" applyFont="1" applyFill="1" applyAlignment="1">
      <alignment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1" xfId="1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vertical="center"/>
    </xf>
    <xf numFmtId="196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5" fillId="0" borderId="0" xfId="3" applyNumberFormat="1" applyFont="1" applyAlignment="1">
      <alignment horizontal="center"/>
    </xf>
    <xf numFmtId="196" fontId="5" fillId="0" borderId="0" xfId="3" applyNumberFormat="1" applyFont="1" applyAlignment="1">
      <alignment horizontal="center"/>
    </xf>
    <xf numFmtId="3" fontId="1" fillId="0" borderId="0" xfId="4" applyNumberFormat="1" applyFont="1" applyAlignment="1">
      <alignment vertical="center"/>
    </xf>
    <xf numFmtId="3" fontId="1" fillId="0" borderId="0" xfId="4" applyNumberFormat="1" applyFont="1" applyAlignment="1">
      <alignment horizontal="right" vertical="center"/>
    </xf>
    <xf numFmtId="3" fontId="1" fillId="0" borderId="0" xfId="4" applyNumberFormat="1" applyFont="1" applyAlignment="1">
      <alignment horizontal="center" vertical="center"/>
    </xf>
    <xf numFmtId="196" fontId="1" fillId="0" borderId="0" xfId="0" quotePrefix="1" applyNumberFormat="1" applyFont="1" applyAlignment="1">
      <alignment horizontal="center" vertical="center"/>
    </xf>
    <xf numFmtId="17" fontId="1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96" fontId="1" fillId="0" borderId="1" xfId="0" quotePrefix="1" applyNumberFormat="1" applyFont="1" applyBorder="1" applyAlignment="1">
      <alignment horizontal="center" vertical="center"/>
    </xf>
    <xf numFmtId="17" fontId="1" fillId="0" borderId="1" xfId="0" quotePrefix="1" applyNumberFormat="1" applyFont="1" applyBorder="1" applyAlignment="1">
      <alignment horizontal="center" vertical="center"/>
    </xf>
    <xf numFmtId="38" fontId="1" fillId="0" borderId="0" xfId="7" applyNumberFormat="1" applyFont="1" applyAlignment="1">
      <alignment vertical="center"/>
    </xf>
    <xf numFmtId="38" fontId="2" fillId="0" borderId="0" xfId="4" applyNumberFormat="1" applyFont="1" applyAlignment="1">
      <alignment vertical="center"/>
    </xf>
    <xf numFmtId="38" fontId="2" fillId="0" borderId="0" xfId="4" applyNumberFormat="1" applyFont="1" applyAlignment="1">
      <alignment horizontal="center" vertical="center"/>
    </xf>
    <xf numFmtId="37" fontId="1" fillId="0" borderId="0" xfId="4" applyNumberFormat="1" applyFont="1" applyAlignment="1">
      <alignment vertical="center"/>
    </xf>
    <xf numFmtId="196" fontId="1" fillId="0" borderId="0" xfId="7" applyNumberFormat="1" applyFont="1" applyAlignment="1">
      <alignment vertical="center"/>
    </xf>
    <xf numFmtId="38" fontId="1" fillId="0" borderId="0" xfId="4" applyNumberFormat="1" applyFont="1" applyAlignment="1">
      <alignment vertical="center"/>
    </xf>
    <xf numFmtId="196" fontId="2" fillId="0" borderId="0" xfId="7" applyNumberFormat="1" applyFont="1" applyAlignment="1">
      <alignment vertical="center"/>
    </xf>
    <xf numFmtId="38" fontId="2" fillId="0" borderId="0" xfId="7" applyNumberFormat="1" applyFont="1" applyAlignment="1">
      <alignment vertical="center"/>
    </xf>
    <xf numFmtId="196" fontId="2" fillId="0" borderId="0" xfId="7" applyNumberFormat="1" applyFont="1" applyAlignment="1">
      <alignment horizontal="right" vertical="center"/>
    </xf>
    <xf numFmtId="196" fontId="2" fillId="0" borderId="0" xfId="7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196" fontId="2" fillId="0" borderId="0" xfId="4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87" fontId="2" fillId="0" borderId="0" xfId="7" applyNumberFormat="1" applyFont="1" applyAlignment="1">
      <alignment horizontal="right" vertical="center"/>
    </xf>
    <xf numFmtId="187" fontId="2" fillId="0" borderId="0" xfId="7" applyNumberFormat="1" applyFont="1" applyAlignment="1">
      <alignment horizontal="center" vertical="center"/>
    </xf>
    <xf numFmtId="38" fontId="16" fillId="0" borderId="0" xfId="4" applyNumberFormat="1" applyFont="1" applyAlignment="1">
      <alignment vertical="center"/>
    </xf>
    <xf numFmtId="196" fontId="2" fillId="0" borderId="2" xfId="7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96" fontId="2" fillId="0" borderId="2" xfId="7" applyNumberFormat="1" applyFont="1" applyBorder="1" applyAlignment="1">
      <alignment horizontal="right" vertical="center"/>
    </xf>
    <xf numFmtId="196" fontId="2" fillId="0" borderId="3" xfId="7" applyNumberFormat="1" applyFont="1" applyBorder="1" applyAlignment="1">
      <alignment vertical="center"/>
    </xf>
    <xf numFmtId="37" fontId="2" fillId="0" borderId="0" xfId="4" applyNumberFormat="1" applyFont="1" applyAlignment="1">
      <alignment vertical="center"/>
    </xf>
    <xf numFmtId="3" fontId="5" fillId="0" borderId="0" xfId="4" applyNumberFormat="1" applyFont="1" applyAlignment="1">
      <alignment horizontal="center" vertical="center"/>
    </xf>
    <xf numFmtId="196" fontId="5" fillId="0" borderId="0" xfId="4" applyNumberFormat="1" applyFont="1" applyAlignment="1">
      <alignment horizontal="center" vertical="center"/>
    </xf>
    <xf numFmtId="3" fontId="6" fillId="0" borderId="0" xfId="4" applyNumberFormat="1" applyFont="1" applyAlignment="1">
      <alignment vertical="center"/>
    </xf>
    <xf numFmtId="196" fontId="1" fillId="0" borderId="0" xfId="0" applyNumberFormat="1" applyFont="1" applyAlignment="1">
      <alignment horizontal="center" vertical="center"/>
    </xf>
    <xf numFmtId="3" fontId="1" fillId="0" borderId="0" xfId="4" applyNumberFormat="1" applyFont="1" applyAlignment="1">
      <alignment horizontal="left" vertical="center"/>
    </xf>
    <xf numFmtId="3" fontId="2" fillId="0" borderId="0" xfId="4" applyNumberFormat="1" applyFont="1" applyAlignment="1">
      <alignment horizontal="center" vertical="center"/>
    </xf>
    <xf numFmtId="3" fontId="2" fillId="0" borderId="0" xfId="4" applyNumberFormat="1" applyFont="1" applyAlignment="1">
      <alignment horizontal="right" vertical="center"/>
    </xf>
    <xf numFmtId="196" fontId="2" fillId="0" borderId="0" xfId="4" quotePrefix="1" applyNumberFormat="1" applyFont="1" applyAlignment="1">
      <alignment horizontal="center" vertical="center"/>
    </xf>
    <xf numFmtId="196" fontId="2" fillId="0" borderId="0" xfId="4" applyNumberFormat="1" applyFont="1" applyAlignment="1">
      <alignment horizontal="center" vertical="center"/>
    </xf>
    <xf numFmtId="3" fontId="21" fillId="0" borderId="0" xfId="0" applyNumberFormat="1" applyFont="1" applyAlignment="1">
      <alignment horizontal="right" vertical="center" wrapText="1"/>
    </xf>
    <xf numFmtId="3" fontId="22" fillId="0" borderId="0" xfId="0" applyNumberFormat="1" applyFont="1" applyAlignment="1">
      <alignment horizontal="right" vertical="center" wrapText="1"/>
    </xf>
    <xf numFmtId="187" fontId="2" fillId="0" borderId="0" xfId="4" applyNumberFormat="1" applyFont="1" applyAlignment="1">
      <alignment vertical="center"/>
    </xf>
    <xf numFmtId="196" fontId="2" fillId="0" borderId="2" xfId="4" applyNumberFormat="1" applyFont="1" applyBorder="1" applyAlignment="1">
      <alignment vertical="center"/>
    </xf>
    <xf numFmtId="0" fontId="1" fillId="0" borderId="0" xfId="4" applyFont="1" applyAlignment="1">
      <alignment vertical="center"/>
    </xf>
    <xf numFmtId="196" fontId="1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196" fontId="7" fillId="0" borderId="0" xfId="4" applyNumberFormat="1" applyFont="1" applyAlignment="1">
      <alignment horizontal="center" vertical="center"/>
    </xf>
    <xf numFmtId="3" fontId="8" fillId="0" borderId="0" xfId="4" applyNumberFormat="1" applyFont="1" applyAlignment="1">
      <alignment vertical="center"/>
    </xf>
    <xf numFmtId="196" fontId="1" fillId="0" borderId="0" xfId="4" quotePrefix="1" applyNumberFormat="1" applyFont="1" applyAlignment="1">
      <alignment horizontal="left" vertical="center"/>
    </xf>
    <xf numFmtId="196" fontId="1" fillId="0" borderId="0" xfId="4" applyNumberFormat="1" applyFont="1" applyAlignment="1">
      <alignment horizontal="left" vertical="center"/>
    </xf>
    <xf numFmtId="38" fontId="2" fillId="0" borderId="0" xfId="7" applyNumberFormat="1" applyFont="1" applyAlignment="1">
      <alignment horizontal="left" vertical="center"/>
    </xf>
    <xf numFmtId="38" fontId="2" fillId="0" borderId="0" xfId="4" applyNumberFormat="1" applyFont="1" applyAlignment="1">
      <alignment horizontal="left" vertical="center"/>
    </xf>
    <xf numFmtId="196" fontId="2" fillId="0" borderId="0" xfId="4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196" fontId="17" fillId="0" borderId="0" xfId="4" applyNumberFormat="1" applyFont="1" applyAlignment="1">
      <alignment horizontal="center" vertical="center"/>
    </xf>
    <xf numFmtId="196" fontId="19" fillId="0" borderId="0" xfId="4" applyNumberFormat="1" applyFont="1" applyAlignment="1">
      <alignment vertical="center"/>
    </xf>
    <xf numFmtId="0" fontId="19" fillId="0" borderId="0" xfId="0" applyFont="1" applyAlignment="1">
      <alignment vertical="center"/>
    </xf>
    <xf numFmtId="38" fontId="19" fillId="0" borderId="0" xfId="4" applyNumberFormat="1" applyFont="1" applyAlignment="1">
      <alignment vertical="center"/>
    </xf>
    <xf numFmtId="196" fontId="19" fillId="0" borderId="3" xfId="7" applyNumberFormat="1" applyFont="1" applyBorder="1" applyAlignment="1">
      <alignment vertical="center"/>
    </xf>
    <xf numFmtId="196" fontId="2" fillId="0" borderId="3" xfId="0" applyNumberFormat="1" applyFont="1" applyBorder="1" applyAlignment="1">
      <alignment vertical="center"/>
    </xf>
    <xf numFmtId="196" fontId="19" fillId="0" borderId="0" xfId="7" applyNumberFormat="1" applyFont="1" applyAlignment="1">
      <alignment vertical="center"/>
    </xf>
    <xf numFmtId="196" fontId="19" fillId="0" borderId="0" xfId="7" applyNumberFormat="1" applyFont="1" applyAlignment="1">
      <alignment horizontal="right" vertical="center"/>
    </xf>
    <xf numFmtId="196" fontId="17" fillId="0" borderId="0" xfId="4" applyNumberFormat="1" applyFont="1" applyAlignment="1">
      <alignment vertical="center"/>
    </xf>
    <xf numFmtId="196" fontId="2" fillId="0" borderId="0" xfId="0" applyNumberFormat="1" applyFont="1" applyAlignment="1">
      <alignment vertical="center"/>
    </xf>
    <xf numFmtId="188" fontId="2" fillId="0" borderId="0" xfId="1" applyNumberFormat="1" applyFont="1" applyFill="1" applyAlignment="1">
      <alignment vertical="center"/>
    </xf>
    <xf numFmtId="38" fontId="19" fillId="0" borderId="0" xfId="7" applyNumberFormat="1" applyFont="1" applyAlignment="1">
      <alignment vertical="center"/>
    </xf>
    <xf numFmtId="196" fontId="2" fillId="0" borderId="0" xfId="0" applyNumberFormat="1" applyFont="1" applyAlignment="1">
      <alignment horizontal="right" vertical="center"/>
    </xf>
    <xf numFmtId="196" fontId="2" fillId="0" borderId="1" xfId="7" applyNumberFormat="1" applyFont="1" applyBorder="1" applyAlignment="1">
      <alignment horizontal="right" vertical="center"/>
    </xf>
    <xf numFmtId="196" fontId="2" fillId="0" borderId="1" xfId="0" applyNumberFormat="1" applyFont="1" applyBorder="1" applyAlignment="1">
      <alignment horizontal="right" vertical="center"/>
    </xf>
    <xf numFmtId="196" fontId="19" fillId="0" borderId="1" xfId="7" applyNumberFormat="1" applyFont="1" applyBorder="1" applyAlignment="1">
      <alignment vertical="center"/>
    </xf>
    <xf numFmtId="196" fontId="2" fillId="0" borderId="1" xfId="0" applyNumberFormat="1" applyFont="1" applyBorder="1" applyAlignment="1">
      <alignment vertical="center"/>
    </xf>
    <xf numFmtId="196" fontId="2" fillId="0" borderId="1" xfId="7" applyNumberFormat="1" applyFont="1" applyBorder="1" applyAlignment="1">
      <alignment vertical="center"/>
    </xf>
    <xf numFmtId="197" fontId="2" fillId="0" borderId="0" xfId="4" applyNumberFormat="1" applyFont="1" applyAlignment="1">
      <alignment vertical="center"/>
    </xf>
    <xf numFmtId="188" fontId="2" fillId="0" borderId="0" xfId="4" applyNumberFormat="1" applyFont="1" applyAlignment="1">
      <alignment vertical="center"/>
    </xf>
    <xf numFmtId="196" fontId="5" fillId="0" borderId="0" xfId="8" applyNumberFormat="1" applyFont="1" applyAlignment="1">
      <alignment vertical="center"/>
    </xf>
    <xf numFmtId="0" fontId="5" fillId="0" borderId="0" xfId="8" applyFont="1" applyAlignment="1">
      <alignment horizontal="right" vertical="center"/>
    </xf>
    <xf numFmtId="0" fontId="6" fillId="0" borderId="0" xfId="8" applyFont="1" applyAlignment="1">
      <alignment vertical="center"/>
    </xf>
    <xf numFmtId="196" fontId="1" fillId="0" borderId="0" xfId="8" applyNumberFormat="1" applyFont="1" applyAlignment="1">
      <alignment horizontal="center" vertical="center"/>
    </xf>
    <xf numFmtId="4" fontId="1" fillId="0" borderId="0" xfId="8" applyNumberFormat="1" applyFont="1" applyAlignment="1">
      <alignment horizontal="center" vertical="center"/>
    </xf>
    <xf numFmtId="3" fontId="18" fillId="0" borderId="0" xfId="8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192" fontId="1" fillId="0" borderId="0" xfId="8" applyNumberFormat="1" applyFont="1" applyAlignment="1">
      <alignment horizontal="center" vertical="center"/>
    </xf>
    <xf numFmtId="4" fontId="2" fillId="0" borderId="0" xfId="4" applyNumberFormat="1" applyFont="1" applyAlignment="1">
      <alignment horizontal="center" vertical="center"/>
    </xf>
    <xf numFmtId="193" fontId="2" fillId="0" borderId="0" xfId="4" applyNumberFormat="1" applyFont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4" fontId="5" fillId="0" borderId="0" xfId="8" applyNumberFormat="1" applyFont="1" applyAlignment="1">
      <alignment vertical="center"/>
    </xf>
    <xf numFmtId="4" fontId="5" fillId="0" borderId="0" xfId="8" applyNumberFormat="1" applyFont="1" applyAlignment="1">
      <alignment horizontal="right" vertical="center"/>
    </xf>
    <xf numFmtId="38" fontId="19" fillId="0" borderId="0" xfId="4" applyNumberFormat="1" applyFont="1" applyAlignment="1">
      <alignment horizontal="center" vertical="center"/>
    </xf>
    <xf numFmtId="198" fontId="19" fillId="0" borderId="3" xfId="5" applyNumberFormat="1" applyFont="1" applyFill="1" applyBorder="1" applyAlignment="1">
      <alignment vertical="center"/>
    </xf>
    <xf numFmtId="194" fontId="2" fillId="0" borderId="0" xfId="4" applyNumberFormat="1" applyFont="1" applyAlignment="1">
      <alignment vertical="center"/>
    </xf>
    <xf numFmtId="4" fontId="2" fillId="0" borderId="0" xfId="4" applyNumberFormat="1" applyFont="1" applyAlignment="1">
      <alignment vertical="center"/>
    </xf>
    <xf numFmtId="38" fontId="11" fillId="0" borderId="0" xfId="4" applyNumberFormat="1" applyFont="1" applyAlignment="1">
      <alignment vertical="center"/>
    </xf>
    <xf numFmtId="196" fontId="11" fillId="0" borderId="0" xfId="4" applyNumberFormat="1" applyFont="1" applyAlignment="1">
      <alignment vertical="center"/>
    </xf>
    <xf numFmtId="4" fontId="11" fillId="0" borderId="0" xfId="4" applyNumberFormat="1" applyFont="1" applyAlignment="1">
      <alignment vertical="center"/>
    </xf>
    <xf numFmtId="37" fontId="11" fillId="0" borderId="0" xfId="4" applyNumberFormat="1" applyFont="1" applyAlignment="1">
      <alignment vertical="center"/>
    </xf>
    <xf numFmtId="3" fontId="1" fillId="0" borderId="1" xfId="6" quotePrefix="1" applyNumberFormat="1" applyFont="1" applyFill="1" applyBorder="1" applyAlignment="1">
      <alignment horizontal="center"/>
    </xf>
    <xf numFmtId="3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right" vertical="center"/>
    </xf>
    <xf numFmtId="43" fontId="6" fillId="0" borderId="0" xfId="1" applyFont="1" applyFill="1"/>
    <xf numFmtId="3" fontId="5" fillId="0" borderId="0" xfId="15" applyNumberFormat="1" applyFont="1" applyFill="1" applyBorder="1" applyAlignment="1">
      <alignment horizontal="right"/>
    </xf>
    <xf numFmtId="3" fontId="5" fillId="0" borderId="0" xfId="15" applyNumberFormat="1" applyFont="1" applyFill="1" applyAlignment="1">
      <alignment horizontal="right"/>
    </xf>
    <xf numFmtId="43" fontId="5" fillId="0" borderId="0" xfId="1" applyFont="1" applyFill="1"/>
    <xf numFmtId="196" fontId="6" fillId="0" borderId="0" xfId="15" applyNumberFormat="1" applyFont="1" applyFill="1" applyAlignment="1">
      <alignment horizontal="right"/>
    </xf>
    <xf numFmtId="196" fontId="20" fillId="0" borderId="0" xfId="15" applyNumberFormat="1" applyFont="1" applyFill="1" applyAlignment="1">
      <alignment horizontal="right"/>
    </xf>
    <xf numFmtId="196" fontId="6" fillId="0" borderId="1" xfId="15" applyNumberFormat="1" applyFont="1" applyFill="1" applyBorder="1" applyAlignment="1">
      <alignment horizontal="right"/>
    </xf>
    <xf numFmtId="3" fontId="6" fillId="0" borderId="0" xfId="15" applyNumberFormat="1" applyFont="1" applyFill="1" applyAlignment="1">
      <alignment horizontal="right"/>
    </xf>
    <xf numFmtId="43" fontId="20" fillId="0" borderId="0" xfId="1" applyFont="1" applyFill="1"/>
    <xf numFmtId="196" fontId="5" fillId="0" borderId="2" xfId="15" applyNumberFormat="1" applyFont="1" applyFill="1" applyBorder="1" applyAlignment="1">
      <alignment horizontal="right"/>
    </xf>
    <xf numFmtId="196" fontId="5" fillId="0" borderId="0" xfId="15" applyNumberFormat="1" applyFont="1" applyFill="1" applyAlignment="1">
      <alignment horizontal="right"/>
    </xf>
    <xf numFmtId="196" fontId="5" fillId="0" borderId="1" xfId="15" applyNumberFormat="1" applyFont="1" applyFill="1" applyBorder="1" applyAlignment="1">
      <alignment horizontal="right"/>
    </xf>
    <xf numFmtId="196" fontId="5" fillId="0" borderId="5" xfId="15" applyNumberFormat="1" applyFont="1" applyFill="1" applyBorder="1" applyAlignment="1">
      <alignment horizontal="right"/>
    </xf>
    <xf numFmtId="196" fontId="6" fillId="0" borderId="0" xfId="15" applyNumberFormat="1" applyFont="1" applyFill="1" applyBorder="1" applyAlignment="1">
      <alignment horizontal="right"/>
    </xf>
    <xf numFmtId="196" fontId="6" fillId="0" borderId="2" xfId="15" applyNumberFormat="1" applyFont="1" applyFill="1" applyBorder="1" applyAlignment="1">
      <alignment horizontal="right"/>
    </xf>
    <xf numFmtId="43" fontId="23" fillId="0" borderId="0" xfId="1" applyFont="1" applyFill="1"/>
    <xf numFmtId="196" fontId="5" fillId="0" borderId="0" xfId="15" applyNumberFormat="1" applyFont="1" applyFill="1" applyBorder="1" applyAlignment="1">
      <alignment horizontal="right"/>
    </xf>
    <xf numFmtId="196" fontId="5" fillId="0" borderId="4" xfId="15" applyNumberFormat="1" applyFont="1" applyFill="1" applyBorder="1" applyAlignment="1">
      <alignment horizontal="right"/>
    </xf>
    <xf numFmtId="43" fontId="24" fillId="0" borderId="0" xfId="1" applyFont="1" applyFill="1"/>
    <xf numFmtId="187" fontId="6" fillId="0" borderId="0" xfId="15" applyNumberFormat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187" fontId="6" fillId="0" borderId="0" xfId="15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3" fontId="6" fillId="0" borderId="0" xfId="15" applyNumberFormat="1" applyFont="1" applyFill="1" applyBorder="1" applyAlignment="1">
      <alignment horizontal="right"/>
    </xf>
    <xf numFmtId="0" fontId="5" fillId="0" borderId="0" xfId="3" applyFont="1"/>
    <xf numFmtId="0" fontId="5" fillId="0" borderId="0" xfId="3" applyFont="1" applyAlignment="1">
      <alignment horizontal="right"/>
    </xf>
    <xf numFmtId="0" fontId="23" fillId="0" borderId="0" xfId="3" applyFont="1"/>
    <xf numFmtId="192" fontId="6" fillId="0" borderId="0" xfId="3" applyNumberFormat="1" applyFont="1"/>
    <xf numFmtId="38" fontId="5" fillId="0" borderId="0" xfId="14" applyNumberFormat="1" applyFont="1"/>
    <xf numFmtId="38" fontId="24" fillId="0" borderId="0" xfId="14" applyNumberFormat="1" applyFont="1"/>
    <xf numFmtId="38" fontId="6" fillId="0" borderId="0" xfId="14" applyNumberFormat="1" applyFont="1"/>
    <xf numFmtId="38" fontId="23" fillId="0" borderId="0" xfId="14" applyNumberFormat="1" applyFont="1"/>
    <xf numFmtId="38" fontId="20" fillId="0" borderId="0" xfId="14" applyNumberFormat="1" applyFont="1"/>
    <xf numFmtId="0" fontId="20" fillId="0" borderId="0" xfId="0" applyFont="1"/>
    <xf numFmtId="191" fontId="20" fillId="0" borderId="0" xfId="13" applyNumberFormat="1" applyFont="1" applyAlignment="1">
      <alignment horizontal="left"/>
    </xf>
    <xf numFmtId="3" fontId="6" fillId="0" borderId="0" xfId="14" applyNumberFormat="1" applyFont="1" applyAlignment="1">
      <alignment horizontal="right"/>
    </xf>
    <xf numFmtId="196" fontId="6" fillId="0" borderId="0" xfId="14" applyNumberFormat="1" applyFont="1" applyAlignment="1">
      <alignment horizontal="right"/>
    </xf>
    <xf numFmtId="38" fontId="25" fillId="0" borderId="0" xfId="14" applyNumberFormat="1" applyFont="1"/>
    <xf numFmtId="38" fontId="6" fillId="0" borderId="0" xfId="14" applyNumberFormat="1" applyFont="1" applyAlignment="1">
      <alignment horizontal="right"/>
    </xf>
    <xf numFmtId="37" fontId="6" fillId="0" borderId="0" xfId="14" applyNumberFormat="1" applyFont="1" applyAlignment="1">
      <alignment horizontal="left"/>
    </xf>
    <xf numFmtId="4" fontId="6" fillId="0" borderId="0" xfId="14" applyNumberFormat="1" applyFont="1" applyAlignment="1">
      <alignment horizontal="right"/>
    </xf>
    <xf numFmtId="189" fontId="1" fillId="0" borderId="1" xfId="5" applyNumberFormat="1" applyFont="1" applyFill="1" applyBorder="1" applyAlignment="1">
      <alignment horizontal="right" vertical="center"/>
    </xf>
    <xf numFmtId="43" fontId="24" fillId="0" borderId="0" xfId="1" applyFont="1"/>
    <xf numFmtId="43" fontId="2" fillId="0" borderId="0" xfId="1" applyFont="1" applyAlignment="1">
      <alignment horizontal="right" vertical="center"/>
    </xf>
    <xf numFmtId="43" fontId="6" fillId="0" borderId="0" xfId="1" applyFont="1" applyAlignment="1">
      <alignment horizontal="right"/>
    </xf>
    <xf numFmtId="3" fontId="1" fillId="0" borderId="1" xfId="5" applyNumberFormat="1" applyFont="1" applyFill="1" applyBorder="1" applyAlignment="1">
      <alignment horizontal="right" vertical="center"/>
    </xf>
    <xf numFmtId="189" fontId="1" fillId="0" borderId="1" xfId="5" applyNumberFormat="1" applyFont="1" applyFill="1" applyBorder="1" applyAlignment="1">
      <alignment horizontal="center" vertical="center"/>
    </xf>
    <xf numFmtId="196" fontId="1" fillId="0" borderId="1" xfId="5" applyNumberFormat="1" applyFont="1" applyFill="1" applyBorder="1" applyAlignment="1">
      <alignment horizontal="right" vertical="center"/>
    </xf>
    <xf numFmtId="196" fontId="1" fillId="0" borderId="1" xfId="5" applyNumberFormat="1" applyFont="1" applyFill="1" applyBorder="1" applyAlignment="1">
      <alignment horizontal="center" vertical="center"/>
    </xf>
    <xf numFmtId="189" fontId="1" fillId="0" borderId="1" xfId="5" applyNumberFormat="1" applyFont="1" applyFill="1" applyBorder="1" applyAlignment="1">
      <alignment horizontal="right" vertical="center"/>
    </xf>
    <xf numFmtId="196" fontId="1" fillId="0" borderId="0" xfId="4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4" fontId="1" fillId="0" borderId="1" xfId="5" applyNumberFormat="1" applyFont="1" applyFill="1" applyBorder="1" applyAlignment="1">
      <alignment horizontal="right" vertical="center"/>
    </xf>
    <xf numFmtId="4" fontId="1" fillId="0" borderId="1" xfId="5" applyNumberFormat="1" applyFont="1" applyFill="1" applyBorder="1" applyAlignment="1">
      <alignment horizontal="center" vertical="center"/>
    </xf>
    <xf numFmtId="0" fontId="1" fillId="0" borderId="5" xfId="10" applyFont="1" applyBorder="1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0" fontId="1" fillId="0" borderId="2" xfId="10" applyFont="1" applyBorder="1" applyAlignment="1">
      <alignment horizontal="center" vertical="center"/>
    </xf>
    <xf numFmtId="196" fontId="2" fillId="0" borderId="1" xfId="5" applyNumberFormat="1" applyFont="1" applyFill="1" applyBorder="1" applyAlignment="1">
      <alignment horizontal="right" vertical="center"/>
    </xf>
  </cellXfs>
  <cellStyles count="16">
    <cellStyle name="Comma 2" xfId="9" xr:uid="{B7D92110-EB50-495E-B1C6-4D660658BA7F}"/>
    <cellStyle name="Comma 2 2" xfId="12" xr:uid="{0050A012-1ABA-4AE1-84D5-F76FBCDDB620}"/>
    <cellStyle name="Comma 2 2 3" xfId="6" xr:uid="{2517B452-9A55-4C28-8BC0-A6F20552E6B0}"/>
    <cellStyle name="Comma 3" xfId="15" xr:uid="{45B6E96B-75C3-4C1B-BFC3-F1E7DF40139E}"/>
    <cellStyle name="Comma 4" xfId="5" xr:uid="{EFFBEECB-FD2B-4D9C-AC35-4DB5D06BF107}"/>
    <cellStyle name="Normal 12" xfId="14" xr:uid="{0C92C32D-491D-4328-BE15-1BA94C7FD6AC}"/>
    <cellStyle name="Normal 2 14" xfId="3" xr:uid="{5C323FE9-6184-4E6D-81C0-542118259CCD}"/>
    <cellStyle name="Normal 2 2 2" xfId="8" xr:uid="{6A74FBA7-0BD4-4807-864B-01158D678311}"/>
    <cellStyle name="Normal 4 3" xfId="4" xr:uid="{1063F4B6-D1F5-4BE9-AF81-734E9C65EA8A}"/>
    <cellStyle name="Normal_Book1" xfId="11" xr:uid="{0FDB7453-7A33-4845-856C-9F15CDF49E57}"/>
    <cellStyle name="Normal_C164 - BSPLT_YE12'08" xfId="10" xr:uid="{8815DFE2-04FA-475E-B3F0-568E55B7A50C}"/>
    <cellStyle name="Normal_T240 - BS&amp;PLT - YE12'08" xfId="7" xr:uid="{7DA38A29-A10D-4B38-A117-834BDE07EEE5}"/>
    <cellStyle name="จุลภาค" xfId="1" builtinId="3"/>
    <cellStyle name="ปกติ" xfId="0" builtinId="0"/>
    <cellStyle name="ปกติ_Sheet1" xfId="13" xr:uid="{A15CDD14-572D-4522-A684-241D17644503}"/>
    <cellStyle name="เปอร์เซ็นต์" xfId="2" builtinId="5"/>
  </cellStyles>
  <dxfs count="0"/>
  <tableStyles count="0" defaultTableStyle="TableStyleMedium2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ustomXml" Target="../customXml/item3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My%20Documents/My%20Works/JOB/PA%20Group/PAH%20YE'04/PA_Q1'04_working%20papers/BTN,%20PAH,%20PMR,%20PRHG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suraya.anuphanchai/Desktop/TRC_2008_Q3/TRC_2008_Q1/My%20Documents/ann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ocuments%20and%20Settings/Nattawan.Phisitkul/Desktop/Detail%20from%20client/asset/Asset%20Prompatra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Nattawan.Phisitkul/Desktop/Detail%20from%20client/asset/Asset%20Prompatra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Kitty/Financial%20Statements/Q1_2004/Q2'03/LeadQ2-2003%20for%20e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WINNT/TEMP/Asimar%20YE'03/Lead_YE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LCFM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WINDOWS/Desktop/WP%20TTT/k/Asset/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AMW/MU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Jutarat.Kongkim/Desktop/TRC_2008_Q1/My%20Documents/ann/WINDOWS/Desktop/Ess/done/Documents%20and%20Settings/bkklo/Desktop/working/Section%20K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npa/My%20Documents/Job/Inlife/Q2'03/Interlife/Q1'03/H/Monthly%20Report/Bond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bch/Desktop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chayaporn.dokmai/Desktop/EY/EY1/TRC/TRC/Documents%20and%20Settings/bktph/My%20Documents/My%20job/Siam%20tin/Lead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chp/My%20Documents/My%20Jobs@ey.com/NPC/Working%20Paper/YE'03/WINNT/Profiles/a-twarya/Personal/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sriwipa.santicharoen/My%20Documents/2006%20Job/Oth%20Job/BECL%20&amp;%20NECL/B130_2005_GAM/B130_2005_act10/B130_2005_act10_WP%20section%20K/Bow/NECL%20y%2005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Desktop/PA%20Group_YE'04/BTN/Lead_PA%20Q2'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233F096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tph/My%20Documents/My%20job/Siam%20tin/Lead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Nattawan.Phisitkul/Desktop/My%20Job/Sansiri%20Q1'06/Conso/lead/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klc/My%20Documents/Job/TPC/TPC%202003/TPC%20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kan/My%20Documents/SCS-S382/Substantive/301-T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Desktop/PA%20Group_YE'04/BTN/BTN,%20PAH,%20PMR,%20PRHG/ELEC45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ac/My%20Documents/Job/Trinity%20Group/2003/TAC/Q3'03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Q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4922CA\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JOB/ASIMAR/Quarter/Q3'2002/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bps/My%20Documents/RAV/wp%20ra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Kanokon.Pattaratanas/My%20Documents/JOB/TRC/T240_2009_YE/NFS/T240_2009_Q3_Leadsheet_update_04.11.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/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Disposal"/>
      <sheetName val="CIPA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Drop down list"/>
      <sheetName val="Newspaper"/>
      <sheetName val="P'ต่าย"/>
      <sheetName val="IE UPS"/>
      <sheetName val="_BANK.XLS뉮׾_x0003_㌏Joint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Drop_down_list"/>
      <sheetName val="Trial Balance"/>
      <sheetName val="P&amp;LFINAL - 44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Quarterly 4"/>
      <sheetName val="dongia (2)"/>
      <sheetName val="Prm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START"/>
      <sheetName val="db"/>
      <sheetName val="REPORT"/>
      <sheetName val="BMCT2003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Ratio"/>
      <sheetName val="FRECEFECBAILEYS"/>
      <sheetName val="F8.1 Slw mving stck"/>
      <sheetName val="F 5.7 Value red"/>
      <sheetName val="F6.4 Slow Moving SP 2004"/>
      <sheetName val="名簿データ"/>
      <sheetName val="PL12M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品情"/>
      <sheetName val="免驗"/>
      <sheetName val="WM"/>
      <sheetName val="PLUS"/>
      <sheetName val="系統直接人工及製造費用"/>
      <sheetName val="FF_4"/>
      <sheetName val="warehouse fixed v var. (calcs)"/>
      <sheetName val="Gen_Info"/>
      <sheetName val="SAN_REDUCED_11"/>
      <sheetName val="Gen_Info1"/>
      <sheetName val="TB1207"/>
      <sheetName val="Employee"/>
      <sheetName val="JobOrder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OPS"/>
      <sheetName val="KKP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Vol_Rev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pl.cps "/>
      <sheetName val="detail bs"/>
      <sheetName val="_BANK_XLS뉮׾㌏Joint2"/>
      <sheetName val="_BANK_XLS뉮׾㌏Joint1"/>
      <sheetName val="____-__"/>
      <sheetName val="group"/>
      <sheetName val="CA"/>
      <sheetName val="SAME"/>
      <sheetName val="0100"/>
      <sheetName val="FS"/>
      <sheetName val="PortSTDSave"/>
      <sheetName val="LE1(act3mth)"/>
      <sheetName val="11922"/>
      <sheetName val="Sheet1 (2)"/>
      <sheetName val="addl cost"/>
      <sheetName val="accumdeprn"/>
      <sheetName val="description"/>
      <sheetName val="Cum.91-93"/>
      <sheetName val="Dec 94"/>
      <sheetName val="ROOMS_ST"/>
      <sheetName val="SCH_B13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R544"/>
      <sheetName val="RW6"/>
      <sheetName val="Work sheet FB"/>
      <sheetName val="N-4.4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Date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TW_銷售分析_200909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TO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A Lab Equp"/>
      <sheetName val="[BANK.XLS][BANK.XLS]10_1_Medi_2"/>
      <sheetName val="[BANK.XLS]10-1 Media:10-cut"/>
      <sheetName val="BAL"/>
      <sheetName val="หนี้ฟ้อง"/>
      <sheetName val="เกด"/>
      <sheetName val="พี่แพะ"/>
      <sheetName val="Basic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Market Insights and Opportuniti"/>
      <sheetName val="10K4"/>
      <sheetName val="[BANK.XLS][BANK.XLS]10_1_Medi_3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ompany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ALES07"/>
      <sheetName val="RP_CO p"/>
      <sheetName val="TBCF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Boq(1)"/>
      <sheetName val="Work_sheet_FB5"/>
      <sheetName val="รายงาน_Promotion5"/>
      <sheetName val="Prft&amp;Loss"/>
      <sheetName val="FIN TB_SI"/>
      <sheetName val="Basic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10">
          <cell r="F10">
            <v>1746.43</v>
          </cell>
        </row>
      </sheetData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4">
          <cell r="B4">
            <v>111874</v>
          </cell>
        </row>
      </sheetData>
      <sheetData sheetId="989" refreshError="1"/>
      <sheetData sheetId="990">
        <row r="4">
          <cell r="B4">
            <v>111874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 refreshError="1"/>
      <sheetData sheetId="2006" refreshError="1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4">
          <cell r="B4">
            <v>111874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6.3812059999999997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4">
          <cell r="B4">
            <v>111874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4">
          <cell r="B4">
            <v>111874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4">
          <cell r="B4">
            <v>111874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6.3812059999999997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6.3812059999999997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6.3812059999999997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6.3812059999999997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6.3812059999999997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10">
          <cell r="F10">
            <v>1746.43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10">
          <cell r="F10">
            <v>1746.43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10">
          <cell r="F10">
            <v>1746.43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10">
          <cell r="F10">
            <v>1746.43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1746.43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10">
          <cell r="F10">
            <v>6.3812059999999997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10">
          <cell r="F10">
            <v>6.3812059999999997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10">
          <cell r="F10">
            <v>6.3812059999999997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10">
          <cell r="F10">
            <v>6.3812059999999997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1746.43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6.3812059999999997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10">
          <cell r="F10">
            <v>1746.43</v>
          </cell>
        </row>
      </sheetData>
      <sheetData sheetId="2577" refreshError="1"/>
      <sheetData sheetId="2578" refreshError="1"/>
      <sheetData sheetId="2579" refreshError="1"/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>
        <row r="10">
          <cell r="F10">
            <v>1746.43</v>
          </cell>
        </row>
      </sheetData>
      <sheetData sheetId="2583">
        <row r="10">
          <cell r="F10">
            <v>1746.43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>
        <row r="10">
          <cell r="F10">
            <v>1746.43</v>
          </cell>
        </row>
      </sheetData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4">
          <cell r="B4">
            <v>111874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/>
      <sheetData sheetId="2599"/>
      <sheetData sheetId="2600"/>
      <sheetData sheetId="2601"/>
      <sheetData sheetId="2602"/>
      <sheetData sheetId="2603"/>
      <sheetData sheetId="2604">
        <row r="10">
          <cell r="F10">
            <v>1746.43</v>
          </cell>
        </row>
      </sheetData>
      <sheetData sheetId="2605">
        <row r="10">
          <cell r="F10">
            <v>1746.43</v>
          </cell>
        </row>
      </sheetData>
      <sheetData sheetId="2606">
        <row r="10">
          <cell r="F10">
            <v>1746.43</v>
          </cell>
        </row>
      </sheetData>
      <sheetData sheetId="2607">
        <row r="10">
          <cell r="F10">
            <v>1746.43</v>
          </cell>
        </row>
      </sheetData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 refreshError="1"/>
      <sheetData sheetId="2756" refreshError="1"/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>
        <row r="10">
          <cell r="F10">
            <v>1746.43</v>
          </cell>
        </row>
      </sheetData>
      <sheetData sheetId="2764">
        <row r="10">
          <cell r="F10">
            <v>1746.43</v>
          </cell>
        </row>
      </sheetData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/>
      <sheetData sheetId="2780"/>
      <sheetData sheetId="2781"/>
      <sheetData sheetId="2782"/>
      <sheetData sheetId="2783"/>
      <sheetData sheetId="2784"/>
      <sheetData sheetId="2785">
        <row r="10">
          <cell r="F10">
            <v>1746.43</v>
          </cell>
        </row>
      </sheetData>
      <sheetData sheetId="2786"/>
      <sheetData sheetId="2787"/>
      <sheetData sheetId="2788">
        <row r="4">
          <cell r="B4">
            <v>111874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 refreshError="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/>
      <sheetData sheetId="2983">
        <row r="10">
          <cell r="F10">
            <v>1746.43</v>
          </cell>
        </row>
      </sheetData>
      <sheetData sheetId="2984"/>
      <sheetData sheetId="2985">
        <row r="10">
          <cell r="F10">
            <v>1746.43</v>
          </cell>
        </row>
      </sheetData>
      <sheetData sheetId="2986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>
        <row r="10">
          <cell r="F10">
            <v>1746.43</v>
          </cell>
        </row>
      </sheetData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/>
      <sheetData sheetId="3016"/>
      <sheetData sheetId="3017">
        <row r="10">
          <cell r="F10">
            <v>1746.43</v>
          </cell>
        </row>
      </sheetData>
      <sheetData sheetId="3018"/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/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/>
      <sheetData sheetId="3029"/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6.3812059999999997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/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 refreshError="1"/>
      <sheetData sheetId="3075">
        <row r="10">
          <cell r="F10">
            <v>1746.43</v>
          </cell>
        </row>
      </sheetData>
      <sheetData sheetId="3076">
        <row r="10">
          <cell r="F10">
            <v>6.3812059999999997</v>
          </cell>
        </row>
      </sheetData>
      <sheetData sheetId="3077" refreshError="1"/>
      <sheetData sheetId="3078" refreshError="1"/>
      <sheetData sheetId="3079" refreshError="1"/>
      <sheetData sheetId="3080" refreshError="1"/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>
        <row r="10">
          <cell r="F10">
            <v>1746.43</v>
          </cell>
        </row>
      </sheetData>
      <sheetData sheetId="3086">
        <row r="10">
          <cell r="F10">
            <v>1746.43</v>
          </cell>
        </row>
      </sheetData>
      <sheetData sheetId="3087">
        <row r="10">
          <cell r="F10">
            <v>1746.43</v>
          </cell>
        </row>
      </sheetData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/>
      <sheetData sheetId="3093"/>
      <sheetData sheetId="3094">
        <row r="10">
          <cell r="F10">
            <v>1746.43</v>
          </cell>
        </row>
      </sheetData>
      <sheetData sheetId="3095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/>
      <sheetData sheetId="3131"/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>
        <row r="10">
          <cell r="F10">
            <v>1746.43</v>
          </cell>
        </row>
      </sheetData>
      <sheetData sheetId="3219"/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>
        <row r="4">
          <cell r="B4">
            <v>111874</v>
          </cell>
        </row>
      </sheetData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>
        <row r="10">
          <cell r="F10">
            <v>1746.43</v>
          </cell>
        </row>
      </sheetData>
      <sheetData sheetId="3668"/>
      <sheetData sheetId="3669"/>
      <sheetData sheetId="3670">
        <row r="4">
          <cell r="B4">
            <v>111874</v>
          </cell>
        </row>
      </sheetData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>
        <row r="10">
          <cell r="F10">
            <v>1746.43</v>
          </cell>
        </row>
      </sheetData>
      <sheetData sheetId="3795">
        <row r="10">
          <cell r="F10">
            <v>1746.43</v>
          </cell>
        </row>
      </sheetData>
      <sheetData sheetId="3796">
        <row r="10">
          <cell r="F10">
            <v>1746.43</v>
          </cell>
        </row>
      </sheetData>
      <sheetData sheetId="3797">
        <row r="10">
          <cell r="F10">
            <v>1746.43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>
        <row r="4">
          <cell r="B4">
            <v>111874</v>
          </cell>
        </row>
      </sheetData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/>
      <sheetData sheetId="3934"/>
      <sheetData sheetId="3935"/>
      <sheetData sheetId="3936"/>
      <sheetData sheetId="3937"/>
      <sheetData sheetId="3938"/>
      <sheetData sheetId="3939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/>
      <sheetData sheetId="4190"/>
      <sheetData sheetId="4191"/>
      <sheetData sheetId="4192"/>
      <sheetData sheetId="4193"/>
      <sheetData sheetId="4194"/>
      <sheetData sheetId="4195">
        <row r="10">
          <cell r="F10">
            <v>1746.43</v>
          </cell>
        </row>
      </sheetData>
      <sheetData sheetId="4196">
        <row r="10">
          <cell r="F10">
            <v>1746.43</v>
          </cell>
        </row>
      </sheetData>
      <sheetData sheetId="4197">
        <row r="10">
          <cell r="F10">
            <v>1746.43</v>
          </cell>
        </row>
      </sheetData>
      <sheetData sheetId="4198">
        <row r="10">
          <cell r="F10">
            <v>1746.43</v>
          </cell>
        </row>
      </sheetData>
      <sheetData sheetId="4199">
        <row r="10">
          <cell r="F10">
            <v>1746.43</v>
          </cell>
        </row>
      </sheetData>
      <sheetData sheetId="4200">
        <row r="10">
          <cell r="F10">
            <v>1746.43</v>
          </cell>
        </row>
      </sheetData>
      <sheetData sheetId="4201"/>
      <sheetData sheetId="4202">
        <row r="10">
          <cell r="F10">
            <v>1746.43</v>
          </cell>
        </row>
      </sheetData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>
        <row r="10">
          <cell r="F10">
            <v>1746.43</v>
          </cell>
        </row>
      </sheetData>
      <sheetData sheetId="4304">
        <row r="10">
          <cell r="F10">
            <v>1746.43</v>
          </cell>
        </row>
      </sheetData>
      <sheetData sheetId="4305">
        <row r="10">
          <cell r="F10">
            <v>1746.43</v>
          </cell>
        </row>
      </sheetData>
      <sheetData sheetId="4306">
        <row r="10">
          <cell r="F10">
            <v>1746.43</v>
          </cell>
        </row>
      </sheetData>
      <sheetData sheetId="4307">
        <row r="10">
          <cell r="F10">
            <v>1746.43</v>
          </cell>
        </row>
      </sheetData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 refreshError="1"/>
      <sheetData sheetId="4410"/>
      <sheetData sheetId="4411"/>
      <sheetData sheetId="4412" refreshError="1"/>
      <sheetData sheetId="4413" refreshError="1"/>
      <sheetData sheetId="44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ELEC45-01"/>
      <sheetName val="SCB 1 - Current"/>
      <sheetName val="SCB 2 - Current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FMT"/>
      <sheetName val="Cover sheet"/>
      <sheetName val="Tanks"/>
      <sheetName val="EQPTUC"/>
      <sheetName val="MATLUC"/>
      <sheetName val="SCIUCOST"/>
      <sheetName val="CALCFMT.XLS"/>
      <sheetName val="F-302"/>
      <sheetName val="F301.303"/>
      <sheetName val="Pipe size look up table"/>
      <sheetName val="FABRICATION PIPING"/>
      <sheetName val="Weld frequency chart"/>
      <sheetName val="날개벽수량표"/>
      <sheetName val="GAEYO"/>
      <sheetName val="#REF"/>
      <sheetName val="ALL ROUTE"/>
      <sheetName val="Consumable"/>
      <sheetName val="OP Manpower"/>
      <sheetName val="Procurement item"/>
      <sheetName val="Pipe Mech"/>
      <sheetName val="1.OP"/>
      <sheetName val="1.1"/>
      <sheetName val="1.2_1"/>
      <sheetName val="1.2_2"/>
      <sheetName val="1.2_3"/>
      <sheetName val="1.3"/>
      <sheetName val="1.4"/>
      <sheetName val="1.5"/>
      <sheetName val="1.6"/>
      <sheetName val="1.7"/>
      <sheetName val="1.8.1"/>
      <sheetName val="1.8.2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1.20"/>
      <sheetName val="1.21"/>
      <sheetName val="1.22"/>
      <sheetName val="2.HDD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_1"/>
      <sheetName val="2.10_2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3.BORE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_1"/>
      <sheetName val="3.10_2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Invoiced"/>
    </sheetNames>
    <definedNames>
      <definedName name="AddPage"/>
      <definedName name="Add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ตั๋วเงินรับ"/>
      <sheetName val="เงินกู้ MGC"/>
      <sheetName val="RECY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JVID"/>
      <sheetName val="U-7"/>
      <sheetName val="BALANCE SHEET "/>
      <sheetName val="FS-YT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Standing Data"/>
      <sheetName val="Asset &amp; Liability"/>
      <sheetName val="Net asset value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Conso Volume"/>
      <sheetName val="BUDGET10702"/>
      <sheetName val="RATE"/>
      <sheetName val="Sale0403"/>
      <sheetName val="License BOI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E.PRECIOS"/>
      <sheetName val="iGrouping"/>
      <sheetName val="Group"/>
      <sheetName val="K-5"/>
      <sheetName val="DM"/>
      <sheetName val="BMCT2003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code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Weights"/>
      <sheetName val="TBA"/>
      <sheetName val="name"/>
      <sheetName val="INFO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Newspaper"/>
      <sheetName val="งบทดลอง - ต.ค.2547"/>
      <sheetName val="5) Parameters"/>
      <sheetName val="1) Asset Valuation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Sale 0411"/>
      <sheetName val="AM_COST"/>
      <sheetName val="Sale 0407"/>
      <sheetName val="GIVTR00P"/>
      <sheetName val="CREDIT STATS"/>
      <sheetName val="LTX"/>
      <sheetName val="#REF"/>
      <sheetName val="A"/>
      <sheetName val="Deferred Charge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LL"/>
      <sheetName val="N-4.4"/>
      <sheetName val="STRUCTURE"/>
      <sheetName val="Tables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文書情報"/>
      <sheetName val="Cost Assumption"/>
      <sheetName val="Sdos."/>
      <sheetName val="BRP&amp;L"/>
      <sheetName val="AIL-GL_2-9z"/>
      <sheetName val="Actual-Monthly"/>
      <sheetName val="Actual-ＹＴＤ"/>
      <sheetName val="Budget-Monthly"/>
      <sheetName val="Budget-YTD"/>
      <sheetName val="C 1"/>
      <sheetName val="A(Landfill)"/>
      <sheetName val="B(Piling)"/>
      <sheetName val="หมายเหตุ"/>
      <sheetName val="งบการเงิน"/>
      <sheetName val="Assm"/>
      <sheetName val="EXRPTS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cal (2)"/>
      <sheetName val="Acquisition Assumptions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B19"/>
      <sheetName val="TAX COM"/>
      <sheetName val="SAD"/>
      <sheetName val="修正存貨"/>
      <sheetName val="Mscb97"/>
      <sheetName val="起始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HP"/>
      <sheetName val="HH"/>
      <sheetName val="Sale 0501"/>
      <sheetName val="Aging"/>
      <sheetName val="MS Box"/>
      <sheetName val="MOLP C"/>
      <sheetName val="LOCABB"/>
      <sheetName val="LOCAPPO"/>
      <sheetName val="Cost_Assumption"/>
      <sheetName val="PREPAID LEAD"/>
      <sheetName val="Unit Trust Movement"/>
      <sheetName val="マスタ"/>
      <sheetName val="Line item details"/>
      <sheetName val="L to 20"/>
      <sheetName val="PAN_M4_25_FE_CM3_P22"/>
      <sheetName val="PAN_M4_25_FE_CM3_P23"/>
      <sheetName val="PAN_M4_25_FE_CM3_P24"/>
      <sheetName val="PAN_M4_25_FE_CM3_P25"/>
      <sheetName val="Data Input"/>
      <sheetName val="Calculation of end rates"/>
      <sheetName val="EQ4NTV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Big_C5"/>
      <sheetName val="Big_C+npd5"/>
      <sheetName val="F20_Promo5"/>
      <sheetName val="F21_Promo5"/>
      <sheetName val="Cost_tops5"/>
      <sheetName val="USAGE_FOOD5"/>
      <sheetName val="ROC-CCTR_5"/>
      <sheetName val="ABR_P&amp;L5"/>
      <sheetName val="PLmth_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Terms_and_Escrow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Sale_04015"/>
      <sheetName val="CA_Sheet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License_BOI5"/>
      <sheetName val="Seagate__share_in_units5"/>
      <sheetName val="วงเครดิต_35"/>
      <sheetName val="Register_Cal_Mar_04_July_05_5"/>
      <sheetName val="gold_แลกทอง5"/>
      <sheetName val="Breakeven_Analysis5"/>
      <sheetName val="ข้อมูลบัญชี_-Sep-065"/>
      <sheetName val="Sens"/>
      <sheetName val="A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Alm_CDis_Edif_Terr_CCiales"/>
      <sheetName val="Arrendamiento_CC"/>
      <sheetName val="Apr02_Prod_Data"/>
      <sheetName val="B&amp;S_19993"/>
      <sheetName val="Basic_Info_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H-110"/>
      <sheetName val="H-120"/>
      <sheetName val="[38]BARS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盈A030617使用格式"/>
      <sheetName val="2002"/>
      <sheetName val="COST09"/>
      <sheetName val="bus"/>
      <sheetName val="parameter"/>
      <sheetName val="ANALYSE DE VENTES"/>
      <sheetName val="Senario Manager"/>
      <sheetName val="E 4 - Long Out. Analysi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ข้อมูลบัญชี_-Sep-068"/>
      <sheetName val="STORE_MN12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PJ Cost Progress"/>
      <sheetName val="BS ATTACH"/>
      <sheetName val="BS_FULL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/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2">
          <cell r="V2">
            <v>2317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/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/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>
        <row r="2">
          <cell r="B2" t="str">
            <v>Pers.no.</v>
          </cell>
        </row>
      </sheetData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>
        <row r="2">
          <cell r="B2" t="str">
            <v>Pers.no.</v>
          </cell>
        </row>
      </sheetData>
      <sheetData sheetId="469"/>
      <sheetData sheetId="470">
        <row r="2">
          <cell r="B2" t="str">
            <v>Pers.no.</v>
          </cell>
        </row>
      </sheetData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/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/>
      <sheetData sheetId="504">
        <row r="2">
          <cell r="B2" t="str">
            <v>Pers.no.</v>
          </cell>
        </row>
      </sheetData>
      <sheetData sheetId="505"/>
      <sheetData sheetId="506">
        <row r="2">
          <cell r="B2" t="str">
            <v>Pers.no.</v>
          </cell>
        </row>
      </sheetData>
      <sheetData sheetId="507"/>
      <sheetData sheetId="508">
        <row r="2">
          <cell r="B2" t="str">
            <v>Pers.no.</v>
          </cell>
        </row>
      </sheetData>
      <sheetData sheetId="509"/>
      <sheetData sheetId="510">
        <row r="2">
          <cell r="B2" t="str">
            <v>Pers.no.</v>
          </cell>
        </row>
      </sheetData>
      <sheetData sheetId="511"/>
      <sheetData sheetId="512">
        <row r="2">
          <cell r="B2" t="str">
            <v>Pers.no.</v>
          </cell>
        </row>
      </sheetData>
      <sheetData sheetId="513"/>
      <sheetData sheetId="514">
        <row r="2">
          <cell r="B2" t="str">
            <v>Pers.no.</v>
          </cell>
        </row>
      </sheetData>
      <sheetData sheetId="515"/>
      <sheetData sheetId="516">
        <row r="2">
          <cell r="B2" t="str">
            <v>Pers.no.</v>
          </cell>
        </row>
      </sheetData>
      <sheetData sheetId="517"/>
      <sheetData sheetId="518"/>
      <sheetData sheetId="519"/>
      <sheetData sheetId="520">
        <row r="2">
          <cell r="B2" t="str">
            <v>Pers.no.</v>
          </cell>
        </row>
      </sheetData>
      <sheetData sheetId="521"/>
      <sheetData sheetId="522"/>
      <sheetData sheetId="523"/>
      <sheetData sheetId="524"/>
      <sheetData sheetId="525">
        <row r="2">
          <cell r="B2" t="str">
            <v>Pers.no.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2">
          <cell r="B2" t="str">
            <v>Pers.no.</v>
          </cell>
        </row>
      </sheetData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>
        <row r="2">
          <cell r="V2">
            <v>2317</v>
          </cell>
        </row>
      </sheetData>
      <sheetData sheetId="960">
        <row r="2">
          <cell r="V2">
            <v>2317</v>
          </cell>
        </row>
      </sheetData>
      <sheetData sheetId="961">
        <row r="2">
          <cell r="V2">
            <v>2317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/>
      <sheetData sheetId="1082"/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/>
      <sheetData sheetId="1097"/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/>
      <sheetData sheetId="1112"/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/>
      <sheetData sheetId="1155"/>
      <sheetData sheetId="1156"/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/>
      <sheetData sheetId="1178"/>
      <sheetData sheetId="1179"/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/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/>
      <sheetData sheetId="1205"/>
      <sheetData sheetId="1206"/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/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/>
      <sheetData sheetId="1279"/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/>
      <sheetData sheetId="1292"/>
      <sheetData sheetId="1293"/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/>
      <sheetData sheetId="1301"/>
      <sheetData sheetId="1302"/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/>
      <sheetData sheetId="1312">
        <row r="2">
          <cell r="V2">
            <v>2317</v>
          </cell>
        </row>
      </sheetData>
      <sheetData sheetId="1313">
        <row r="2">
          <cell r="V2">
            <v>2317</v>
          </cell>
        </row>
      </sheetData>
      <sheetData sheetId="1314">
        <row r="2">
          <cell r="V2">
            <v>2317</v>
          </cell>
        </row>
      </sheetData>
      <sheetData sheetId="1315">
        <row r="2">
          <cell r="V2">
            <v>2317</v>
          </cell>
        </row>
      </sheetData>
      <sheetData sheetId="1316">
        <row r="2">
          <cell r="V2">
            <v>2317</v>
          </cell>
        </row>
      </sheetData>
      <sheetData sheetId="1317"/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/>
      <sheetData sheetId="1322">
        <row r="2">
          <cell r="V2">
            <v>2317</v>
          </cell>
        </row>
      </sheetData>
      <sheetData sheetId="1323">
        <row r="2">
          <cell r="V2">
            <v>2317</v>
          </cell>
        </row>
      </sheetData>
      <sheetData sheetId="1324">
        <row r="2">
          <cell r="V2">
            <v>2317</v>
          </cell>
        </row>
      </sheetData>
      <sheetData sheetId="1325">
        <row r="2">
          <cell r="V2">
            <v>2317</v>
          </cell>
        </row>
      </sheetData>
      <sheetData sheetId="1326">
        <row r="2">
          <cell r="V2">
            <v>2317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/>
      <sheetData sheetId="1369"/>
      <sheetData sheetId="1370"/>
      <sheetData sheetId="1371"/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V2">
            <v>2317</v>
          </cell>
        </row>
      </sheetData>
      <sheetData sheetId="1460">
        <row r="2">
          <cell r="V2">
            <v>2317</v>
          </cell>
        </row>
      </sheetData>
      <sheetData sheetId="1461">
        <row r="2">
          <cell r="V2">
            <v>2317</v>
          </cell>
        </row>
      </sheetData>
      <sheetData sheetId="1462">
        <row r="2">
          <cell r="V2">
            <v>2317</v>
          </cell>
        </row>
      </sheetData>
      <sheetData sheetId="1463">
        <row r="2">
          <cell r="V2">
            <v>2317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V2">
            <v>2317</v>
          </cell>
        </row>
      </sheetData>
      <sheetData sheetId="1471">
        <row r="2">
          <cell r="V2">
            <v>2317</v>
          </cell>
        </row>
      </sheetData>
      <sheetData sheetId="1472">
        <row r="2">
          <cell r="V2">
            <v>2317</v>
          </cell>
        </row>
      </sheetData>
      <sheetData sheetId="1473">
        <row r="2">
          <cell r="V2">
            <v>2317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/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/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V2">
            <v>2317</v>
          </cell>
        </row>
      </sheetData>
      <sheetData sheetId="1607">
        <row r="2">
          <cell r="V2">
            <v>2317</v>
          </cell>
        </row>
      </sheetData>
      <sheetData sheetId="1608">
        <row r="2">
          <cell r="V2">
            <v>2317</v>
          </cell>
        </row>
      </sheetData>
      <sheetData sheetId="1609">
        <row r="2">
          <cell r="V2">
            <v>2317</v>
          </cell>
        </row>
      </sheetData>
      <sheetData sheetId="1610">
        <row r="2">
          <cell r="V2">
            <v>2317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V2">
            <v>2317</v>
          </cell>
        </row>
      </sheetData>
      <sheetData sheetId="1620" refreshError="1"/>
      <sheetData sheetId="1621">
        <row r="2">
          <cell r="V2">
            <v>2317</v>
          </cell>
        </row>
      </sheetData>
      <sheetData sheetId="1622">
        <row r="2">
          <cell r="V2">
            <v>2317</v>
          </cell>
        </row>
      </sheetData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/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/>
      <sheetData sheetId="1706"/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/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/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/>
      <sheetData sheetId="1753"/>
      <sheetData sheetId="1754"/>
      <sheetData sheetId="1755"/>
      <sheetData sheetId="1756"/>
      <sheetData sheetId="1757">
        <row r="2">
          <cell r="B2" t="str">
            <v>Pers.no.</v>
          </cell>
        </row>
      </sheetData>
      <sheetData sheetId="1758"/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/>
      <sheetData sheetId="1769"/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>
        <row r="2">
          <cell r="B2" t="str">
            <v>Pers.no.</v>
          </cell>
        </row>
      </sheetData>
      <sheetData sheetId="1782">
        <row r="2">
          <cell r="B2" t="str">
            <v>Pers.no.</v>
          </cell>
        </row>
      </sheetData>
      <sheetData sheetId="1783">
        <row r="2">
          <cell r="B2" t="str">
            <v>Pers.no.</v>
          </cell>
        </row>
      </sheetData>
      <sheetData sheetId="1784">
        <row r="2">
          <cell r="B2" t="str">
            <v>Pers.no.</v>
          </cell>
        </row>
      </sheetData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>
        <row r="2">
          <cell r="B2" t="str">
            <v>Pers.no.</v>
          </cell>
        </row>
      </sheetData>
      <sheetData sheetId="1788">
        <row r="2">
          <cell r="B2" t="str">
            <v>Pers.no.</v>
          </cell>
        </row>
      </sheetData>
      <sheetData sheetId="1789">
        <row r="2">
          <cell r="B2" t="str">
            <v>Pers.no.</v>
          </cell>
        </row>
      </sheetData>
      <sheetData sheetId="1790">
        <row r="2">
          <cell r="B2" t="str">
            <v>Pers.no.</v>
          </cell>
        </row>
      </sheetData>
      <sheetData sheetId="1791">
        <row r="2">
          <cell r="B2" t="str">
            <v>Pers.no.</v>
          </cell>
        </row>
      </sheetData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>
        <row r="2">
          <cell r="B2" t="str">
            <v>Pers.no.</v>
          </cell>
        </row>
      </sheetData>
      <sheetData sheetId="1795">
        <row r="2">
          <cell r="B2" t="str">
            <v>Pers.no.</v>
          </cell>
        </row>
      </sheetData>
      <sheetData sheetId="1796"/>
      <sheetData sheetId="1797"/>
      <sheetData sheetId="1798"/>
      <sheetData sheetId="1799">
        <row r="2">
          <cell r="B2" t="str">
            <v>Pers.no.</v>
          </cell>
        </row>
      </sheetData>
      <sheetData sheetId="1800">
        <row r="2">
          <cell r="B2" t="str">
            <v>Pers.no.</v>
          </cell>
        </row>
      </sheetData>
      <sheetData sheetId="1801">
        <row r="2">
          <cell r="B2" t="str">
            <v>Pers.no.</v>
          </cell>
        </row>
      </sheetData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>
        <row r="2">
          <cell r="B2" t="str">
            <v>Pers.no.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B2" t="str">
            <v>Pers.no.</v>
          </cell>
        </row>
      </sheetData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V2">
            <v>2317</v>
          </cell>
        </row>
      </sheetData>
      <sheetData sheetId="1820">
        <row r="2">
          <cell r="V2">
            <v>2317</v>
          </cell>
        </row>
      </sheetData>
      <sheetData sheetId="1821"/>
      <sheetData sheetId="1822"/>
      <sheetData sheetId="1823">
        <row r="2">
          <cell r="B2" t="str">
            <v>Pers.no.</v>
          </cell>
        </row>
      </sheetData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/>
      <sheetData sheetId="1827"/>
      <sheetData sheetId="1828">
        <row r="2">
          <cell r="B2" t="str">
            <v>Pers.no.</v>
          </cell>
        </row>
      </sheetData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/>
      <sheetData sheetId="1832"/>
      <sheetData sheetId="1833">
        <row r="2">
          <cell r="B2" t="str">
            <v>Pers.no.</v>
          </cell>
        </row>
      </sheetData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/>
      <sheetData sheetId="1854"/>
      <sheetData sheetId="1855"/>
      <sheetData sheetId="1856" refreshError="1"/>
      <sheetData sheetId="1857" refreshError="1"/>
      <sheetData sheetId="1858" refreshError="1"/>
      <sheetData sheetId="1859"/>
      <sheetData sheetId="1860">
        <row r="2">
          <cell r="B2" t="str">
            <v>Pers.no.</v>
          </cell>
        </row>
      </sheetData>
      <sheetData sheetId="1861"/>
      <sheetData sheetId="1862">
        <row r="2">
          <cell r="B2" t="str">
            <v>Pers.no.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>
        <row r="6">
          <cell r="A6">
            <v>999</v>
          </cell>
        </row>
      </sheetData>
      <sheetData sheetId="1870"/>
      <sheetData sheetId="1871">
        <row r="2">
          <cell r="B2" t="str">
            <v>Pers.no.</v>
          </cell>
        </row>
      </sheetData>
      <sheetData sheetId="1872"/>
      <sheetData sheetId="1873"/>
      <sheetData sheetId="1874">
        <row r="6">
          <cell r="A6">
            <v>999</v>
          </cell>
        </row>
      </sheetData>
      <sheetData sheetId="1875"/>
      <sheetData sheetId="1876">
        <row r="2">
          <cell r="B2" t="str">
            <v>Pers.no.</v>
          </cell>
        </row>
      </sheetData>
      <sheetData sheetId="1877">
        <row r="2">
          <cell r="B2" t="str">
            <v>Pers.no.</v>
          </cell>
        </row>
      </sheetData>
      <sheetData sheetId="1878">
        <row r="2">
          <cell r="B2" t="str">
            <v>Pers.no.</v>
          </cell>
        </row>
      </sheetData>
      <sheetData sheetId="1879">
        <row r="2">
          <cell r="B2" t="str">
            <v>Pers.no.</v>
          </cell>
        </row>
      </sheetData>
      <sheetData sheetId="1880">
        <row r="2">
          <cell r="B2" t="str">
            <v>Pers.no.</v>
          </cell>
        </row>
      </sheetData>
      <sheetData sheetId="1881"/>
      <sheetData sheetId="1882">
        <row r="2">
          <cell r="B2" t="str">
            <v>Pers.no.</v>
          </cell>
        </row>
      </sheetData>
      <sheetData sheetId="1883"/>
      <sheetData sheetId="1884">
        <row r="2">
          <cell r="B2" t="str">
            <v>Pers.no.</v>
          </cell>
        </row>
      </sheetData>
      <sheetData sheetId="1885"/>
      <sheetData sheetId="1886"/>
      <sheetData sheetId="1887">
        <row r="6">
          <cell r="A6">
            <v>999</v>
          </cell>
        </row>
      </sheetData>
      <sheetData sheetId="1888"/>
      <sheetData sheetId="1889">
        <row r="6">
          <cell r="A6">
            <v>999</v>
          </cell>
        </row>
      </sheetData>
      <sheetData sheetId="1890"/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/>
      <sheetData sheetId="1905">
        <row r="2">
          <cell r="B2" t="str">
            <v>Pers.no.</v>
          </cell>
        </row>
      </sheetData>
      <sheetData sheetId="1906"/>
      <sheetData sheetId="1907"/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6">
          <cell r="A6">
            <v>999</v>
          </cell>
        </row>
      </sheetData>
      <sheetData sheetId="1911"/>
      <sheetData sheetId="1912">
        <row r="2">
          <cell r="B2" t="str">
            <v>Pers.no.</v>
          </cell>
        </row>
      </sheetData>
      <sheetData sheetId="1913"/>
      <sheetData sheetId="1914">
        <row r="2">
          <cell r="B2" t="str">
            <v>Pers.no.</v>
          </cell>
        </row>
      </sheetData>
      <sheetData sheetId="1915"/>
      <sheetData sheetId="1916">
        <row r="2">
          <cell r="B2" t="str">
            <v>Pers.no.</v>
          </cell>
        </row>
      </sheetData>
      <sheetData sheetId="1917"/>
      <sheetData sheetId="1918"/>
      <sheetData sheetId="1919">
        <row r="6">
          <cell r="A6">
            <v>999</v>
          </cell>
        </row>
      </sheetData>
      <sheetData sheetId="1920"/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>
        <row r="2">
          <cell r="B2" t="str">
            <v>Pers.no.</v>
          </cell>
        </row>
      </sheetData>
      <sheetData sheetId="1930"/>
      <sheetData sheetId="1931"/>
      <sheetData sheetId="1932"/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/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/>
      <sheetData sheetId="1944"/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/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/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 refreshError="1"/>
      <sheetData sheetId="1960"/>
      <sheetData sheetId="1961"/>
      <sheetData sheetId="1962"/>
      <sheetData sheetId="1963"/>
      <sheetData sheetId="1964"/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/>
      <sheetData sheetId="1968"/>
      <sheetData sheetId="1969"/>
      <sheetData sheetId="1970"/>
      <sheetData sheetId="1971"/>
      <sheetData sheetId="1972">
        <row r="2">
          <cell r="B2" t="str">
            <v>Pers.no.</v>
          </cell>
        </row>
      </sheetData>
      <sheetData sheetId="1973"/>
      <sheetData sheetId="1974">
        <row r="2">
          <cell r="B2" t="str">
            <v>Pers.no.</v>
          </cell>
        </row>
      </sheetData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2">
          <cell r="B2" t="str">
            <v>Pers.no.</v>
          </cell>
        </row>
      </sheetData>
      <sheetData sheetId="1989"/>
      <sheetData sheetId="1990">
        <row r="2">
          <cell r="B2" t="str">
            <v>Pers.no.</v>
          </cell>
        </row>
      </sheetData>
      <sheetData sheetId="1991"/>
      <sheetData sheetId="1992">
        <row r="2">
          <cell r="B2" t="str">
            <v>Pers.no.</v>
          </cell>
        </row>
      </sheetData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2">
          <cell r="B2" t="str">
            <v>Pers.no.</v>
          </cell>
        </row>
      </sheetData>
      <sheetData sheetId="2004"/>
      <sheetData sheetId="2005">
        <row r="2">
          <cell r="B2" t="str">
            <v>Pers.no.</v>
          </cell>
        </row>
      </sheetData>
      <sheetData sheetId="2006"/>
      <sheetData sheetId="2007">
        <row r="2">
          <cell r="B2" t="str">
            <v>Pers.no.</v>
          </cell>
        </row>
      </sheetData>
      <sheetData sheetId="2008"/>
      <sheetData sheetId="2009"/>
      <sheetData sheetId="2010"/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2">
          <cell r="B2" t="str">
            <v>Pers.no.</v>
          </cell>
        </row>
      </sheetData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/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/>
      <sheetData sheetId="2071">
        <row r="2">
          <cell r="B2" t="str">
            <v>Pers.no.</v>
          </cell>
        </row>
      </sheetData>
      <sheetData sheetId="2072"/>
      <sheetData sheetId="2073">
        <row r="2">
          <cell r="B2" t="str">
            <v>Pers.no.</v>
          </cell>
        </row>
      </sheetData>
      <sheetData sheetId="2074"/>
      <sheetData sheetId="2075">
        <row r="2">
          <cell r="B2" t="str">
            <v>Pers.no.</v>
          </cell>
        </row>
      </sheetData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 t="str">
            <v>Pers.no.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>
        <row r="6">
          <cell r="A6">
            <v>999</v>
          </cell>
        </row>
      </sheetData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/>
      <sheetData sheetId="2357"/>
      <sheetData sheetId="2358"/>
      <sheetData sheetId="2359"/>
      <sheetData sheetId="2360">
        <row r="2">
          <cell r="B2" t="str">
            <v>Pers.no.</v>
          </cell>
        </row>
      </sheetData>
      <sheetData sheetId="2361">
        <row r="2">
          <cell r="B2" t="str">
            <v>Pers.no.</v>
          </cell>
        </row>
      </sheetData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 refreshError="1"/>
      <sheetData sheetId="2710" refreshError="1"/>
      <sheetData sheetId="271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>
        <row r="2">
          <cell r="B2" t="str">
            <v>Pers.no.</v>
          </cell>
        </row>
      </sheetData>
      <sheetData sheetId="2927"/>
      <sheetData sheetId="2928"/>
      <sheetData sheetId="2929"/>
      <sheetData sheetId="2930"/>
      <sheetData sheetId="2931"/>
      <sheetData sheetId="2932">
        <row r="2">
          <cell r="V2">
            <v>2317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>
        <row r="2">
          <cell r="B2" t="str">
            <v>Pers.no.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>
        <row r="2">
          <cell r="B2" t="str">
            <v>Pers.no.</v>
          </cell>
        </row>
      </sheetData>
      <sheetData sheetId="3349"/>
      <sheetData sheetId="3350"/>
      <sheetData sheetId="3351"/>
      <sheetData sheetId="3352"/>
      <sheetData sheetId="3353">
        <row r="2">
          <cell r="V2">
            <v>2317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 t="str">
            <v>Pers.no.</v>
          </cell>
        </row>
      </sheetData>
      <sheetData sheetId="3613"/>
      <sheetData sheetId="3614"/>
      <sheetData sheetId="3615">
        <row r="2">
          <cell r="V2">
            <v>2317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PAID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FF_3"/>
      <sheetName val="選酋表"/>
      <sheetName val="head_Jan2"/>
      <sheetName val="DAY"/>
      <sheetName val="Setup"/>
      <sheetName val="Database"/>
      <sheetName val="Sales"/>
      <sheetName val="A"/>
      <sheetName val="PG7"/>
      <sheetName val="PG8"/>
      <sheetName val="liste"/>
      <sheetName val="___________"/>
      <sheetName val="CA"/>
      <sheetName val="Sep"/>
      <sheetName val="TO - SP"/>
      <sheetName val="Company Info"/>
      <sheetName val="CA Comp"/>
      <sheetName val="BPR"/>
      <sheetName val="Newspaper"/>
      <sheetName val="cost4-47"/>
      <sheetName val="detailitems_159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summary_p2"/>
      <sheetName val="กระจายบอร์ด"/>
      <sheetName val="PUF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Wellhrs"/>
      <sheetName val="DISCOUNT (2)"/>
      <sheetName val="CAN_DOI_-_KET_QUA"/>
      <sheetName val="Tables"/>
      <sheetName val="OthCode"/>
      <sheetName val="Datasheet"/>
      <sheetName val="ZD300"/>
      <sheetName val="BudgetInput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FORMC94"/>
      <sheetName val="Report"/>
      <sheetName val="ProductName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สำนักงาน"/>
      <sheetName val="Data 2"/>
      <sheetName val="SAME"/>
      <sheetName val="InventTableModule_1-1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B- 1"/>
      <sheetName val="Corp. sheet"/>
      <sheetName val="013 - การสั่งการ"/>
      <sheetName val="G-35-3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งบทดลองปภพ 4-47"/>
      <sheetName val="RSS9801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onso46"/>
      <sheetName val="Configuration"/>
      <sheetName val="SoKTMay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Wht cur"/>
      <sheetName val="Order_Oct_w40"/>
      <sheetName val="Order_Oct_w41"/>
      <sheetName val="cc 196 (SYS) (2)"/>
      <sheetName val="GIVTR00P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61 HR"/>
      <sheetName val="65 FINANCE"/>
      <sheetName val="C 1"/>
      <sheetName val="Sampling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SALES RECEIPTS"/>
      <sheetName val="Office Improve"/>
      <sheetName val="PA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DMD Office"/>
      <sheetName val="ADMIN OFFICE (2)"/>
      <sheetName val="DropDown"/>
      <sheetName val="FIN"/>
      <sheetName val="COMMON"/>
      <sheetName val="Nominal Accounts"/>
      <sheetName val="COSUB"/>
      <sheetName val="COM-HARDWARE"/>
      <sheetName val="EQUIPMENT"/>
      <sheetName val="เงินกู้MGC"/>
      <sheetName val="Account List"/>
      <sheetName val="中行汇率表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BASE"/>
      <sheetName val="DEMANDA"/>
      <sheetName val="AGING LOCAL"/>
      <sheetName val="TB Jun 07"/>
      <sheetName val="Master list"/>
      <sheetName val="Purchase"/>
      <sheetName val="เอมาร์ค บุคคล"/>
      <sheetName val="Index1"/>
      <sheetName val="Indices"/>
      <sheetName val="emp benefit-SN"/>
      <sheetName val="51100"/>
      <sheetName val="53061"/>
      <sheetName val="53062"/>
      <sheetName val="CONSTRUCTION"/>
      <sheetName val="PM-TE"/>
      <sheetName val="NEW"/>
      <sheetName val="Division"/>
      <sheetName val="Binderies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CustSub"/>
      <sheetName val="Valuation"/>
      <sheetName val="WC analytics (+data pages)"/>
      <sheetName val="Summary Trade AP Apr15"/>
      <sheetName val="Profit &amp; loss"/>
      <sheetName val="KS CONSO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>
        <row r="2">
          <cell r="B2">
            <v>1.9678000000000001E-2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0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0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0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0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0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2">
          <cell r="B2">
            <v>0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 refreshError="1"/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2">
          <cell r="B2">
            <v>1.9678000000000001E-2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0</v>
          </cell>
        </row>
      </sheetData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0</v>
          </cell>
        </row>
      </sheetData>
      <sheetData sheetId="1620">
        <row r="2">
          <cell r="B2">
            <v>0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0</v>
          </cell>
        </row>
      </sheetData>
      <sheetData sheetId="1765">
        <row r="2">
          <cell r="B2">
            <v>0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0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0</v>
          </cell>
        </row>
      </sheetData>
      <sheetData sheetId="1777">
        <row r="2">
          <cell r="B2">
            <v>0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>
        <row r="2">
          <cell r="B2">
            <v>0</v>
          </cell>
        </row>
      </sheetData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0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 refreshError="1"/>
      <sheetData sheetId="2658" refreshError="1"/>
      <sheetData sheetId="2659" refreshError="1"/>
      <sheetData sheetId="2660" refreshError="1"/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>
        <row r="2">
          <cell r="B2">
            <v>1.9678000000000001E-2</v>
          </cell>
        </row>
      </sheetData>
      <sheetData sheetId="2813" refreshError="1"/>
      <sheetData sheetId="2814" refreshError="1"/>
      <sheetData sheetId="2815" refreshError="1"/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0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0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0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0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/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/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/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/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/>
      <sheetData sheetId="5321"/>
      <sheetData sheetId="5322">
        <row r="2">
          <cell r="B2">
            <v>0</v>
          </cell>
        </row>
      </sheetData>
      <sheetData sheetId="5323"/>
      <sheetData sheetId="5324">
        <row r="2">
          <cell r="B2">
            <v>1.9678000000000001E-2</v>
          </cell>
        </row>
      </sheetData>
      <sheetData sheetId="5325">
        <row r="2">
          <cell r="B2">
            <v>0</v>
          </cell>
        </row>
      </sheetData>
      <sheetData sheetId="5326"/>
      <sheetData sheetId="5327"/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/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/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/>
      <sheetData sheetId="5341"/>
      <sheetData sheetId="5342"/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/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/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/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/>
      <sheetData sheetId="5487"/>
      <sheetData sheetId="5488"/>
      <sheetData sheetId="5489">
        <row r="2">
          <cell r="B2">
            <v>0</v>
          </cell>
        </row>
      </sheetData>
      <sheetData sheetId="5490"/>
      <sheetData sheetId="5491"/>
      <sheetData sheetId="5492">
        <row r="2">
          <cell r="B2">
            <v>0</v>
          </cell>
        </row>
      </sheetData>
      <sheetData sheetId="5493"/>
      <sheetData sheetId="5494"/>
      <sheetData sheetId="5495"/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>
        <row r="2">
          <cell r="B2">
            <v>1.9678000000000001E-2</v>
          </cell>
        </row>
      </sheetData>
      <sheetData sheetId="5506"/>
      <sheetData sheetId="5507"/>
      <sheetData sheetId="5508"/>
      <sheetData sheetId="5509">
        <row r="2">
          <cell r="B2">
            <v>1.9678000000000001E-2</v>
          </cell>
        </row>
      </sheetData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/>
      <sheetData sheetId="5514"/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/>
      <sheetData sheetId="5519">
        <row r="2">
          <cell r="B2">
            <v>1.9678000000000001E-2</v>
          </cell>
        </row>
      </sheetData>
      <sheetData sheetId="5520"/>
      <sheetData sheetId="5521"/>
      <sheetData sheetId="5522"/>
      <sheetData sheetId="5523">
        <row r="2">
          <cell r="B2">
            <v>1.9678000000000001E-2</v>
          </cell>
        </row>
      </sheetData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>
        <row r="2">
          <cell r="B2">
            <v>1.9677996635437012E-2</v>
          </cell>
        </row>
      </sheetData>
      <sheetData sheetId="5530">
        <row r="2">
          <cell r="B2">
            <v>1.9677996635437012E-2</v>
          </cell>
        </row>
      </sheetData>
      <sheetData sheetId="5531"/>
      <sheetData sheetId="5532">
        <row r="2">
          <cell r="B2">
            <v>1.9677996635437012E-2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1.9677996635437012E-2</v>
          </cell>
        </row>
      </sheetData>
      <sheetData sheetId="5537">
        <row r="2">
          <cell r="B2">
            <v>1.9677996635437012E-2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1.9677996635437012E-2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1.9677996635437012E-2</v>
          </cell>
        </row>
      </sheetData>
      <sheetData sheetId="5544">
        <row r="2">
          <cell r="B2">
            <v>1.9677996635437012E-2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1.9677996635437012E-2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1.9677996635437012E-2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1.9677996635437012E-2</v>
          </cell>
        </row>
      </sheetData>
      <sheetData sheetId="5557">
        <row r="2">
          <cell r="B2">
            <v>1.9677996635437012E-2</v>
          </cell>
        </row>
      </sheetData>
      <sheetData sheetId="5558">
        <row r="2">
          <cell r="B2">
            <v>1.9677996635437012E-2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1.9677996635437012E-2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0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1.9677996635437012E-2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1.9677996635437012E-2</v>
          </cell>
        </row>
      </sheetData>
      <sheetData sheetId="5714">
        <row r="2">
          <cell r="B2">
            <v>1.9677996635437012E-2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1.9677996635437012E-2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1.9677996635437012E-2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1.9677996635437012E-2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1.9677996635437012E-2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1.9677996635437012E-2</v>
          </cell>
        </row>
      </sheetData>
      <sheetData sheetId="5734">
        <row r="2">
          <cell r="B2">
            <v>1.9677996635437012E-2</v>
          </cell>
        </row>
      </sheetData>
      <sheetData sheetId="5735">
        <row r="2">
          <cell r="B2">
            <v>1.9677996635437012E-2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1.9677996635437012E-2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0</v>
          </cell>
        </row>
      </sheetData>
      <sheetData sheetId="5801">
        <row r="2">
          <cell r="B2">
            <v>0</v>
          </cell>
        </row>
      </sheetData>
      <sheetData sheetId="5802">
        <row r="2">
          <cell r="B2">
            <v>0</v>
          </cell>
        </row>
      </sheetData>
      <sheetData sheetId="5803">
        <row r="2">
          <cell r="B2">
            <v>0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0</v>
          </cell>
        </row>
      </sheetData>
      <sheetData sheetId="5809">
        <row r="2">
          <cell r="B2">
            <v>0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1.9677996635437012E-2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1.9677996635437012E-2</v>
          </cell>
        </row>
      </sheetData>
      <sheetData sheetId="5891">
        <row r="2">
          <cell r="B2">
            <v>1.9677996635437012E-2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1.9677996635437012E-2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1.9677996635437012E-2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1.9677996635437012E-2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1.9677996635437012E-2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1.9677996635437012E-2</v>
          </cell>
        </row>
      </sheetData>
      <sheetData sheetId="5911">
        <row r="2">
          <cell r="B2">
            <v>1.9677996635437012E-2</v>
          </cell>
        </row>
      </sheetData>
      <sheetData sheetId="5912">
        <row r="2">
          <cell r="B2">
            <v>1.9677996635437012E-2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1.9677996635437012E-2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0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0</v>
          </cell>
        </row>
      </sheetData>
      <sheetData sheetId="6001">
        <row r="2">
          <cell r="B2">
            <v>0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0</v>
          </cell>
        </row>
      </sheetData>
      <sheetData sheetId="6005">
        <row r="2">
          <cell r="B2">
            <v>0</v>
          </cell>
        </row>
      </sheetData>
      <sheetData sheetId="6006"/>
      <sheetData sheetId="6007">
        <row r="2">
          <cell r="B2">
            <v>0</v>
          </cell>
        </row>
      </sheetData>
      <sheetData sheetId="6008">
        <row r="2">
          <cell r="B2">
            <v>0</v>
          </cell>
        </row>
      </sheetData>
      <sheetData sheetId="6009"/>
      <sheetData sheetId="6010"/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/>
      <sheetData sheetId="6014"/>
      <sheetData sheetId="6015"/>
      <sheetData sheetId="6016"/>
      <sheetData sheetId="6017"/>
      <sheetData sheetId="6018">
        <row r="2">
          <cell r="B2">
            <v>1.9677996635437012E-2</v>
          </cell>
        </row>
      </sheetData>
      <sheetData sheetId="6019"/>
      <sheetData sheetId="6020"/>
      <sheetData sheetId="6021"/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/>
      <sheetData sheetId="6027"/>
      <sheetData sheetId="6028">
        <row r="2">
          <cell r="B2">
            <v>1.9677996635437012E-2</v>
          </cell>
        </row>
      </sheetData>
      <sheetData sheetId="6029">
        <row r="2">
          <cell r="B2">
            <v>1.9677996635437012E-2</v>
          </cell>
        </row>
      </sheetData>
      <sheetData sheetId="6030"/>
      <sheetData sheetId="6031"/>
      <sheetData sheetId="6032">
        <row r="2">
          <cell r="B2">
            <v>1.9677996635437012E-2</v>
          </cell>
        </row>
      </sheetData>
      <sheetData sheetId="6033"/>
      <sheetData sheetId="6034"/>
      <sheetData sheetId="6035"/>
      <sheetData sheetId="6036">
        <row r="2">
          <cell r="B2">
            <v>1.9678000000000001E-2</v>
          </cell>
        </row>
      </sheetData>
      <sheetData sheetId="6037"/>
      <sheetData sheetId="6038"/>
      <sheetData sheetId="6039"/>
      <sheetData sheetId="6040">
        <row r="2">
          <cell r="B2">
            <v>1.9678000000000001E-2</v>
          </cell>
        </row>
      </sheetData>
      <sheetData sheetId="6041"/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/>
      <sheetData sheetId="6045"/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/>
      <sheetData sheetId="6049"/>
      <sheetData sheetId="6050">
        <row r="2">
          <cell r="B2">
            <v>1.9678000000000001E-2</v>
          </cell>
        </row>
      </sheetData>
      <sheetData sheetId="6051"/>
      <sheetData sheetId="6052"/>
      <sheetData sheetId="6053"/>
      <sheetData sheetId="6054">
        <row r="2">
          <cell r="B2">
            <v>1.9678000000000001E-2</v>
          </cell>
        </row>
      </sheetData>
      <sheetData sheetId="6055"/>
      <sheetData sheetId="6056"/>
      <sheetData sheetId="6057"/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>
        <row r="2">
          <cell r="B2">
            <v>1.9677996635437012E-2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1.9677996635437012E-2</v>
          </cell>
        </row>
      </sheetData>
      <sheetData sheetId="6067"/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1.9677996635437012E-2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1.9677996635437012E-2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1.9677996635437012E-2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1.9677996635437012E-2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1.9677996635437012E-2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1.9677996635437012E-2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1.9677996635437012E-2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/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/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0</v>
          </cell>
        </row>
      </sheetData>
      <sheetData sheetId="6200"/>
      <sheetData sheetId="6201"/>
      <sheetData sheetId="6202">
        <row r="2">
          <cell r="B2">
            <v>1.9677996635437012E-2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0</v>
          </cell>
        </row>
      </sheetData>
      <sheetData sheetId="6207"/>
      <sheetData sheetId="6208">
        <row r="2">
          <cell r="B2">
            <v>1.9677996635437012E-2</v>
          </cell>
        </row>
      </sheetData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>
        <row r="2">
          <cell r="B2">
            <v>1.9677996635437012E-2</v>
          </cell>
        </row>
      </sheetData>
      <sheetData sheetId="6213"/>
      <sheetData sheetId="6214"/>
      <sheetData sheetId="6215"/>
      <sheetData sheetId="6216">
        <row r="2">
          <cell r="B2">
            <v>1.9678000000000001E-2</v>
          </cell>
        </row>
      </sheetData>
      <sheetData sheetId="6217"/>
      <sheetData sheetId="6218"/>
      <sheetData sheetId="6219"/>
      <sheetData sheetId="6220">
        <row r="2">
          <cell r="B2">
            <v>1.9678000000000001E-2</v>
          </cell>
        </row>
      </sheetData>
      <sheetData sheetId="6221"/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/>
      <sheetData sheetId="6225"/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/>
      <sheetData sheetId="6230">
        <row r="2">
          <cell r="B2">
            <v>1.9678000000000001E-2</v>
          </cell>
        </row>
      </sheetData>
      <sheetData sheetId="6231"/>
      <sheetData sheetId="6232"/>
      <sheetData sheetId="6233"/>
      <sheetData sheetId="6234">
        <row r="2">
          <cell r="B2">
            <v>1.9678000000000001E-2</v>
          </cell>
        </row>
      </sheetData>
      <sheetData sheetId="6235"/>
      <sheetData sheetId="6236"/>
      <sheetData sheetId="6237"/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>
        <row r="2">
          <cell r="B2">
            <v>1.9677996635437012E-2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1.9677996635437012E-2</v>
          </cell>
        </row>
      </sheetData>
      <sheetData sheetId="6247"/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1.9677996635437012E-2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1.9677996635437012E-2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1.9677996635437012E-2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1.9677996635437012E-2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1.9677996635437012E-2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1.9677996635437012E-2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1.9677996635437012E-2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1.9677996635437012E-2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/>
      <sheetData sheetId="6363"/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/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/>
      <sheetData sheetId="6370"/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/>
      <sheetData sheetId="6376"/>
      <sheetData sheetId="6377"/>
      <sheetData sheetId="6378">
        <row r="2">
          <cell r="B2">
            <v>1.9677996635437012E-2</v>
          </cell>
        </row>
      </sheetData>
      <sheetData sheetId="6379"/>
      <sheetData sheetId="6380"/>
      <sheetData sheetId="6381"/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1.9677996635437012E-2</v>
          </cell>
        </row>
      </sheetData>
      <sheetData sheetId="6385">
        <row r="2">
          <cell r="B2">
            <v>1.9677996635437012E-2</v>
          </cell>
        </row>
      </sheetData>
      <sheetData sheetId="6386"/>
      <sheetData sheetId="6387"/>
      <sheetData sheetId="6388">
        <row r="2">
          <cell r="B2">
            <v>1.9677996635437012E-2</v>
          </cell>
        </row>
      </sheetData>
      <sheetData sheetId="6389">
        <row r="2">
          <cell r="B2">
            <v>1.9677996635437012E-2</v>
          </cell>
        </row>
      </sheetData>
      <sheetData sheetId="6390"/>
      <sheetData sheetId="6391"/>
      <sheetData sheetId="6392">
        <row r="2">
          <cell r="B2">
            <v>1.9677996635437012E-2</v>
          </cell>
        </row>
      </sheetData>
      <sheetData sheetId="6393"/>
      <sheetData sheetId="6394"/>
      <sheetData sheetId="6395"/>
      <sheetData sheetId="6396">
        <row r="2">
          <cell r="B2">
            <v>1.9678000000000001E-2</v>
          </cell>
        </row>
      </sheetData>
      <sheetData sheetId="6397"/>
      <sheetData sheetId="6398"/>
      <sheetData sheetId="6399"/>
      <sheetData sheetId="6400">
        <row r="2">
          <cell r="B2">
            <v>1.9678000000000001E-2</v>
          </cell>
        </row>
      </sheetData>
      <sheetData sheetId="6401"/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/>
      <sheetData sheetId="6405"/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/>
      <sheetData sheetId="6409"/>
      <sheetData sheetId="6410">
        <row r="2">
          <cell r="B2">
            <v>1.9678000000000001E-2</v>
          </cell>
        </row>
      </sheetData>
      <sheetData sheetId="6411"/>
      <sheetData sheetId="6412"/>
      <sheetData sheetId="6413"/>
      <sheetData sheetId="6414">
        <row r="2">
          <cell r="B2">
            <v>1.9678000000000001E-2</v>
          </cell>
        </row>
      </sheetData>
      <sheetData sheetId="6415"/>
      <sheetData sheetId="6416"/>
      <sheetData sheetId="6417"/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>
        <row r="2">
          <cell r="B2">
            <v>1.9677996635437012E-2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1.9677996635437012E-2</v>
          </cell>
        </row>
      </sheetData>
      <sheetData sheetId="6427"/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1.9677996635437012E-2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1.9677996635437012E-2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1.9677996635437012E-2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1.9677996635437012E-2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1.9677996635437012E-2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1.9677996635437012E-2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1.9677996635437012E-2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1.9677996635437012E-2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/>
      <sheetData sheetId="6543"/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/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/>
      <sheetData sheetId="6550"/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/>
      <sheetData sheetId="6556"/>
      <sheetData sheetId="6557"/>
      <sheetData sheetId="6558">
        <row r="2">
          <cell r="B2">
            <v>1.9677996635437012E-2</v>
          </cell>
        </row>
      </sheetData>
      <sheetData sheetId="6559"/>
      <sheetData sheetId="6560"/>
      <sheetData sheetId="6561"/>
      <sheetData sheetId="6562">
        <row r="2">
          <cell r="B2">
            <v>1.9677996635437012E-2</v>
          </cell>
        </row>
      </sheetData>
      <sheetData sheetId="6563"/>
      <sheetData sheetId="6564">
        <row r="2">
          <cell r="B2">
            <v>1.9677996635437012E-2</v>
          </cell>
        </row>
      </sheetData>
      <sheetData sheetId="6565">
        <row r="2">
          <cell r="B2">
            <v>1.9677996635437012E-2</v>
          </cell>
        </row>
      </sheetData>
      <sheetData sheetId="6566"/>
      <sheetData sheetId="6567"/>
      <sheetData sheetId="6568">
        <row r="2">
          <cell r="B2">
            <v>1.9677996635437012E-2</v>
          </cell>
        </row>
      </sheetData>
      <sheetData sheetId="6569">
        <row r="2">
          <cell r="B2">
            <v>1.9677996635437012E-2</v>
          </cell>
        </row>
      </sheetData>
      <sheetData sheetId="6570"/>
      <sheetData sheetId="6571"/>
      <sheetData sheetId="6572">
        <row r="2">
          <cell r="B2">
            <v>1.9677996635437012E-2</v>
          </cell>
        </row>
      </sheetData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/>
      <sheetData sheetId="6578"/>
      <sheetData sheetId="6579"/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/>
      <sheetData sheetId="6585"/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/>
      <sheetData sheetId="6590">
        <row r="2">
          <cell r="B2">
            <v>1.9678000000000001E-2</v>
          </cell>
        </row>
      </sheetData>
      <sheetData sheetId="6591"/>
      <sheetData sheetId="6592"/>
      <sheetData sheetId="6593"/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/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/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/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/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/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/>
      <sheetData sheetId="6741"/>
      <sheetData sheetId="6742"/>
      <sheetData sheetId="6743">
        <row r="2">
          <cell r="B2">
            <v>0</v>
          </cell>
        </row>
      </sheetData>
      <sheetData sheetId="6744"/>
      <sheetData sheetId="6745"/>
      <sheetData sheetId="6746">
        <row r="2">
          <cell r="B2">
            <v>0</v>
          </cell>
        </row>
      </sheetData>
      <sheetData sheetId="6747"/>
      <sheetData sheetId="6748"/>
      <sheetData sheetId="6749"/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/>
      <sheetData sheetId="6758"/>
      <sheetData sheetId="6759"/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/>
      <sheetData sheetId="6765"/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/>
      <sheetData sheetId="6770">
        <row r="2">
          <cell r="B2">
            <v>1.9678000000000001E-2</v>
          </cell>
        </row>
      </sheetData>
      <sheetData sheetId="6771"/>
      <sheetData sheetId="6772"/>
      <sheetData sheetId="6773"/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/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/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/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/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/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/>
      <sheetData sheetId="6921"/>
      <sheetData sheetId="6922"/>
      <sheetData sheetId="6923">
        <row r="2">
          <cell r="B2">
            <v>0</v>
          </cell>
        </row>
      </sheetData>
      <sheetData sheetId="6924"/>
      <sheetData sheetId="6925"/>
      <sheetData sheetId="6926">
        <row r="2">
          <cell r="B2">
            <v>0</v>
          </cell>
        </row>
      </sheetData>
      <sheetData sheetId="6927"/>
      <sheetData sheetId="6928"/>
      <sheetData sheetId="6929"/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/>
      <sheetData sheetId="6938"/>
      <sheetData sheetId="6939"/>
      <sheetData sheetId="6940">
        <row r="2">
          <cell r="B2">
            <v>1.9678000000000001E-2</v>
          </cell>
        </row>
      </sheetData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/>
      <sheetData sheetId="6945"/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/>
      <sheetData sheetId="6949"/>
      <sheetData sheetId="6950">
        <row r="2">
          <cell r="B2">
            <v>1.9678000000000001E-2</v>
          </cell>
        </row>
      </sheetData>
      <sheetData sheetId="6951"/>
      <sheetData sheetId="6952"/>
      <sheetData sheetId="6953"/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/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/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/>
      <sheetData sheetId="7004"/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/>
      <sheetData sheetId="7018"/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/>
      <sheetData sheetId="7022"/>
      <sheetData sheetId="7023"/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>
        <row r="2">
          <cell r="B2">
            <v>0</v>
          </cell>
        </row>
      </sheetData>
      <sheetData sheetId="7035"/>
      <sheetData sheetId="7036"/>
      <sheetData sheetId="7037"/>
      <sheetData sheetId="7038">
        <row r="2">
          <cell r="B2">
            <v>0</v>
          </cell>
        </row>
      </sheetData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>
        <row r="3">
          <cell r="B3" t="str">
            <v>Total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0</v>
          </cell>
        </row>
      </sheetData>
      <sheetData sheetId="7108"/>
      <sheetData sheetId="7109"/>
      <sheetData sheetId="7110"/>
      <sheetData sheetId="7111"/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>
        <row r="2">
          <cell r="B2">
            <v>1.9678000000000001E-2</v>
          </cell>
        </row>
      </sheetData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>
        <row r="2">
          <cell r="B2">
            <v>0</v>
          </cell>
        </row>
      </sheetData>
      <sheetData sheetId="7911">
        <row r="3">
          <cell r="B3" t="str">
            <v>Total</v>
          </cell>
        </row>
      </sheetData>
      <sheetData sheetId="7912"/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3">
          <cell r="B3" t="str">
            <v>Total</v>
          </cell>
        </row>
      </sheetData>
      <sheetData sheetId="7916"/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3">
          <cell r="B3" t="str">
            <v>Total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/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/>
      <sheetData sheetId="8080"/>
      <sheetData sheetId="8081"/>
      <sheetData sheetId="8082"/>
      <sheetData sheetId="8083"/>
      <sheetData sheetId="8084"/>
      <sheetData sheetId="8085"/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3">
          <cell r="B3" t="str">
            <v>Total</v>
          </cell>
        </row>
      </sheetData>
      <sheetData sheetId="8115"/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3">
          <cell r="B3" t="str">
            <v>Total</v>
          </cell>
        </row>
      </sheetData>
      <sheetData sheetId="8119"/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3">
          <cell r="B3" t="str">
            <v>Total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3">
          <cell r="B3" t="str">
            <v>Total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/>
      <sheetData sheetId="8152"/>
      <sheetData sheetId="8153"/>
      <sheetData sheetId="8154"/>
      <sheetData sheetId="8155"/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>
        <row r="2">
          <cell r="B2">
            <v>1.9678000000000001E-2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/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/>
      <sheetData sheetId="8279"/>
      <sheetData sheetId="8280"/>
      <sheetData sheetId="8281"/>
      <sheetData sheetId="8282"/>
      <sheetData sheetId="8283"/>
      <sheetData sheetId="8284"/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/>
      <sheetData sheetId="8306"/>
      <sheetData sheetId="8307"/>
      <sheetData sheetId="8308"/>
      <sheetData sheetId="8309"/>
      <sheetData sheetId="8310"/>
      <sheetData sheetId="8311"/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3">
          <cell r="B3" t="str">
            <v>Total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/>
      <sheetData sheetId="8330"/>
      <sheetData sheetId="8331">
        <row r="2">
          <cell r="B2">
            <v>0</v>
          </cell>
        </row>
      </sheetData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>
        <row r="2">
          <cell r="B2">
            <v>1.9678000000000001E-2</v>
          </cell>
        </row>
      </sheetData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/>
      <sheetData sheetId="8457"/>
      <sheetData sheetId="8458"/>
      <sheetData sheetId="8459"/>
      <sheetData sheetId="8460"/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>
        <row r="2">
          <cell r="B2">
            <v>1.9678000000000001E-2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/>
      <sheetData sheetId="8498"/>
      <sheetData sheetId="8499"/>
      <sheetData sheetId="8500"/>
      <sheetData sheetId="8501"/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>
        <row r="2">
          <cell r="B2">
            <v>0</v>
          </cell>
        </row>
      </sheetData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/>
      <sheetData sheetId="8779">
        <row r="2">
          <cell r="B2">
            <v>1.9678000000000001E-2</v>
          </cell>
        </row>
      </sheetData>
      <sheetData sheetId="8780">
        <row r="2">
          <cell r="B2">
            <v>1.9678000000000001E-2</v>
          </cell>
        </row>
      </sheetData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>
        <row r="2">
          <cell r="B2">
            <v>1.9678000000000001E-2</v>
          </cell>
        </row>
      </sheetData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/>
      <sheetData sheetId="8867"/>
      <sheetData sheetId="8868"/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>
        <row r="2">
          <cell r="B2">
            <v>0</v>
          </cell>
        </row>
      </sheetData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U-5"/>
      <sheetName val="매출"/>
      <sheetName val="เงินกู้ MGC"/>
      <sheetName val="2002"/>
      <sheetName val="Consolidated"/>
      <sheetName val="Links"/>
      <sheetName val="Lead"/>
      <sheetName val="Data"/>
      <sheetName val="PA"/>
      <sheetName val="FF7"/>
      <sheetName val="인원계획-미화"/>
      <sheetName val="Trial Balance"/>
      <sheetName val="노무비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TrialBalance Q3-2002"/>
      <sheetName val="Purchases"/>
      <sheetName val="U-3"/>
      <sheetName val="detail_profit&amp;loss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Furniture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LS매입채무"/>
      <sheetName val="외상매입금명세"/>
      <sheetName val="지급어음명세"/>
      <sheetName val="table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DEP C2001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E-1D"/>
      <sheetName val="U"/>
      <sheetName val="feature"/>
      <sheetName val="N-2"/>
      <sheetName val="S33"/>
      <sheetName val="TO - SP"/>
      <sheetName val="Trial Balance-12"/>
      <sheetName val="Ecos(0+12)"/>
      <sheetName val="Pln Pdt"/>
      <sheetName val="SPCSheet"/>
      <sheetName val="U-5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._x005f_x0000_9_x005f_x0000_D_x005f_x0000_O_x0000"/>
      <sheetName val="Equipment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10-1_Media3"/>
      <sheetName val="FY04_budget_vol3"/>
      <sheetName val="Base_Rental3"/>
      <sheetName val="DEP_C20013"/>
      <sheetName val="VariableII__period2"/>
      <sheetName val="Download_Grp_Branch1"/>
      <sheetName val="Download_Lcl_Branch1"/>
      <sheetName val="Std_061"/>
      <sheetName val="Supporting_Tool1"/>
      <sheetName val="Customize_Your_Invoice1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TrialBalance_Q3-20023"/>
      <sheetName val="Setup_20091"/>
      <sheetName val="f&amp;b_(2)2"/>
      <sheetName val="Trial_Balance3"/>
      <sheetName val="SCB_1_-_Current2"/>
      <sheetName val="SCB_2_-_Current2"/>
      <sheetName val="B&amp;S_1999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oan_Data3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K-5_YE1"/>
      <sheetName val="Asset_31-12-471"/>
      <sheetName val="Purchase_Order1"/>
      <sheetName val="Customize_Your_Purchase_Order1"/>
      <sheetName val="ADJ___RATE1"/>
      <sheetName val="Operational_Plan2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2"/>
      <sheetName val="Main_Menu1"/>
      <sheetName val="AOP_Summary-22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o_26_Unfinished_P&amp;E1"/>
      <sheetName val="Record_CR1"/>
      <sheetName val="Stock_Aging1"/>
      <sheetName val="deals_above_20k1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계정코드"/>
      <sheetName val="Original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INSTR"/>
      <sheetName val="Business Model"/>
      <sheetName val="Tariff"/>
      <sheetName val="page1"/>
      <sheetName val="Insurance"/>
      <sheetName val="CD-08"/>
      <sheetName val="Assumption"/>
      <sheetName val="PR"/>
      <sheetName val="Bonds"/>
      <sheetName val="A-General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R23-986460-02"/>
      <sheetName val="Front"/>
      <sheetName val="Trial_Balance2"/>
      <sheetName val="Loan_Data2"/>
      <sheetName val="Ex Hyp"/>
      <sheetName val="Database_PL"/>
      <sheetName val="Submit"/>
      <sheetName val="ADJ_-_RATE6"/>
      <sheetName val="CA Comp"/>
      <sheetName val="Customize Your Loan Manager"/>
      <sheetName val="Loan Amortization Table"/>
      <sheetName val="LOOKUP_FY04"/>
      <sheetName val="___________9_D_____O_Z_e_p____2"/>
      <sheetName val="___________9_D_____O_Z_e_p____3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ChangeHistory"/>
      <sheetName val="Graph"/>
      <sheetName val="Instruction"/>
      <sheetName val="Validation"/>
      <sheetName val="Texts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ADJ_-_RATE5"/>
      <sheetName val="DATE CELL &amp; Unassigned-1"/>
      <sheetName val="Cavity Inputs"/>
      <sheetName val="Int. SanRam"/>
      <sheetName val="PKT_sales"/>
      <sheetName val="SCB_1_-_Current1"/>
      <sheetName val="SCB_2_-_Current1"/>
      <sheetName val="VariableII__period1"/>
      <sheetName val="Operational_Plan1"/>
      <sheetName val="AOP_Summary-21"/>
      <sheetName val="Burden_exp1"/>
      <sheetName val="損益分岐点"/>
      <sheetName val="ocean voyage"/>
      <sheetName val="ALPL"/>
      <sheetName val="FY00"/>
      <sheetName val="NEW-PANEL"/>
      <sheetName val="SetUpTime"/>
      <sheetName val="Submission_Form2"/>
      <sheetName val="Wkgs_BS_Lead2"/>
      <sheetName val="interest_income2"/>
      <sheetName val="TrialBalance_Q3-20022"/>
      <sheetName val="31_12_042"/>
      <sheetName val="Submission_Form3"/>
      <sheetName val="Wkgs_BS_Lead3"/>
      <sheetName val="interest_income3"/>
      <sheetName val="VariableII__period3"/>
      <sheetName val="31_12_043"/>
      <sheetName val="Trial_Balance4"/>
      <sheetName val="Submission_Form4"/>
      <sheetName val="Wkgs_BS_Lead4"/>
      <sheetName val="interest_income4"/>
      <sheetName val="TrialBalance_Q3-20024"/>
      <sheetName val="VariableII__period4"/>
      <sheetName val="31_12_044"/>
      <sheetName val="เงินกู้_MGC5"/>
      <sheetName val="Trial_Balance5"/>
      <sheetName val="Submission_Form5"/>
      <sheetName val="Wkgs_BS_Lead5"/>
      <sheetName val="interest_incom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Corp. sheet - Stres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4">
          <cell r="B4">
            <v>8500000</v>
          </cell>
        </row>
      </sheetData>
      <sheetData sheetId="128">
        <row r="4">
          <cell r="B4">
            <v>8500000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>
        <row r="4">
          <cell r="B4">
            <v>8500000</v>
          </cell>
        </row>
      </sheetData>
      <sheetData sheetId="143"/>
      <sheetData sheetId="144">
        <row r="4">
          <cell r="B4">
            <v>8500000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/>
      <sheetData sheetId="149"/>
      <sheetData sheetId="150"/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4">
          <cell r="B4">
            <v>8500000</v>
          </cell>
        </row>
      </sheetData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3">
          <cell r="A3" t="str">
            <v>CLIENT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G2">
            <v>36525</v>
          </cell>
        </row>
      </sheetData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>
        <row r="2">
          <cell r="G2">
            <v>36525</v>
          </cell>
        </row>
      </sheetData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>
        <row r="4">
          <cell r="B4">
            <v>8500000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/>
      <sheetData sheetId="1013"/>
      <sheetData sheetId="1014"/>
      <sheetData sheetId="1015">
        <row r="15">
          <cell r="F15"/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 refreshError="1"/>
      <sheetData sheetId="1122">
        <row r="4">
          <cell r="B4">
            <v>8500000</v>
          </cell>
        </row>
      </sheetData>
      <sheetData sheetId="1123"/>
      <sheetData sheetId="1124"/>
      <sheetData sheetId="1125"/>
      <sheetData sheetId="1126"/>
      <sheetData sheetId="1127">
        <row r="4">
          <cell r="B4" t="str">
            <v>กรุงเทพฯ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>
        <row r="4">
          <cell r="B4" t="str">
            <v>กรุงเทพฯ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4">
          <cell r="B4">
            <v>8500000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>
        <row r="4">
          <cell r="B4">
            <v>8500000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4">
          <cell r="B4">
            <v>8500000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4">
          <cell r="B4">
            <v>8500000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4">
          <cell r="B4">
            <v>8500000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4">
          <cell r="B4">
            <v>8500000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4">
          <cell r="B4">
            <v>8500000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4">
          <cell r="B4">
            <v>8500000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>
        <row r="4">
          <cell r="B4">
            <v>8500000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4">
          <cell r="B4">
            <v>8500000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4">
          <cell r="B4">
            <v>8500000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ype"/>
    </sheetNames>
    <sheetDataSet>
      <sheetData sheetId="0">
        <row r="15">
          <cell r="F15">
            <v>5500000</v>
          </cell>
        </row>
      </sheetData>
      <sheetData sheetId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  <sheetName val="7 Jan 02"/>
      <sheetName val="Reven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  <sheetName val="????-??"/>
      <sheetName val="TB"/>
      <sheetName val="TrialBalance_Q3-2002"/>
      <sheetName val="7_Jan_02"/>
      <sheetName val="เงินกู้_MGC"/>
      <sheetName val="GAAP_Pru"/>
      <sheetName val="Master"/>
      <sheetName val="Trial Balance"/>
      <sheetName val="PGM_2LEVYTD"/>
      <sheetName val="ADJ - 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  <sheetName val="เงินกู้ธนชาติ"/>
      <sheetName val="TB-2001-Apr'01"/>
      <sheetName val="BS-Q1'04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PM-TE"/>
      <sheetName val="f&amp;b (2)"/>
      <sheetName val="TrialBalance Q3-2002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AP-FAsb"/>
      <sheetName val="เงินกู้ MGC"/>
      <sheetName val="BOQ"/>
      <sheetName val="LeadQ1_2002"/>
      <sheetName val="Landing Factors"/>
      <sheetName val="Agency Walker ID"/>
      <sheetName val="1602-97"/>
      <sheetName val="INV(未作成)"/>
      <sheetName val="เงินกู้ธนชาติ"/>
      <sheetName val="Trend"/>
      <sheetName val="TH00_12080000"/>
      <sheetName val="conso46"/>
      <sheetName val="Disposal"/>
      <sheetName val="C-3"/>
      <sheetName val="FA(NEW)"/>
      <sheetName val="N-2"/>
      <sheetName val="GAAP Pru"/>
      <sheetName val="Main"/>
      <sheetName val="REC GROUP"/>
      <sheetName val="TB-2001-Apr'01"/>
      <sheetName val="Macro1"/>
      <sheetName val="#ofclose"/>
      <sheetName val="Data"/>
      <sheetName val="Bill No. 2 - Carpark"/>
      <sheetName val="COVER"/>
      <sheetName val="Parameters"/>
      <sheetName val="proform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UKCSTG02"/>
      <sheetName val="JUNE1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  <sheetName val="ตั๋วเงินรับ"/>
      <sheetName val="TrialBalance Q3-2002"/>
      <sheetName val="เงินกู้ MGC"/>
      <sheetName val="BILAL2"/>
      <sheetName val="T08-2102"/>
      <sheetName val="KV"/>
      <sheetName val="Krevient"/>
      <sheetName val="REDUCER"/>
      <sheetName val="WE'T"/>
      <sheetName val="Cab_Commodity Code."/>
      <sheetName val="IT-BAT"/>
      <sheetName val="Comparison"/>
      <sheetName val="Notes for BOQ"/>
      <sheetName val="Price Comparison"/>
      <sheetName val="analysis"/>
      <sheetName val="Code"/>
      <sheetName val="A-11 Steel Str"/>
      <sheetName val="A-03 Pile"/>
      <sheetName val="BQ-375-1"/>
      <sheetName val="geo-A1"/>
      <sheetName val="geo-A2"/>
      <sheetName val="geo-B"/>
      <sheetName val="Revised"/>
      <sheetName val="T형( 파일기초) 공현1교"/>
      <sheetName val="IA drier Page 1"/>
      <sheetName val="PC-MECH"/>
      <sheetName val="PC HVAC"/>
      <sheetName val="POWER"/>
      <sheetName val="Recap-Heures"/>
      <sheetName val="Q5434 EQ LIST"/>
      <sheetName val="motor power"/>
      <sheetName val="Final(1)summary"/>
      <sheetName val="Labour"/>
      <sheetName val="Defined Names"/>
      <sheetName val="GammaEquivalents"/>
      <sheetName val="Standard list"/>
      <sheetName val="Settings"/>
      <sheetName val="RFP002"/>
      <sheetName val="Page 1 - Front Sheet"/>
      <sheetName val="eq_data"/>
      <sheetName val="TWO PASS"/>
      <sheetName val="THREE PASS"/>
      <sheetName val="Cover Page"/>
      <sheetName val="Macro"/>
      <sheetName val="Taux"/>
      <sheetName val="PCN"/>
      <sheetName val="Lump sum"/>
      <sheetName val="wind str"/>
      <sheetName val="Output"/>
      <sheetName val="Load List2"/>
      <sheetName val="cable"/>
      <sheetName val="取费表"/>
      <sheetName val="静止设备"/>
      <sheetName val="건설 물량 Revision"/>
      <sheetName val="Taweela Remin Piping"/>
      <sheetName val="Load data (total)"/>
      <sheetName val="ATT #1"/>
      <sheetName val="REC_PIPING"/>
      <sheetName val="ATT #2"/>
      <sheetName val="REC_VALVE"/>
      <sheetName val="ATT #3"/>
      <sheetName val="ATT #4"/>
      <sheetName val="ATT #5"/>
      <sheetName val="ATT #6"/>
      <sheetName val="ATT #7"/>
      <sheetName val="attach7"/>
      <sheetName val="ATT #8"/>
      <sheetName val="Summary-storage tank"/>
      <sheetName val="END"/>
      <sheetName val="Sheet12"/>
      <sheetName val="Sheet13"/>
      <sheetName val="Sheet14"/>
      <sheetName val="Sheet15"/>
      <sheetName val="Sheet16"/>
      <sheetName val="ELECTRICAL WORKS"/>
      <sheetName val="CP Cable Works"/>
      <sheetName val="INSTRUMENT WORKS"/>
      <sheetName val="TELECOM WORKS"/>
      <sheetName val="Electrical Cable Joint"/>
      <sheetName val="Cathodic Protection System"/>
      <sheetName val="RE-Work"/>
      <sheetName val="JUNCTION BOX &amp; SUPPORT"/>
      <sheetName val="BOQ "/>
      <sheetName val="Megger HV Cable List"/>
      <sheetName val="Megger Instrument cable"/>
      <sheetName val="DRUM"/>
      <sheetName val="D"/>
      <sheetName val="Cab_Commodity_Code_"/>
      <sheetName val="Notes_for_BOQ"/>
      <sheetName val="Price_Comparison"/>
      <sheetName val="A-11_Steel_Str"/>
      <sheetName val="A-03_Pile"/>
      <sheetName val="T형(_파일기초)_공현1교"/>
      <sheetName val="Q5434_EQ_LIST"/>
      <sheetName val="motor_power"/>
      <sheetName val="IA_drier_Page_1"/>
      <sheetName val="PC_HVAC"/>
      <sheetName val="Defined_Names"/>
      <sheetName val="Cab_Commodity_Code_1"/>
      <sheetName val="T형(_파일기초)_공현1교1"/>
      <sheetName val="Notes_for_BOQ1"/>
      <sheetName val="Price_Comparison1"/>
      <sheetName val="A-11_Steel_Str1"/>
      <sheetName val="A-03_Pile1"/>
      <sheetName val="Q5434_EQ_LIST1"/>
      <sheetName val="motor_power1"/>
      <sheetName val="IA_drier_Page_11"/>
      <sheetName val="PC_HVAC1"/>
      <sheetName val="Defined_Names1"/>
      <sheetName val="Cab_Commodity_Code_2"/>
      <sheetName val="Notes_for_BOQ2"/>
      <sheetName val="Price_Comparison2"/>
      <sheetName val="A-11_Steel_Str2"/>
      <sheetName val="A-03_Pile2"/>
      <sheetName val="T형(_파일기초)_공현1교2"/>
      <sheetName val="Q5434_EQ_LIST2"/>
      <sheetName val="motor_power2"/>
      <sheetName val="IA_drier_Page_12"/>
      <sheetName val="PC_HVAC2"/>
      <sheetName val="Defined_Names2"/>
      <sheetName val="Sheet3 (2)"/>
      <sheetName val="Sheet1"/>
      <sheetName val="Sheet4"/>
      <sheetName val="Sheet2"/>
      <sheetName val="Sheet3"/>
      <sheetName val="Datasheet"/>
      <sheetName val="INS"/>
      <sheetName val="RFP003D"/>
      <sheetName val="Rate"/>
      <sheetName val="DUTCH CONE"/>
      <sheetName val="harga "/>
      <sheetName val="supporting data"/>
      <sheetName val="UPAH + ALAT"/>
      <sheetName val="Total Load List"/>
      <sheetName val="name"/>
      <sheetName val="A-11 Steel Str (2)"/>
      <sheetName val="REF.ONLY"/>
      <sheetName val="HARSAT"/>
      <sheetName val="HARGA MATERIAL"/>
      <sheetName val="Form-3.3"/>
      <sheetName val="Analisa"/>
      <sheetName val="TOWN"/>
      <sheetName val="Satu pass"/>
      <sheetName val="A11_south_well_list_030902"/>
      <sheetName val="geo-C1"/>
      <sheetName val="geo-C2"/>
      <sheetName val="V-1-1002bid"/>
      <sheetName val="Mall"/>
      <sheetName val="ALAT"/>
      <sheetName val="Labor Rate"/>
      <sheetName val="REQDELTA"/>
      <sheetName val="Man Power"/>
      <sheetName val="STATUS INVOICE  ( RP ) "/>
      <sheetName val="SUMMARY"/>
      <sheetName val="Droplist"/>
      <sheetName val="Cover"/>
      <sheetName val="AHSbj"/>
      <sheetName val="RO Facility"/>
      <sheetName val="ANALISA TENDER"/>
      <sheetName val="TOOLS DETAIL"/>
      <sheetName val="DATA CABLE"/>
      <sheetName val="Calca"/>
      <sheetName val="NPV"/>
      <sheetName val="COM_STRESS_OP"/>
      <sheetName val="WT"/>
      <sheetName val="Codes,..."/>
      <sheetName val="MTO"/>
      <sheetName val="INNER TANK"/>
      <sheetName val="IPE"/>
      <sheetName val="Cab_Commodity_Code_3"/>
      <sheetName val="Notes_for_BOQ3"/>
      <sheetName val="Price_Comparison3"/>
      <sheetName val="A-11_Steel_Str3"/>
      <sheetName val="A-03_Pile3"/>
      <sheetName val="T형(_파일기초)_공현1교3"/>
      <sheetName val="Q5434_EQ_LIST3"/>
      <sheetName val="motor_power3"/>
      <sheetName val="IA_drier_Page_13"/>
      <sheetName val="PC_HVAC3"/>
      <sheetName val="Defined_Names3"/>
      <sheetName val="Piling &amp; Tk Fdn"/>
      <sheetName val="Dharampur"/>
      <sheetName val="new viaduct"/>
      <sheetName val="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se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acc.depre-report-old"/>
      <sheetName val="Trial Balance"/>
      <sheetName val="งบบริหาร PL-report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เงินกู้ธนชาติ"/>
      <sheetName val="Trial Balance"/>
      <sheetName val="TrialBalance Q3-2002"/>
      <sheetName val="Spreadsheet งบรวม"/>
      <sheetName val="S-5"/>
      <sheetName val="TB"/>
      <sheetName val="Asset41_42"/>
      <sheetName val="TB12-42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CONSO Q3'09"/>
      <sheetName val="Elim"/>
      <sheetName val="Investment &amp; RE"/>
      <sheetName val="Take equity"/>
      <sheetName val="CONSO Q2'08_PL"/>
      <sheetName val="CONSO YE'08"/>
      <sheetName val="Q100_Q3'09"/>
      <sheetName val="Q100 (2)"/>
      <sheetName val="CASHFLOW (TRC)"/>
      <sheetName val="RECONCILE _CF"/>
      <sheetName val="unrealized gain-loss"/>
      <sheetName val="BS&amp;PL"/>
      <sheetName val="conso"/>
      <sheetName val="company "/>
      <sheetName val="PMTE "/>
      <sheetName val="CJE08"/>
      <sheetName val="REC08"/>
      <sheetName val="CJE09"/>
      <sheetName val="REC09"/>
      <sheetName val="TBQ309"/>
      <sheetName val="SumLead"/>
      <sheetName val="C"/>
      <sheetName val="E"/>
      <sheetName val="F"/>
      <sheetName val="G"/>
      <sheetName val="H"/>
      <sheetName val="I"/>
      <sheetName val="K"/>
      <sheetName val="J"/>
      <sheetName val="M"/>
      <sheetName val="N"/>
      <sheetName val="Q"/>
      <sheetName val="T"/>
      <sheetName val="U001"/>
      <sheetName val="U100"/>
      <sheetName val="U200"/>
      <sheetName val="U300"/>
      <sheetName val="U400"/>
      <sheetName val="U500"/>
      <sheetName val="TBYE07"/>
      <sheetName val="TBQ208"/>
      <sheetName val="TBQ308"/>
      <sheetName val="TBQ408"/>
      <sheetName val="TBQ109"/>
      <sheetName val="TBQ209"/>
      <sheetName val="ยานพาหนะ"/>
      <sheetName val="Trial Balance"/>
    </sheetNames>
    <sheetDataSet>
      <sheetData sheetId="0"/>
      <sheetData sheetId="1">
        <row r="50">
          <cell r="K50">
            <v>227521890.65000001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5D5B-0AF0-4B32-89D4-6FE1DC89C021}">
  <dimension ref="A1:W110"/>
  <sheetViews>
    <sheetView topLeftCell="A82" zoomScaleNormal="100" zoomScaleSheetLayoutView="100" workbookViewId="0">
      <selection activeCell="J105" sqref="J105"/>
    </sheetView>
  </sheetViews>
  <sheetFormatPr defaultColWidth="8.5" defaultRowHeight="18" customHeight="1"/>
  <cols>
    <col min="1" max="4" width="1.75" style="94" customWidth="1"/>
    <col min="5" max="5" width="29" style="94" customWidth="1"/>
    <col min="6" max="6" width="6.875" style="94" customWidth="1"/>
    <col min="7" max="7" width="0.25" style="94" customWidth="1"/>
    <col min="8" max="8" width="11" style="104" customWidth="1"/>
    <col min="9" max="9" width="0.375" style="94" customWidth="1"/>
    <col min="10" max="10" width="11" style="94" customWidth="1"/>
    <col min="11" max="11" width="0.375" style="94" customWidth="1"/>
    <col min="12" max="12" width="11" style="113" customWidth="1"/>
    <col min="13" max="13" width="0.375" style="113" customWidth="1"/>
    <col min="14" max="14" width="11" style="113" customWidth="1"/>
    <col min="15" max="15" width="0.375" style="113" customWidth="1"/>
    <col min="16" max="16" width="6.25" style="94" customWidth="1"/>
    <col min="17" max="17" width="5.375" style="94" customWidth="1"/>
    <col min="18" max="18" width="5.125" style="94" customWidth="1"/>
    <col min="19" max="19" width="6.625" style="94" customWidth="1"/>
    <col min="20" max="241" width="8.5" style="94"/>
    <col min="242" max="245" width="1.75" style="94" customWidth="1"/>
    <col min="246" max="246" width="24.75" style="94" customWidth="1"/>
    <col min="247" max="247" width="5.75" style="94" customWidth="1"/>
    <col min="248" max="248" width="0.75" style="94" customWidth="1"/>
    <col min="249" max="249" width="8.875" style="94" customWidth="1"/>
    <col min="250" max="250" width="0.375" style="94" customWidth="1"/>
    <col min="251" max="251" width="8.875" style="94" customWidth="1"/>
    <col min="252" max="252" width="0.375" style="94" customWidth="1"/>
    <col min="253" max="253" width="8.875" style="94" customWidth="1"/>
    <col min="254" max="254" width="0.375" style="94" customWidth="1"/>
    <col min="255" max="255" width="8.875" style="94" customWidth="1"/>
    <col min="256" max="256" width="1.25" style="94" customWidth="1"/>
    <col min="257" max="497" width="8.5" style="94"/>
    <col min="498" max="501" width="1.75" style="94" customWidth="1"/>
    <col min="502" max="502" width="24.75" style="94" customWidth="1"/>
    <col min="503" max="503" width="5.75" style="94" customWidth="1"/>
    <col min="504" max="504" width="0.75" style="94" customWidth="1"/>
    <col min="505" max="505" width="8.875" style="94" customWidth="1"/>
    <col min="506" max="506" width="0.375" style="94" customWidth="1"/>
    <col min="507" max="507" width="8.875" style="94" customWidth="1"/>
    <col min="508" max="508" width="0.375" style="94" customWidth="1"/>
    <col min="509" max="509" width="8.875" style="94" customWidth="1"/>
    <col min="510" max="510" width="0.375" style="94" customWidth="1"/>
    <col min="511" max="511" width="8.875" style="94" customWidth="1"/>
    <col min="512" max="512" width="1.25" style="94" customWidth="1"/>
    <col min="513" max="753" width="8.5" style="94"/>
    <col min="754" max="757" width="1.75" style="94" customWidth="1"/>
    <col min="758" max="758" width="24.75" style="94" customWidth="1"/>
    <col min="759" max="759" width="5.75" style="94" customWidth="1"/>
    <col min="760" max="760" width="0.75" style="94" customWidth="1"/>
    <col min="761" max="761" width="8.875" style="94" customWidth="1"/>
    <col min="762" max="762" width="0.375" style="94" customWidth="1"/>
    <col min="763" max="763" width="8.875" style="94" customWidth="1"/>
    <col min="764" max="764" width="0.375" style="94" customWidth="1"/>
    <col min="765" max="765" width="8.875" style="94" customWidth="1"/>
    <col min="766" max="766" width="0.375" style="94" customWidth="1"/>
    <col min="767" max="767" width="8.875" style="94" customWidth="1"/>
    <col min="768" max="768" width="1.25" style="94" customWidth="1"/>
    <col min="769" max="1009" width="8.5" style="94"/>
    <col min="1010" max="1013" width="1.75" style="94" customWidth="1"/>
    <col min="1014" max="1014" width="24.75" style="94" customWidth="1"/>
    <col min="1015" max="1015" width="5.75" style="94" customWidth="1"/>
    <col min="1016" max="1016" width="0.75" style="94" customWidth="1"/>
    <col min="1017" max="1017" width="8.875" style="94" customWidth="1"/>
    <col min="1018" max="1018" width="0.375" style="94" customWidth="1"/>
    <col min="1019" max="1019" width="8.875" style="94" customWidth="1"/>
    <col min="1020" max="1020" width="0.375" style="94" customWidth="1"/>
    <col min="1021" max="1021" width="8.875" style="94" customWidth="1"/>
    <col min="1022" max="1022" width="0.375" style="94" customWidth="1"/>
    <col min="1023" max="1023" width="8.875" style="94" customWidth="1"/>
    <col min="1024" max="1024" width="1.25" style="94" customWidth="1"/>
    <col min="1025" max="1265" width="8.5" style="94"/>
    <col min="1266" max="1269" width="1.75" style="94" customWidth="1"/>
    <col min="1270" max="1270" width="24.75" style="94" customWidth="1"/>
    <col min="1271" max="1271" width="5.75" style="94" customWidth="1"/>
    <col min="1272" max="1272" width="0.75" style="94" customWidth="1"/>
    <col min="1273" max="1273" width="8.875" style="94" customWidth="1"/>
    <col min="1274" max="1274" width="0.375" style="94" customWidth="1"/>
    <col min="1275" max="1275" width="8.875" style="94" customWidth="1"/>
    <col min="1276" max="1276" width="0.375" style="94" customWidth="1"/>
    <col min="1277" max="1277" width="8.875" style="94" customWidth="1"/>
    <col min="1278" max="1278" width="0.375" style="94" customWidth="1"/>
    <col min="1279" max="1279" width="8.875" style="94" customWidth="1"/>
    <col min="1280" max="1280" width="1.25" style="94" customWidth="1"/>
    <col min="1281" max="1521" width="8.5" style="94"/>
    <col min="1522" max="1525" width="1.75" style="94" customWidth="1"/>
    <col min="1526" max="1526" width="24.75" style="94" customWidth="1"/>
    <col min="1527" max="1527" width="5.75" style="94" customWidth="1"/>
    <col min="1528" max="1528" width="0.75" style="94" customWidth="1"/>
    <col min="1529" max="1529" width="8.875" style="94" customWidth="1"/>
    <col min="1530" max="1530" width="0.375" style="94" customWidth="1"/>
    <col min="1531" max="1531" width="8.875" style="94" customWidth="1"/>
    <col min="1532" max="1532" width="0.375" style="94" customWidth="1"/>
    <col min="1533" max="1533" width="8.875" style="94" customWidth="1"/>
    <col min="1534" max="1534" width="0.375" style="94" customWidth="1"/>
    <col min="1535" max="1535" width="8.875" style="94" customWidth="1"/>
    <col min="1536" max="1536" width="1.25" style="94" customWidth="1"/>
    <col min="1537" max="1777" width="8.5" style="94"/>
    <col min="1778" max="1781" width="1.75" style="94" customWidth="1"/>
    <col min="1782" max="1782" width="24.75" style="94" customWidth="1"/>
    <col min="1783" max="1783" width="5.75" style="94" customWidth="1"/>
    <col min="1784" max="1784" width="0.75" style="94" customWidth="1"/>
    <col min="1785" max="1785" width="8.875" style="94" customWidth="1"/>
    <col min="1786" max="1786" width="0.375" style="94" customWidth="1"/>
    <col min="1787" max="1787" width="8.875" style="94" customWidth="1"/>
    <col min="1788" max="1788" width="0.375" style="94" customWidth="1"/>
    <col min="1789" max="1789" width="8.875" style="94" customWidth="1"/>
    <col min="1790" max="1790" width="0.375" style="94" customWidth="1"/>
    <col min="1791" max="1791" width="8.875" style="94" customWidth="1"/>
    <col min="1792" max="1792" width="1.25" style="94" customWidth="1"/>
    <col min="1793" max="2033" width="8.5" style="94"/>
    <col min="2034" max="2037" width="1.75" style="94" customWidth="1"/>
    <col min="2038" max="2038" width="24.75" style="94" customWidth="1"/>
    <col min="2039" max="2039" width="5.75" style="94" customWidth="1"/>
    <col min="2040" max="2040" width="0.75" style="94" customWidth="1"/>
    <col min="2041" max="2041" width="8.875" style="94" customWidth="1"/>
    <col min="2042" max="2042" width="0.375" style="94" customWidth="1"/>
    <col min="2043" max="2043" width="8.875" style="94" customWidth="1"/>
    <col min="2044" max="2044" width="0.375" style="94" customWidth="1"/>
    <col min="2045" max="2045" width="8.875" style="94" customWidth="1"/>
    <col min="2046" max="2046" width="0.375" style="94" customWidth="1"/>
    <col min="2047" max="2047" width="8.875" style="94" customWidth="1"/>
    <col min="2048" max="2048" width="1.25" style="94" customWidth="1"/>
    <col min="2049" max="2289" width="8.5" style="94"/>
    <col min="2290" max="2293" width="1.75" style="94" customWidth="1"/>
    <col min="2294" max="2294" width="24.75" style="94" customWidth="1"/>
    <col min="2295" max="2295" width="5.75" style="94" customWidth="1"/>
    <col min="2296" max="2296" width="0.75" style="94" customWidth="1"/>
    <col min="2297" max="2297" width="8.875" style="94" customWidth="1"/>
    <col min="2298" max="2298" width="0.375" style="94" customWidth="1"/>
    <col min="2299" max="2299" width="8.875" style="94" customWidth="1"/>
    <col min="2300" max="2300" width="0.375" style="94" customWidth="1"/>
    <col min="2301" max="2301" width="8.875" style="94" customWidth="1"/>
    <col min="2302" max="2302" width="0.375" style="94" customWidth="1"/>
    <col min="2303" max="2303" width="8.875" style="94" customWidth="1"/>
    <col min="2304" max="2304" width="1.25" style="94" customWidth="1"/>
    <col min="2305" max="2545" width="8.5" style="94"/>
    <col min="2546" max="2549" width="1.75" style="94" customWidth="1"/>
    <col min="2550" max="2550" width="24.75" style="94" customWidth="1"/>
    <col min="2551" max="2551" width="5.75" style="94" customWidth="1"/>
    <col min="2552" max="2552" width="0.75" style="94" customWidth="1"/>
    <col min="2553" max="2553" width="8.875" style="94" customWidth="1"/>
    <col min="2554" max="2554" width="0.375" style="94" customWidth="1"/>
    <col min="2555" max="2555" width="8.875" style="94" customWidth="1"/>
    <col min="2556" max="2556" width="0.375" style="94" customWidth="1"/>
    <col min="2557" max="2557" width="8.875" style="94" customWidth="1"/>
    <col min="2558" max="2558" width="0.375" style="94" customWidth="1"/>
    <col min="2559" max="2559" width="8.875" style="94" customWidth="1"/>
    <col min="2560" max="2560" width="1.25" style="94" customWidth="1"/>
    <col min="2561" max="2801" width="8.5" style="94"/>
    <col min="2802" max="2805" width="1.75" style="94" customWidth="1"/>
    <col min="2806" max="2806" width="24.75" style="94" customWidth="1"/>
    <col min="2807" max="2807" width="5.75" style="94" customWidth="1"/>
    <col min="2808" max="2808" width="0.75" style="94" customWidth="1"/>
    <col min="2809" max="2809" width="8.875" style="94" customWidth="1"/>
    <col min="2810" max="2810" width="0.375" style="94" customWidth="1"/>
    <col min="2811" max="2811" width="8.875" style="94" customWidth="1"/>
    <col min="2812" max="2812" width="0.375" style="94" customWidth="1"/>
    <col min="2813" max="2813" width="8.875" style="94" customWidth="1"/>
    <col min="2814" max="2814" width="0.375" style="94" customWidth="1"/>
    <col min="2815" max="2815" width="8.875" style="94" customWidth="1"/>
    <col min="2816" max="2816" width="1.25" style="94" customWidth="1"/>
    <col min="2817" max="3057" width="8.5" style="94"/>
    <col min="3058" max="3061" width="1.75" style="94" customWidth="1"/>
    <col min="3062" max="3062" width="24.75" style="94" customWidth="1"/>
    <col min="3063" max="3063" width="5.75" style="94" customWidth="1"/>
    <col min="3064" max="3064" width="0.75" style="94" customWidth="1"/>
    <col min="3065" max="3065" width="8.875" style="94" customWidth="1"/>
    <col min="3066" max="3066" width="0.375" style="94" customWidth="1"/>
    <col min="3067" max="3067" width="8.875" style="94" customWidth="1"/>
    <col min="3068" max="3068" width="0.375" style="94" customWidth="1"/>
    <col min="3069" max="3069" width="8.875" style="94" customWidth="1"/>
    <col min="3070" max="3070" width="0.375" style="94" customWidth="1"/>
    <col min="3071" max="3071" width="8.875" style="94" customWidth="1"/>
    <col min="3072" max="3072" width="1.25" style="94" customWidth="1"/>
    <col min="3073" max="3313" width="8.5" style="94"/>
    <col min="3314" max="3317" width="1.75" style="94" customWidth="1"/>
    <col min="3318" max="3318" width="24.75" style="94" customWidth="1"/>
    <col min="3319" max="3319" width="5.75" style="94" customWidth="1"/>
    <col min="3320" max="3320" width="0.75" style="94" customWidth="1"/>
    <col min="3321" max="3321" width="8.875" style="94" customWidth="1"/>
    <col min="3322" max="3322" width="0.375" style="94" customWidth="1"/>
    <col min="3323" max="3323" width="8.875" style="94" customWidth="1"/>
    <col min="3324" max="3324" width="0.375" style="94" customWidth="1"/>
    <col min="3325" max="3325" width="8.875" style="94" customWidth="1"/>
    <col min="3326" max="3326" width="0.375" style="94" customWidth="1"/>
    <col min="3327" max="3327" width="8.875" style="94" customWidth="1"/>
    <col min="3328" max="3328" width="1.25" style="94" customWidth="1"/>
    <col min="3329" max="3569" width="8.5" style="94"/>
    <col min="3570" max="3573" width="1.75" style="94" customWidth="1"/>
    <col min="3574" max="3574" width="24.75" style="94" customWidth="1"/>
    <col min="3575" max="3575" width="5.75" style="94" customWidth="1"/>
    <col min="3576" max="3576" width="0.75" style="94" customWidth="1"/>
    <col min="3577" max="3577" width="8.875" style="94" customWidth="1"/>
    <col min="3578" max="3578" width="0.375" style="94" customWidth="1"/>
    <col min="3579" max="3579" width="8.875" style="94" customWidth="1"/>
    <col min="3580" max="3580" width="0.375" style="94" customWidth="1"/>
    <col min="3581" max="3581" width="8.875" style="94" customWidth="1"/>
    <col min="3582" max="3582" width="0.375" style="94" customWidth="1"/>
    <col min="3583" max="3583" width="8.875" style="94" customWidth="1"/>
    <col min="3584" max="3584" width="1.25" style="94" customWidth="1"/>
    <col min="3585" max="3825" width="8.5" style="94"/>
    <col min="3826" max="3829" width="1.75" style="94" customWidth="1"/>
    <col min="3830" max="3830" width="24.75" style="94" customWidth="1"/>
    <col min="3831" max="3831" width="5.75" style="94" customWidth="1"/>
    <col min="3832" max="3832" width="0.75" style="94" customWidth="1"/>
    <col min="3833" max="3833" width="8.875" style="94" customWidth="1"/>
    <col min="3834" max="3834" width="0.375" style="94" customWidth="1"/>
    <col min="3835" max="3835" width="8.875" style="94" customWidth="1"/>
    <col min="3836" max="3836" width="0.375" style="94" customWidth="1"/>
    <col min="3837" max="3837" width="8.875" style="94" customWidth="1"/>
    <col min="3838" max="3838" width="0.375" style="94" customWidth="1"/>
    <col min="3839" max="3839" width="8.875" style="94" customWidth="1"/>
    <col min="3840" max="3840" width="1.25" style="94" customWidth="1"/>
    <col min="3841" max="4081" width="8.5" style="94"/>
    <col min="4082" max="4085" width="1.75" style="94" customWidth="1"/>
    <col min="4086" max="4086" width="24.75" style="94" customWidth="1"/>
    <col min="4087" max="4087" width="5.75" style="94" customWidth="1"/>
    <col min="4088" max="4088" width="0.75" style="94" customWidth="1"/>
    <col min="4089" max="4089" width="8.875" style="94" customWidth="1"/>
    <col min="4090" max="4090" width="0.375" style="94" customWidth="1"/>
    <col min="4091" max="4091" width="8.875" style="94" customWidth="1"/>
    <col min="4092" max="4092" width="0.375" style="94" customWidth="1"/>
    <col min="4093" max="4093" width="8.875" style="94" customWidth="1"/>
    <col min="4094" max="4094" width="0.375" style="94" customWidth="1"/>
    <col min="4095" max="4095" width="8.875" style="94" customWidth="1"/>
    <col min="4096" max="4096" width="1.25" style="94" customWidth="1"/>
    <col min="4097" max="4337" width="8.5" style="94"/>
    <col min="4338" max="4341" width="1.75" style="94" customWidth="1"/>
    <col min="4342" max="4342" width="24.75" style="94" customWidth="1"/>
    <col min="4343" max="4343" width="5.75" style="94" customWidth="1"/>
    <col min="4344" max="4344" width="0.75" style="94" customWidth="1"/>
    <col min="4345" max="4345" width="8.875" style="94" customWidth="1"/>
    <col min="4346" max="4346" width="0.375" style="94" customWidth="1"/>
    <col min="4347" max="4347" width="8.875" style="94" customWidth="1"/>
    <col min="4348" max="4348" width="0.375" style="94" customWidth="1"/>
    <col min="4349" max="4349" width="8.875" style="94" customWidth="1"/>
    <col min="4350" max="4350" width="0.375" style="94" customWidth="1"/>
    <col min="4351" max="4351" width="8.875" style="94" customWidth="1"/>
    <col min="4352" max="4352" width="1.25" style="94" customWidth="1"/>
    <col min="4353" max="4593" width="8.5" style="94"/>
    <col min="4594" max="4597" width="1.75" style="94" customWidth="1"/>
    <col min="4598" max="4598" width="24.75" style="94" customWidth="1"/>
    <col min="4599" max="4599" width="5.75" style="94" customWidth="1"/>
    <col min="4600" max="4600" width="0.75" style="94" customWidth="1"/>
    <col min="4601" max="4601" width="8.875" style="94" customWidth="1"/>
    <col min="4602" max="4602" width="0.375" style="94" customWidth="1"/>
    <col min="4603" max="4603" width="8.875" style="94" customWidth="1"/>
    <col min="4604" max="4604" width="0.375" style="94" customWidth="1"/>
    <col min="4605" max="4605" width="8.875" style="94" customWidth="1"/>
    <col min="4606" max="4606" width="0.375" style="94" customWidth="1"/>
    <col min="4607" max="4607" width="8.875" style="94" customWidth="1"/>
    <col min="4608" max="4608" width="1.25" style="94" customWidth="1"/>
    <col min="4609" max="4849" width="8.5" style="94"/>
    <col min="4850" max="4853" width="1.75" style="94" customWidth="1"/>
    <col min="4854" max="4854" width="24.75" style="94" customWidth="1"/>
    <col min="4855" max="4855" width="5.75" style="94" customWidth="1"/>
    <col min="4856" max="4856" width="0.75" style="94" customWidth="1"/>
    <col min="4857" max="4857" width="8.875" style="94" customWidth="1"/>
    <col min="4858" max="4858" width="0.375" style="94" customWidth="1"/>
    <col min="4859" max="4859" width="8.875" style="94" customWidth="1"/>
    <col min="4860" max="4860" width="0.375" style="94" customWidth="1"/>
    <col min="4861" max="4861" width="8.875" style="94" customWidth="1"/>
    <col min="4862" max="4862" width="0.375" style="94" customWidth="1"/>
    <col min="4863" max="4863" width="8.875" style="94" customWidth="1"/>
    <col min="4864" max="4864" width="1.25" style="94" customWidth="1"/>
    <col min="4865" max="5105" width="8.5" style="94"/>
    <col min="5106" max="5109" width="1.75" style="94" customWidth="1"/>
    <col min="5110" max="5110" width="24.75" style="94" customWidth="1"/>
    <col min="5111" max="5111" width="5.75" style="94" customWidth="1"/>
    <col min="5112" max="5112" width="0.75" style="94" customWidth="1"/>
    <col min="5113" max="5113" width="8.875" style="94" customWidth="1"/>
    <col min="5114" max="5114" width="0.375" style="94" customWidth="1"/>
    <col min="5115" max="5115" width="8.875" style="94" customWidth="1"/>
    <col min="5116" max="5116" width="0.375" style="94" customWidth="1"/>
    <col min="5117" max="5117" width="8.875" style="94" customWidth="1"/>
    <col min="5118" max="5118" width="0.375" style="94" customWidth="1"/>
    <col min="5119" max="5119" width="8.875" style="94" customWidth="1"/>
    <col min="5120" max="5120" width="1.25" style="94" customWidth="1"/>
    <col min="5121" max="5361" width="8.5" style="94"/>
    <col min="5362" max="5365" width="1.75" style="94" customWidth="1"/>
    <col min="5366" max="5366" width="24.75" style="94" customWidth="1"/>
    <col min="5367" max="5367" width="5.75" style="94" customWidth="1"/>
    <col min="5368" max="5368" width="0.75" style="94" customWidth="1"/>
    <col min="5369" max="5369" width="8.875" style="94" customWidth="1"/>
    <col min="5370" max="5370" width="0.375" style="94" customWidth="1"/>
    <col min="5371" max="5371" width="8.875" style="94" customWidth="1"/>
    <col min="5372" max="5372" width="0.375" style="94" customWidth="1"/>
    <col min="5373" max="5373" width="8.875" style="94" customWidth="1"/>
    <col min="5374" max="5374" width="0.375" style="94" customWidth="1"/>
    <col min="5375" max="5375" width="8.875" style="94" customWidth="1"/>
    <col min="5376" max="5376" width="1.25" style="94" customWidth="1"/>
    <col min="5377" max="5617" width="8.5" style="94"/>
    <col min="5618" max="5621" width="1.75" style="94" customWidth="1"/>
    <col min="5622" max="5622" width="24.75" style="94" customWidth="1"/>
    <col min="5623" max="5623" width="5.75" style="94" customWidth="1"/>
    <col min="5624" max="5624" width="0.75" style="94" customWidth="1"/>
    <col min="5625" max="5625" width="8.875" style="94" customWidth="1"/>
    <col min="5626" max="5626" width="0.375" style="94" customWidth="1"/>
    <col min="5627" max="5627" width="8.875" style="94" customWidth="1"/>
    <col min="5628" max="5628" width="0.375" style="94" customWidth="1"/>
    <col min="5629" max="5629" width="8.875" style="94" customWidth="1"/>
    <col min="5630" max="5630" width="0.375" style="94" customWidth="1"/>
    <col min="5631" max="5631" width="8.875" style="94" customWidth="1"/>
    <col min="5632" max="5632" width="1.25" style="94" customWidth="1"/>
    <col min="5633" max="5873" width="8.5" style="94"/>
    <col min="5874" max="5877" width="1.75" style="94" customWidth="1"/>
    <col min="5878" max="5878" width="24.75" style="94" customWidth="1"/>
    <col min="5879" max="5879" width="5.75" style="94" customWidth="1"/>
    <col min="5880" max="5880" width="0.75" style="94" customWidth="1"/>
    <col min="5881" max="5881" width="8.875" style="94" customWidth="1"/>
    <col min="5882" max="5882" width="0.375" style="94" customWidth="1"/>
    <col min="5883" max="5883" width="8.875" style="94" customWidth="1"/>
    <col min="5884" max="5884" width="0.375" style="94" customWidth="1"/>
    <col min="5885" max="5885" width="8.875" style="94" customWidth="1"/>
    <col min="5886" max="5886" width="0.375" style="94" customWidth="1"/>
    <col min="5887" max="5887" width="8.875" style="94" customWidth="1"/>
    <col min="5888" max="5888" width="1.25" style="94" customWidth="1"/>
    <col min="5889" max="6129" width="8.5" style="94"/>
    <col min="6130" max="6133" width="1.75" style="94" customWidth="1"/>
    <col min="6134" max="6134" width="24.75" style="94" customWidth="1"/>
    <col min="6135" max="6135" width="5.75" style="94" customWidth="1"/>
    <col min="6136" max="6136" width="0.75" style="94" customWidth="1"/>
    <col min="6137" max="6137" width="8.875" style="94" customWidth="1"/>
    <col min="6138" max="6138" width="0.375" style="94" customWidth="1"/>
    <col min="6139" max="6139" width="8.875" style="94" customWidth="1"/>
    <col min="6140" max="6140" width="0.375" style="94" customWidth="1"/>
    <col min="6141" max="6141" width="8.875" style="94" customWidth="1"/>
    <col min="6142" max="6142" width="0.375" style="94" customWidth="1"/>
    <col min="6143" max="6143" width="8.875" style="94" customWidth="1"/>
    <col min="6144" max="6144" width="1.25" style="94" customWidth="1"/>
    <col min="6145" max="6385" width="8.5" style="94"/>
    <col min="6386" max="6389" width="1.75" style="94" customWidth="1"/>
    <col min="6390" max="6390" width="24.75" style="94" customWidth="1"/>
    <col min="6391" max="6391" width="5.75" style="94" customWidth="1"/>
    <col min="6392" max="6392" width="0.75" style="94" customWidth="1"/>
    <col min="6393" max="6393" width="8.875" style="94" customWidth="1"/>
    <col min="6394" max="6394" width="0.375" style="94" customWidth="1"/>
    <col min="6395" max="6395" width="8.875" style="94" customWidth="1"/>
    <col min="6396" max="6396" width="0.375" style="94" customWidth="1"/>
    <col min="6397" max="6397" width="8.875" style="94" customWidth="1"/>
    <col min="6398" max="6398" width="0.375" style="94" customWidth="1"/>
    <col min="6399" max="6399" width="8.875" style="94" customWidth="1"/>
    <col min="6400" max="6400" width="1.25" style="94" customWidth="1"/>
    <col min="6401" max="6641" width="8.5" style="94"/>
    <col min="6642" max="6645" width="1.75" style="94" customWidth="1"/>
    <col min="6646" max="6646" width="24.75" style="94" customWidth="1"/>
    <col min="6647" max="6647" width="5.75" style="94" customWidth="1"/>
    <col min="6648" max="6648" width="0.75" style="94" customWidth="1"/>
    <col min="6649" max="6649" width="8.875" style="94" customWidth="1"/>
    <col min="6650" max="6650" width="0.375" style="94" customWidth="1"/>
    <col min="6651" max="6651" width="8.875" style="94" customWidth="1"/>
    <col min="6652" max="6652" width="0.375" style="94" customWidth="1"/>
    <col min="6653" max="6653" width="8.875" style="94" customWidth="1"/>
    <col min="6654" max="6654" width="0.375" style="94" customWidth="1"/>
    <col min="6655" max="6655" width="8.875" style="94" customWidth="1"/>
    <col min="6656" max="6656" width="1.25" style="94" customWidth="1"/>
    <col min="6657" max="6897" width="8.5" style="94"/>
    <col min="6898" max="6901" width="1.75" style="94" customWidth="1"/>
    <col min="6902" max="6902" width="24.75" style="94" customWidth="1"/>
    <col min="6903" max="6903" width="5.75" style="94" customWidth="1"/>
    <col min="6904" max="6904" width="0.75" style="94" customWidth="1"/>
    <col min="6905" max="6905" width="8.875" style="94" customWidth="1"/>
    <col min="6906" max="6906" width="0.375" style="94" customWidth="1"/>
    <col min="6907" max="6907" width="8.875" style="94" customWidth="1"/>
    <col min="6908" max="6908" width="0.375" style="94" customWidth="1"/>
    <col min="6909" max="6909" width="8.875" style="94" customWidth="1"/>
    <col min="6910" max="6910" width="0.375" style="94" customWidth="1"/>
    <col min="6911" max="6911" width="8.875" style="94" customWidth="1"/>
    <col min="6912" max="6912" width="1.25" style="94" customWidth="1"/>
    <col min="6913" max="7153" width="8.5" style="94"/>
    <col min="7154" max="7157" width="1.75" style="94" customWidth="1"/>
    <col min="7158" max="7158" width="24.75" style="94" customWidth="1"/>
    <col min="7159" max="7159" width="5.75" style="94" customWidth="1"/>
    <col min="7160" max="7160" width="0.75" style="94" customWidth="1"/>
    <col min="7161" max="7161" width="8.875" style="94" customWidth="1"/>
    <col min="7162" max="7162" width="0.375" style="94" customWidth="1"/>
    <col min="7163" max="7163" width="8.875" style="94" customWidth="1"/>
    <col min="7164" max="7164" width="0.375" style="94" customWidth="1"/>
    <col min="7165" max="7165" width="8.875" style="94" customWidth="1"/>
    <col min="7166" max="7166" width="0.375" style="94" customWidth="1"/>
    <col min="7167" max="7167" width="8.875" style="94" customWidth="1"/>
    <col min="7168" max="7168" width="1.25" style="94" customWidth="1"/>
    <col min="7169" max="7409" width="8.5" style="94"/>
    <col min="7410" max="7413" width="1.75" style="94" customWidth="1"/>
    <col min="7414" max="7414" width="24.75" style="94" customWidth="1"/>
    <col min="7415" max="7415" width="5.75" style="94" customWidth="1"/>
    <col min="7416" max="7416" width="0.75" style="94" customWidth="1"/>
    <col min="7417" max="7417" width="8.875" style="94" customWidth="1"/>
    <col min="7418" max="7418" width="0.375" style="94" customWidth="1"/>
    <col min="7419" max="7419" width="8.875" style="94" customWidth="1"/>
    <col min="7420" max="7420" width="0.375" style="94" customWidth="1"/>
    <col min="7421" max="7421" width="8.875" style="94" customWidth="1"/>
    <col min="7422" max="7422" width="0.375" style="94" customWidth="1"/>
    <col min="7423" max="7423" width="8.875" style="94" customWidth="1"/>
    <col min="7424" max="7424" width="1.25" style="94" customWidth="1"/>
    <col min="7425" max="7665" width="8.5" style="94"/>
    <col min="7666" max="7669" width="1.75" style="94" customWidth="1"/>
    <col min="7670" max="7670" width="24.75" style="94" customWidth="1"/>
    <col min="7671" max="7671" width="5.75" style="94" customWidth="1"/>
    <col min="7672" max="7672" width="0.75" style="94" customWidth="1"/>
    <col min="7673" max="7673" width="8.875" style="94" customWidth="1"/>
    <col min="7674" max="7674" width="0.375" style="94" customWidth="1"/>
    <col min="7675" max="7675" width="8.875" style="94" customWidth="1"/>
    <col min="7676" max="7676" width="0.375" style="94" customWidth="1"/>
    <col min="7677" max="7677" width="8.875" style="94" customWidth="1"/>
    <col min="7678" max="7678" width="0.375" style="94" customWidth="1"/>
    <col min="7679" max="7679" width="8.875" style="94" customWidth="1"/>
    <col min="7680" max="7680" width="1.25" style="94" customWidth="1"/>
    <col min="7681" max="7921" width="8.5" style="94"/>
    <col min="7922" max="7925" width="1.75" style="94" customWidth="1"/>
    <col min="7926" max="7926" width="24.75" style="94" customWidth="1"/>
    <col min="7927" max="7927" width="5.75" style="94" customWidth="1"/>
    <col min="7928" max="7928" width="0.75" style="94" customWidth="1"/>
    <col min="7929" max="7929" width="8.875" style="94" customWidth="1"/>
    <col min="7930" max="7930" width="0.375" style="94" customWidth="1"/>
    <col min="7931" max="7931" width="8.875" style="94" customWidth="1"/>
    <col min="7932" max="7932" width="0.375" style="94" customWidth="1"/>
    <col min="7933" max="7933" width="8.875" style="94" customWidth="1"/>
    <col min="7934" max="7934" width="0.375" style="94" customWidth="1"/>
    <col min="7935" max="7935" width="8.875" style="94" customWidth="1"/>
    <col min="7936" max="7936" width="1.25" style="94" customWidth="1"/>
    <col min="7937" max="8177" width="8.5" style="94"/>
    <col min="8178" max="8181" width="1.75" style="94" customWidth="1"/>
    <col min="8182" max="8182" width="24.75" style="94" customWidth="1"/>
    <col min="8183" max="8183" width="5.75" style="94" customWidth="1"/>
    <col min="8184" max="8184" width="0.75" style="94" customWidth="1"/>
    <col min="8185" max="8185" width="8.875" style="94" customWidth="1"/>
    <col min="8186" max="8186" width="0.375" style="94" customWidth="1"/>
    <col min="8187" max="8187" width="8.875" style="94" customWidth="1"/>
    <col min="8188" max="8188" width="0.375" style="94" customWidth="1"/>
    <col min="8189" max="8189" width="8.875" style="94" customWidth="1"/>
    <col min="8190" max="8190" width="0.375" style="94" customWidth="1"/>
    <col min="8191" max="8191" width="8.875" style="94" customWidth="1"/>
    <col min="8192" max="8192" width="1.25" style="94" customWidth="1"/>
    <col min="8193" max="8433" width="8.5" style="94"/>
    <col min="8434" max="8437" width="1.75" style="94" customWidth="1"/>
    <col min="8438" max="8438" width="24.75" style="94" customWidth="1"/>
    <col min="8439" max="8439" width="5.75" style="94" customWidth="1"/>
    <col min="8440" max="8440" width="0.75" style="94" customWidth="1"/>
    <col min="8441" max="8441" width="8.875" style="94" customWidth="1"/>
    <col min="8442" max="8442" width="0.375" style="94" customWidth="1"/>
    <col min="8443" max="8443" width="8.875" style="94" customWidth="1"/>
    <col min="8444" max="8444" width="0.375" style="94" customWidth="1"/>
    <col min="8445" max="8445" width="8.875" style="94" customWidth="1"/>
    <col min="8446" max="8446" width="0.375" style="94" customWidth="1"/>
    <col min="8447" max="8447" width="8.875" style="94" customWidth="1"/>
    <col min="8448" max="8448" width="1.25" style="94" customWidth="1"/>
    <col min="8449" max="8689" width="8.5" style="94"/>
    <col min="8690" max="8693" width="1.75" style="94" customWidth="1"/>
    <col min="8694" max="8694" width="24.75" style="94" customWidth="1"/>
    <col min="8695" max="8695" width="5.75" style="94" customWidth="1"/>
    <col min="8696" max="8696" width="0.75" style="94" customWidth="1"/>
    <col min="8697" max="8697" width="8.875" style="94" customWidth="1"/>
    <col min="8698" max="8698" width="0.375" style="94" customWidth="1"/>
    <col min="8699" max="8699" width="8.875" style="94" customWidth="1"/>
    <col min="8700" max="8700" width="0.375" style="94" customWidth="1"/>
    <col min="8701" max="8701" width="8.875" style="94" customWidth="1"/>
    <col min="8702" max="8702" width="0.375" style="94" customWidth="1"/>
    <col min="8703" max="8703" width="8.875" style="94" customWidth="1"/>
    <col min="8704" max="8704" width="1.25" style="94" customWidth="1"/>
    <col min="8705" max="8945" width="8.5" style="94"/>
    <col min="8946" max="8949" width="1.75" style="94" customWidth="1"/>
    <col min="8950" max="8950" width="24.75" style="94" customWidth="1"/>
    <col min="8951" max="8951" width="5.75" style="94" customWidth="1"/>
    <col min="8952" max="8952" width="0.75" style="94" customWidth="1"/>
    <col min="8953" max="8953" width="8.875" style="94" customWidth="1"/>
    <col min="8954" max="8954" width="0.375" style="94" customWidth="1"/>
    <col min="8955" max="8955" width="8.875" style="94" customWidth="1"/>
    <col min="8956" max="8956" width="0.375" style="94" customWidth="1"/>
    <col min="8957" max="8957" width="8.875" style="94" customWidth="1"/>
    <col min="8958" max="8958" width="0.375" style="94" customWidth="1"/>
    <col min="8959" max="8959" width="8.875" style="94" customWidth="1"/>
    <col min="8960" max="8960" width="1.25" style="94" customWidth="1"/>
    <col min="8961" max="9201" width="8.5" style="94"/>
    <col min="9202" max="9205" width="1.75" style="94" customWidth="1"/>
    <col min="9206" max="9206" width="24.75" style="94" customWidth="1"/>
    <col min="9207" max="9207" width="5.75" style="94" customWidth="1"/>
    <col min="9208" max="9208" width="0.75" style="94" customWidth="1"/>
    <col min="9209" max="9209" width="8.875" style="94" customWidth="1"/>
    <col min="9210" max="9210" width="0.375" style="94" customWidth="1"/>
    <col min="9211" max="9211" width="8.875" style="94" customWidth="1"/>
    <col min="9212" max="9212" width="0.375" style="94" customWidth="1"/>
    <col min="9213" max="9213" width="8.875" style="94" customWidth="1"/>
    <col min="9214" max="9214" width="0.375" style="94" customWidth="1"/>
    <col min="9215" max="9215" width="8.875" style="94" customWidth="1"/>
    <col min="9216" max="9216" width="1.25" style="94" customWidth="1"/>
    <col min="9217" max="9457" width="8.5" style="94"/>
    <col min="9458" max="9461" width="1.75" style="94" customWidth="1"/>
    <col min="9462" max="9462" width="24.75" style="94" customWidth="1"/>
    <col min="9463" max="9463" width="5.75" style="94" customWidth="1"/>
    <col min="9464" max="9464" width="0.75" style="94" customWidth="1"/>
    <col min="9465" max="9465" width="8.875" style="94" customWidth="1"/>
    <col min="9466" max="9466" width="0.375" style="94" customWidth="1"/>
    <col min="9467" max="9467" width="8.875" style="94" customWidth="1"/>
    <col min="9468" max="9468" width="0.375" style="94" customWidth="1"/>
    <col min="9469" max="9469" width="8.875" style="94" customWidth="1"/>
    <col min="9470" max="9470" width="0.375" style="94" customWidth="1"/>
    <col min="9471" max="9471" width="8.875" style="94" customWidth="1"/>
    <col min="9472" max="9472" width="1.25" style="94" customWidth="1"/>
    <col min="9473" max="9713" width="8.5" style="94"/>
    <col min="9714" max="9717" width="1.75" style="94" customWidth="1"/>
    <col min="9718" max="9718" width="24.75" style="94" customWidth="1"/>
    <col min="9719" max="9719" width="5.75" style="94" customWidth="1"/>
    <col min="9720" max="9720" width="0.75" style="94" customWidth="1"/>
    <col min="9721" max="9721" width="8.875" style="94" customWidth="1"/>
    <col min="9722" max="9722" width="0.375" style="94" customWidth="1"/>
    <col min="9723" max="9723" width="8.875" style="94" customWidth="1"/>
    <col min="9724" max="9724" width="0.375" style="94" customWidth="1"/>
    <col min="9725" max="9725" width="8.875" style="94" customWidth="1"/>
    <col min="9726" max="9726" width="0.375" style="94" customWidth="1"/>
    <col min="9727" max="9727" width="8.875" style="94" customWidth="1"/>
    <col min="9728" max="9728" width="1.25" style="94" customWidth="1"/>
    <col min="9729" max="9969" width="8.5" style="94"/>
    <col min="9970" max="9973" width="1.75" style="94" customWidth="1"/>
    <col min="9974" max="9974" width="24.75" style="94" customWidth="1"/>
    <col min="9975" max="9975" width="5.75" style="94" customWidth="1"/>
    <col min="9976" max="9976" width="0.75" style="94" customWidth="1"/>
    <col min="9977" max="9977" width="8.875" style="94" customWidth="1"/>
    <col min="9978" max="9978" width="0.375" style="94" customWidth="1"/>
    <col min="9979" max="9979" width="8.875" style="94" customWidth="1"/>
    <col min="9980" max="9980" width="0.375" style="94" customWidth="1"/>
    <col min="9981" max="9981" width="8.875" style="94" customWidth="1"/>
    <col min="9982" max="9982" width="0.375" style="94" customWidth="1"/>
    <col min="9983" max="9983" width="8.875" style="94" customWidth="1"/>
    <col min="9984" max="9984" width="1.25" style="94" customWidth="1"/>
    <col min="9985" max="10225" width="8.5" style="94"/>
    <col min="10226" max="10229" width="1.75" style="94" customWidth="1"/>
    <col min="10230" max="10230" width="24.75" style="94" customWidth="1"/>
    <col min="10231" max="10231" width="5.75" style="94" customWidth="1"/>
    <col min="10232" max="10232" width="0.75" style="94" customWidth="1"/>
    <col min="10233" max="10233" width="8.875" style="94" customWidth="1"/>
    <col min="10234" max="10234" width="0.375" style="94" customWidth="1"/>
    <col min="10235" max="10235" width="8.875" style="94" customWidth="1"/>
    <col min="10236" max="10236" width="0.375" style="94" customWidth="1"/>
    <col min="10237" max="10237" width="8.875" style="94" customWidth="1"/>
    <col min="10238" max="10238" width="0.375" style="94" customWidth="1"/>
    <col min="10239" max="10239" width="8.875" style="94" customWidth="1"/>
    <col min="10240" max="10240" width="1.25" style="94" customWidth="1"/>
    <col min="10241" max="10481" width="8.5" style="94"/>
    <col min="10482" max="10485" width="1.75" style="94" customWidth="1"/>
    <col min="10486" max="10486" width="24.75" style="94" customWidth="1"/>
    <col min="10487" max="10487" width="5.75" style="94" customWidth="1"/>
    <col min="10488" max="10488" width="0.75" style="94" customWidth="1"/>
    <col min="10489" max="10489" width="8.875" style="94" customWidth="1"/>
    <col min="10490" max="10490" width="0.375" style="94" customWidth="1"/>
    <col min="10491" max="10491" width="8.875" style="94" customWidth="1"/>
    <col min="10492" max="10492" width="0.375" style="94" customWidth="1"/>
    <col min="10493" max="10493" width="8.875" style="94" customWidth="1"/>
    <col min="10494" max="10494" width="0.375" style="94" customWidth="1"/>
    <col min="10495" max="10495" width="8.875" style="94" customWidth="1"/>
    <col min="10496" max="10496" width="1.25" style="94" customWidth="1"/>
    <col min="10497" max="10737" width="8.5" style="94"/>
    <col min="10738" max="10741" width="1.75" style="94" customWidth="1"/>
    <col min="10742" max="10742" width="24.75" style="94" customWidth="1"/>
    <col min="10743" max="10743" width="5.75" style="94" customWidth="1"/>
    <col min="10744" max="10744" width="0.75" style="94" customWidth="1"/>
    <col min="10745" max="10745" width="8.875" style="94" customWidth="1"/>
    <col min="10746" max="10746" width="0.375" style="94" customWidth="1"/>
    <col min="10747" max="10747" width="8.875" style="94" customWidth="1"/>
    <col min="10748" max="10748" width="0.375" style="94" customWidth="1"/>
    <col min="10749" max="10749" width="8.875" style="94" customWidth="1"/>
    <col min="10750" max="10750" width="0.375" style="94" customWidth="1"/>
    <col min="10751" max="10751" width="8.875" style="94" customWidth="1"/>
    <col min="10752" max="10752" width="1.25" style="94" customWidth="1"/>
    <col min="10753" max="10993" width="8.5" style="94"/>
    <col min="10994" max="10997" width="1.75" style="94" customWidth="1"/>
    <col min="10998" max="10998" width="24.75" style="94" customWidth="1"/>
    <col min="10999" max="10999" width="5.75" style="94" customWidth="1"/>
    <col min="11000" max="11000" width="0.75" style="94" customWidth="1"/>
    <col min="11001" max="11001" width="8.875" style="94" customWidth="1"/>
    <col min="11002" max="11002" width="0.375" style="94" customWidth="1"/>
    <col min="11003" max="11003" width="8.875" style="94" customWidth="1"/>
    <col min="11004" max="11004" width="0.375" style="94" customWidth="1"/>
    <col min="11005" max="11005" width="8.875" style="94" customWidth="1"/>
    <col min="11006" max="11006" width="0.375" style="94" customWidth="1"/>
    <col min="11007" max="11007" width="8.875" style="94" customWidth="1"/>
    <col min="11008" max="11008" width="1.25" style="94" customWidth="1"/>
    <col min="11009" max="11249" width="8.5" style="94"/>
    <col min="11250" max="11253" width="1.75" style="94" customWidth="1"/>
    <col min="11254" max="11254" width="24.75" style="94" customWidth="1"/>
    <col min="11255" max="11255" width="5.75" style="94" customWidth="1"/>
    <col min="11256" max="11256" width="0.75" style="94" customWidth="1"/>
    <col min="11257" max="11257" width="8.875" style="94" customWidth="1"/>
    <col min="11258" max="11258" width="0.375" style="94" customWidth="1"/>
    <col min="11259" max="11259" width="8.875" style="94" customWidth="1"/>
    <col min="11260" max="11260" width="0.375" style="94" customWidth="1"/>
    <col min="11261" max="11261" width="8.875" style="94" customWidth="1"/>
    <col min="11262" max="11262" width="0.375" style="94" customWidth="1"/>
    <col min="11263" max="11263" width="8.875" style="94" customWidth="1"/>
    <col min="11264" max="11264" width="1.25" style="94" customWidth="1"/>
    <col min="11265" max="11505" width="8.5" style="94"/>
    <col min="11506" max="11509" width="1.75" style="94" customWidth="1"/>
    <col min="11510" max="11510" width="24.75" style="94" customWidth="1"/>
    <col min="11511" max="11511" width="5.75" style="94" customWidth="1"/>
    <col min="11512" max="11512" width="0.75" style="94" customWidth="1"/>
    <col min="11513" max="11513" width="8.875" style="94" customWidth="1"/>
    <col min="11514" max="11514" width="0.375" style="94" customWidth="1"/>
    <col min="11515" max="11515" width="8.875" style="94" customWidth="1"/>
    <col min="11516" max="11516" width="0.375" style="94" customWidth="1"/>
    <col min="11517" max="11517" width="8.875" style="94" customWidth="1"/>
    <col min="11518" max="11518" width="0.375" style="94" customWidth="1"/>
    <col min="11519" max="11519" width="8.875" style="94" customWidth="1"/>
    <col min="11520" max="11520" width="1.25" style="94" customWidth="1"/>
    <col min="11521" max="11761" width="8.5" style="94"/>
    <col min="11762" max="11765" width="1.75" style="94" customWidth="1"/>
    <col min="11766" max="11766" width="24.75" style="94" customWidth="1"/>
    <col min="11767" max="11767" width="5.75" style="94" customWidth="1"/>
    <col min="11768" max="11768" width="0.75" style="94" customWidth="1"/>
    <col min="11769" max="11769" width="8.875" style="94" customWidth="1"/>
    <col min="11770" max="11770" width="0.375" style="94" customWidth="1"/>
    <col min="11771" max="11771" width="8.875" style="94" customWidth="1"/>
    <col min="11772" max="11772" width="0.375" style="94" customWidth="1"/>
    <col min="11773" max="11773" width="8.875" style="94" customWidth="1"/>
    <col min="11774" max="11774" width="0.375" style="94" customWidth="1"/>
    <col min="11775" max="11775" width="8.875" style="94" customWidth="1"/>
    <col min="11776" max="11776" width="1.25" style="94" customWidth="1"/>
    <col min="11777" max="12017" width="8.5" style="94"/>
    <col min="12018" max="12021" width="1.75" style="94" customWidth="1"/>
    <col min="12022" max="12022" width="24.75" style="94" customWidth="1"/>
    <col min="12023" max="12023" width="5.75" style="94" customWidth="1"/>
    <col min="12024" max="12024" width="0.75" style="94" customWidth="1"/>
    <col min="12025" max="12025" width="8.875" style="94" customWidth="1"/>
    <col min="12026" max="12026" width="0.375" style="94" customWidth="1"/>
    <col min="12027" max="12027" width="8.875" style="94" customWidth="1"/>
    <col min="12028" max="12028" width="0.375" style="94" customWidth="1"/>
    <col min="12029" max="12029" width="8.875" style="94" customWidth="1"/>
    <col min="12030" max="12030" width="0.375" style="94" customWidth="1"/>
    <col min="12031" max="12031" width="8.875" style="94" customWidth="1"/>
    <col min="12032" max="12032" width="1.25" style="94" customWidth="1"/>
    <col min="12033" max="12273" width="8.5" style="94"/>
    <col min="12274" max="12277" width="1.75" style="94" customWidth="1"/>
    <col min="12278" max="12278" width="24.75" style="94" customWidth="1"/>
    <col min="12279" max="12279" width="5.75" style="94" customWidth="1"/>
    <col min="12280" max="12280" width="0.75" style="94" customWidth="1"/>
    <col min="12281" max="12281" width="8.875" style="94" customWidth="1"/>
    <col min="12282" max="12282" width="0.375" style="94" customWidth="1"/>
    <col min="12283" max="12283" width="8.875" style="94" customWidth="1"/>
    <col min="12284" max="12284" width="0.375" style="94" customWidth="1"/>
    <col min="12285" max="12285" width="8.875" style="94" customWidth="1"/>
    <col min="12286" max="12286" width="0.375" style="94" customWidth="1"/>
    <col min="12287" max="12287" width="8.875" style="94" customWidth="1"/>
    <col min="12288" max="12288" width="1.25" style="94" customWidth="1"/>
    <col min="12289" max="12529" width="8.5" style="94"/>
    <col min="12530" max="12533" width="1.75" style="94" customWidth="1"/>
    <col min="12534" max="12534" width="24.75" style="94" customWidth="1"/>
    <col min="12535" max="12535" width="5.75" style="94" customWidth="1"/>
    <col min="12536" max="12536" width="0.75" style="94" customWidth="1"/>
    <col min="12537" max="12537" width="8.875" style="94" customWidth="1"/>
    <col min="12538" max="12538" width="0.375" style="94" customWidth="1"/>
    <col min="12539" max="12539" width="8.875" style="94" customWidth="1"/>
    <col min="12540" max="12540" width="0.375" style="94" customWidth="1"/>
    <col min="12541" max="12541" width="8.875" style="94" customWidth="1"/>
    <col min="12542" max="12542" width="0.375" style="94" customWidth="1"/>
    <col min="12543" max="12543" width="8.875" style="94" customWidth="1"/>
    <col min="12544" max="12544" width="1.25" style="94" customWidth="1"/>
    <col min="12545" max="12785" width="8.5" style="94"/>
    <col min="12786" max="12789" width="1.75" style="94" customWidth="1"/>
    <col min="12790" max="12790" width="24.75" style="94" customWidth="1"/>
    <col min="12791" max="12791" width="5.75" style="94" customWidth="1"/>
    <col min="12792" max="12792" width="0.75" style="94" customWidth="1"/>
    <col min="12793" max="12793" width="8.875" style="94" customWidth="1"/>
    <col min="12794" max="12794" width="0.375" style="94" customWidth="1"/>
    <col min="12795" max="12795" width="8.875" style="94" customWidth="1"/>
    <col min="12796" max="12796" width="0.375" style="94" customWidth="1"/>
    <col min="12797" max="12797" width="8.875" style="94" customWidth="1"/>
    <col min="12798" max="12798" width="0.375" style="94" customWidth="1"/>
    <col min="12799" max="12799" width="8.875" style="94" customWidth="1"/>
    <col min="12800" max="12800" width="1.25" style="94" customWidth="1"/>
    <col min="12801" max="13041" width="8.5" style="94"/>
    <col min="13042" max="13045" width="1.75" style="94" customWidth="1"/>
    <col min="13046" max="13046" width="24.75" style="94" customWidth="1"/>
    <col min="13047" max="13047" width="5.75" style="94" customWidth="1"/>
    <col min="13048" max="13048" width="0.75" style="94" customWidth="1"/>
    <col min="13049" max="13049" width="8.875" style="94" customWidth="1"/>
    <col min="13050" max="13050" width="0.375" style="94" customWidth="1"/>
    <col min="13051" max="13051" width="8.875" style="94" customWidth="1"/>
    <col min="13052" max="13052" width="0.375" style="94" customWidth="1"/>
    <col min="13053" max="13053" width="8.875" style="94" customWidth="1"/>
    <col min="13054" max="13054" width="0.375" style="94" customWidth="1"/>
    <col min="13055" max="13055" width="8.875" style="94" customWidth="1"/>
    <col min="13056" max="13056" width="1.25" style="94" customWidth="1"/>
    <col min="13057" max="13297" width="8.5" style="94"/>
    <col min="13298" max="13301" width="1.75" style="94" customWidth="1"/>
    <col min="13302" max="13302" width="24.75" style="94" customWidth="1"/>
    <col min="13303" max="13303" width="5.75" style="94" customWidth="1"/>
    <col min="13304" max="13304" width="0.75" style="94" customWidth="1"/>
    <col min="13305" max="13305" width="8.875" style="94" customWidth="1"/>
    <col min="13306" max="13306" width="0.375" style="94" customWidth="1"/>
    <col min="13307" max="13307" width="8.875" style="94" customWidth="1"/>
    <col min="13308" max="13308" width="0.375" style="94" customWidth="1"/>
    <col min="13309" max="13309" width="8.875" style="94" customWidth="1"/>
    <col min="13310" max="13310" width="0.375" style="94" customWidth="1"/>
    <col min="13311" max="13311" width="8.875" style="94" customWidth="1"/>
    <col min="13312" max="13312" width="1.25" style="94" customWidth="1"/>
    <col min="13313" max="13553" width="8.5" style="94"/>
    <col min="13554" max="13557" width="1.75" style="94" customWidth="1"/>
    <col min="13558" max="13558" width="24.75" style="94" customWidth="1"/>
    <col min="13559" max="13559" width="5.75" style="94" customWidth="1"/>
    <col min="13560" max="13560" width="0.75" style="94" customWidth="1"/>
    <col min="13561" max="13561" width="8.875" style="94" customWidth="1"/>
    <col min="13562" max="13562" width="0.375" style="94" customWidth="1"/>
    <col min="13563" max="13563" width="8.875" style="94" customWidth="1"/>
    <col min="13564" max="13564" width="0.375" style="94" customWidth="1"/>
    <col min="13565" max="13565" width="8.875" style="94" customWidth="1"/>
    <col min="13566" max="13566" width="0.375" style="94" customWidth="1"/>
    <col min="13567" max="13567" width="8.875" style="94" customWidth="1"/>
    <col min="13568" max="13568" width="1.25" style="94" customWidth="1"/>
    <col min="13569" max="13809" width="8.5" style="94"/>
    <col min="13810" max="13813" width="1.75" style="94" customWidth="1"/>
    <col min="13814" max="13814" width="24.75" style="94" customWidth="1"/>
    <col min="13815" max="13815" width="5.75" style="94" customWidth="1"/>
    <col min="13816" max="13816" width="0.75" style="94" customWidth="1"/>
    <col min="13817" max="13817" width="8.875" style="94" customWidth="1"/>
    <col min="13818" max="13818" width="0.375" style="94" customWidth="1"/>
    <col min="13819" max="13819" width="8.875" style="94" customWidth="1"/>
    <col min="13820" max="13820" width="0.375" style="94" customWidth="1"/>
    <col min="13821" max="13821" width="8.875" style="94" customWidth="1"/>
    <col min="13822" max="13822" width="0.375" style="94" customWidth="1"/>
    <col min="13823" max="13823" width="8.875" style="94" customWidth="1"/>
    <col min="13824" max="13824" width="1.25" style="94" customWidth="1"/>
    <col min="13825" max="14065" width="8.5" style="94"/>
    <col min="14066" max="14069" width="1.75" style="94" customWidth="1"/>
    <col min="14070" max="14070" width="24.75" style="94" customWidth="1"/>
    <col min="14071" max="14071" width="5.75" style="94" customWidth="1"/>
    <col min="14072" max="14072" width="0.75" style="94" customWidth="1"/>
    <col min="14073" max="14073" width="8.875" style="94" customWidth="1"/>
    <col min="14074" max="14074" width="0.375" style="94" customWidth="1"/>
    <col min="14075" max="14075" width="8.875" style="94" customWidth="1"/>
    <col min="14076" max="14076" width="0.375" style="94" customWidth="1"/>
    <col min="14077" max="14077" width="8.875" style="94" customWidth="1"/>
    <col min="14078" max="14078" width="0.375" style="94" customWidth="1"/>
    <col min="14079" max="14079" width="8.875" style="94" customWidth="1"/>
    <col min="14080" max="14080" width="1.25" style="94" customWidth="1"/>
    <col min="14081" max="14321" width="8.5" style="94"/>
    <col min="14322" max="14325" width="1.75" style="94" customWidth="1"/>
    <col min="14326" max="14326" width="24.75" style="94" customWidth="1"/>
    <col min="14327" max="14327" width="5.75" style="94" customWidth="1"/>
    <col min="14328" max="14328" width="0.75" style="94" customWidth="1"/>
    <col min="14329" max="14329" width="8.875" style="94" customWidth="1"/>
    <col min="14330" max="14330" width="0.375" style="94" customWidth="1"/>
    <col min="14331" max="14331" width="8.875" style="94" customWidth="1"/>
    <col min="14332" max="14332" width="0.375" style="94" customWidth="1"/>
    <col min="14333" max="14333" width="8.875" style="94" customWidth="1"/>
    <col min="14334" max="14334" width="0.375" style="94" customWidth="1"/>
    <col min="14335" max="14335" width="8.875" style="94" customWidth="1"/>
    <col min="14336" max="14336" width="1.25" style="94" customWidth="1"/>
    <col min="14337" max="14577" width="8.5" style="94"/>
    <col min="14578" max="14581" width="1.75" style="94" customWidth="1"/>
    <col min="14582" max="14582" width="24.75" style="94" customWidth="1"/>
    <col min="14583" max="14583" width="5.75" style="94" customWidth="1"/>
    <col min="14584" max="14584" width="0.75" style="94" customWidth="1"/>
    <col min="14585" max="14585" width="8.875" style="94" customWidth="1"/>
    <col min="14586" max="14586" width="0.375" style="94" customWidth="1"/>
    <col min="14587" max="14587" width="8.875" style="94" customWidth="1"/>
    <col min="14588" max="14588" width="0.375" style="94" customWidth="1"/>
    <col min="14589" max="14589" width="8.875" style="94" customWidth="1"/>
    <col min="14590" max="14590" width="0.375" style="94" customWidth="1"/>
    <col min="14591" max="14591" width="8.875" style="94" customWidth="1"/>
    <col min="14592" max="14592" width="1.25" style="94" customWidth="1"/>
    <col min="14593" max="14833" width="8.5" style="94"/>
    <col min="14834" max="14837" width="1.75" style="94" customWidth="1"/>
    <col min="14838" max="14838" width="24.75" style="94" customWidth="1"/>
    <col min="14839" max="14839" width="5.75" style="94" customWidth="1"/>
    <col min="14840" max="14840" width="0.75" style="94" customWidth="1"/>
    <col min="14841" max="14841" width="8.875" style="94" customWidth="1"/>
    <col min="14842" max="14842" width="0.375" style="94" customWidth="1"/>
    <col min="14843" max="14843" width="8.875" style="94" customWidth="1"/>
    <col min="14844" max="14844" width="0.375" style="94" customWidth="1"/>
    <col min="14845" max="14845" width="8.875" style="94" customWidth="1"/>
    <col min="14846" max="14846" width="0.375" style="94" customWidth="1"/>
    <col min="14847" max="14847" width="8.875" style="94" customWidth="1"/>
    <col min="14848" max="14848" width="1.25" style="94" customWidth="1"/>
    <col min="14849" max="15089" width="8.5" style="94"/>
    <col min="15090" max="15093" width="1.75" style="94" customWidth="1"/>
    <col min="15094" max="15094" width="24.75" style="94" customWidth="1"/>
    <col min="15095" max="15095" width="5.75" style="94" customWidth="1"/>
    <col min="15096" max="15096" width="0.75" style="94" customWidth="1"/>
    <col min="15097" max="15097" width="8.875" style="94" customWidth="1"/>
    <col min="15098" max="15098" width="0.375" style="94" customWidth="1"/>
    <col min="15099" max="15099" width="8.875" style="94" customWidth="1"/>
    <col min="15100" max="15100" width="0.375" style="94" customWidth="1"/>
    <col min="15101" max="15101" width="8.875" style="94" customWidth="1"/>
    <col min="15102" max="15102" width="0.375" style="94" customWidth="1"/>
    <col min="15103" max="15103" width="8.875" style="94" customWidth="1"/>
    <col min="15104" max="15104" width="1.25" style="94" customWidth="1"/>
    <col min="15105" max="15345" width="8.5" style="94"/>
    <col min="15346" max="15349" width="1.75" style="94" customWidth="1"/>
    <col min="15350" max="15350" width="24.75" style="94" customWidth="1"/>
    <col min="15351" max="15351" width="5.75" style="94" customWidth="1"/>
    <col min="15352" max="15352" width="0.75" style="94" customWidth="1"/>
    <col min="15353" max="15353" width="8.875" style="94" customWidth="1"/>
    <col min="15354" max="15354" width="0.375" style="94" customWidth="1"/>
    <col min="15355" max="15355" width="8.875" style="94" customWidth="1"/>
    <col min="15356" max="15356" width="0.375" style="94" customWidth="1"/>
    <col min="15357" max="15357" width="8.875" style="94" customWidth="1"/>
    <col min="15358" max="15358" width="0.375" style="94" customWidth="1"/>
    <col min="15359" max="15359" width="8.875" style="94" customWidth="1"/>
    <col min="15360" max="15360" width="1.25" style="94" customWidth="1"/>
    <col min="15361" max="15601" width="8.5" style="94"/>
    <col min="15602" max="15605" width="1.75" style="94" customWidth="1"/>
    <col min="15606" max="15606" width="24.75" style="94" customWidth="1"/>
    <col min="15607" max="15607" width="5.75" style="94" customWidth="1"/>
    <col min="15608" max="15608" width="0.75" style="94" customWidth="1"/>
    <col min="15609" max="15609" width="8.875" style="94" customWidth="1"/>
    <col min="15610" max="15610" width="0.375" style="94" customWidth="1"/>
    <col min="15611" max="15611" width="8.875" style="94" customWidth="1"/>
    <col min="15612" max="15612" width="0.375" style="94" customWidth="1"/>
    <col min="15613" max="15613" width="8.875" style="94" customWidth="1"/>
    <col min="15614" max="15614" width="0.375" style="94" customWidth="1"/>
    <col min="15615" max="15615" width="8.875" style="94" customWidth="1"/>
    <col min="15616" max="15616" width="1.25" style="94" customWidth="1"/>
    <col min="15617" max="15857" width="8.5" style="94"/>
    <col min="15858" max="15861" width="1.75" style="94" customWidth="1"/>
    <col min="15862" max="15862" width="24.75" style="94" customWidth="1"/>
    <col min="15863" max="15863" width="5.75" style="94" customWidth="1"/>
    <col min="15864" max="15864" width="0.75" style="94" customWidth="1"/>
    <col min="15865" max="15865" width="8.875" style="94" customWidth="1"/>
    <col min="15866" max="15866" width="0.375" style="94" customWidth="1"/>
    <col min="15867" max="15867" width="8.875" style="94" customWidth="1"/>
    <col min="15868" max="15868" width="0.375" style="94" customWidth="1"/>
    <col min="15869" max="15869" width="8.875" style="94" customWidth="1"/>
    <col min="15870" max="15870" width="0.375" style="94" customWidth="1"/>
    <col min="15871" max="15871" width="8.875" style="94" customWidth="1"/>
    <col min="15872" max="15872" width="1.25" style="94" customWidth="1"/>
    <col min="15873" max="16113" width="8.5" style="94"/>
    <col min="16114" max="16117" width="1.75" style="94" customWidth="1"/>
    <col min="16118" max="16118" width="24.75" style="94" customWidth="1"/>
    <col min="16119" max="16119" width="5.75" style="94" customWidth="1"/>
    <col min="16120" max="16120" width="0.75" style="94" customWidth="1"/>
    <col min="16121" max="16121" width="8.875" style="94" customWidth="1"/>
    <col min="16122" max="16122" width="0.375" style="94" customWidth="1"/>
    <col min="16123" max="16123" width="8.875" style="94" customWidth="1"/>
    <col min="16124" max="16124" width="0.375" style="94" customWidth="1"/>
    <col min="16125" max="16125" width="8.875" style="94" customWidth="1"/>
    <col min="16126" max="16126" width="0.375" style="94" customWidth="1"/>
    <col min="16127" max="16127" width="8.875" style="94" customWidth="1"/>
    <col min="16128" max="16128" width="1.25" style="94" customWidth="1"/>
    <col min="16129" max="16384" width="8.5" style="94"/>
  </cols>
  <sheetData>
    <row r="1" spans="1:15" s="82" customFormat="1" ht="20.100000000000001" customHeight="1">
      <c r="A1" s="80" t="s">
        <v>0</v>
      </c>
      <c r="B1" s="80"/>
      <c r="C1" s="80"/>
      <c r="D1" s="80"/>
      <c r="E1" s="80"/>
      <c r="F1" s="80"/>
      <c r="G1" s="80"/>
      <c r="H1" s="81"/>
      <c r="I1" s="80"/>
      <c r="J1" s="80"/>
      <c r="K1" s="80"/>
      <c r="L1" s="80"/>
      <c r="M1" s="80"/>
      <c r="N1" s="80"/>
      <c r="O1" s="80"/>
    </row>
    <row r="2" spans="1:15" s="82" customFormat="1" ht="20.100000000000001" customHeight="1">
      <c r="A2" s="80" t="s">
        <v>1</v>
      </c>
      <c r="B2" s="80"/>
      <c r="C2" s="80"/>
      <c r="D2" s="80"/>
      <c r="E2" s="80"/>
      <c r="F2" s="80"/>
      <c r="G2" s="80"/>
      <c r="H2" s="81"/>
      <c r="I2" s="80"/>
      <c r="J2" s="80"/>
      <c r="K2" s="80"/>
      <c r="L2" s="80"/>
      <c r="M2" s="80"/>
      <c r="N2" s="80"/>
      <c r="O2" s="80"/>
    </row>
    <row r="3" spans="1:15" s="82" customFormat="1" ht="20.100000000000001" customHeight="1">
      <c r="A3" s="80" t="s">
        <v>190</v>
      </c>
      <c r="B3" s="80"/>
      <c r="C3" s="80"/>
      <c r="D3" s="80"/>
      <c r="E3" s="80"/>
      <c r="F3" s="80"/>
      <c r="G3" s="80"/>
      <c r="H3" s="81"/>
      <c r="I3" s="80"/>
      <c r="J3" s="80"/>
      <c r="K3" s="80"/>
      <c r="L3" s="80"/>
      <c r="M3" s="80"/>
      <c r="N3" s="80"/>
      <c r="O3" s="80"/>
    </row>
    <row r="4" spans="1:15" s="1" customFormat="1" ht="21.75">
      <c r="A4" s="83"/>
      <c r="B4" s="83"/>
      <c r="C4" s="83"/>
      <c r="D4" s="83"/>
      <c r="E4" s="83"/>
      <c r="F4" s="83"/>
      <c r="G4" s="83"/>
      <c r="H4" s="84"/>
      <c r="I4" s="83"/>
      <c r="J4" s="83"/>
      <c r="K4" s="83"/>
      <c r="L4" s="83"/>
      <c r="M4" s="83"/>
    </row>
    <row r="5" spans="1:15" s="85" customFormat="1" ht="17.100000000000001" customHeight="1">
      <c r="E5" s="86"/>
      <c r="F5" s="86"/>
      <c r="G5" s="86"/>
      <c r="H5" s="234" t="s">
        <v>2</v>
      </c>
      <c r="I5" s="234"/>
      <c r="J5" s="234"/>
      <c r="K5" s="234"/>
      <c r="L5" s="234"/>
      <c r="M5" s="234"/>
      <c r="N5" s="234"/>
    </row>
    <row r="6" spans="1:15" s="85" customFormat="1" ht="17.100000000000001" customHeight="1">
      <c r="E6" s="86"/>
      <c r="F6" s="86"/>
      <c r="G6" s="86"/>
      <c r="H6" s="231" t="s">
        <v>3</v>
      </c>
      <c r="I6" s="231"/>
      <c r="J6" s="231"/>
      <c r="K6" s="2"/>
      <c r="L6" s="231" t="s">
        <v>4</v>
      </c>
      <c r="M6" s="231"/>
      <c r="N6" s="231"/>
    </row>
    <row r="7" spans="1:15" s="87" customFormat="1" ht="17.100000000000001" customHeight="1">
      <c r="F7" s="85"/>
      <c r="G7" s="85"/>
      <c r="H7" s="88" t="s">
        <v>186</v>
      </c>
      <c r="I7" s="29"/>
      <c r="J7" s="56" t="s">
        <v>191</v>
      </c>
      <c r="K7" s="29"/>
      <c r="L7" s="89" t="str">
        <f>H7</f>
        <v>31 มีนาคม 2569</v>
      </c>
      <c r="M7" s="29"/>
      <c r="N7" s="29" t="str">
        <f>J7</f>
        <v>31 ธันวาคม 2568</v>
      </c>
    </row>
    <row r="8" spans="1:15" s="87" customFormat="1" ht="17.100000000000001" customHeight="1">
      <c r="E8" s="86"/>
      <c r="F8" s="86"/>
      <c r="G8" s="86"/>
      <c r="H8" s="88" t="s">
        <v>6</v>
      </c>
      <c r="I8" s="90"/>
      <c r="J8" s="89" t="s">
        <v>7</v>
      </c>
      <c r="K8" s="90"/>
      <c r="L8" s="89" t="s">
        <v>6</v>
      </c>
      <c r="M8" s="90"/>
      <c r="N8" s="89" t="s">
        <v>7</v>
      </c>
    </row>
    <row r="9" spans="1:15" s="87" customFormat="1" ht="17.100000000000001" customHeight="1">
      <c r="E9" s="86"/>
      <c r="F9" s="87" t="s">
        <v>8</v>
      </c>
      <c r="H9" s="91" t="s">
        <v>9</v>
      </c>
      <c r="I9" s="90"/>
      <c r="J9" s="92"/>
      <c r="K9" s="90"/>
      <c r="L9" s="92" t="s">
        <v>9</v>
      </c>
      <c r="M9" s="90"/>
      <c r="N9" s="92"/>
    </row>
    <row r="10" spans="1:15" s="98" customFormat="1" ht="18" customHeight="1">
      <c r="A10" s="93" t="s">
        <v>10</v>
      </c>
      <c r="B10" s="94"/>
      <c r="C10" s="94"/>
      <c r="D10" s="94"/>
      <c r="E10" s="95"/>
      <c r="F10" s="96"/>
      <c r="G10" s="96"/>
      <c r="H10" s="97"/>
      <c r="I10" s="96"/>
      <c r="J10" s="96"/>
      <c r="K10" s="96"/>
      <c r="L10" s="96"/>
    </row>
    <row r="11" spans="1:15" s="98" customFormat="1" ht="18" customHeight="1">
      <c r="A11" s="93" t="s">
        <v>11</v>
      </c>
      <c r="B11" s="94"/>
      <c r="C11" s="94"/>
      <c r="D11" s="94"/>
      <c r="E11" s="95"/>
      <c r="F11" s="96"/>
      <c r="G11" s="96"/>
      <c r="H11" s="99"/>
      <c r="I11" s="96"/>
      <c r="J11" s="96"/>
      <c r="K11" s="96"/>
      <c r="L11" s="96"/>
    </row>
    <row r="12" spans="1:15" ht="18" customHeight="1">
      <c r="B12" s="100" t="s">
        <v>12</v>
      </c>
      <c r="F12" s="95">
        <v>6</v>
      </c>
      <c r="G12" s="95"/>
      <c r="H12" s="101">
        <v>18213</v>
      </c>
      <c r="I12" s="102"/>
      <c r="J12" s="103">
        <v>45944</v>
      </c>
      <c r="K12" s="104"/>
      <c r="L12" s="99">
        <v>456</v>
      </c>
      <c r="M12" s="102"/>
      <c r="N12" s="105">
        <v>1738</v>
      </c>
      <c r="O12" s="7"/>
    </row>
    <row r="13" spans="1:15" ht="18" customHeight="1">
      <c r="B13" s="100" t="s">
        <v>13</v>
      </c>
      <c r="F13" s="95">
        <v>7</v>
      </c>
      <c r="G13" s="95"/>
      <c r="H13" s="101">
        <v>160042</v>
      </c>
      <c r="I13" s="102"/>
      <c r="J13" s="103">
        <v>195651</v>
      </c>
      <c r="K13" s="99"/>
      <c r="L13" s="99">
        <v>195034</v>
      </c>
      <c r="M13" s="102"/>
      <c r="N13" s="105">
        <v>185961</v>
      </c>
      <c r="O13" s="7"/>
    </row>
    <row r="14" spans="1:15" ht="18" customHeight="1">
      <c r="B14" s="100" t="s">
        <v>14</v>
      </c>
      <c r="F14" s="95">
        <v>8</v>
      </c>
      <c r="G14" s="95"/>
      <c r="H14" s="101">
        <v>1515087</v>
      </c>
      <c r="I14" s="102"/>
      <c r="J14" s="103">
        <v>1586105</v>
      </c>
      <c r="K14" s="99"/>
      <c r="L14" s="99">
        <v>144241</v>
      </c>
      <c r="M14" s="102"/>
      <c r="N14" s="105">
        <v>138958</v>
      </c>
      <c r="O14" s="7"/>
    </row>
    <row r="15" spans="1:15" ht="18" customHeight="1">
      <c r="B15" s="100" t="s">
        <v>15</v>
      </c>
      <c r="F15" s="95"/>
      <c r="G15" s="95"/>
      <c r="H15" s="101">
        <v>2778</v>
      </c>
      <c r="I15" s="102"/>
      <c r="J15" s="103">
        <v>2778</v>
      </c>
      <c r="K15" s="99"/>
      <c r="L15" s="99">
        <v>2778</v>
      </c>
      <c r="M15" s="102"/>
      <c r="N15" s="105">
        <v>2778</v>
      </c>
      <c r="O15" s="7"/>
    </row>
    <row r="16" spans="1:15" ht="18" customHeight="1">
      <c r="B16" s="100" t="s">
        <v>16</v>
      </c>
      <c r="F16" s="95"/>
      <c r="G16" s="95"/>
      <c r="H16" s="101">
        <v>158586</v>
      </c>
      <c r="I16" s="102"/>
      <c r="J16" s="103">
        <v>159250</v>
      </c>
      <c r="K16" s="101"/>
      <c r="L16" s="99">
        <v>25982</v>
      </c>
      <c r="M16" s="102"/>
      <c r="N16" s="105">
        <v>24263</v>
      </c>
      <c r="O16" s="106"/>
    </row>
    <row r="17" spans="1:16" ht="18" customHeight="1">
      <c r="B17" s="100" t="s">
        <v>17</v>
      </c>
      <c r="F17" s="95"/>
      <c r="G17" s="95"/>
      <c r="H17" s="101">
        <v>81887</v>
      </c>
      <c r="I17" s="102"/>
      <c r="J17" s="103">
        <v>80017</v>
      </c>
      <c r="K17" s="99"/>
      <c r="L17" s="99">
        <v>42740</v>
      </c>
      <c r="M17" s="102"/>
      <c r="N17" s="105">
        <v>41832</v>
      </c>
      <c r="O17" s="107"/>
    </row>
    <row r="18" spans="1:16" ht="18" customHeight="1">
      <c r="B18" s="100" t="s">
        <v>18</v>
      </c>
      <c r="F18" s="95"/>
      <c r="G18" s="95"/>
      <c r="H18" s="101">
        <v>63290</v>
      </c>
      <c r="I18" s="102"/>
      <c r="J18" s="103">
        <v>66007</v>
      </c>
      <c r="K18" s="99"/>
      <c r="L18" s="99">
        <v>20239</v>
      </c>
      <c r="M18" s="102"/>
      <c r="N18" s="105">
        <v>19044</v>
      </c>
      <c r="O18" s="7"/>
      <c r="P18" s="108"/>
    </row>
    <row r="19" spans="1:16" ht="18" customHeight="1">
      <c r="C19" s="93" t="s">
        <v>19</v>
      </c>
      <c r="D19" s="98"/>
      <c r="H19" s="109">
        <f>SUM(H12:H18)</f>
        <v>1999883</v>
      </c>
      <c r="I19" s="99"/>
      <c r="J19" s="109">
        <f>SUM(J12:J18)</f>
        <v>2135752</v>
      </c>
      <c r="K19" s="99"/>
      <c r="L19" s="109">
        <f>SUM(L12:L18)</f>
        <v>431470</v>
      </c>
      <c r="M19" s="99"/>
      <c r="N19" s="109">
        <f>SUM(N12:N18)</f>
        <v>414574</v>
      </c>
      <c r="O19" s="7"/>
      <c r="P19" s="108"/>
    </row>
    <row r="20" spans="1:16" ht="19.5" customHeight="1">
      <c r="A20" s="93" t="s">
        <v>20</v>
      </c>
      <c r="F20" s="95"/>
      <c r="G20" s="95"/>
      <c r="H20" s="99"/>
      <c r="I20" s="99"/>
      <c r="J20" s="99"/>
      <c r="K20" s="99"/>
      <c r="L20" s="99"/>
      <c r="M20" s="99"/>
      <c r="N20" s="99"/>
      <c r="O20" s="7"/>
      <c r="P20" s="108"/>
    </row>
    <row r="21" spans="1:16" ht="18" customHeight="1">
      <c r="B21" s="100" t="s">
        <v>21</v>
      </c>
      <c r="F21" s="95">
        <v>9</v>
      </c>
      <c r="G21" s="95"/>
      <c r="H21" s="101">
        <v>46262</v>
      </c>
      <c r="I21" s="102"/>
      <c r="J21" s="103">
        <v>46902</v>
      </c>
      <c r="K21" s="32"/>
      <c r="L21" s="99">
        <v>15417</v>
      </c>
      <c r="M21" s="33"/>
      <c r="N21" s="105">
        <v>16025</v>
      </c>
      <c r="O21" s="106"/>
      <c r="P21" s="108"/>
    </row>
    <row r="22" spans="1:16" ht="18" customHeight="1">
      <c r="B22" s="100" t="s">
        <v>22</v>
      </c>
      <c r="F22" s="95"/>
      <c r="G22" s="95"/>
      <c r="H22" s="101">
        <v>5000</v>
      </c>
      <c r="I22" s="102"/>
      <c r="J22" s="103">
        <v>5000</v>
      </c>
      <c r="K22" s="32"/>
      <c r="L22" s="101" t="s">
        <v>212</v>
      </c>
      <c r="M22" s="101"/>
      <c r="N22" s="101" t="s">
        <v>212</v>
      </c>
      <c r="O22" s="106"/>
      <c r="P22" s="108"/>
    </row>
    <row r="23" spans="1:16" ht="18" customHeight="1">
      <c r="B23" s="100" t="s">
        <v>23</v>
      </c>
      <c r="F23" s="95">
        <v>10</v>
      </c>
      <c r="G23" s="95"/>
      <c r="H23" s="101" t="s">
        <v>212</v>
      </c>
      <c r="I23" s="101"/>
      <c r="J23" s="101" t="s">
        <v>212</v>
      </c>
      <c r="K23" s="33"/>
      <c r="L23" s="99">
        <v>477372</v>
      </c>
      <c r="M23" s="33"/>
      <c r="N23" s="105">
        <v>477372</v>
      </c>
      <c r="O23" s="106"/>
      <c r="P23" s="108"/>
    </row>
    <row r="24" spans="1:16" ht="18" customHeight="1">
      <c r="B24" s="100" t="s">
        <v>24</v>
      </c>
      <c r="F24" s="95">
        <v>11</v>
      </c>
      <c r="G24" s="95"/>
      <c r="H24" s="101">
        <v>306340</v>
      </c>
      <c r="I24" s="102"/>
      <c r="J24" s="103">
        <v>303382</v>
      </c>
      <c r="K24" s="33"/>
      <c r="L24" s="99">
        <v>297311</v>
      </c>
      <c r="M24" s="33"/>
      <c r="N24" s="105">
        <v>297311</v>
      </c>
      <c r="O24" s="106"/>
      <c r="P24" s="108"/>
    </row>
    <row r="25" spans="1:16" ht="18" customHeight="1">
      <c r="B25" s="100" t="s">
        <v>25</v>
      </c>
      <c r="F25" s="95">
        <v>12</v>
      </c>
      <c r="G25" s="95"/>
      <c r="H25" s="101">
        <v>83540</v>
      </c>
      <c r="I25" s="102"/>
      <c r="J25" s="103">
        <v>84508</v>
      </c>
      <c r="K25" s="32"/>
      <c r="L25" s="99">
        <v>100000</v>
      </c>
      <c r="M25" s="33"/>
      <c r="N25" s="105">
        <v>100000</v>
      </c>
      <c r="O25" s="107"/>
      <c r="P25" s="108"/>
    </row>
    <row r="26" spans="1:16" ht="18" customHeight="1">
      <c r="B26" s="100" t="s">
        <v>26</v>
      </c>
      <c r="F26" s="95">
        <v>13</v>
      </c>
      <c r="G26" s="95"/>
      <c r="H26" s="101">
        <v>676923</v>
      </c>
      <c r="I26" s="102"/>
      <c r="J26" s="103">
        <v>685653</v>
      </c>
      <c r="K26" s="32"/>
      <c r="L26" s="99">
        <v>651719</v>
      </c>
      <c r="M26" s="33"/>
      <c r="N26" s="105">
        <v>660199</v>
      </c>
      <c r="O26" s="106"/>
      <c r="P26" s="108"/>
    </row>
    <row r="27" spans="1:16" ht="18" customHeight="1">
      <c r="B27" s="100" t="s">
        <v>27</v>
      </c>
      <c r="F27" s="95">
        <v>14</v>
      </c>
      <c r="G27" s="95"/>
      <c r="H27" s="101">
        <v>17871</v>
      </c>
      <c r="I27" s="102"/>
      <c r="J27" s="103">
        <v>19369</v>
      </c>
      <c r="K27" s="32"/>
      <c r="L27" s="99">
        <v>658</v>
      </c>
      <c r="M27" s="33"/>
      <c r="N27" s="105">
        <v>1221</v>
      </c>
      <c r="O27" s="106"/>
      <c r="P27" s="108"/>
    </row>
    <row r="28" spans="1:16" ht="18" customHeight="1">
      <c r="B28" s="100" t="s">
        <v>28</v>
      </c>
      <c r="F28" s="95"/>
      <c r="G28" s="95"/>
      <c r="H28" s="101">
        <v>2766</v>
      </c>
      <c r="I28" s="102"/>
      <c r="J28" s="103">
        <v>3049</v>
      </c>
      <c r="K28" s="32"/>
      <c r="L28" s="99">
        <v>2693</v>
      </c>
      <c r="M28" s="33"/>
      <c r="N28" s="105">
        <v>2958</v>
      </c>
      <c r="O28" s="106"/>
      <c r="P28" s="108"/>
    </row>
    <row r="29" spans="1:16" ht="18" customHeight="1">
      <c r="B29" s="100" t="s">
        <v>29</v>
      </c>
      <c r="F29" s="95"/>
      <c r="G29" s="95"/>
      <c r="H29" s="101">
        <v>5435</v>
      </c>
      <c r="I29" s="102"/>
      <c r="J29" s="103">
        <v>5435</v>
      </c>
      <c r="K29" s="32"/>
      <c r="L29" s="99">
        <v>3604</v>
      </c>
      <c r="M29" s="33"/>
      <c r="N29" s="105">
        <v>3604</v>
      </c>
      <c r="O29" s="106"/>
      <c r="P29" s="108"/>
    </row>
    <row r="30" spans="1:16" ht="18" customHeight="1">
      <c r="B30" s="100" t="s">
        <v>30</v>
      </c>
      <c r="F30" s="95"/>
      <c r="G30" s="95"/>
      <c r="H30" s="147">
        <v>31764</v>
      </c>
      <c r="I30" s="99"/>
      <c r="J30" s="103">
        <v>32134</v>
      </c>
      <c r="K30" s="34"/>
      <c r="L30" s="99">
        <v>6280</v>
      </c>
      <c r="M30" s="31"/>
      <c r="N30" s="105">
        <v>6253</v>
      </c>
      <c r="O30" s="106"/>
      <c r="P30" s="108"/>
    </row>
    <row r="31" spans="1:16" ht="18" customHeight="1">
      <c r="C31" s="93" t="s">
        <v>31</v>
      </c>
      <c r="F31" s="95"/>
      <c r="G31" s="95"/>
      <c r="H31" s="111">
        <f>SUM(H21:H30)</f>
        <v>1175901</v>
      </c>
      <c r="I31" s="99"/>
      <c r="J31" s="111">
        <f>SUM(J21:J30)</f>
        <v>1185432</v>
      </c>
      <c r="K31" s="31"/>
      <c r="L31" s="35">
        <f>SUM(L21:L30)</f>
        <v>1555054</v>
      </c>
      <c r="M31" s="36"/>
      <c r="N31" s="35">
        <f>SUM(N21:N30)</f>
        <v>1564943</v>
      </c>
      <c r="O31" s="7"/>
    </row>
    <row r="32" spans="1:16" ht="18" customHeight="1" thickBot="1">
      <c r="A32" s="93" t="s">
        <v>32</v>
      </c>
      <c r="F32" s="95"/>
      <c r="G32" s="95"/>
      <c r="H32" s="112">
        <f>+H31+H19</f>
        <v>3175784</v>
      </c>
      <c r="I32" s="102"/>
      <c r="J32" s="112">
        <f>+J31+J19</f>
        <v>3321184</v>
      </c>
      <c r="K32" s="33"/>
      <c r="L32" s="37">
        <f>+L31+L19</f>
        <v>1986524</v>
      </c>
      <c r="M32" s="36"/>
      <c r="N32" s="37">
        <f>+N31+N19</f>
        <v>1979517</v>
      </c>
      <c r="O32" s="7"/>
    </row>
    <row r="33" spans="1:15" ht="18" customHeight="1" thickTop="1">
      <c r="F33" s="95"/>
      <c r="G33" s="95"/>
      <c r="I33" s="104"/>
      <c r="J33" s="104"/>
      <c r="K33" s="104"/>
      <c r="L33" s="104"/>
      <c r="M33" s="104"/>
      <c r="N33" s="104"/>
    </row>
    <row r="34" spans="1:15" ht="18" customHeight="1">
      <c r="F34" s="95"/>
      <c r="G34" s="95"/>
      <c r="I34" s="104"/>
      <c r="J34" s="104"/>
      <c r="K34" s="104"/>
      <c r="L34" s="104"/>
      <c r="M34" s="104"/>
      <c r="N34" s="104"/>
    </row>
    <row r="35" spans="1:15" ht="18" customHeight="1">
      <c r="F35" s="95"/>
      <c r="G35" s="95"/>
      <c r="I35" s="104"/>
      <c r="J35" s="104"/>
      <c r="K35" s="104"/>
      <c r="L35" s="104"/>
      <c r="M35" s="104"/>
      <c r="N35" s="104"/>
    </row>
    <row r="36" spans="1:15" ht="18" customHeight="1">
      <c r="A36" s="94" t="s">
        <v>33</v>
      </c>
      <c r="F36" s="95"/>
      <c r="G36" s="95"/>
      <c r="I36" s="104"/>
      <c r="J36" s="104"/>
      <c r="K36" s="104"/>
      <c r="L36" s="104"/>
      <c r="M36" s="104"/>
      <c r="N36" s="104"/>
    </row>
    <row r="37" spans="1:15" ht="18" customHeight="1">
      <c r="F37" s="95"/>
      <c r="G37" s="95"/>
      <c r="I37" s="104"/>
      <c r="J37" s="104"/>
      <c r="K37" s="104"/>
      <c r="L37" s="104"/>
      <c r="M37" s="104"/>
      <c r="N37" s="104"/>
    </row>
    <row r="38" spans="1:15" ht="18" customHeight="1">
      <c r="F38" s="95"/>
      <c r="G38" s="95"/>
      <c r="I38" s="104"/>
      <c r="J38" s="104"/>
      <c r="K38" s="104"/>
      <c r="L38" s="104"/>
      <c r="M38" s="104"/>
      <c r="N38" s="104"/>
    </row>
    <row r="39" spans="1:15" s="82" customFormat="1" ht="20.100000000000001" customHeight="1">
      <c r="A39" s="80" t="s">
        <v>0</v>
      </c>
      <c r="B39" s="80"/>
      <c r="C39" s="80"/>
      <c r="D39" s="80"/>
      <c r="E39" s="80"/>
      <c r="F39" s="80"/>
      <c r="G39" s="80"/>
      <c r="H39" s="81"/>
      <c r="I39" s="81"/>
      <c r="J39" s="81"/>
      <c r="K39" s="81"/>
      <c r="L39" s="81"/>
      <c r="M39" s="81"/>
      <c r="N39" s="81"/>
      <c r="O39" s="80"/>
    </row>
    <row r="40" spans="1:15" s="82" customFormat="1" ht="20.100000000000001" customHeight="1">
      <c r="A40" s="80" t="s">
        <v>34</v>
      </c>
      <c r="B40" s="80"/>
      <c r="C40" s="80"/>
      <c r="D40" s="80"/>
      <c r="E40" s="80"/>
      <c r="F40" s="80"/>
      <c r="G40" s="80"/>
      <c r="H40" s="81"/>
      <c r="I40" s="81"/>
      <c r="J40" s="81"/>
      <c r="K40" s="81"/>
      <c r="L40" s="81"/>
      <c r="M40" s="81"/>
      <c r="N40" s="81"/>
      <c r="O40" s="80"/>
    </row>
    <row r="41" spans="1:15" s="82" customFormat="1" ht="20.100000000000001" customHeight="1">
      <c r="A41" s="80" t="s">
        <v>190</v>
      </c>
      <c r="B41" s="80"/>
      <c r="C41" s="80"/>
      <c r="D41" s="80"/>
      <c r="E41" s="80"/>
      <c r="F41" s="80"/>
      <c r="G41" s="80"/>
      <c r="H41" s="81"/>
      <c r="I41" s="81"/>
      <c r="J41" s="81"/>
      <c r="K41" s="81"/>
      <c r="L41" s="81"/>
      <c r="M41" s="81"/>
      <c r="N41" s="81"/>
      <c r="O41" s="80"/>
    </row>
    <row r="42" spans="1:15" s="116" customFormat="1" ht="21.75">
      <c r="A42" s="114"/>
      <c r="B42" s="114"/>
      <c r="C42" s="114"/>
      <c r="D42" s="114"/>
      <c r="E42" s="114"/>
      <c r="F42" s="114"/>
      <c r="G42" s="114"/>
      <c r="H42" s="115"/>
      <c r="I42" s="115"/>
      <c r="J42" s="115"/>
      <c r="K42" s="115"/>
      <c r="L42" s="115"/>
      <c r="M42" s="115"/>
      <c r="N42" s="115"/>
    </row>
    <row r="43" spans="1:15" s="85" customFormat="1" ht="17.100000000000001" customHeight="1">
      <c r="E43" s="86"/>
      <c r="F43" s="86"/>
      <c r="G43" s="86"/>
      <c r="H43" s="232" t="s">
        <v>2</v>
      </c>
      <c r="I43" s="232"/>
      <c r="J43" s="232"/>
      <c r="K43" s="232"/>
      <c r="L43" s="232"/>
      <c r="M43" s="232"/>
      <c r="N43" s="232"/>
    </row>
    <row r="44" spans="1:15" s="85" customFormat="1" ht="17.100000000000001" customHeight="1">
      <c r="E44" s="86"/>
      <c r="F44" s="86"/>
      <c r="G44" s="86"/>
      <c r="H44" s="233" t="s">
        <v>3</v>
      </c>
      <c r="I44" s="233"/>
      <c r="J44" s="233"/>
      <c r="K44" s="38"/>
      <c r="L44" s="233" t="s">
        <v>4</v>
      </c>
      <c r="M44" s="233"/>
      <c r="N44" s="233"/>
    </row>
    <row r="45" spans="1:15" s="87" customFormat="1" ht="17.100000000000001" customHeight="1">
      <c r="F45" s="85"/>
      <c r="G45" s="85"/>
      <c r="H45" s="88" t="str">
        <f>H7</f>
        <v>31 มีนาคม 2569</v>
      </c>
      <c r="I45" s="39"/>
      <c r="J45" s="39" t="str">
        <f>J7</f>
        <v>31 ธันวาคม 2568</v>
      </c>
      <c r="K45" s="39">
        <f t="shared" ref="K45:N45" si="0">K7</f>
        <v>0</v>
      </c>
      <c r="L45" s="39" t="str">
        <f t="shared" si="0"/>
        <v>31 มีนาคม 2569</v>
      </c>
      <c r="M45" s="39">
        <f t="shared" si="0"/>
        <v>0</v>
      </c>
      <c r="N45" s="39" t="str">
        <f t="shared" si="0"/>
        <v>31 ธันวาคม 2568</v>
      </c>
    </row>
    <row r="46" spans="1:15" s="87" customFormat="1" ht="17.100000000000001" customHeight="1">
      <c r="E46" s="86"/>
      <c r="F46" s="86"/>
      <c r="G46" s="86"/>
      <c r="H46" s="88" t="s">
        <v>6</v>
      </c>
      <c r="I46" s="117"/>
      <c r="J46" s="88" t="s">
        <v>7</v>
      </c>
      <c r="K46" s="117"/>
      <c r="L46" s="88" t="s">
        <v>6</v>
      </c>
      <c r="M46" s="117"/>
      <c r="N46" s="88" t="s">
        <v>7</v>
      </c>
    </row>
    <row r="47" spans="1:15" s="87" customFormat="1" ht="17.100000000000001" customHeight="1">
      <c r="E47" s="86"/>
      <c r="F47" s="87" t="s">
        <v>8</v>
      </c>
      <c r="H47" s="91" t="s">
        <v>9</v>
      </c>
      <c r="I47" s="117"/>
      <c r="J47" s="91"/>
      <c r="K47" s="117"/>
      <c r="L47" s="91" t="s">
        <v>9</v>
      </c>
      <c r="M47" s="117"/>
      <c r="N47" s="91"/>
    </row>
    <row r="48" spans="1:15" s="119" customFormat="1" ht="17.100000000000001" customHeight="1">
      <c r="A48" s="118" t="s">
        <v>209</v>
      </c>
      <c r="E48" s="120"/>
      <c r="F48" s="120"/>
      <c r="G48" s="120"/>
      <c r="H48" s="121"/>
      <c r="I48" s="122"/>
      <c r="J48" s="121"/>
      <c r="K48" s="122"/>
      <c r="L48" s="121"/>
      <c r="M48" s="122"/>
      <c r="N48" s="121"/>
    </row>
    <row r="49" spans="1:23" ht="18" customHeight="1">
      <c r="A49" s="93" t="s">
        <v>35</v>
      </c>
      <c r="F49" s="95"/>
      <c r="G49" s="95"/>
      <c r="H49" s="122"/>
      <c r="I49" s="122"/>
      <c r="J49" s="104"/>
      <c r="K49" s="104"/>
      <c r="L49" s="104"/>
      <c r="M49" s="104"/>
      <c r="N49" s="104"/>
    </row>
    <row r="50" spans="1:23" ht="18" customHeight="1">
      <c r="B50" s="100" t="s">
        <v>36</v>
      </c>
      <c r="F50" s="95">
        <v>15</v>
      </c>
      <c r="G50" s="95"/>
      <c r="H50" s="101">
        <v>809067</v>
      </c>
      <c r="I50" s="122"/>
      <c r="J50" s="103">
        <v>814151</v>
      </c>
      <c r="K50" s="101"/>
      <c r="L50" s="99">
        <v>107736</v>
      </c>
      <c r="M50" s="32"/>
      <c r="N50" s="105">
        <v>109779</v>
      </c>
      <c r="T50" s="123"/>
      <c r="U50" s="123"/>
      <c r="V50" s="123"/>
      <c r="W50" s="123"/>
    </row>
    <row r="51" spans="1:23" ht="18" customHeight="1">
      <c r="B51" s="100" t="s">
        <v>37</v>
      </c>
      <c r="F51" s="95">
        <v>16</v>
      </c>
      <c r="G51" s="95"/>
      <c r="H51" s="101">
        <v>1066554</v>
      </c>
      <c r="I51" s="102"/>
      <c r="J51" s="103">
        <v>1112375</v>
      </c>
      <c r="K51" s="101"/>
      <c r="L51" s="99">
        <v>560299</v>
      </c>
      <c r="M51" s="32"/>
      <c r="N51" s="105">
        <v>522127</v>
      </c>
      <c r="O51" s="106"/>
      <c r="T51" s="124"/>
      <c r="V51" s="124"/>
    </row>
    <row r="52" spans="1:23" ht="18" customHeight="1">
      <c r="B52" s="100" t="s">
        <v>38</v>
      </c>
      <c r="F52" s="95"/>
      <c r="G52" s="95"/>
      <c r="H52" s="101">
        <v>286670</v>
      </c>
      <c r="I52" s="102"/>
      <c r="J52" s="103">
        <v>298584</v>
      </c>
      <c r="K52" s="101"/>
      <c r="L52" s="99">
        <v>36593</v>
      </c>
      <c r="M52" s="33"/>
      <c r="N52" s="105">
        <v>31442</v>
      </c>
      <c r="O52" s="106"/>
    </row>
    <row r="53" spans="1:23" ht="18" customHeight="1">
      <c r="B53" s="100" t="s">
        <v>39</v>
      </c>
      <c r="F53" s="95">
        <v>8</v>
      </c>
      <c r="G53" s="95"/>
      <c r="H53" s="101">
        <v>277407</v>
      </c>
      <c r="I53" s="102"/>
      <c r="J53" s="103">
        <v>285648</v>
      </c>
      <c r="K53" s="101"/>
      <c r="L53" s="99">
        <v>31081</v>
      </c>
      <c r="M53" s="33"/>
      <c r="N53" s="105">
        <v>31081</v>
      </c>
      <c r="O53" s="106"/>
    </row>
    <row r="54" spans="1:23" ht="18" customHeight="1">
      <c r="B54" s="100" t="s">
        <v>40</v>
      </c>
      <c r="F54" s="95"/>
      <c r="G54" s="95"/>
      <c r="H54" s="101">
        <v>10183</v>
      </c>
      <c r="I54" s="102"/>
      <c r="J54" s="103">
        <v>11223</v>
      </c>
      <c r="K54" s="99"/>
      <c r="L54" s="99">
        <v>10183</v>
      </c>
      <c r="M54" s="33"/>
      <c r="N54" s="105">
        <v>8823</v>
      </c>
      <c r="O54" s="106"/>
    </row>
    <row r="55" spans="1:23" ht="18" customHeight="1">
      <c r="B55" s="100" t="s">
        <v>41</v>
      </c>
      <c r="F55" s="95"/>
      <c r="G55" s="95"/>
      <c r="H55" s="101">
        <v>37190</v>
      </c>
      <c r="I55" s="102"/>
      <c r="J55" s="103">
        <v>69680</v>
      </c>
      <c r="K55" s="99"/>
      <c r="L55" s="99">
        <v>707004</v>
      </c>
      <c r="M55" s="33"/>
      <c r="N55" s="105">
        <v>772967</v>
      </c>
      <c r="O55" s="106"/>
    </row>
    <row r="56" spans="1:23" ht="18" customHeight="1">
      <c r="B56" s="100" t="s">
        <v>42</v>
      </c>
      <c r="F56" s="95"/>
      <c r="G56" s="95"/>
      <c r="H56" s="101">
        <v>259483</v>
      </c>
      <c r="I56" s="102"/>
      <c r="J56" s="103">
        <v>289541</v>
      </c>
      <c r="K56" s="99"/>
      <c r="L56" s="99">
        <v>21349</v>
      </c>
      <c r="M56" s="33"/>
      <c r="N56" s="105">
        <v>21349</v>
      </c>
      <c r="O56" s="7"/>
    </row>
    <row r="57" spans="1:23" ht="18" customHeight="1">
      <c r="B57" s="100" t="s">
        <v>43</v>
      </c>
      <c r="F57" s="95">
        <v>18</v>
      </c>
      <c r="G57" s="95"/>
      <c r="H57" s="101">
        <v>102158</v>
      </c>
      <c r="I57" s="102"/>
      <c r="J57" s="103">
        <v>131455</v>
      </c>
      <c r="K57" s="99"/>
      <c r="L57" s="99">
        <v>76671</v>
      </c>
      <c r="M57" s="33"/>
      <c r="N57" s="105">
        <v>76913</v>
      </c>
      <c r="O57" s="106"/>
    </row>
    <row r="58" spans="1:23" ht="18" customHeight="1">
      <c r="B58" s="100" t="s">
        <v>211</v>
      </c>
      <c r="F58" s="95" t="s">
        <v>207</v>
      </c>
      <c r="G58" s="95"/>
      <c r="H58" s="101">
        <v>23301</v>
      </c>
      <c r="I58" s="102"/>
      <c r="J58" s="103">
        <v>91582</v>
      </c>
      <c r="K58" s="99"/>
      <c r="L58" s="99">
        <v>13724</v>
      </c>
      <c r="M58" s="33"/>
      <c r="N58" s="105">
        <v>17155</v>
      </c>
      <c r="O58" s="7"/>
    </row>
    <row r="59" spans="1:23" ht="18" customHeight="1">
      <c r="B59" s="100" t="s">
        <v>44</v>
      </c>
      <c r="F59" s="95"/>
      <c r="G59" s="95"/>
      <c r="H59" s="101">
        <v>116492</v>
      </c>
      <c r="I59" s="102"/>
      <c r="J59" s="103">
        <v>114329</v>
      </c>
      <c r="K59" s="99"/>
      <c r="L59" s="99">
        <v>33549</v>
      </c>
      <c r="M59" s="33"/>
      <c r="N59" s="105">
        <v>32806</v>
      </c>
      <c r="O59" s="7"/>
    </row>
    <row r="60" spans="1:23" ht="18" customHeight="1">
      <c r="C60" s="93" t="s">
        <v>45</v>
      </c>
      <c r="F60" s="95"/>
      <c r="G60" s="95"/>
      <c r="H60" s="109">
        <f>SUM(H50:H59)</f>
        <v>2988505</v>
      </c>
      <c r="I60" s="102"/>
      <c r="J60" s="109">
        <f>SUM(J50:J59)</f>
        <v>3218568</v>
      </c>
      <c r="K60" s="102"/>
      <c r="L60" s="41">
        <f>SUM(L50:L59)</f>
        <v>1598189</v>
      </c>
      <c r="M60" s="36"/>
      <c r="N60" s="41">
        <f>SUM(N50:N59)</f>
        <v>1624442</v>
      </c>
      <c r="O60" s="7"/>
    </row>
    <row r="61" spans="1:23" ht="18" customHeight="1">
      <c r="A61" s="93" t="s">
        <v>46</v>
      </c>
      <c r="F61" s="95"/>
      <c r="G61" s="95"/>
      <c r="H61" s="99"/>
      <c r="I61" s="102"/>
      <c r="J61" s="99"/>
      <c r="K61" s="102"/>
      <c r="L61" s="99"/>
      <c r="M61" s="99"/>
      <c r="N61" s="99"/>
      <c r="O61" s="7"/>
    </row>
    <row r="62" spans="1:23" ht="18" customHeight="1">
      <c r="A62" s="100"/>
      <c r="B62" s="94" t="s">
        <v>47</v>
      </c>
      <c r="F62" s="95">
        <v>17</v>
      </c>
      <c r="G62" s="95"/>
      <c r="H62" s="101">
        <v>129915</v>
      </c>
      <c r="I62" s="102"/>
      <c r="J62" s="105">
        <v>62082</v>
      </c>
      <c r="K62" s="102"/>
      <c r="L62" s="99">
        <v>64982</v>
      </c>
      <c r="M62" s="99"/>
      <c r="N62" s="103">
        <v>62082</v>
      </c>
      <c r="O62" s="7"/>
    </row>
    <row r="63" spans="1:23" ht="18" customHeight="1">
      <c r="B63" s="100" t="s">
        <v>48</v>
      </c>
      <c r="F63" s="95">
        <v>20</v>
      </c>
      <c r="G63" s="95"/>
      <c r="H63" s="101">
        <v>7153</v>
      </c>
      <c r="I63" s="99"/>
      <c r="J63" s="103">
        <v>8463</v>
      </c>
      <c r="K63" s="99"/>
      <c r="L63" s="228" t="s">
        <v>212</v>
      </c>
      <c r="M63" s="102"/>
      <c r="N63" s="110">
        <v>9</v>
      </c>
      <c r="O63" s="7"/>
    </row>
    <row r="64" spans="1:23" ht="18" customHeight="1">
      <c r="B64" s="100" t="s">
        <v>49</v>
      </c>
      <c r="F64" s="95">
        <v>19</v>
      </c>
      <c r="G64" s="95"/>
      <c r="H64" s="101">
        <v>20634</v>
      </c>
      <c r="I64" s="102"/>
      <c r="J64" s="103">
        <v>30933</v>
      </c>
      <c r="K64" s="99"/>
      <c r="L64" s="228">
        <v>11012</v>
      </c>
      <c r="M64" s="102"/>
      <c r="N64" s="103">
        <v>20662</v>
      </c>
      <c r="O64" s="7"/>
    </row>
    <row r="65" spans="1:15" ht="18" customHeight="1">
      <c r="B65" s="100" t="s">
        <v>50</v>
      </c>
      <c r="F65" s="95"/>
      <c r="G65" s="95"/>
      <c r="H65" s="101">
        <v>49435</v>
      </c>
      <c r="I65" s="102"/>
      <c r="J65" s="103">
        <v>49435</v>
      </c>
      <c r="K65" s="99"/>
      <c r="L65" s="228">
        <v>48747</v>
      </c>
      <c r="M65" s="102"/>
      <c r="N65" s="103">
        <v>48747</v>
      </c>
      <c r="O65" s="107"/>
    </row>
    <row r="66" spans="1:15" ht="18" customHeight="1">
      <c r="B66" s="100" t="s">
        <v>51</v>
      </c>
      <c r="F66" s="95"/>
      <c r="G66" s="95"/>
      <c r="H66" s="101">
        <v>13890</v>
      </c>
      <c r="I66" s="102"/>
      <c r="J66" s="103">
        <v>13890</v>
      </c>
      <c r="K66" s="99"/>
      <c r="L66" s="228" t="s">
        <v>212</v>
      </c>
      <c r="M66" s="102"/>
      <c r="N66" s="228" t="s">
        <v>212</v>
      </c>
      <c r="O66" s="107"/>
    </row>
    <row r="67" spans="1:15" ht="18" customHeight="1">
      <c r="A67" s="98"/>
      <c r="B67" s="98"/>
      <c r="C67" s="93" t="s">
        <v>52</v>
      </c>
      <c r="H67" s="109">
        <f>SUM(H62:H66)</f>
        <v>221027</v>
      </c>
      <c r="I67" s="122"/>
      <c r="J67" s="109">
        <f>SUM(J62:J66)</f>
        <v>164803</v>
      </c>
      <c r="K67" s="122"/>
      <c r="L67" s="109">
        <f>SUM(L62:L66)</f>
        <v>124741</v>
      </c>
      <c r="M67" s="104"/>
      <c r="N67" s="109">
        <f>SUM(N62:N66)</f>
        <v>131500</v>
      </c>
      <c r="O67" s="125"/>
    </row>
    <row r="68" spans="1:15" ht="18" customHeight="1">
      <c r="A68" s="93" t="s">
        <v>53</v>
      </c>
      <c r="B68" s="98"/>
      <c r="C68" s="98"/>
      <c r="F68" s="95"/>
      <c r="G68" s="95"/>
      <c r="H68" s="126">
        <f>+H67+H60</f>
        <v>3209532</v>
      </c>
      <c r="I68" s="122"/>
      <c r="J68" s="126">
        <f>+J67+J60</f>
        <v>3383371</v>
      </c>
      <c r="K68" s="122"/>
      <c r="L68" s="126">
        <f>+L67+L60</f>
        <v>1722930</v>
      </c>
      <c r="M68" s="104"/>
      <c r="N68" s="126">
        <f>+N67+N60</f>
        <v>1755942</v>
      </c>
      <c r="O68" s="125"/>
    </row>
    <row r="69" spans="1:15" ht="18" customHeight="1">
      <c r="A69" s="100"/>
      <c r="F69" s="95"/>
      <c r="G69" s="95"/>
      <c r="I69" s="104"/>
      <c r="J69" s="104"/>
      <c r="K69" s="104"/>
      <c r="L69" s="104"/>
      <c r="M69" s="104"/>
      <c r="N69" s="104"/>
      <c r="O69" s="125"/>
    </row>
    <row r="70" spans="1:15" ht="18" customHeight="1">
      <c r="A70" s="100"/>
      <c r="F70" s="95"/>
      <c r="G70" s="95"/>
      <c r="I70" s="104"/>
      <c r="J70" s="104"/>
      <c r="K70" s="104"/>
      <c r="L70" s="104"/>
      <c r="M70" s="104"/>
      <c r="N70" s="104"/>
      <c r="O70" s="125"/>
    </row>
    <row r="71" spans="1:15" ht="18" customHeight="1">
      <c r="A71" s="100"/>
      <c r="F71" s="95"/>
      <c r="G71" s="95"/>
      <c r="I71" s="104"/>
      <c r="J71" s="104"/>
      <c r="K71" s="104"/>
      <c r="L71" s="104"/>
      <c r="M71" s="104"/>
      <c r="N71" s="104"/>
      <c r="O71" s="125"/>
    </row>
    <row r="72" spans="1:15" ht="18" customHeight="1">
      <c r="A72" s="94" t="s">
        <v>33</v>
      </c>
      <c r="F72" s="95"/>
      <c r="G72" s="95"/>
      <c r="I72" s="104"/>
      <c r="J72" s="104"/>
      <c r="K72" s="104"/>
      <c r="L72" s="104"/>
      <c r="M72" s="104"/>
      <c r="N72" s="104"/>
    </row>
    <row r="73" spans="1:15" ht="18" customHeight="1">
      <c r="F73" s="95"/>
      <c r="G73" s="95"/>
      <c r="I73" s="104"/>
      <c r="J73" s="104"/>
      <c r="K73" s="104"/>
      <c r="L73" s="104"/>
      <c r="M73" s="104"/>
      <c r="N73" s="104"/>
    </row>
    <row r="74" spans="1:15" s="98" customFormat="1" ht="18" customHeight="1">
      <c r="E74" s="127"/>
      <c r="H74" s="128"/>
      <c r="I74" s="128"/>
      <c r="J74" s="128"/>
      <c r="K74" s="128"/>
      <c r="L74" s="128"/>
      <c r="M74" s="128"/>
      <c r="N74" s="128"/>
      <c r="O74" s="96"/>
    </row>
    <row r="75" spans="1:15" s="98" customFormat="1" ht="18" customHeight="1">
      <c r="E75" s="127"/>
      <c r="H75" s="128"/>
      <c r="I75" s="128"/>
      <c r="J75" s="128"/>
      <c r="K75" s="128"/>
      <c r="L75" s="128"/>
      <c r="M75" s="128"/>
      <c r="N75" s="128"/>
      <c r="O75" s="96"/>
    </row>
    <row r="76" spans="1:15" s="129" customFormat="1" ht="18" customHeight="1">
      <c r="C76" s="130"/>
      <c r="D76" s="130"/>
      <c r="E76" s="130"/>
      <c r="H76" s="235"/>
      <c r="I76" s="235"/>
      <c r="J76" s="235"/>
      <c r="K76" s="128"/>
      <c r="L76" s="128"/>
      <c r="M76" s="128"/>
      <c r="N76" s="128"/>
      <c r="O76" s="98"/>
    </row>
    <row r="77" spans="1:15" s="82" customFormat="1" ht="20.100000000000001" customHeight="1">
      <c r="A77" s="80" t="s">
        <v>0</v>
      </c>
      <c r="B77" s="80"/>
      <c r="C77" s="80"/>
      <c r="D77" s="80"/>
      <c r="E77" s="80"/>
      <c r="F77" s="80"/>
      <c r="G77" s="80"/>
      <c r="H77" s="81"/>
      <c r="I77" s="81"/>
      <c r="J77" s="81"/>
      <c r="K77" s="81"/>
      <c r="L77" s="81"/>
      <c r="M77" s="81"/>
      <c r="N77" s="81"/>
      <c r="O77" s="80"/>
    </row>
    <row r="78" spans="1:15" s="82" customFormat="1" ht="20.100000000000001" customHeight="1">
      <c r="A78" s="80" t="s">
        <v>34</v>
      </c>
      <c r="B78" s="80"/>
      <c r="C78" s="80"/>
      <c r="D78" s="80"/>
      <c r="E78" s="80"/>
      <c r="F78" s="80"/>
      <c r="G78" s="80"/>
      <c r="H78" s="81"/>
      <c r="I78" s="81"/>
      <c r="J78" s="81"/>
      <c r="K78" s="81"/>
      <c r="L78" s="81"/>
      <c r="M78" s="81"/>
      <c r="N78" s="81"/>
      <c r="O78" s="80"/>
    </row>
    <row r="79" spans="1:15" s="82" customFormat="1" ht="20.100000000000001" customHeight="1">
      <c r="A79" s="80" t="s">
        <v>190</v>
      </c>
      <c r="B79" s="80"/>
      <c r="C79" s="80"/>
      <c r="D79" s="80"/>
      <c r="E79" s="80"/>
      <c r="F79" s="80"/>
      <c r="G79" s="80"/>
      <c r="H79" s="81"/>
      <c r="I79" s="81"/>
      <c r="J79" s="81"/>
      <c r="K79" s="81"/>
      <c r="L79" s="81"/>
      <c r="M79" s="81"/>
      <c r="N79" s="81"/>
      <c r="O79" s="80"/>
    </row>
    <row r="80" spans="1:15" s="133" customFormat="1" ht="23.25">
      <c r="A80" s="131"/>
      <c r="B80" s="131"/>
      <c r="C80" s="131"/>
      <c r="D80" s="131"/>
      <c r="E80" s="131"/>
      <c r="F80" s="131"/>
      <c r="G80" s="131"/>
      <c r="H80" s="132"/>
      <c r="I80" s="132"/>
      <c r="J80" s="132"/>
      <c r="K80" s="132"/>
      <c r="L80" s="132"/>
      <c r="M80" s="132"/>
      <c r="N80" s="132"/>
    </row>
    <row r="81" spans="1:16" s="85" customFormat="1" ht="17.100000000000001" customHeight="1">
      <c r="E81" s="86"/>
      <c r="F81" s="86"/>
      <c r="G81" s="86"/>
      <c r="H81" s="232" t="s">
        <v>2</v>
      </c>
      <c r="I81" s="232"/>
      <c r="J81" s="232"/>
      <c r="K81" s="232"/>
      <c r="L81" s="232"/>
      <c r="M81" s="232"/>
      <c r="N81" s="232"/>
    </row>
    <row r="82" spans="1:16" s="85" customFormat="1" ht="17.100000000000001" customHeight="1">
      <c r="E82" s="86"/>
      <c r="F82" s="86"/>
      <c r="G82" s="86"/>
      <c r="H82" s="233" t="s">
        <v>3</v>
      </c>
      <c r="I82" s="233"/>
      <c r="J82" s="233"/>
      <c r="K82" s="38"/>
      <c r="L82" s="233" t="s">
        <v>4</v>
      </c>
      <c r="M82" s="233"/>
      <c r="N82" s="233"/>
    </row>
    <row r="83" spans="1:16" s="87" customFormat="1" ht="17.100000000000001" customHeight="1">
      <c r="F83" s="85"/>
      <c r="G83" s="85"/>
      <c r="H83" s="88" t="str">
        <f>H7</f>
        <v>31 มีนาคม 2569</v>
      </c>
      <c r="I83" s="88">
        <f t="shared" ref="I83:O83" si="1">I7</f>
        <v>0</v>
      </c>
      <c r="J83" s="88" t="str">
        <f t="shared" si="1"/>
        <v>31 ธันวาคม 2568</v>
      </c>
      <c r="K83" s="88">
        <f t="shared" si="1"/>
        <v>0</v>
      </c>
      <c r="L83" s="88" t="str">
        <f t="shared" si="1"/>
        <v>31 มีนาคม 2569</v>
      </c>
      <c r="M83" s="88">
        <f t="shared" si="1"/>
        <v>0</v>
      </c>
      <c r="N83" s="88" t="str">
        <f t="shared" si="1"/>
        <v>31 ธันวาคม 2568</v>
      </c>
      <c r="O83" s="88">
        <f t="shared" si="1"/>
        <v>0</v>
      </c>
    </row>
    <row r="84" spans="1:16" s="87" customFormat="1" ht="17.100000000000001" customHeight="1">
      <c r="E84" s="86"/>
      <c r="F84" s="86"/>
      <c r="G84" s="86"/>
      <c r="H84" s="88" t="s">
        <v>6</v>
      </c>
      <c r="I84" s="117"/>
      <c r="J84" s="88" t="s">
        <v>7</v>
      </c>
      <c r="K84" s="117"/>
      <c r="L84" s="88" t="s">
        <v>6</v>
      </c>
      <c r="M84" s="117"/>
      <c r="N84" s="88" t="s">
        <v>7</v>
      </c>
    </row>
    <row r="85" spans="1:16" s="87" customFormat="1" ht="17.100000000000001" customHeight="1">
      <c r="E85" s="86"/>
      <c r="F85" s="87" t="s">
        <v>8</v>
      </c>
      <c r="H85" s="91" t="s">
        <v>9</v>
      </c>
      <c r="I85" s="117"/>
      <c r="J85" s="91"/>
      <c r="K85" s="117"/>
      <c r="L85" s="91" t="s">
        <v>9</v>
      </c>
      <c r="M85" s="117"/>
      <c r="N85" s="91"/>
    </row>
    <row r="86" spans="1:16" s="118" customFormat="1" ht="17.100000000000001" customHeight="1">
      <c r="A86" s="118" t="s">
        <v>54</v>
      </c>
      <c r="H86" s="134"/>
      <c r="I86" s="135"/>
      <c r="J86" s="134"/>
      <c r="K86" s="135"/>
      <c r="L86" s="134"/>
      <c r="M86" s="135"/>
      <c r="N86" s="134"/>
    </row>
    <row r="87" spans="1:16" s="118" customFormat="1" ht="17.100000000000001" customHeight="1">
      <c r="A87" s="118" t="s">
        <v>55</v>
      </c>
      <c r="H87" s="134"/>
      <c r="I87" s="135"/>
      <c r="J87" s="134"/>
      <c r="K87" s="135"/>
      <c r="L87" s="134"/>
      <c r="M87" s="135"/>
      <c r="N87" s="134"/>
    </row>
    <row r="88" spans="1:16" s="137" customFormat="1" ht="18" customHeight="1">
      <c r="A88" s="136" t="s">
        <v>56</v>
      </c>
      <c r="B88" s="136"/>
      <c r="H88" s="138"/>
      <c r="I88" s="138"/>
      <c r="J88" s="138"/>
      <c r="K88" s="138"/>
      <c r="L88" s="138"/>
      <c r="M88" s="138"/>
      <c r="N88" s="138"/>
      <c r="O88" s="139"/>
    </row>
    <row r="89" spans="1:16" ht="18" customHeight="1">
      <c r="B89" s="100" t="s">
        <v>57</v>
      </c>
      <c r="F89" s="95"/>
      <c r="G89" s="95"/>
      <c r="H89" s="140"/>
      <c r="I89" s="122"/>
      <c r="J89" s="122"/>
      <c r="K89" s="122"/>
      <c r="L89" s="141"/>
      <c r="M89" s="104"/>
      <c r="N89" s="104"/>
    </row>
    <row r="90" spans="1:16" ht="18" customHeight="1" thickBot="1">
      <c r="B90" s="100"/>
      <c r="C90" s="142" t="s">
        <v>202</v>
      </c>
      <c r="D90" s="143"/>
      <c r="E90" s="143"/>
      <c r="F90" s="95">
        <v>26</v>
      </c>
      <c r="G90" s="95"/>
      <c r="H90" s="144">
        <v>3058240</v>
      </c>
      <c r="I90" s="140"/>
      <c r="J90" s="140"/>
      <c r="K90" s="140"/>
      <c r="L90" s="144">
        <v>3058240</v>
      </c>
      <c r="M90" s="104"/>
      <c r="N90" s="104"/>
    </row>
    <row r="91" spans="1:16" ht="18" customHeight="1" thickTop="1" thickBot="1">
      <c r="B91" s="100"/>
      <c r="C91" s="142" t="s">
        <v>192</v>
      </c>
      <c r="D91" s="143"/>
      <c r="E91" s="143"/>
      <c r="F91" s="95"/>
      <c r="G91" s="95"/>
      <c r="H91" s="141"/>
      <c r="I91" s="122"/>
      <c r="J91" s="145">
        <v>2713240</v>
      </c>
      <c r="K91" s="122"/>
      <c r="L91" s="141"/>
      <c r="M91" s="104"/>
      <c r="N91" s="145">
        <v>2713240</v>
      </c>
    </row>
    <row r="92" spans="1:16" ht="18" customHeight="1" thickTop="1">
      <c r="B92" s="100" t="s">
        <v>58</v>
      </c>
      <c r="C92" s="143"/>
      <c r="D92" s="143"/>
      <c r="E92" s="143"/>
      <c r="F92" s="95"/>
      <c r="G92" s="95"/>
      <c r="H92" s="146"/>
      <c r="I92" s="102"/>
      <c r="J92" s="99"/>
      <c r="K92" s="102"/>
      <c r="L92" s="146"/>
      <c r="M92" s="99"/>
      <c r="N92" s="99"/>
      <c r="O92" s="7"/>
    </row>
    <row r="93" spans="1:16" ht="18" customHeight="1">
      <c r="B93" s="100"/>
      <c r="C93" s="142" t="s">
        <v>203</v>
      </c>
      <c r="D93" s="143"/>
      <c r="E93" s="143"/>
      <c r="F93" s="95">
        <v>26</v>
      </c>
      <c r="G93" s="95"/>
      <c r="H93" s="147">
        <v>2366585</v>
      </c>
      <c r="I93" s="140"/>
      <c r="J93" s="148"/>
      <c r="K93" s="140"/>
      <c r="L93" s="146">
        <v>2366585</v>
      </c>
      <c r="M93" s="99"/>
      <c r="N93" s="149"/>
      <c r="O93" s="7"/>
      <c r="P93" s="150"/>
    </row>
    <row r="94" spans="1:16" ht="18" customHeight="1">
      <c r="B94" s="100"/>
      <c r="C94" s="151" t="s">
        <v>193</v>
      </c>
      <c r="D94" s="143"/>
      <c r="E94" s="143"/>
      <c r="F94" s="95"/>
      <c r="G94" s="95"/>
      <c r="H94" s="141"/>
      <c r="I94" s="122"/>
      <c r="J94" s="152">
        <v>2096585</v>
      </c>
      <c r="K94" s="122"/>
      <c r="L94" s="141"/>
      <c r="M94" s="99"/>
      <c r="N94" s="149">
        <v>2096585</v>
      </c>
      <c r="O94" s="7"/>
    </row>
    <row r="95" spans="1:16" ht="18" customHeight="1">
      <c r="A95" s="100" t="s">
        <v>210</v>
      </c>
      <c r="B95" s="100"/>
      <c r="C95" s="143"/>
      <c r="D95" s="143"/>
      <c r="E95" s="143"/>
      <c r="F95" s="95">
        <v>26</v>
      </c>
      <c r="G95" s="95"/>
      <c r="H95" s="147">
        <v>-164430</v>
      </c>
      <c r="I95" s="102"/>
      <c r="J95" s="152">
        <v>27736</v>
      </c>
      <c r="K95" s="99"/>
      <c r="L95" s="146">
        <v>-164430</v>
      </c>
      <c r="M95" s="33"/>
      <c r="N95" s="149">
        <v>27736</v>
      </c>
      <c r="O95" s="7"/>
    </row>
    <row r="96" spans="1:16" ht="18" customHeight="1">
      <c r="A96" s="100" t="s">
        <v>59</v>
      </c>
      <c r="B96" s="100"/>
      <c r="F96" s="95"/>
      <c r="G96" s="95"/>
      <c r="H96" s="69"/>
      <c r="I96" s="102"/>
      <c r="J96" s="31"/>
      <c r="K96" s="99"/>
      <c r="L96" s="69"/>
      <c r="M96" s="102"/>
      <c r="N96" s="149"/>
      <c r="O96" s="7"/>
    </row>
    <row r="97" spans="1:20" ht="18" customHeight="1">
      <c r="B97" s="100" t="s">
        <v>63</v>
      </c>
      <c r="F97" s="95"/>
      <c r="G97" s="95"/>
      <c r="H97" s="99">
        <f>'งบการเปลี่ยนแปลงฯ (งบรวม)'!K26</f>
        <v>-2450285</v>
      </c>
      <c r="I97" s="102"/>
      <c r="J97" s="149">
        <v>-2401078</v>
      </c>
      <c r="K97" s="99"/>
      <c r="L97" s="146">
        <f>'งบการเปลี่ยนแปลงฯ (งบเฉพาะ)'!G25</f>
        <v>-2133550</v>
      </c>
      <c r="M97" s="102"/>
      <c r="N97" s="149">
        <v>-2095735</v>
      </c>
      <c r="O97" s="7"/>
    </row>
    <row r="98" spans="1:20" ht="18" customHeight="1">
      <c r="A98" s="100" t="s">
        <v>64</v>
      </c>
      <c r="B98" s="100"/>
      <c r="F98" s="95"/>
      <c r="G98" s="95"/>
      <c r="H98" s="153">
        <f>'งบการเปลี่ยนแปลงฯ (งบรวม)'!S26</f>
        <v>212831</v>
      </c>
      <c r="I98" s="102"/>
      <c r="J98" s="154">
        <v>213019</v>
      </c>
      <c r="K98" s="99"/>
      <c r="L98" s="155">
        <f>'งบการเปลี่ยนแปลงฯ (งบเฉพาะ)'!K25</f>
        <v>194989</v>
      </c>
      <c r="M98" s="102"/>
      <c r="N98" s="156">
        <v>194989</v>
      </c>
      <c r="O98" s="7"/>
    </row>
    <row r="99" spans="1:20" ht="18" customHeight="1">
      <c r="A99" s="100" t="s">
        <v>65</v>
      </c>
      <c r="B99" s="100"/>
      <c r="F99" s="95"/>
      <c r="G99" s="95"/>
      <c r="H99" s="99">
        <f>SUM(H93:H98)</f>
        <v>-35299</v>
      </c>
      <c r="I99" s="102"/>
      <c r="J99" s="99">
        <f>SUM(J94:J98)</f>
        <v>-63738</v>
      </c>
      <c r="K99" s="102"/>
      <c r="L99" s="99">
        <f>SUM(L93:L98)</f>
        <v>263594</v>
      </c>
      <c r="M99" s="99"/>
      <c r="N99" s="99">
        <f>SUM(N94:N98)</f>
        <v>223575</v>
      </c>
      <c r="O99" s="7"/>
    </row>
    <row r="100" spans="1:20" ht="18" customHeight="1">
      <c r="A100" s="100" t="s">
        <v>66</v>
      </c>
      <c r="B100" s="100"/>
      <c r="F100" s="95"/>
      <c r="G100" s="95"/>
      <c r="H100" s="101">
        <f>'งบการเปลี่ยนแปลงฯ (งบรวม)'!W26</f>
        <v>1551</v>
      </c>
      <c r="I100" s="102"/>
      <c r="J100" s="157">
        <v>1551</v>
      </c>
      <c r="K100" s="99"/>
      <c r="L100" s="101" t="s">
        <v>212</v>
      </c>
      <c r="M100" s="102"/>
      <c r="N100" s="242" t="s">
        <v>212</v>
      </c>
      <c r="O100" s="7"/>
    </row>
    <row r="101" spans="1:20" ht="18" customHeight="1">
      <c r="A101" s="98"/>
      <c r="B101" s="93"/>
      <c r="C101" s="93" t="s">
        <v>67</v>
      </c>
      <c r="D101" s="98"/>
      <c r="F101" s="95"/>
      <c r="G101" s="95"/>
      <c r="H101" s="109">
        <f>SUM(H99:H100)</f>
        <v>-33748</v>
      </c>
      <c r="I101" s="102"/>
      <c r="J101" s="109">
        <f>SUM(J99:J100)</f>
        <v>-62187</v>
      </c>
      <c r="K101" s="102"/>
      <c r="L101" s="109">
        <f>SUM(L99:L100)</f>
        <v>263594</v>
      </c>
      <c r="M101" s="99"/>
      <c r="N101" s="109">
        <f>SUM(N99:N100)</f>
        <v>223575</v>
      </c>
      <c r="O101" s="7"/>
    </row>
    <row r="102" spans="1:20" ht="18" customHeight="1" thickBot="1">
      <c r="A102" s="93" t="s">
        <v>68</v>
      </c>
      <c r="B102" s="93"/>
      <c r="C102" s="98"/>
      <c r="D102" s="98"/>
      <c r="F102" s="95"/>
      <c r="G102" s="95"/>
      <c r="H102" s="112">
        <f>+H101+H68</f>
        <v>3175784</v>
      </c>
      <c r="I102" s="102"/>
      <c r="J102" s="112">
        <f>+J101+J68</f>
        <v>3321184</v>
      </c>
      <c r="K102" s="102"/>
      <c r="L102" s="112">
        <f>+L101+L68</f>
        <v>1986524</v>
      </c>
      <c r="M102" s="99"/>
      <c r="N102" s="112">
        <f>+N101+N68</f>
        <v>1979517</v>
      </c>
      <c r="O102" s="8"/>
      <c r="P102" s="108"/>
      <c r="Q102" s="108"/>
      <c r="R102" s="108"/>
      <c r="S102" s="108"/>
      <c r="T102" s="108"/>
    </row>
    <row r="103" spans="1:20" ht="18" customHeight="1" thickTop="1">
      <c r="A103" s="98"/>
      <c r="B103" s="98"/>
      <c r="C103" s="98"/>
      <c r="D103" s="98"/>
      <c r="F103" s="95"/>
      <c r="G103" s="95"/>
      <c r="I103" s="31"/>
      <c r="J103" s="104"/>
      <c r="K103" s="31"/>
      <c r="L103" s="104"/>
      <c r="M103" s="31"/>
      <c r="N103" s="104"/>
    </row>
    <row r="104" spans="1:20" ht="18" customHeight="1">
      <c r="F104" s="158"/>
      <c r="G104" s="158"/>
      <c r="H104" s="77"/>
      <c r="I104" s="77"/>
      <c r="J104" s="77"/>
      <c r="K104" s="77"/>
      <c r="L104" s="77"/>
      <c r="M104" s="77"/>
      <c r="N104" s="77"/>
      <c r="O104" s="77">
        <f>O102-O32</f>
        <v>0</v>
      </c>
    </row>
    <row r="105" spans="1:20" ht="18" customHeight="1">
      <c r="N105" s="159"/>
    </row>
    <row r="107" spans="1:20" ht="18" customHeight="1">
      <c r="A107" s="94" t="s">
        <v>33</v>
      </c>
    </row>
    <row r="110" spans="1:20" ht="18" customHeight="1">
      <c r="J110" s="113"/>
    </row>
  </sheetData>
  <mergeCells count="10">
    <mergeCell ref="H81:N81"/>
    <mergeCell ref="H82:J82"/>
    <mergeCell ref="L82:N82"/>
    <mergeCell ref="H5:N5"/>
    <mergeCell ref="H43:N43"/>
    <mergeCell ref="H44:J44"/>
    <mergeCell ref="L44:N44"/>
    <mergeCell ref="H76:J76"/>
    <mergeCell ref="H6:J6"/>
    <mergeCell ref="L6:N6"/>
  </mergeCells>
  <printOptions horizontalCentered="1"/>
  <pageMargins left="0.78740157480314965" right="0.39370078740157483" top="0.78740157480314965" bottom="0.39370078740157483" header="0.51181102362204722" footer="1.1811023622047245"/>
  <pageSetup paperSize="9" scale="95" orientation="portrait" r:id="rId1"/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54A6-D5F3-448D-96B9-CABFA1B644AB}">
  <dimension ref="A1:P81"/>
  <sheetViews>
    <sheetView topLeftCell="A56" zoomScaleNormal="100" zoomScaleSheetLayoutView="100" workbookViewId="0">
      <selection activeCell="M58" activeCellId="1" sqref="K58 M58"/>
    </sheetView>
  </sheetViews>
  <sheetFormatPr defaultColWidth="8.5" defaultRowHeight="24" customHeight="1"/>
  <cols>
    <col min="1" max="3" width="1.75" style="178" customWidth="1"/>
    <col min="4" max="4" width="33.25" style="178" customWidth="1"/>
    <col min="5" max="5" width="7.125" style="178" customWidth="1"/>
    <col min="6" max="6" width="0.25" style="178" customWidth="1"/>
    <col min="7" max="7" width="10" style="179" customWidth="1"/>
    <col min="8" max="8" width="0.375" style="178" customWidth="1"/>
    <col min="9" max="9" width="10" style="180" customWidth="1"/>
    <col min="10" max="10" width="0.375" style="178" customWidth="1"/>
    <col min="11" max="11" width="10" style="181" customWidth="1"/>
    <col min="12" max="12" width="0.375" style="181" customWidth="1"/>
    <col min="13" max="13" width="10" style="181" customWidth="1"/>
    <col min="14" max="14" width="0.75" style="178" customWidth="1"/>
    <col min="15" max="15" width="3.625" style="178" customWidth="1"/>
    <col min="16" max="251" width="8.5" style="178"/>
    <col min="252" max="254" width="1.75" style="178" customWidth="1"/>
    <col min="255" max="255" width="22.625" style="178" customWidth="1"/>
    <col min="256" max="256" width="7.25" style="178" customWidth="1"/>
    <col min="257" max="257" width="4.625" style="178" customWidth="1"/>
    <col min="258" max="258" width="0.75" style="178" customWidth="1"/>
    <col min="259" max="259" width="8.125" style="178" customWidth="1"/>
    <col min="260" max="260" width="0.75" style="178" customWidth="1"/>
    <col min="261" max="261" width="8.125" style="178" customWidth="1"/>
    <col min="262" max="262" width="0.75" style="178" customWidth="1"/>
    <col min="263" max="263" width="8.125" style="178" customWidth="1"/>
    <col min="264" max="264" width="0.75" style="178" customWidth="1"/>
    <col min="265" max="265" width="8.125" style="178" customWidth="1"/>
    <col min="266" max="266" width="0.75" style="178" customWidth="1"/>
    <col min="267" max="507" width="8.5" style="178"/>
    <col min="508" max="510" width="1.75" style="178" customWidth="1"/>
    <col min="511" max="511" width="22.625" style="178" customWidth="1"/>
    <col min="512" max="512" width="7.25" style="178" customWidth="1"/>
    <col min="513" max="513" width="4.625" style="178" customWidth="1"/>
    <col min="514" max="514" width="0.75" style="178" customWidth="1"/>
    <col min="515" max="515" width="8.125" style="178" customWidth="1"/>
    <col min="516" max="516" width="0.75" style="178" customWidth="1"/>
    <col min="517" max="517" width="8.125" style="178" customWidth="1"/>
    <col min="518" max="518" width="0.75" style="178" customWidth="1"/>
    <col min="519" max="519" width="8.125" style="178" customWidth="1"/>
    <col min="520" max="520" width="0.75" style="178" customWidth="1"/>
    <col min="521" max="521" width="8.125" style="178" customWidth="1"/>
    <col min="522" max="522" width="0.75" style="178" customWidth="1"/>
    <col min="523" max="763" width="8.5" style="178"/>
    <col min="764" max="766" width="1.75" style="178" customWidth="1"/>
    <col min="767" max="767" width="22.625" style="178" customWidth="1"/>
    <col min="768" max="768" width="7.25" style="178" customWidth="1"/>
    <col min="769" max="769" width="4.625" style="178" customWidth="1"/>
    <col min="770" max="770" width="0.75" style="178" customWidth="1"/>
    <col min="771" max="771" width="8.125" style="178" customWidth="1"/>
    <col min="772" max="772" width="0.75" style="178" customWidth="1"/>
    <col min="773" max="773" width="8.125" style="178" customWidth="1"/>
    <col min="774" max="774" width="0.75" style="178" customWidth="1"/>
    <col min="775" max="775" width="8.125" style="178" customWidth="1"/>
    <col min="776" max="776" width="0.75" style="178" customWidth="1"/>
    <col min="777" max="777" width="8.125" style="178" customWidth="1"/>
    <col min="778" max="778" width="0.75" style="178" customWidth="1"/>
    <col min="779" max="1019" width="8.5" style="178"/>
    <col min="1020" max="1022" width="1.75" style="178" customWidth="1"/>
    <col min="1023" max="1023" width="22.625" style="178" customWidth="1"/>
    <col min="1024" max="1024" width="7.25" style="178" customWidth="1"/>
    <col min="1025" max="1025" width="4.625" style="178" customWidth="1"/>
    <col min="1026" max="1026" width="0.75" style="178" customWidth="1"/>
    <col min="1027" max="1027" width="8.125" style="178" customWidth="1"/>
    <col min="1028" max="1028" width="0.75" style="178" customWidth="1"/>
    <col min="1029" max="1029" width="8.125" style="178" customWidth="1"/>
    <col min="1030" max="1030" width="0.75" style="178" customWidth="1"/>
    <col min="1031" max="1031" width="8.125" style="178" customWidth="1"/>
    <col min="1032" max="1032" width="0.75" style="178" customWidth="1"/>
    <col min="1033" max="1033" width="8.125" style="178" customWidth="1"/>
    <col min="1034" max="1034" width="0.75" style="178" customWidth="1"/>
    <col min="1035" max="1275" width="8.5" style="178"/>
    <col min="1276" max="1278" width="1.75" style="178" customWidth="1"/>
    <col min="1279" max="1279" width="22.625" style="178" customWidth="1"/>
    <col min="1280" max="1280" width="7.25" style="178" customWidth="1"/>
    <col min="1281" max="1281" width="4.625" style="178" customWidth="1"/>
    <col min="1282" max="1282" width="0.75" style="178" customWidth="1"/>
    <col min="1283" max="1283" width="8.125" style="178" customWidth="1"/>
    <col min="1284" max="1284" width="0.75" style="178" customWidth="1"/>
    <col min="1285" max="1285" width="8.125" style="178" customWidth="1"/>
    <col min="1286" max="1286" width="0.75" style="178" customWidth="1"/>
    <col min="1287" max="1287" width="8.125" style="178" customWidth="1"/>
    <col min="1288" max="1288" width="0.75" style="178" customWidth="1"/>
    <col min="1289" max="1289" width="8.125" style="178" customWidth="1"/>
    <col min="1290" max="1290" width="0.75" style="178" customWidth="1"/>
    <col min="1291" max="1531" width="8.5" style="178"/>
    <col min="1532" max="1534" width="1.75" style="178" customWidth="1"/>
    <col min="1535" max="1535" width="22.625" style="178" customWidth="1"/>
    <col min="1536" max="1536" width="7.25" style="178" customWidth="1"/>
    <col min="1537" max="1537" width="4.625" style="178" customWidth="1"/>
    <col min="1538" max="1538" width="0.75" style="178" customWidth="1"/>
    <col min="1539" max="1539" width="8.125" style="178" customWidth="1"/>
    <col min="1540" max="1540" width="0.75" style="178" customWidth="1"/>
    <col min="1541" max="1541" width="8.125" style="178" customWidth="1"/>
    <col min="1542" max="1542" width="0.75" style="178" customWidth="1"/>
    <col min="1543" max="1543" width="8.125" style="178" customWidth="1"/>
    <col min="1544" max="1544" width="0.75" style="178" customWidth="1"/>
    <col min="1545" max="1545" width="8.125" style="178" customWidth="1"/>
    <col min="1546" max="1546" width="0.75" style="178" customWidth="1"/>
    <col min="1547" max="1787" width="8.5" style="178"/>
    <col min="1788" max="1790" width="1.75" style="178" customWidth="1"/>
    <col min="1791" max="1791" width="22.625" style="178" customWidth="1"/>
    <col min="1792" max="1792" width="7.25" style="178" customWidth="1"/>
    <col min="1793" max="1793" width="4.625" style="178" customWidth="1"/>
    <col min="1794" max="1794" width="0.75" style="178" customWidth="1"/>
    <col min="1795" max="1795" width="8.125" style="178" customWidth="1"/>
    <col min="1796" max="1796" width="0.75" style="178" customWidth="1"/>
    <col min="1797" max="1797" width="8.125" style="178" customWidth="1"/>
    <col min="1798" max="1798" width="0.75" style="178" customWidth="1"/>
    <col min="1799" max="1799" width="8.125" style="178" customWidth="1"/>
    <col min="1800" max="1800" width="0.75" style="178" customWidth="1"/>
    <col min="1801" max="1801" width="8.125" style="178" customWidth="1"/>
    <col min="1802" max="1802" width="0.75" style="178" customWidth="1"/>
    <col min="1803" max="2043" width="8.5" style="178"/>
    <col min="2044" max="2046" width="1.75" style="178" customWidth="1"/>
    <col min="2047" max="2047" width="22.625" style="178" customWidth="1"/>
    <col min="2048" max="2048" width="7.25" style="178" customWidth="1"/>
    <col min="2049" max="2049" width="4.625" style="178" customWidth="1"/>
    <col min="2050" max="2050" width="0.75" style="178" customWidth="1"/>
    <col min="2051" max="2051" width="8.125" style="178" customWidth="1"/>
    <col min="2052" max="2052" width="0.75" style="178" customWidth="1"/>
    <col min="2053" max="2053" width="8.125" style="178" customWidth="1"/>
    <col min="2054" max="2054" width="0.75" style="178" customWidth="1"/>
    <col min="2055" max="2055" width="8.125" style="178" customWidth="1"/>
    <col min="2056" max="2056" width="0.75" style="178" customWidth="1"/>
    <col min="2057" max="2057" width="8.125" style="178" customWidth="1"/>
    <col min="2058" max="2058" width="0.75" style="178" customWidth="1"/>
    <col min="2059" max="2299" width="8.5" style="178"/>
    <col min="2300" max="2302" width="1.75" style="178" customWidth="1"/>
    <col min="2303" max="2303" width="22.625" style="178" customWidth="1"/>
    <col min="2304" max="2304" width="7.25" style="178" customWidth="1"/>
    <col min="2305" max="2305" width="4.625" style="178" customWidth="1"/>
    <col min="2306" max="2306" width="0.75" style="178" customWidth="1"/>
    <col min="2307" max="2307" width="8.125" style="178" customWidth="1"/>
    <col min="2308" max="2308" width="0.75" style="178" customWidth="1"/>
    <col min="2309" max="2309" width="8.125" style="178" customWidth="1"/>
    <col min="2310" max="2310" width="0.75" style="178" customWidth="1"/>
    <col min="2311" max="2311" width="8.125" style="178" customWidth="1"/>
    <col min="2312" max="2312" width="0.75" style="178" customWidth="1"/>
    <col min="2313" max="2313" width="8.125" style="178" customWidth="1"/>
    <col min="2314" max="2314" width="0.75" style="178" customWidth="1"/>
    <col min="2315" max="2555" width="8.5" style="178"/>
    <col min="2556" max="2558" width="1.75" style="178" customWidth="1"/>
    <col min="2559" max="2559" width="22.625" style="178" customWidth="1"/>
    <col min="2560" max="2560" width="7.25" style="178" customWidth="1"/>
    <col min="2561" max="2561" width="4.625" style="178" customWidth="1"/>
    <col min="2562" max="2562" width="0.75" style="178" customWidth="1"/>
    <col min="2563" max="2563" width="8.125" style="178" customWidth="1"/>
    <col min="2564" max="2564" width="0.75" style="178" customWidth="1"/>
    <col min="2565" max="2565" width="8.125" style="178" customWidth="1"/>
    <col min="2566" max="2566" width="0.75" style="178" customWidth="1"/>
    <col min="2567" max="2567" width="8.125" style="178" customWidth="1"/>
    <col min="2568" max="2568" width="0.75" style="178" customWidth="1"/>
    <col min="2569" max="2569" width="8.125" style="178" customWidth="1"/>
    <col min="2570" max="2570" width="0.75" style="178" customWidth="1"/>
    <col min="2571" max="2811" width="8.5" style="178"/>
    <col min="2812" max="2814" width="1.75" style="178" customWidth="1"/>
    <col min="2815" max="2815" width="22.625" style="178" customWidth="1"/>
    <col min="2816" max="2816" width="7.25" style="178" customWidth="1"/>
    <col min="2817" max="2817" width="4.625" style="178" customWidth="1"/>
    <col min="2818" max="2818" width="0.75" style="178" customWidth="1"/>
    <col min="2819" max="2819" width="8.125" style="178" customWidth="1"/>
    <col min="2820" max="2820" width="0.75" style="178" customWidth="1"/>
    <col min="2821" max="2821" width="8.125" style="178" customWidth="1"/>
    <col min="2822" max="2822" width="0.75" style="178" customWidth="1"/>
    <col min="2823" max="2823" width="8.125" style="178" customWidth="1"/>
    <col min="2824" max="2824" width="0.75" style="178" customWidth="1"/>
    <col min="2825" max="2825" width="8.125" style="178" customWidth="1"/>
    <col min="2826" max="2826" width="0.75" style="178" customWidth="1"/>
    <col min="2827" max="3067" width="8.5" style="178"/>
    <col min="3068" max="3070" width="1.75" style="178" customWidth="1"/>
    <col min="3071" max="3071" width="22.625" style="178" customWidth="1"/>
    <col min="3072" max="3072" width="7.25" style="178" customWidth="1"/>
    <col min="3073" max="3073" width="4.625" style="178" customWidth="1"/>
    <col min="3074" max="3074" width="0.75" style="178" customWidth="1"/>
    <col min="3075" max="3075" width="8.125" style="178" customWidth="1"/>
    <col min="3076" max="3076" width="0.75" style="178" customWidth="1"/>
    <col min="3077" max="3077" width="8.125" style="178" customWidth="1"/>
    <col min="3078" max="3078" width="0.75" style="178" customWidth="1"/>
    <col min="3079" max="3079" width="8.125" style="178" customWidth="1"/>
    <col min="3080" max="3080" width="0.75" style="178" customWidth="1"/>
    <col min="3081" max="3081" width="8.125" style="178" customWidth="1"/>
    <col min="3082" max="3082" width="0.75" style="178" customWidth="1"/>
    <col min="3083" max="3323" width="8.5" style="178"/>
    <col min="3324" max="3326" width="1.75" style="178" customWidth="1"/>
    <col min="3327" max="3327" width="22.625" style="178" customWidth="1"/>
    <col min="3328" max="3328" width="7.25" style="178" customWidth="1"/>
    <col min="3329" max="3329" width="4.625" style="178" customWidth="1"/>
    <col min="3330" max="3330" width="0.75" style="178" customWidth="1"/>
    <col min="3331" max="3331" width="8.125" style="178" customWidth="1"/>
    <col min="3332" max="3332" width="0.75" style="178" customWidth="1"/>
    <col min="3333" max="3333" width="8.125" style="178" customWidth="1"/>
    <col min="3334" max="3334" width="0.75" style="178" customWidth="1"/>
    <col min="3335" max="3335" width="8.125" style="178" customWidth="1"/>
    <col min="3336" max="3336" width="0.75" style="178" customWidth="1"/>
    <col min="3337" max="3337" width="8.125" style="178" customWidth="1"/>
    <col min="3338" max="3338" width="0.75" style="178" customWidth="1"/>
    <col min="3339" max="3579" width="8.5" style="178"/>
    <col min="3580" max="3582" width="1.75" style="178" customWidth="1"/>
    <col min="3583" max="3583" width="22.625" style="178" customWidth="1"/>
    <col min="3584" max="3584" width="7.25" style="178" customWidth="1"/>
    <col min="3585" max="3585" width="4.625" style="178" customWidth="1"/>
    <col min="3586" max="3586" width="0.75" style="178" customWidth="1"/>
    <col min="3587" max="3587" width="8.125" style="178" customWidth="1"/>
    <col min="3588" max="3588" width="0.75" style="178" customWidth="1"/>
    <col min="3589" max="3589" width="8.125" style="178" customWidth="1"/>
    <col min="3590" max="3590" width="0.75" style="178" customWidth="1"/>
    <col min="3591" max="3591" width="8.125" style="178" customWidth="1"/>
    <col min="3592" max="3592" width="0.75" style="178" customWidth="1"/>
    <col min="3593" max="3593" width="8.125" style="178" customWidth="1"/>
    <col min="3594" max="3594" width="0.75" style="178" customWidth="1"/>
    <col min="3595" max="3835" width="8.5" style="178"/>
    <col min="3836" max="3838" width="1.75" style="178" customWidth="1"/>
    <col min="3839" max="3839" width="22.625" style="178" customWidth="1"/>
    <col min="3840" max="3840" width="7.25" style="178" customWidth="1"/>
    <col min="3841" max="3841" width="4.625" style="178" customWidth="1"/>
    <col min="3842" max="3842" width="0.75" style="178" customWidth="1"/>
    <col min="3843" max="3843" width="8.125" style="178" customWidth="1"/>
    <col min="3844" max="3844" width="0.75" style="178" customWidth="1"/>
    <col min="3845" max="3845" width="8.125" style="178" customWidth="1"/>
    <col min="3846" max="3846" width="0.75" style="178" customWidth="1"/>
    <col min="3847" max="3847" width="8.125" style="178" customWidth="1"/>
    <col min="3848" max="3848" width="0.75" style="178" customWidth="1"/>
    <col min="3849" max="3849" width="8.125" style="178" customWidth="1"/>
    <col min="3850" max="3850" width="0.75" style="178" customWidth="1"/>
    <col min="3851" max="4091" width="8.5" style="178"/>
    <col min="4092" max="4094" width="1.75" style="178" customWidth="1"/>
    <col min="4095" max="4095" width="22.625" style="178" customWidth="1"/>
    <col min="4096" max="4096" width="7.25" style="178" customWidth="1"/>
    <col min="4097" max="4097" width="4.625" style="178" customWidth="1"/>
    <col min="4098" max="4098" width="0.75" style="178" customWidth="1"/>
    <col min="4099" max="4099" width="8.125" style="178" customWidth="1"/>
    <col min="4100" max="4100" width="0.75" style="178" customWidth="1"/>
    <col min="4101" max="4101" width="8.125" style="178" customWidth="1"/>
    <col min="4102" max="4102" width="0.75" style="178" customWidth="1"/>
    <col min="4103" max="4103" width="8.125" style="178" customWidth="1"/>
    <col min="4104" max="4104" width="0.75" style="178" customWidth="1"/>
    <col min="4105" max="4105" width="8.125" style="178" customWidth="1"/>
    <col min="4106" max="4106" width="0.75" style="178" customWidth="1"/>
    <col min="4107" max="4347" width="8.5" style="178"/>
    <col min="4348" max="4350" width="1.75" style="178" customWidth="1"/>
    <col min="4351" max="4351" width="22.625" style="178" customWidth="1"/>
    <col min="4352" max="4352" width="7.25" style="178" customWidth="1"/>
    <col min="4353" max="4353" width="4.625" style="178" customWidth="1"/>
    <col min="4354" max="4354" width="0.75" style="178" customWidth="1"/>
    <col min="4355" max="4355" width="8.125" style="178" customWidth="1"/>
    <col min="4356" max="4356" width="0.75" style="178" customWidth="1"/>
    <col min="4357" max="4357" width="8.125" style="178" customWidth="1"/>
    <col min="4358" max="4358" width="0.75" style="178" customWidth="1"/>
    <col min="4359" max="4359" width="8.125" style="178" customWidth="1"/>
    <col min="4360" max="4360" width="0.75" style="178" customWidth="1"/>
    <col min="4361" max="4361" width="8.125" style="178" customWidth="1"/>
    <col min="4362" max="4362" width="0.75" style="178" customWidth="1"/>
    <col min="4363" max="4603" width="8.5" style="178"/>
    <col min="4604" max="4606" width="1.75" style="178" customWidth="1"/>
    <col min="4607" max="4607" width="22.625" style="178" customWidth="1"/>
    <col min="4608" max="4608" width="7.25" style="178" customWidth="1"/>
    <col min="4609" max="4609" width="4.625" style="178" customWidth="1"/>
    <col min="4610" max="4610" width="0.75" style="178" customWidth="1"/>
    <col min="4611" max="4611" width="8.125" style="178" customWidth="1"/>
    <col min="4612" max="4612" width="0.75" style="178" customWidth="1"/>
    <col min="4613" max="4613" width="8.125" style="178" customWidth="1"/>
    <col min="4614" max="4614" width="0.75" style="178" customWidth="1"/>
    <col min="4615" max="4615" width="8.125" style="178" customWidth="1"/>
    <col min="4616" max="4616" width="0.75" style="178" customWidth="1"/>
    <col min="4617" max="4617" width="8.125" style="178" customWidth="1"/>
    <col min="4618" max="4618" width="0.75" style="178" customWidth="1"/>
    <col min="4619" max="4859" width="8.5" style="178"/>
    <col min="4860" max="4862" width="1.75" style="178" customWidth="1"/>
    <col min="4863" max="4863" width="22.625" style="178" customWidth="1"/>
    <col min="4864" max="4864" width="7.25" style="178" customWidth="1"/>
    <col min="4865" max="4865" width="4.625" style="178" customWidth="1"/>
    <col min="4866" max="4866" width="0.75" style="178" customWidth="1"/>
    <col min="4867" max="4867" width="8.125" style="178" customWidth="1"/>
    <col min="4868" max="4868" width="0.75" style="178" customWidth="1"/>
    <col min="4869" max="4869" width="8.125" style="178" customWidth="1"/>
    <col min="4870" max="4870" width="0.75" style="178" customWidth="1"/>
    <col min="4871" max="4871" width="8.125" style="178" customWidth="1"/>
    <col min="4872" max="4872" width="0.75" style="178" customWidth="1"/>
    <col min="4873" max="4873" width="8.125" style="178" customWidth="1"/>
    <col min="4874" max="4874" width="0.75" style="178" customWidth="1"/>
    <col min="4875" max="5115" width="8.5" style="178"/>
    <col min="5116" max="5118" width="1.75" style="178" customWidth="1"/>
    <col min="5119" max="5119" width="22.625" style="178" customWidth="1"/>
    <col min="5120" max="5120" width="7.25" style="178" customWidth="1"/>
    <col min="5121" max="5121" width="4.625" style="178" customWidth="1"/>
    <col min="5122" max="5122" width="0.75" style="178" customWidth="1"/>
    <col min="5123" max="5123" width="8.125" style="178" customWidth="1"/>
    <col min="5124" max="5124" width="0.75" style="178" customWidth="1"/>
    <col min="5125" max="5125" width="8.125" style="178" customWidth="1"/>
    <col min="5126" max="5126" width="0.75" style="178" customWidth="1"/>
    <col min="5127" max="5127" width="8.125" style="178" customWidth="1"/>
    <col min="5128" max="5128" width="0.75" style="178" customWidth="1"/>
    <col min="5129" max="5129" width="8.125" style="178" customWidth="1"/>
    <col min="5130" max="5130" width="0.75" style="178" customWidth="1"/>
    <col min="5131" max="5371" width="8.5" style="178"/>
    <col min="5372" max="5374" width="1.75" style="178" customWidth="1"/>
    <col min="5375" max="5375" width="22.625" style="178" customWidth="1"/>
    <col min="5376" max="5376" width="7.25" style="178" customWidth="1"/>
    <col min="5377" max="5377" width="4.625" style="178" customWidth="1"/>
    <col min="5378" max="5378" width="0.75" style="178" customWidth="1"/>
    <col min="5379" max="5379" width="8.125" style="178" customWidth="1"/>
    <col min="5380" max="5380" width="0.75" style="178" customWidth="1"/>
    <col min="5381" max="5381" width="8.125" style="178" customWidth="1"/>
    <col min="5382" max="5382" width="0.75" style="178" customWidth="1"/>
    <col min="5383" max="5383" width="8.125" style="178" customWidth="1"/>
    <col min="5384" max="5384" width="0.75" style="178" customWidth="1"/>
    <col min="5385" max="5385" width="8.125" style="178" customWidth="1"/>
    <col min="5386" max="5386" width="0.75" style="178" customWidth="1"/>
    <col min="5387" max="5627" width="8.5" style="178"/>
    <col min="5628" max="5630" width="1.75" style="178" customWidth="1"/>
    <col min="5631" max="5631" width="22.625" style="178" customWidth="1"/>
    <col min="5632" max="5632" width="7.25" style="178" customWidth="1"/>
    <col min="5633" max="5633" width="4.625" style="178" customWidth="1"/>
    <col min="5634" max="5634" width="0.75" style="178" customWidth="1"/>
    <col min="5635" max="5635" width="8.125" style="178" customWidth="1"/>
    <col min="5636" max="5636" width="0.75" style="178" customWidth="1"/>
    <col min="5637" max="5637" width="8.125" style="178" customWidth="1"/>
    <col min="5638" max="5638" width="0.75" style="178" customWidth="1"/>
    <col min="5639" max="5639" width="8.125" style="178" customWidth="1"/>
    <col min="5640" max="5640" width="0.75" style="178" customWidth="1"/>
    <col min="5641" max="5641" width="8.125" style="178" customWidth="1"/>
    <col min="5642" max="5642" width="0.75" style="178" customWidth="1"/>
    <col min="5643" max="5883" width="8.5" style="178"/>
    <col min="5884" max="5886" width="1.75" style="178" customWidth="1"/>
    <col min="5887" max="5887" width="22.625" style="178" customWidth="1"/>
    <col min="5888" max="5888" width="7.25" style="178" customWidth="1"/>
    <col min="5889" max="5889" width="4.625" style="178" customWidth="1"/>
    <col min="5890" max="5890" width="0.75" style="178" customWidth="1"/>
    <col min="5891" max="5891" width="8.125" style="178" customWidth="1"/>
    <col min="5892" max="5892" width="0.75" style="178" customWidth="1"/>
    <col min="5893" max="5893" width="8.125" style="178" customWidth="1"/>
    <col min="5894" max="5894" width="0.75" style="178" customWidth="1"/>
    <col min="5895" max="5895" width="8.125" style="178" customWidth="1"/>
    <col min="5896" max="5896" width="0.75" style="178" customWidth="1"/>
    <col min="5897" max="5897" width="8.125" style="178" customWidth="1"/>
    <col min="5898" max="5898" width="0.75" style="178" customWidth="1"/>
    <col min="5899" max="6139" width="8.5" style="178"/>
    <col min="6140" max="6142" width="1.75" style="178" customWidth="1"/>
    <col min="6143" max="6143" width="22.625" style="178" customWidth="1"/>
    <col min="6144" max="6144" width="7.25" style="178" customWidth="1"/>
    <col min="6145" max="6145" width="4.625" style="178" customWidth="1"/>
    <col min="6146" max="6146" width="0.75" style="178" customWidth="1"/>
    <col min="6147" max="6147" width="8.125" style="178" customWidth="1"/>
    <col min="6148" max="6148" width="0.75" style="178" customWidth="1"/>
    <col min="6149" max="6149" width="8.125" style="178" customWidth="1"/>
    <col min="6150" max="6150" width="0.75" style="178" customWidth="1"/>
    <col min="6151" max="6151" width="8.125" style="178" customWidth="1"/>
    <col min="6152" max="6152" width="0.75" style="178" customWidth="1"/>
    <col min="6153" max="6153" width="8.125" style="178" customWidth="1"/>
    <col min="6154" max="6154" width="0.75" style="178" customWidth="1"/>
    <col min="6155" max="6395" width="8.5" style="178"/>
    <col min="6396" max="6398" width="1.75" style="178" customWidth="1"/>
    <col min="6399" max="6399" width="22.625" style="178" customWidth="1"/>
    <col min="6400" max="6400" width="7.25" style="178" customWidth="1"/>
    <col min="6401" max="6401" width="4.625" style="178" customWidth="1"/>
    <col min="6402" max="6402" width="0.75" style="178" customWidth="1"/>
    <col min="6403" max="6403" width="8.125" style="178" customWidth="1"/>
    <col min="6404" max="6404" width="0.75" style="178" customWidth="1"/>
    <col min="6405" max="6405" width="8.125" style="178" customWidth="1"/>
    <col min="6406" max="6406" width="0.75" style="178" customWidth="1"/>
    <col min="6407" max="6407" width="8.125" style="178" customWidth="1"/>
    <col min="6408" max="6408" width="0.75" style="178" customWidth="1"/>
    <col min="6409" max="6409" width="8.125" style="178" customWidth="1"/>
    <col min="6410" max="6410" width="0.75" style="178" customWidth="1"/>
    <col min="6411" max="6651" width="8.5" style="178"/>
    <col min="6652" max="6654" width="1.75" style="178" customWidth="1"/>
    <col min="6655" max="6655" width="22.625" style="178" customWidth="1"/>
    <col min="6656" max="6656" width="7.25" style="178" customWidth="1"/>
    <col min="6657" max="6657" width="4.625" style="178" customWidth="1"/>
    <col min="6658" max="6658" width="0.75" style="178" customWidth="1"/>
    <col min="6659" max="6659" width="8.125" style="178" customWidth="1"/>
    <col min="6660" max="6660" width="0.75" style="178" customWidth="1"/>
    <col min="6661" max="6661" width="8.125" style="178" customWidth="1"/>
    <col min="6662" max="6662" width="0.75" style="178" customWidth="1"/>
    <col min="6663" max="6663" width="8.125" style="178" customWidth="1"/>
    <col min="6664" max="6664" width="0.75" style="178" customWidth="1"/>
    <col min="6665" max="6665" width="8.125" style="178" customWidth="1"/>
    <col min="6666" max="6666" width="0.75" style="178" customWidth="1"/>
    <col min="6667" max="6907" width="8.5" style="178"/>
    <col min="6908" max="6910" width="1.75" style="178" customWidth="1"/>
    <col min="6911" max="6911" width="22.625" style="178" customWidth="1"/>
    <col min="6912" max="6912" width="7.25" style="178" customWidth="1"/>
    <col min="6913" max="6913" width="4.625" style="178" customWidth="1"/>
    <col min="6914" max="6914" width="0.75" style="178" customWidth="1"/>
    <col min="6915" max="6915" width="8.125" style="178" customWidth="1"/>
    <col min="6916" max="6916" width="0.75" style="178" customWidth="1"/>
    <col min="6917" max="6917" width="8.125" style="178" customWidth="1"/>
    <col min="6918" max="6918" width="0.75" style="178" customWidth="1"/>
    <col min="6919" max="6919" width="8.125" style="178" customWidth="1"/>
    <col min="6920" max="6920" width="0.75" style="178" customWidth="1"/>
    <col min="6921" max="6921" width="8.125" style="178" customWidth="1"/>
    <col min="6922" max="6922" width="0.75" style="178" customWidth="1"/>
    <col min="6923" max="7163" width="8.5" style="178"/>
    <col min="7164" max="7166" width="1.75" style="178" customWidth="1"/>
    <col min="7167" max="7167" width="22.625" style="178" customWidth="1"/>
    <col min="7168" max="7168" width="7.25" style="178" customWidth="1"/>
    <col min="7169" max="7169" width="4.625" style="178" customWidth="1"/>
    <col min="7170" max="7170" width="0.75" style="178" customWidth="1"/>
    <col min="7171" max="7171" width="8.125" style="178" customWidth="1"/>
    <col min="7172" max="7172" width="0.75" style="178" customWidth="1"/>
    <col min="7173" max="7173" width="8.125" style="178" customWidth="1"/>
    <col min="7174" max="7174" width="0.75" style="178" customWidth="1"/>
    <col min="7175" max="7175" width="8.125" style="178" customWidth="1"/>
    <col min="7176" max="7176" width="0.75" style="178" customWidth="1"/>
    <col min="7177" max="7177" width="8.125" style="178" customWidth="1"/>
    <col min="7178" max="7178" width="0.75" style="178" customWidth="1"/>
    <col min="7179" max="7419" width="8.5" style="178"/>
    <col min="7420" max="7422" width="1.75" style="178" customWidth="1"/>
    <col min="7423" max="7423" width="22.625" style="178" customWidth="1"/>
    <col min="7424" max="7424" width="7.25" style="178" customWidth="1"/>
    <col min="7425" max="7425" width="4.625" style="178" customWidth="1"/>
    <col min="7426" max="7426" width="0.75" style="178" customWidth="1"/>
    <col min="7427" max="7427" width="8.125" style="178" customWidth="1"/>
    <col min="7428" max="7428" width="0.75" style="178" customWidth="1"/>
    <col min="7429" max="7429" width="8.125" style="178" customWidth="1"/>
    <col min="7430" max="7430" width="0.75" style="178" customWidth="1"/>
    <col min="7431" max="7431" width="8.125" style="178" customWidth="1"/>
    <col min="7432" max="7432" width="0.75" style="178" customWidth="1"/>
    <col min="7433" max="7433" width="8.125" style="178" customWidth="1"/>
    <col min="7434" max="7434" width="0.75" style="178" customWidth="1"/>
    <col min="7435" max="7675" width="8.5" style="178"/>
    <col min="7676" max="7678" width="1.75" style="178" customWidth="1"/>
    <col min="7679" max="7679" width="22.625" style="178" customWidth="1"/>
    <col min="7680" max="7680" width="7.25" style="178" customWidth="1"/>
    <col min="7681" max="7681" width="4.625" style="178" customWidth="1"/>
    <col min="7682" max="7682" width="0.75" style="178" customWidth="1"/>
    <col min="7683" max="7683" width="8.125" style="178" customWidth="1"/>
    <col min="7684" max="7684" width="0.75" style="178" customWidth="1"/>
    <col min="7685" max="7685" width="8.125" style="178" customWidth="1"/>
    <col min="7686" max="7686" width="0.75" style="178" customWidth="1"/>
    <col min="7687" max="7687" width="8.125" style="178" customWidth="1"/>
    <col min="7688" max="7688" width="0.75" style="178" customWidth="1"/>
    <col min="7689" max="7689" width="8.125" style="178" customWidth="1"/>
    <col min="7690" max="7690" width="0.75" style="178" customWidth="1"/>
    <col min="7691" max="7931" width="8.5" style="178"/>
    <col min="7932" max="7934" width="1.75" style="178" customWidth="1"/>
    <col min="7935" max="7935" width="22.625" style="178" customWidth="1"/>
    <col min="7936" max="7936" width="7.25" style="178" customWidth="1"/>
    <col min="7937" max="7937" width="4.625" style="178" customWidth="1"/>
    <col min="7938" max="7938" width="0.75" style="178" customWidth="1"/>
    <col min="7939" max="7939" width="8.125" style="178" customWidth="1"/>
    <col min="7940" max="7940" width="0.75" style="178" customWidth="1"/>
    <col min="7941" max="7941" width="8.125" style="178" customWidth="1"/>
    <col min="7942" max="7942" width="0.75" style="178" customWidth="1"/>
    <col min="7943" max="7943" width="8.125" style="178" customWidth="1"/>
    <col min="7944" max="7944" width="0.75" style="178" customWidth="1"/>
    <col min="7945" max="7945" width="8.125" style="178" customWidth="1"/>
    <col min="7946" max="7946" width="0.75" style="178" customWidth="1"/>
    <col min="7947" max="8187" width="8.5" style="178"/>
    <col min="8188" max="8190" width="1.75" style="178" customWidth="1"/>
    <col min="8191" max="8191" width="22.625" style="178" customWidth="1"/>
    <col min="8192" max="8192" width="7.25" style="178" customWidth="1"/>
    <col min="8193" max="8193" width="4.625" style="178" customWidth="1"/>
    <col min="8194" max="8194" width="0.75" style="178" customWidth="1"/>
    <col min="8195" max="8195" width="8.125" style="178" customWidth="1"/>
    <col min="8196" max="8196" width="0.75" style="178" customWidth="1"/>
    <col min="8197" max="8197" width="8.125" style="178" customWidth="1"/>
    <col min="8198" max="8198" width="0.75" style="178" customWidth="1"/>
    <col min="8199" max="8199" width="8.125" style="178" customWidth="1"/>
    <col min="8200" max="8200" width="0.75" style="178" customWidth="1"/>
    <col min="8201" max="8201" width="8.125" style="178" customWidth="1"/>
    <col min="8202" max="8202" width="0.75" style="178" customWidth="1"/>
    <col min="8203" max="8443" width="8.5" style="178"/>
    <col min="8444" max="8446" width="1.75" style="178" customWidth="1"/>
    <col min="8447" max="8447" width="22.625" style="178" customWidth="1"/>
    <col min="8448" max="8448" width="7.25" style="178" customWidth="1"/>
    <col min="8449" max="8449" width="4.625" style="178" customWidth="1"/>
    <col min="8450" max="8450" width="0.75" style="178" customWidth="1"/>
    <col min="8451" max="8451" width="8.125" style="178" customWidth="1"/>
    <col min="8452" max="8452" width="0.75" style="178" customWidth="1"/>
    <col min="8453" max="8453" width="8.125" style="178" customWidth="1"/>
    <col min="8454" max="8454" width="0.75" style="178" customWidth="1"/>
    <col min="8455" max="8455" width="8.125" style="178" customWidth="1"/>
    <col min="8456" max="8456" width="0.75" style="178" customWidth="1"/>
    <col min="8457" max="8457" width="8.125" style="178" customWidth="1"/>
    <col min="8458" max="8458" width="0.75" style="178" customWidth="1"/>
    <col min="8459" max="8699" width="8.5" style="178"/>
    <col min="8700" max="8702" width="1.75" style="178" customWidth="1"/>
    <col min="8703" max="8703" width="22.625" style="178" customWidth="1"/>
    <col min="8704" max="8704" width="7.25" style="178" customWidth="1"/>
    <col min="8705" max="8705" width="4.625" style="178" customWidth="1"/>
    <col min="8706" max="8706" width="0.75" style="178" customWidth="1"/>
    <col min="8707" max="8707" width="8.125" style="178" customWidth="1"/>
    <col min="8708" max="8708" width="0.75" style="178" customWidth="1"/>
    <col min="8709" max="8709" width="8.125" style="178" customWidth="1"/>
    <col min="8710" max="8710" width="0.75" style="178" customWidth="1"/>
    <col min="8711" max="8711" width="8.125" style="178" customWidth="1"/>
    <col min="8712" max="8712" width="0.75" style="178" customWidth="1"/>
    <col min="8713" max="8713" width="8.125" style="178" customWidth="1"/>
    <col min="8714" max="8714" width="0.75" style="178" customWidth="1"/>
    <col min="8715" max="8955" width="8.5" style="178"/>
    <col min="8956" max="8958" width="1.75" style="178" customWidth="1"/>
    <col min="8959" max="8959" width="22.625" style="178" customWidth="1"/>
    <col min="8960" max="8960" width="7.25" style="178" customWidth="1"/>
    <col min="8961" max="8961" width="4.625" style="178" customWidth="1"/>
    <col min="8962" max="8962" width="0.75" style="178" customWidth="1"/>
    <col min="8963" max="8963" width="8.125" style="178" customWidth="1"/>
    <col min="8964" max="8964" width="0.75" style="178" customWidth="1"/>
    <col min="8965" max="8965" width="8.125" style="178" customWidth="1"/>
    <col min="8966" max="8966" width="0.75" style="178" customWidth="1"/>
    <col min="8967" max="8967" width="8.125" style="178" customWidth="1"/>
    <col min="8968" max="8968" width="0.75" style="178" customWidth="1"/>
    <col min="8969" max="8969" width="8.125" style="178" customWidth="1"/>
    <col min="8970" max="8970" width="0.75" style="178" customWidth="1"/>
    <col min="8971" max="9211" width="8.5" style="178"/>
    <col min="9212" max="9214" width="1.75" style="178" customWidth="1"/>
    <col min="9215" max="9215" width="22.625" style="178" customWidth="1"/>
    <col min="9216" max="9216" width="7.25" style="178" customWidth="1"/>
    <col min="9217" max="9217" width="4.625" style="178" customWidth="1"/>
    <col min="9218" max="9218" width="0.75" style="178" customWidth="1"/>
    <col min="9219" max="9219" width="8.125" style="178" customWidth="1"/>
    <col min="9220" max="9220" width="0.75" style="178" customWidth="1"/>
    <col min="9221" max="9221" width="8.125" style="178" customWidth="1"/>
    <col min="9222" max="9222" width="0.75" style="178" customWidth="1"/>
    <col min="9223" max="9223" width="8.125" style="178" customWidth="1"/>
    <col min="9224" max="9224" width="0.75" style="178" customWidth="1"/>
    <col min="9225" max="9225" width="8.125" style="178" customWidth="1"/>
    <col min="9226" max="9226" width="0.75" style="178" customWidth="1"/>
    <col min="9227" max="9467" width="8.5" style="178"/>
    <col min="9468" max="9470" width="1.75" style="178" customWidth="1"/>
    <col min="9471" max="9471" width="22.625" style="178" customWidth="1"/>
    <col min="9472" max="9472" width="7.25" style="178" customWidth="1"/>
    <col min="9473" max="9473" width="4.625" style="178" customWidth="1"/>
    <col min="9474" max="9474" width="0.75" style="178" customWidth="1"/>
    <col min="9475" max="9475" width="8.125" style="178" customWidth="1"/>
    <col min="9476" max="9476" width="0.75" style="178" customWidth="1"/>
    <col min="9477" max="9477" width="8.125" style="178" customWidth="1"/>
    <col min="9478" max="9478" width="0.75" style="178" customWidth="1"/>
    <col min="9479" max="9479" width="8.125" style="178" customWidth="1"/>
    <col min="9480" max="9480" width="0.75" style="178" customWidth="1"/>
    <col min="9481" max="9481" width="8.125" style="178" customWidth="1"/>
    <col min="9482" max="9482" width="0.75" style="178" customWidth="1"/>
    <col min="9483" max="9723" width="8.5" style="178"/>
    <col min="9724" max="9726" width="1.75" style="178" customWidth="1"/>
    <col min="9727" max="9727" width="22.625" style="178" customWidth="1"/>
    <col min="9728" max="9728" width="7.25" style="178" customWidth="1"/>
    <col min="9729" max="9729" width="4.625" style="178" customWidth="1"/>
    <col min="9730" max="9730" width="0.75" style="178" customWidth="1"/>
    <col min="9731" max="9731" width="8.125" style="178" customWidth="1"/>
    <col min="9732" max="9732" width="0.75" style="178" customWidth="1"/>
    <col min="9733" max="9733" width="8.125" style="178" customWidth="1"/>
    <col min="9734" max="9734" width="0.75" style="178" customWidth="1"/>
    <col min="9735" max="9735" width="8.125" style="178" customWidth="1"/>
    <col min="9736" max="9736" width="0.75" style="178" customWidth="1"/>
    <col min="9737" max="9737" width="8.125" style="178" customWidth="1"/>
    <col min="9738" max="9738" width="0.75" style="178" customWidth="1"/>
    <col min="9739" max="9979" width="8.5" style="178"/>
    <col min="9980" max="9982" width="1.75" style="178" customWidth="1"/>
    <col min="9983" max="9983" width="22.625" style="178" customWidth="1"/>
    <col min="9984" max="9984" width="7.25" style="178" customWidth="1"/>
    <col min="9985" max="9985" width="4.625" style="178" customWidth="1"/>
    <col min="9986" max="9986" width="0.75" style="178" customWidth="1"/>
    <col min="9987" max="9987" width="8.125" style="178" customWidth="1"/>
    <col min="9988" max="9988" width="0.75" style="178" customWidth="1"/>
    <col min="9989" max="9989" width="8.125" style="178" customWidth="1"/>
    <col min="9990" max="9990" width="0.75" style="178" customWidth="1"/>
    <col min="9991" max="9991" width="8.125" style="178" customWidth="1"/>
    <col min="9992" max="9992" width="0.75" style="178" customWidth="1"/>
    <col min="9993" max="9993" width="8.125" style="178" customWidth="1"/>
    <col min="9994" max="9994" width="0.75" style="178" customWidth="1"/>
    <col min="9995" max="10235" width="8.5" style="178"/>
    <col min="10236" max="10238" width="1.75" style="178" customWidth="1"/>
    <col min="10239" max="10239" width="22.625" style="178" customWidth="1"/>
    <col min="10240" max="10240" width="7.25" style="178" customWidth="1"/>
    <col min="10241" max="10241" width="4.625" style="178" customWidth="1"/>
    <col min="10242" max="10242" width="0.75" style="178" customWidth="1"/>
    <col min="10243" max="10243" width="8.125" style="178" customWidth="1"/>
    <col min="10244" max="10244" width="0.75" style="178" customWidth="1"/>
    <col min="10245" max="10245" width="8.125" style="178" customWidth="1"/>
    <col min="10246" max="10246" width="0.75" style="178" customWidth="1"/>
    <col min="10247" max="10247" width="8.125" style="178" customWidth="1"/>
    <col min="10248" max="10248" width="0.75" style="178" customWidth="1"/>
    <col min="10249" max="10249" width="8.125" style="178" customWidth="1"/>
    <col min="10250" max="10250" width="0.75" style="178" customWidth="1"/>
    <col min="10251" max="10491" width="8.5" style="178"/>
    <col min="10492" max="10494" width="1.75" style="178" customWidth="1"/>
    <col min="10495" max="10495" width="22.625" style="178" customWidth="1"/>
    <col min="10496" max="10496" width="7.25" style="178" customWidth="1"/>
    <col min="10497" max="10497" width="4.625" style="178" customWidth="1"/>
    <col min="10498" max="10498" width="0.75" style="178" customWidth="1"/>
    <col min="10499" max="10499" width="8.125" style="178" customWidth="1"/>
    <col min="10500" max="10500" width="0.75" style="178" customWidth="1"/>
    <col min="10501" max="10501" width="8.125" style="178" customWidth="1"/>
    <col min="10502" max="10502" width="0.75" style="178" customWidth="1"/>
    <col min="10503" max="10503" width="8.125" style="178" customWidth="1"/>
    <col min="10504" max="10504" width="0.75" style="178" customWidth="1"/>
    <col min="10505" max="10505" width="8.125" style="178" customWidth="1"/>
    <col min="10506" max="10506" width="0.75" style="178" customWidth="1"/>
    <col min="10507" max="10747" width="8.5" style="178"/>
    <col min="10748" max="10750" width="1.75" style="178" customWidth="1"/>
    <col min="10751" max="10751" width="22.625" style="178" customWidth="1"/>
    <col min="10752" max="10752" width="7.25" style="178" customWidth="1"/>
    <col min="10753" max="10753" width="4.625" style="178" customWidth="1"/>
    <col min="10754" max="10754" width="0.75" style="178" customWidth="1"/>
    <col min="10755" max="10755" width="8.125" style="178" customWidth="1"/>
    <col min="10756" max="10756" width="0.75" style="178" customWidth="1"/>
    <col min="10757" max="10757" width="8.125" style="178" customWidth="1"/>
    <col min="10758" max="10758" width="0.75" style="178" customWidth="1"/>
    <col min="10759" max="10759" width="8.125" style="178" customWidth="1"/>
    <col min="10760" max="10760" width="0.75" style="178" customWidth="1"/>
    <col min="10761" max="10761" width="8.125" style="178" customWidth="1"/>
    <col min="10762" max="10762" width="0.75" style="178" customWidth="1"/>
    <col min="10763" max="11003" width="8.5" style="178"/>
    <col min="11004" max="11006" width="1.75" style="178" customWidth="1"/>
    <col min="11007" max="11007" width="22.625" style="178" customWidth="1"/>
    <col min="11008" max="11008" width="7.25" style="178" customWidth="1"/>
    <col min="11009" max="11009" width="4.625" style="178" customWidth="1"/>
    <col min="11010" max="11010" width="0.75" style="178" customWidth="1"/>
    <col min="11011" max="11011" width="8.125" style="178" customWidth="1"/>
    <col min="11012" max="11012" width="0.75" style="178" customWidth="1"/>
    <col min="11013" max="11013" width="8.125" style="178" customWidth="1"/>
    <col min="11014" max="11014" width="0.75" style="178" customWidth="1"/>
    <col min="11015" max="11015" width="8.125" style="178" customWidth="1"/>
    <col min="11016" max="11016" width="0.75" style="178" customWidth="1"/>
    <col min="11017" max="11017" width="8.125" style="178" customWidth="1"/>
    <col min="11018" max="11018" width="0.75" style="178" customWidth="1"/>
    <col min="11019" max="11259" width="8.5" style="178"/>
    <col min="11260" max="11262" width="1.75" style="178" customWidth="1"/>
    <col min="11263" max="11263" width="22.625" style="178" customWidth="1"/>
    <col min="11264" max="11264" width="7.25" style="178" customWidth="1"/>
    <col min="11265" max="11265" width="4.625" style="178" customWidth="1"/>
    <col min="11266" max="11266" width="0.75" style="178" customWidth="1"/>
    <col min="11267" max="11267" width="8.125" style="178" customWidth="1"/>
    <col min="11268" max="11268" width="0.75" style="178" customWidth="1"/>
    <col min="11269" max="11269" width="8.125" style="178" customWidth="1"/>
    <col min="11270" max="11270" width="0.75" style="178" customWidth="1"/>
    <col min="11271" max="11271" width="8.125" style="178" customWidth="1"/>
    <col min="11272" max="11272" width="0.75" style="178" customWidth="1"/>
    <col min="11273" max="11273" width="8.125" style="178" customWidth="1"/>
    <col min="11274" max="11274" width="0.75" style="178" customWidth="1"/>
    <col min="11275" max="11515" width="8.5" style="178"/>
    <col min="11516" max="11518" width="1.75" style="178" customWidth="1"/>
    <col min="11519" max="11519" width="22.625" style="178" customWidth="1"/>
    <col min="11520" max="11520" width="7.25" style="178" customWidth="1"/>
    <col min="11521" max="11521" width="4.625" style="178" customWidth="1"/>
    <col min="11522" max="11522" width="0.75" style="178" customWidth="1"/>
    <col min="11523" max="11523" width="8.125" style="178" customWidth="1"/>
    <col min="11524" max="11524" width="0.75" style="178" customWidth="1"/>
    <col min="11525" max="11525" width="8.125" style="178" customWidth="1"/>
    <col min="11526" max="11526" width="0.75" style="178" customWidth="1"/>
    <col min="11527" max="11527" width="8.125" style="178" customWidth="1"/>
    <col min="11528" max="11528" width="0.75" style="178" customWidth="1"/>
    <col min="11529" max="11529" width="8.125" style="178" customWidth="1"/>
    <col min="11530" max="11530" width="0.75" style="178" customWidth="1"/>
    <col min="11531" max="11771" width="8.5" style="178"/>
    <col min="11772" max="11774" width="1.75" style="178" customWidth="1"/>
    <col min="11775" max="11775" width="22.625" style="178" customWidth="1"/>
    <col min="11776" max="11776" width="7.25" style="178" customWidth="1"/>
    <col min="11777" max="11777" width="4.625" style="178" customWidth="1"/>
    <col min="11778" max="11778" width="0.75" style="178" customWidth="1"/>
    <col min="11779" max="11779" width="8.125" style="178" customWidth="1"/>
    <col min="11780" max="11780" width="0.75" style="178" customWidth="1"/>
    <col min="11781" max="11781" width="8.125" style="178" customWidth="1"/>
    <col min="11782" max="11782" width="0.75" style="178" customWidth="1"/>
    <col min="11783" max="11783" width="8.125" style="178" customWidth="1"/>
    <col min="11784" max="11784" width="0.75" style="178" customWidth="1"/>
    <col min="11785" max="11785" width="8.125" style="178" customWidth="1"/>
    <col min="11786" max="11786" width="0.75" style="178" customWidth="1"/>
    <col min="11787" max="12027" width="8.5" style="178"/>
    <col min="12028" max="12030" width="1.75" style="178" customWidth="1"/>
    <col min="12031" max="12031" width="22.625" style="178" customWidth="1"/>
    <col min="12032" max="12032" width="7.25" style="178" customWidth="1"/>
    <col min="12033" max="12033" width="4.625" style="178" customWidth="1"/>
    <col min="12034" max="12034" width="0.75" style="178" customWidth="1"/>
    <col min="12035" max="12035" width="8.125" style="178" customWidth="1"/>
    <col min="12036" max="12036" width="0.75" style="178" customWidth="1"/>
    <col min="12037" max="12037" width="8.125" style="178" customWidth="1"/>
    <col min="12038" max="12038" width="0.75" style="178" customWidth="1"/>
    <col min="12039" max="12039" width="8.125" style="178" customWidth="1"/>
    <col min="12040" max="12040" width="0.75" style="178" customWidth="1"/>
    <col min="12041" max="12041" width="8.125" style="178" customWidth="1"/>
    <col min="12042" max="12042" width="0.75" style="178" customWidth="1"/>
    <col min="12043" max="12283" width="8.5" style="178"/>
    <col min="12284" max="12286" width="1.75" style="178" customWidth="1"/>
    <col min="12287" max="12287" width="22.625" style="178" customWidth="1"/>
    <col min="12288" max="12288" width="7.25" style="178" customWidth="1"/>
    <col min="12289" max="12289" width="4.625" style="178" customWidth="1"/>
    <col min="12290" max="12290" width="0.75" style="178" customWidth="1"/>
    <col min="12291" max="12291" width="8.125" style="178" customWidth="1"/>
    <col min="12292" max="12292" width="0.75" style="178" customWidth="1"/>
    <col min="12293" max="12293" width="8.125" style="178" customWidth="1"/>
    <col min="12294" max="12294" width="0.75" style="178" customWidth="1"/>
    <col min="12295" max="12295" width="8.125" style="178" customWidth="1"/>
    <col min="12296" max="12296" width="0.75" style="178" customWidth="1"/>
    <col min="12297" max="12297" width="8.125" style="178" customWidth="1"/>
    <col min="12298" max="12298" width="0.75" style="178" customWidth="1"/>
    <col min="12299" max="12539" width="8.5" style="178"/>
    <col min="12540" max="12542" width="1.75" style="178" customWidth="1"/>
    <col min="12543" max="12543" width="22.625" style="178" customWidth="1"/>
    <col min="12544" max="12544" width="7.25" style="178" customWidth="1"/>
    <col min="12545" max="12545" width="4.625" style="178" customWidth="1"/>
    <col min="12546" max="12546" width="0.75" style="178" customWidth="1"/>
    <col min="12547" max="12547" width="8.125" style="178" customWidth="1"/>
    <col min="12548" max="12548" width="0.75" style="178" customWidth="1"/>
    <col min="12549" max="12549" width="8.125" style="178" customWidth="1"/>
    <col min="12550" max="12550" width="0.75" style="178" customWidth="1"/>
    <col min="12551" max="12551" width="8.125" style="178" customWidth="1"/>
    <col min="12552" max="12552" width="0.75" style="178" customWidth="1"/>
    <col min="12553" max="12553" width="8.125" style="178" customWidth="1"/>
    <col min="12554" max="12554" width="0.75" style="178" customWidth="1"/>
    <col min="12555" max="12795" width="8.5" style="178"/>
    <col min="12796" max="12798" width="1.75" style="178" customWidth="1"/>
    <col min="12799" max="12799" width="22.625" style="178" customWidth="1"/>
    <col min="12800" max="12800" width="7.25" style="178" customWidth="1"/>
    <col min="12801" max="12801" width="4.625" style="178" customWidth="1"/>
    <col min="12802" max="12802" width="0.75" style="178" customWidth="1"/>
    <col min="12803" max="12803" width="8.125" style="178" customWidth="1"/>
    <col min="12804" max="12804" width="0.75" style="178" customWidth="1"/>
    <col min="12805" max="12805" width="8.125" style="178" customWidth="1"/>
    <col min="12806" max="12806" width="0.75" style="178" customWidth="1"/>
    <col min="12807" max="12807" width="8.125" style="178" customWidth="1"/>
    <col min="12808" max="12808" width="0.75" style="178" customWidth="1"/>
    <col min="12809" max="12809" width="8.125" style="178" customWidth="1"/>
    <col min="12810" max="12810" width="0.75" style="178" customWidth="1"/>
    <col min="12811" max="13051" width="8.5" style="178"/>
    <col min="13052" max="13054" width="1.75" style="178" customWidth="1"/>
    <col min="13055" max="13055" width="22.625" style="178" customWidth="1"/>
    <col min="13056" max="13056" width="7.25" style="178" customWidth="1"/>
    <col min="13057" max="13057" width="4.625" style="178" customWidth="1"/>
    <col min="13058" max="13058" width="0.75" style="178" customWidth="1"/>
    <col min="13059" max="13059" width="8.125" style="178" customWidth="1"/>
    <col min="13060" max="13060" width="0.75" style="178" customWidth="1"/>
    <col min="13061" max="13061" width="8.125" style="178" customWidth="1"/>
    <col min="13062" max="13062" width="0.75" style="178" customWidth="1"/>
    <col min="13063" max="13063" width="8.125" style="178" customWidth="1"/>
    <col min="13064" max="13064" width="0.75" style="178" customWidth="1"/>
    <col min="13065" max="13065" width="8.125" style="178" customWidth="1"/>
    <col min="13066" max="13066" width="0.75" style="178" customWidth="1"/>
    <col min="13067" max="13307" width="8.5" style="178"/>
    <col min="13308" max="13310" width="1.75" style="178" customWidth="1"/>
    <col min="13311" max="13311" width="22.625" style="178" customWidth="1"/>
    <col min="13312" max="13312" width="7.25" style="178" customWidth="1"/>
    <col min="13313" max="13313" width="4.625" style="178" customWidth="1"/>
    <col min="13314" max="13314" width="0.75" style="178" customWidth="1"/>
    <col min="13315" max="13315" width="8.125" style="178" customWidth="1"/>
    <col min="13316" max="13316" width="0.75" style="178" customWidth="1"/>
    <col min="13317" max="13317" width="8.125" style="178" customWidth="1"/>
    <col min="13318" max="13318" width="0.75" style="178" customWidth="1"/>
    <col min="13319" max="13319" width="8.125" style="178" customWidth="1"/>
    <col min="13320" max="13320" width="0.75" style="178" customWidth="1"/>
    <col min="13321" max="13321" width="8.125" style="178" customWidth="1"/>
    <col min="13322" max="13322" width="0.75" style="178" customWidth="1"/>
    <col min="13323" max="13563" width="8.5" style="178"/>
    <col min="13564" max="13566" width="1.75" style="178" customWidth="1"/>
    <col min="13567" max="13567" width="22.625" style="178" customWidth="1"/>
    <col min="13568" max="13568" width="7.25" style="178" customWidth="1"/>
    <col min="13569" max="13569" width="4.625" style="178" customWidth="1"/>
    <col min="13570" max="13570" width="0.75" style="178" customWidth="1"/>
    <col min="13571" max="13571" width="8.125" style="178" customWidth="1"/>
    <col min="13572" max="13572" width="0.75" style="178" customWidth="1"/>
    <col min="13573" max="13573" width="8.125" style="178" customWidth="1"/>
    <col min="13574" max="13574" width="0.75" style="178" customWidth="1"/>
    <col min="13575" max="13575" width="8.125" style="178" customWidth="1"/>
    <col min="13576" max="13576" width="0.75" style="178" customWidth="1"/>
    <col min="13577" max="13577" width="8.125" style="178" customWidth="1"/>
    <col min="13578" max="13578" width="0.75" style="178" customWidth="1"/>
    <col min="13579" max="13819" width="8.5" style="178"/>
    <col min="13820" max="13822" width="1.75" style="178" customWidth="1"/>
    <col min="13823" max="13823" width="22.625" style="178" customWidth="1"/>
    <col min="13824" max="13824" width="7.25" style="178" customWidth="1"/>
    <col min="13825" max="13825" width="4.625" style="178" customWidth="1"/>
    <col min="13826" max="13826" width="0.75" style="178" customWidth="1"/>
    <col min="13827" max="13827" width="8.125" style="178" customWidth="1"/>
    <col min="13828" max="13828" width="0.75" style="178" customWidth="1"/>
    <col min="13829" max="13829" width="8.125" style="178" customWidth="1"/>
    <col min="13830" max="13830" width="0.75" style="178" customWidth="1"/>
    <col min="13831" max="13831" width="8.125" style="178" customWidth="1"/>
    <col min="13832" max="13832" width="0.75" style="178" customWidth="1"/>
    <col min="13833" max="13833" width="8.125" style="178" customWidth="1"/>
    <col min="13834" max="13834" width="0.75" style="178" customWidth="1"/>
    <col min="13835" max="14075" width="8.5" style="178"/>
    <col min="14076" max="14078" width="1.75" style="178" customWidth="1"/>
    <col min="14079" max="14079" width="22.625" style="178" customWidth="1"/>
    <col min="14080" max="14080" width="7.25" style="178" customWidth="1"/>
    <col min="14081" max="14081" width="4.625" style="178" customWidth="1"/>
    <col min="14082" max="14082" width="0.75" style="178" customWidth="1"/>
    <col min="14083" max="14083" width="8.125" style="178" customWidth="1"/>
    <col min="14084" max="14084" width="0.75" style="178" customWidth="1"/>
    <col min="14085" max="14085" width="8.125" style="178" customWidth="1"/>
    <col min="14086" max="14086" width="0.75" style="178" customWidth="1"/>
    <col min="14087" max="14087" width="8.125" style="178" customWidth="1"/>
    <col min="14088" max="14088" width="0.75" style="178" customWidth="1"/>
    <col min="14089" max="14089" width="8.125" style="178" customWidth="1"/>
    <col min="14090" max="14090" width="0.75" style="178" customWidth="1"/>
    <col min="14091" max="14331" width="8.5" style="178"/>
    <col min="14332" max="14334" width="1.75" style="178" customWidth="1"/>
    <col min="14335" max="14335" width="22.625" style="178" customWidth="1"/>
    <col min="14336" max="14336" width="7.25" style="178" customWidth="1"/>
    <col min="14337" max="14337" width="4.625" style="178" customWidth="1"/>
    <col min="14338" max="14338" width="0.75" style="178" customWidth="1"/>
    <col min="14339" max="14339" width="8.125" style="178" customWidth="1"/>
    <col min="14340" max="14340" width="0.75" style="178" customWidth="1"/>
    <col min="14341" max="14341" width="8.125" style="178" customWidth="1"/>
    <col min="14342" max="14342" width="0.75" style="178" customWidth="1"/>
    <col min="14343" max="14343" width="8.125" style="178" customWidth="1"/>
    <col min="14344" max="14344" width="0.75" style="178" customWidth="1"/>
    <col min="14345" max="14345" width="8.125" style="178" customWidth="1"/>
    <col min="14346" max="14346" width="0.75" style="178" customWidth="1"/>
    <col min="14347" max="14587" width="8.5" style="178"/>
    <col min="14588" max="14590" width="1.75" style="178" customWidth="1"/>
    <col min="14591" max="14591" width="22.625" style="178" customWidth="1"/>
    <col min="14592" max="14592" width="7.25" style="178" customWidth="1"/>
    <col min="14593" max="14593" width="4.625" style="178" customWidth="1"/>
    <col min="14594" max="14594" width="0.75" style="178" customWidth="1"/>
    <col min="14595" max="14595" width="8.125" style="178" customWidth="1"/>
    <col min="14596" max="14596" width="0.75" style="178" customWidth="1"/>
    <col min="14597" max="14597" width="8.125" style="178" customWidth="1"/>
    <col min="14598" max="14598" width="0.75" style="178" customWidth="1"/>
    <col min="14599" max="14599" width="8.125" style="178" customWidth="1"/>
    <col min="14600" max="14600" width="0.75" style="178" customWidth="1"/>
    <col min="14601" max="14601" width="8.125" style="178" customWidth="1"/>
    <col min="14602" max="14602" width="0.75" style="178" customWidth="1"/>
    <col min="14603" max="14843" width="8.5" style="178"/>
    <col min="14844" max="14846" width="1.75" style="178" customWidth="1"/>
    <col min="14847" max="14847" width="22.625" style="178" customWidth="1"/>
    <col min="14848" max="14848" width="7.25" style="178" customWidth="1"/>
    <col min="14849" max="14849" width="4.625" style="178" customWidth="1"/>
    <col min="14850" max="14850" width="0.75" style="178" customWidth="1"/>
    <col min="14851" max="14851" width="8.125" style="178" customWidth="1"/>
    <col min="14852" max="14852" width="0.75" style="178" customWidth="1"/>
    <col min="14853" max="14853" width="8.125" style="178" customWidth="1"/>
    <col min="14854" max="14854" width="0.75" style="178" customWidth="1"/>
    <col min="14855" max="14855" width="8.125" style="178" customWidth="1"/>
    <col min="14856" max="14856" width="0.75" style="178" customWidth="1"/>
    <col min="14857" max="14857" width="8.125" style="178" customWidth="1"/>
    <col min="14858" max="14858" width="0.75" style="178" customWidth="1"/>
    <col min="14859" max="15099" width="8.5" style="178"/>
    <col min="15100" max="15102" width="1.75" style="178" customWidth="1"/>
    <col min="15103" max="15103" width="22.625" style="178" customWidth="1"/>
    <col min="15104" max="15104" width="7.25" style="178" customWidth="1"/>
    <col min="15105" max="15105" width="4.625" style="178" customWidth="1"/>
    <col min="15106" max="15106" width="0.75" style="178" customWidth="1"/>
    <col min="15107" max="15107" width="8.125" style="178" customWidth="1"/>
    <col min="15108" max="15108" width="0.75" style="178" customWidth="1"/>
    <col min="15109" max="15109" width="8.125" style="178" customWidth="1"/>
    <col min="15110" max="15110" width="0.75" style="178" customWidth="1"/>
    <col min="15111" max="15111" width="8.125" style="178" customWidth="1"/>
    <col min="15112" max="15112" width="0.75" style="178" customWidth="1"/>
    <col min="15113" max="15113" width="8.125" style="178" customWidth="1"/>
    <col min="15114" max="15114" width="0.75" style="178" customWidth="1"/>
    <col min="15115" max="15355" width="8.5" style="178"/>
    <col min="15356" max="15358" width="1.75" style="178" customWidth="1"/>
    <col min="15359" max="15359" width="22.625" style="178" customWidth="1"/>
    <col min="15360" max="15360" width="7.25" style="178" customWidth="1"/>
    <col min="15361" max="15361" width="4.625" style="178" customWidth="1"/>
    <col min="15362" max="15362" width="0.75" style="178" customWidth="1"/>
    <col min="15363" max="15363" width="8.125" style="178" customWidth="1"/>
    <col min="15364" max="15364" width="0.75" style="178" customWidth="1"/>
    <col min="15365" max="15365" width="8.125" style="178" customWidth="1"/>
    <col min="15366" max="15366" width="0.75" style="178" customWidth="1"/>
    <col min="15367" max="15367" width="8.125" style="178" customWidth="1"/>
    <col min="15368" max="15368" width="0.75" style="178" customWidth="1"/>
    <col min="15369" max="15369" width="8.125" style="178" customWidth="1"/>
    <col min="15370" max="15370" width="0.75" style="178" customWidth="1"/>
    <col min="15371" max="15611" width="8.5" style="178"/>
    <col min="15612" max="15614" width="1.75" style="178" customWidth="1"/>
    <col min="15615" max="15615" width="22.625" style="178" customWidth="1"/>
    <col min="15616" max="15616" width="7.25" style="178" customWidth="1"/>
    <col min="15617" max="15617" width="4.625" style="178" customWidth="1"/>
    <col min="15618" max="15618" width="0.75" style="178" customWidth="1"/>
    <col min="15619" max="15619" width="8.125" style="178" customWidth="1"/>
    <col min="15620" max="15620" width="0.75" style="178" customWidth="1"/>
    <col min="15621" max="15621" width="8.125" style="178" customWidth="1"/>
    <col min="15622" max="15622" width="0.75" style="178" customWidth="1"/>
    <col min="15623" max="15623" width="8.125" style="178" customWidth="1"/>
    <col min="15624" max="15624" width="0.75" style="178" customWidth="1"/>
    <col min="15625" max="15625" width="8.125" style="178" customWidth="1"/>
    <col min="15626" max="15626" width="0.75" style="178" customWidth="1"/>
    <col min="15627" max="15867" width="8.5" style="178"/>
    <col min="15868" max="15870" width="1.75" style="178" customWidth="1"/>
    <col min="15871" max="15871" width="22.625" style="178" customWidth="1"/>
    <col min="15872" max="15872" width="7.25" style="178" customWidth="1"/>
    <col min="15873" max="15873" width="4.625" style="178" customWidth="1"/>
    <col min="15874" max="15874" width="0.75" style="178" customWidth="1"/>
    <col min="15875" max="15875" width="8.125" style="178" customWidth="1"/>
    <col min="15876" max="15876" width="0.75" style="178" customWidth="1"/>
    <col min="15877" max="15877" width="8.125" style="178" customWidth="1"/>
    <col min="15878" max="15878" width="0.75" style="178" customWidth="1"/>
    <col min="15879" max="15879" width="8.125" style="178" customWidth="1"/>
    <col min="15880" max="15880" width="0.75" style="178" customWidth="1"/>
    <col min="15881" max="15881" width="8.125" style="178" customWidth="1"/>
    <col min="15882" max="15882" width="0.75" style="178" customWidth="1"/>
    <col min="15883" max="16123" width="8.5" style="178"/>
    <col min="16124" max="16126" width="1.75" style="178" customWidth="1"/>
    <col min="16127" max="16127" width="22.625" style="178" customWidth="1"/>
    <col min="16128" max="16128" width="7.25" style="178" customWidth="1"/>
    <col min="16129" max="16129" width="4.625" style="178" customWidth="1"/>
    <col min="16130" max="16130" width="0.75" style="178" customWidth="1"/>
    <col min="16131" max="16131" width="8.125" style="178" customWidth="1"/>
    <col min="16132" max="16132" width="0.75" style="178" customWidth="1"/>
    <col min="16133" max="16133" width="8.125" style="178" customWidth="1"/>
    <col min="16134" max="16134" width="0.75" style="178" customWidth="1"/>
    <col min="16135" max="16135" width="8.125" style="178" customWidth="1"/>
    <col min="16136" max="16136" width="0.75" style="178" customWidth="1"/>
    <col min="16137" max="16137" width="8.125" style="178" customWidth="1"/>
    <col min="16138" max="16138" width="0.75" style="178" customWidth="1"/>
    <col min="16139" max="16384" width="8.5" style="178"/>
  </cols>
  <sheetData>
    <row r="1" spans="1:13" s="162" customFormat="1" ht="24" customHeight="1">
      <c r="A1" s="52" t="s">
        <v>0</v>
      </c>
      <c r="B1" s="52"/>
      <c r="C1" s="52"/>
      <c r="D1" s="52"/>
      <c r="E1" s="52"/>
      <c r="F1" s="52"/>
      <c r="G1" s="160"/>
      <c r="H1" s="52"/>
      <c r="I1" s="52"/>
      <c r="J1" s="52"/>
      <c r="K1" s="52"/>
      <c r="L1" s="52"/>
      <c r="M1" s="161" t="s">
        <v>69</v>
      </c>
    </row>
    <row r="2" spans="1:13" s="162" customFormat="1" ht="24" customHeight="1">
      <c r="A2" s="52" t="s">
        <v>70</v>
      </c>
      <c r="B2" s="52"/>
      <c r="C2" s="52"/>
      <c r="D2" s="52"/>
      <c r="E2" s="52"/>
      <c r="F2" s="52"/>
      <c r="G2" s="160"/>
      <c r="H2" s="52"/>
      <c r="I2" s="52"/>
      <c r="J2" s="52"/>
      <c r="K2" s="52"/>
      <c r="L2" s="52"/>
      <c r="M2" s="52"/>
    </row>
    <row r="3" spans="1:13" s="162" customFormat="1" ht="24" customHeight="1">
      <c r="A3" s="51" t="s">
        <v>187</v>
      </c>
      <c r="B3" s="52"/>
      <c r="C3" s="52"/>
      <c r="D3" s="52"/>
      <c r="E3" s="52"/>
      <c r="F3" s="52"/>
      <c r="G3" s="160"/>
      <c r="H3" s="52"/>
      <c r="I3" s="160"/>
      <c r="J3" s="52"/>
      <c r="K3" s="52"/>
      <c r="L3" s="52"/>
      <c r="M3" s="52"/>
    </row>
    <row r="4" spans="1:13" s="166" customFormat="1" ht="19.350000000000001" customHeight="1">
      <c r="A4" s="9"/>
      <c r="B4" s="9"/>
      <c r="C4" s="9"/>
      <c r="D4" s="9"/>
      <c r="E4" s="9"/>
      <c r="F4" s="9"/>
      <c r="G4" s="163"/>
      <c r="H4" s="9"/>
      <c r="I4" s="164"/>
      <c r="J4" s="9"/>
      <c r="K4" s="165"/>
      <c r="L4" s="9"/>
      <c r="M4" s="9"/>
    </row>
    <row r="5" spans="1:13" s="166" customFormat="1" ht="19.350000000000001" customHeight="1">
      <c r="A5" s="166" t="s">
        <v>71</v>
      </c>
      <c r="G5" s="234" t="s">
        <v>2</v>
      </c>
      <c r="H5" s="234"/>
      <c r="I5" s="234"/>
      <c r="J5" s="234"/>
      <c r="K5" s="234"/>
      <c r="L5" s="234"/>
      <c r="M5" s="234"/>
    </row>
    <row r="6" spans="1:13" s="166" customFormat="1" ht="19.350000000000001" customHeight="1">
      <c r="G6" s="231" t="s">
        <v>3</v>
      </c>
      <c r="H6" s="231"/>
      <c r="I6" s="231"/>
      <c r="J6" s="2"/>
      <c r="K6" s="231" t="s">
        <v>4</v>
      </c>
      <c r="L6" s="231"/>
      <c r="M6" s="231"/>
    </row>
    <row r="7" spans="1:13" s="166" customFormat="1" ht="19.350000000000001" customHeight="1">
      <c r="E7" s="167" t="s">
        <v>8</v>
      </c>
      <c r="F7" s="167"/>
      <c r="G7" s="75" t="s">
        <v>186</v>
      </c>
      <c r="H7" s="4"/>
      <c r="I7" s="10" t="s">
        <v>5</v>
      </c>
      <c r="J7" s="5"/>
      <c r="K7" s="6" t="str">
        <f>G7</f>
        <v>31 มีนาคม 2569</v>
      </c>
      <c r="L7" s="4"/>
      <c r="M7" s="3" t="str">
        <f>I7</f>
        <v>31 มีนาคม 2568</v>
      </c>
    </row>
    <row r="8" spans="1:13" s="94" customFormat="1" ht="19.350000000000001" customHeight="1">
      <c r="A8" s="94" t="s">
        <v>72</v>
      </c>
      <c r="E8" s="95"/>
      <c r="F8" s="95"/>
      <c r="G8" s="122"/>
      <c r="H8" s="95"/>
      <c r="I8" s="168"/>
      <c r="J8" s="95"/>
      <c r="K8" s="113"/>
      <c r="L8" s="113"/>
      <c r="M8" s="113"/>
    </row>
    <row r="9" spans="1:13" s="94" customFormat="1" ht="19.350000000000001" customHeight="1">
      <c r="B9" s="94" t="s">
        <v>73</v>
      </c>
      <c r="E9" s="95"/>
      <c r="F9" s="95"/>
      <c r="G9" s="36">
        <v>118468</v>
      </c>
      <c r="H9" s="42"/>
      <c r="I9" s="36">
        <v>240063</v>
      </c>
      <c r="J9" s="42"/>
      <c r="K9" s="36">
        <v>63188</v>
      </c>
      <c r="L9" s="42"/>
      <c r="M9" s="36">
        <v>44997</v>
      </c>
    </row>
    <row r="10" spans="1:13" s="94" customFormat="1" ht="19.350000000000001" customHeight="1">
      <c r="B10" s="94" t="s">
        <v>74</v>
      </c>
      <c r="E10" s="95"/>
      <c r="F10" s="95"/>
      <c r="G10" s="36">
        <v>716</v>
      </c>
      <c r="H10" s="42"/>
      <c r="I10" s="36">
        <v>1309</v>
      </c>
      <c r="J10" s="42"/>
      <c r="K10" s="34" t="s">
        <v>212</v>
      </c>
      <c r="L10" s="42"/>
      <c r="M10" s="34" t="s">
        <v>212</v>
      </c>
    </row>
    <row r="11" spans="1:13" s="94" customFormat="1" ht="19.350000000000001" customHeight="1">
      <c r="B11" s="94" t="s">
        <v>75</v>
      </c>
      <c r="E11" s="95"/>
      <c r="F11" s="95"/>
      <c r="G11" s="36">
        <v>17</v>
      </c>
      <c r="H11" s="42"/>
      <c r="I11" s="36">
        <v>27</v>
      </c>
      <c r="J11" s="42"/>
      <c r="K11" s="36">
        <v>17</v>
      </c>
      <c r="L11" s="42"/>
      <c r="M11" s="36">
        <v>17</v>
      </c>
    </row>
    <row r="12" spans="1:13" s="94" customFormat="1" ht="19.350000000000001" customHeight="1">
      <c r="B12" s="94" t="s">
        <v>76</v>
      </c>
      <c r="E12" s="95"/>
      <c r="F12" s="95"/>
      <c r="G12" s="40">
        <v>7996</v>
      </c>
      <c r="H12" s="42"/>
      <c r="I12" s="40">
        <v>23499</v>
      </c>
      <c r="J12" s="42"/>
      <c r="K12" s="40">
        <v>8031</v>
      </c>
      <c r="L12" s="42"/>
      <c r="M12" s="40">
        <v>7309</v>
      </c>
    </row>
    <row r="13" spans="1:13" s="94" customFormat="1" ht="19.350000000000001" customHeight="1">
      <c r="C13" s="94" t="s">
        <v>77</v>
      </c>
      <c r="E13" s="95"/>
      <c r="F13" s="95"/>
      <c r="G13" s="40">
        <f>SUM(G9:G12)</f>
        <v>127197</v>
      </c>
      <c r="H13" s="42"/>
      <c r="I13" s="40">
        <f>SUM(I9:I12)</f>
        <v>264898</v>
      </c>
      <c r="J13" s="42"/>
      <c r="K13" s="40">
        <f>SUM(K9:K12)</f>
        <v>71236</v>
      </c>
      <c r="L13" s="42"/>
      <c r="M13" s="40">
        <f>SUM(M9:M12)</f>
        <v>52323</v>
      </c>
    </row>
    <row r="14" spans="1:13" s="94" customFormat="1" ht="19.350000000000001" customHeight="1">
      <c r="A14" s="94" t="s">
        <v>78</v>
      </c>
      <c r="E14" s="95"/>
      <c r="F14" s="95"/>
      <c r="G14" s="31"/>
      <c r="H14" s="42"/>
      <c r="I14" s="31"/>
      <c r="J14" s="42"/>
      <c r="K14" s="31"/>
      <c r="L14" s="42"/>
      <c r="M14" s="31"/>
    </row>
    <row r="15" spans="1:13" s="94" customFormat="1" ht="19.350000000000001" customHeight="1">
      <c r="B15" s="94" t="s">
        <v>79</v>
      </c>
      <c r="E15" s="95"/>
      <c r="F15" s="95"/>
      <c r="G15" s="36">
        <v>111725</v>
      </c>
      <c r="H15" s="42"/>
      <c r="I15" s="36">
        <v>232851</v>
      </c>
      <c r="J15" s="42"/>
      <c r="K15" s="36">
        <v>56888</v>
      </c>
      <c r="L15" s="42"/>
      <c r="M15" s="36">
        <v>42640</v>
      </c>
    </row>
    <row r="16" spans="1:13" s="94" customFormat="1" ht="19.350000000000001" customHeight="1">
      <c r="B16" s="94" t="s">
        <v>80</v>
      </c>
      <c r="E16" s="95"/>
      <c r="F16" s="95"/>
      <c r="G16" s="36">
        <v>530</v>
      </c>
      <c r="H16" s="42"/>
      <c r="I16" s="34" t="s">
        <v>212</v>
      </c>
      <c r="J16" s="42"/>
      <c r="K16" s="34" t="s">
        <v>212</v>
      </c>
      <c r="L16" s="42"/>
      <c r="M16" s="34" t="s">
        <v>212</v>
      </c>
    </row>
    <row r="17" spans="1:15" s="94" customFormat="1" ht="19.350000000000001" customHeight="1">
      <c r="B17" s="94" t="s">
        <v>81</v>
      </c>
      <c r="E17" s="95"/>
      <c r="F17" s="95"/>
      <c r="G17" s="36">
        <v>53161</v>
      </c>
      <c r="H17" s="43"/>
      <c r="I17" s="36">
        <v>42123</v>
      </c>
      <c r="J17" s="43"/>
      <c r="K17" s="36">
        <v>37699</v>
      </c>
      <c r="L17" s="43"/>
      <c r="M17" s="36">
        <v>36345</v>
      </c>
    </row>
    <row r="18" spans="1:15" s="94" customFormat="1" ht="19.350000000000001" customHeight="1">
      <c r="B18" s="142" t="s">
        <v>201</v>
      </c>
      <c r="E18" s="95"/>
      <c r="F18" s="95"/>
      <c r="G18" s="242" t="s">
        <v>212</v>
      </c>
      <c r="H18" s="42"/>
      <c r="I18" s="242" t="s">
        <v>212</v>
      </c>
      <c r="J18" s="42"/>
      <c r="K18" s="40">
        <v>23</v>
      </c>
      <c r="L18" s="42"/>
      <c r="M18" s="40">
        <v>0</v>
      </c>
      <c r="O18" s="108"/>
    </row>
    <row r="19" spans="1:15" s="94" customFormat="1" ht="19.350000000000001" customHeight="1">
      <c r="C19" s="94" t="s">
        <v>82</v>
      </c>
      <c r="E19" s="95"/>
      <c r="F19" s="95"/>
      <c r="G19" s="40">
        <f>SUM(G15:G18)</f>
        <v>165416</v>
      </c>
      <c r="H19" s="42"/>
      <c r="I19" s="40">
        <f>SUM(I15:I18)</f>
        <v>274974</v>
      </c>
      <c r="J19" s="42"/>
      <c r="K19" s="40">
        <f>SUM(K15:K18)</f>
        <v>94610</v>
      </c>
      <c r="L19" s="42"/>
      <c r="M19" s="40">
        <f>SUM(M15:M18)</f>
        <v>78985</v>
      </c>
    </row>
    <row r="20" spans="1:15" s="94" customFormat="1" ht="19.350000000000001" customHeight="1">
      <c r="A20" s="94" t="s">
        <v>83</v>
      </c>
      <c r="E20" s="95"/>
      <c r="F20" s="95"/>
      <c r="G20" s="36">
        <f>+G13-G19</f>
        <v>-38219</v>
      </c>
      <c r="H20" s="11"/>
      <c r="I20" s="36">
        <f>+I13-I19</f>
        <v>-10076</v>
      </c>
      <c r="J20" s="11"/>
      <c r="K20" s="36">
        <f>+K13-K19</f>
        <v>-23374</v>
      </c>
      <c r="L20" s="11"/>
      <c r="M20" s="36">
        <f>+M13-M19</f>
        <v>-26662</v>
      </c>
    </row>
    <row r="21" spans="1:15" s="94" customFormat="1" ht="19.350000000000001" customHeight="1">
      <c r="B21" s="94" t="s">
        <v>84</v>
      </c>
      <c r="E21" s="95"/>
      <c r="F21" s="95"/>
      <c r="G21" s="36">
        <v>-16559</v>
      </c>
      <c r="H21" s="42"/>
      <c r="I21" s="36">
        <v>-17702</v>
      </c>
      <c r="J21" s="42"/>
      <c r="K21" s="36">
        <v>-16430</v>
      </c>
      <c r="L21" s="42"/>
      <c r="M21" s="36">
        <v>-17045</v>
      </c>
    </row>
    <row r="22" spans="1:15" s="94" customFormat="1" ht="19.350000000000001" customHeight="1">
      <c r="B22" s="94" t="s">
        <v>85</v>
      </c>
      <c r="E22" s="169">
        <v>12.2</v>
      </c>
      <c r="F22" s="169"/>
      <c r="G22" s="36">
        <v>2958</v>
      </c>
      <c r="H22" s="42"/>
      <c r="I22" s="36">
        <v>842</v>
      </c>
      <c r="J22" s="42"/>
      <c r="K22" s="34" t="s">
        <v>212</v>
      </c>
      <c r="L22" s="42"/>
      <c r="M22" s="34" t="s">
        <v>212</v>
      </c>
    </row>
    <row r="23" spans="1:15" s="94" customFormat="1" ht="19.350000000000001" customHeight="1">
      <c r="B23" s="94" t="s">
        <v>86</v>
      </c>
      <c r="E23" s="169">
        <v>12.2</v>
      </c>
      <c r="F23" s="169"/>
      <c r="G23" s="40">
        <v>-555</v>
      </c>
      <c r="H23" s="42"/>
      <c r="I23" s="40">
        <v>419</v>
      </c>
      <c r="J23" s="42"/>
      <c r="K23" s="242" t="s">
        <v>212</v>
      </c>
      <c r="L23" s="42"/>
      <c r="M23" s="242" t="s">
        <v>212</v>
      </c>
    </row>
    <row r="24" spans="1:15" s="94" customFormat="1" ht="19.350000000000001" customHeight="1">
      <c r="A24" s="94" t="s">
        <v>87</v>
      </c>
      <c r="E24" s="95"/>
      <c r="F24" s="95"/>
      <c r="G24" s="36">
        <f>SUM(G20:G23)</f>
        <v>-52375</v>
      </c>
      <c r="H24" s="43"/>
      <c r="I24" s="36">
        <f>SUM(I20:I23)</f>
        <v>-26517</v>
      </c>
      <c r="J24" s="43"/>
      <c r="K24" s="36">
        <f>SUM(K20:K23)</f>
        <v>-39804</v>
      </c>
      <c r="L24" s="43"/>
      <c r="M24" s="36">
        <f>SUM(M20:M23)</f>
        <v>-43707</v>
      </c>
    </row>
    <row r="25" spans="1:15" s="94" customFormat="1" ht="19.350000000000001" customHeight="1">
      <c r="A25" s="94" t="s">
        <v>88</v>
      </c>
      <c r="E25" s="95">
        <v>21</v>
      </c>
      <c r="F25" s="95"/>
      <c r="G25" s="34" t="s">
        <v>212</v>
      </c>
      <c r="H25" s="42"/>
      <c r="I25" s="36">
        <v>-56</v>
      </c>
      <c r="J25" s="42"/>
      <c r="K25" s="34" t="s">
        <v>212</v>
      </c>
      <c r="L25" s="42"/>
      <c r="M25" s="36">
        <v>457</v>
      </c>
    </row>
    <row r="26" spans="1:15" s="94" customFormat="1" ht="19.350000000000001" customHeight="1">
      <c r="A26" s="94" t="s">
        <v>89</v>
      </c>
      <c r="E26" s="169"/>
      <c r="F26" s="169"/>
      <c r="G26" s="41">
        <f>SUM(G24:G25)</f>
        <v>-52375</v>
      </c>
      <c r="H26" s="42"/>
      <c r="I26" s="41">
        <f>SUM(I24:I25)</f>
        <v>-26573</v>
      </c>
      <c r="J26" s="42"/>
      <c r="K26" s="41">
        <f>SUM(K24:K25)</f>
        <v>-39804</v>
      </c>
      <c r="L26" s="42"/>
      <c r="M26" s="41">
        <f>SUM(M24:M25)</f>
        <v>-43250</v>
      </c>
    </row>
    <row r="27" spans="1:15" s="94" customFormat="1" ht="19.350000000000001" customHeight="1">
      <c r="E27" s="169"/>
      <c r="F27" s="169"/>
      <c r="G27" s="36"/>
      <c r="H27" s="43"/>
      <c r="I27" s="11"/>
      <c r="J27" s="43"/>
      <c r="K27" s="36"/>
      <c r="L27" s="43"/>
      <c r="M27" s="11"/>
    </row>
    <row r="28" spans="1:15" s="94" customFormat="1" ht="19.350000000000001" customHeight="1">
      <c r="A28" s="98"/>
      <c r="E28" s="169"/>
      <c r="F28" s="169"/>
      <c r="G28" s="170"/>
      <c r="H28" s="43"/>
      <c r="I28" s="11"/>
      <c r="J28" s="43"/>
      <c r="K28" s="58"/>
      <c r="L28" s="43"/>
      <c r="M28" s="11"/>
    </row>
    <row r="29" spans="1:15" s="94" customFormat="1" ht="19.350000000000001" customHeight="1">
      <c r="E29" s="169"/>
      <c r="F29" s="169"/>
      <c r="G29" s="171"/>
      <c r="H29" s="43"/>
      <c r="I29" s="11"/>
      <c r="J29" s="43"/>
      <c r="K29" s="11"/>
      <c r="L29" s="43"/>
      <c r="M29" s="11"/>
    </row>
    <row r="30" spans="1:15" s="94" customFormat="1" ht="19.350000000000001" customHeight="1">
      <c r="A30" s="94" t="s">
        <v>33</v>
      </c>
      <c r="E30" s="169"/>
      <c r="F30" s="169"/>
      <c r="G30" s="171"/>
      <c r="H30" s="43"/>
      <c r="I30" s="11"/>
      <c r="J30" s="43"/>
      <c r="K30" s="11"/>
      <c r="L30" s="43"/>
      <c r="M30" s="11"/>
    </row>
    <row r="31" spans="1:15" s="94" customFormat="1" ht="19.350000000000001" customHeight="1">
      <c r="A31" s="98"/>
      <c r="E31" s="169"/>
      <c r="F31" s="169"/>
      <c r="G31" s="36"/>
      <c r="H31" s="43"/>
      <c r="I31" s="11"/>
      <c r="J31" s="43"/>
      <c r="K31" s="11"/>
      <c r="L31" s="43"/>
      <c r="M31" s="11"/>
    </row>
    <row r="32" spans="1:15" s="94" customFormat="1" ht="19.350000000000001" customHeight="1">
      <c r="A32" s="98"/>
      <c r="E32" s="169"/>
      <c r="F32" s="169"/>
      <c r="G32" s="36"/>
      <c r="H32" s="43"/>
      <c r="I32" s="11"/>
      <c r="J32" s="43"/>
      <c r="K32" s="11"/>
      <c r="L32" s="43"/>
      <c r="M32" s="11"/>
    </row>
    <row r="33" spans="1:13" s="94" customFormat="1" ht="19.350000000000001" customHeight="1">
      <c r="A33" s="98"/>
      <c r="E33" s="169"/>
      <c r="F33" s="169"/>
      <c r="G33" s="36"/>
      <c r="H33" s="43"/>
      <c r="I33" s="11"/>
      <c r="J33" s="43"/>
      <c r="K33" s="11"/>
      <c r="L33" s="43"/>
      <c r="M33" s="11"/>
    </row>
    <row r="34" spans="1:13" s="94" customFormat="1" ht="19.350000000000001" customHeight="1">
      <c r="A34" s="98"/>
      <c r="E34" s="169"/>
      <c r="F34" s="169"/>
      <c r="G34" s="36"/>
      <c r="H34" s="43"/>
      <c r="I34" s="11"/>
      <c r="J34" s="43"/>
      <c r="K34" s="11"/>
      <c r="L34" s="43"/>
      <c r="M34" s="11"/>
    </row>
    <row r="35" spans="1:13" s="162" customFormat="1" ht="24" customHeight="1">
      <c r="A35" s="52" t="s">
        <v>0</v>
      </c>
      <c r="B35" s="52"/>
      <c r="C35" s="52"/>
      <c r="D35" s="52"/>
      <c r="E35" s="52"/>
      <c r="F35" s="52"/>
      <c r="G35" s="160"/>
      <c r="H35" s="172"/>
      <c r="I35" s="172"/>
      <c r="J35" s="172"/>
      <c r="K35" s="172"/>
      <c r="L35" s="172"/>
      <c r="M35" s="173" t="s">
        <v>69</v>
      </c>
    </row>
    <row r="36" spans="1:13" s="162" customFormat="1" ht="24" customHeight="1">
      <c r="A36" s="52" t="s">
        <v>70</v>
      </c>
      <c r="B36" s="52"/>
      <c r="C36" s="52"/>
      <c r="D36" s="52"/>
      <c r="E36" s="52"/>
      <c r="F36" s="52"/>
      <c r="G36" s="160"/>
      <c r="H36" s="172"/>
      <c r="I36" s="172"/>
      <c r="J36" s="172"/>
      <c r="K36" s="172"/>
      <c r="L36" s="172"/>
      <c r="M36" s="172"/>
    </row>
    <row r="37" spans="1:13" s="162" customFormat="1" ht="24" customHeight="1">
      <c r="A37" s="51" t="s">
        <v>187</v>
      </c>
      <c r="B37" s="52"/>
      <c r="C37" s="52"/>
      <c r="D37" s="52"/>
      <c r="E37" s="52"/>
      <c r="F37" s="52"/>
      <c r="G37" s="160"/>
      <c r="H37" s="172"/>
      <c r="I37" s="172"/>
      <c r="J37" s="172"/>
      <c r="K37" s="172"/>
      <c r="L37" s="172"/>
      <c r="M37" s="172"/>
    </row>
    <row r="38" spans="1:13" s="166" customFormat="1" ht="19.350000000000001" customHeight="1">
      <c r="A38" s="9"/>
      <c r="B38" s="9"/>
      <c r="C38" s="9"/>
      <c r="D38" s="9"/>
      <c r="E38" s="9"/>
      <c r="F38" s="9"/>
      <c r="G38" s="163"/>
      <c r="H38" s="164"/>
      <c r="I38" s="164"/>
      <c r="J38" s="164"/>
      <c r="K38" s="164"/>
      <c r="L38" s="164"/>
      <c r="M38" s="164"/>
    </row>
    <row r="39" spans="1:13" s="166" customFormat="1" ht="19.350000000000001" customHeight="1">
      <c r="A39" s="166" t="s">
        <v>71</v>
      </c>
      <c r="G39" s="237" t="s">
        <v>2</v>
      </c>
      <c r="H39" s="237"/>
      <c r="I39" s="237"/>
      <c r="J39" s="237"/>
      <c r="K39" s="237"/>
      <c r="L39" s="237"/>
      <c r="M39" s="237"/>
    </row>
    <row r="40" spans="1:13" s="166" customFormat="1" ht="19.350000000000001" customHeight="1">
      <c r="G40" s="238" t="s">
        <v>3</v>
      </c>
      <c r="H40" s="238"/>
      <c r="I40" s="238"/>
      <c r="J40" s="30"/>
      <c r="K40" s="238" t="s">
        <v>4</v>
      </c>
      <c r="L40" s="238"/>
      <c r="M40" s="238"/>
    </row>
    <row r="41" spans="1:13" s="166" customFormat="1" ht="19.350000000000001" customHeight="1">
      <c r="E41" s="167" t="s">
        <v>8</v>
      </c>
      <c r="F41" s="167"/>
      <c r="G41" s="75" t="str">
        <f>G7</f>
        <v>31 มีนาคม 2569</v>
      </c>
      <c r="H41" s="44"/>
      <c r="I41" s="10" t="str">
        <f>I7</f>
        <v>31 มีนาคม 2568</v>
      </c>
      <c r="J41" s="45"/>
      <c r="K41" s="46" t="str">
        <f>K7</f>
        <v>31 มีนาคม 2569</v>
      </c>
      <c r="L41" s="44"/>
      <c r="M41" s="10" t="str">
        <f>M7</f>
        <v>31 มีนาคม 2568</v>
      </c>
    </row>
    <row r="42" spans="1:13" s="94" customFormat="1" ht="19.350000000000001" customHeight="1">
      <c r="A42" s="94" t="s">
        <v>90</v>
      </c>
      <c r="E42" s="95"/>
      <c r="F42" s="95"/>
      <c r="G42" s="36"/>
      <c r="H42" s="43"/>
      <c r="I42" s="11"/>
      <c r="J42" s="43"/>
      <c r="K42" s="11"/>
      <c r="L42" s="43"/>
      <c r="M42" s="11"/>
    </row>
    <row r="43" spans="1:13" s="94" customFormat="1" ht="19.350000000000001" customHeight="1">
      <c r="A43" s="94" t="s">
        <v>91</v>
      </c>
      <c r="E43" s="95"/>
      <c r="F43" s="95"/>
      <c r="G43" s="36"/>
      <c r="H43" s="43"/>
      <c r="I43" s="11"/>
      <c r="J43" s="43"/>
      <c r="K43" s="11"/>
      <c r="L43" s="43"/>
      <c r="M43" s="11"/>
    </row>
    <row r="44" spans="1:13" s="143" customFormat="1" ht="19.350000000000001" customHeight="1">
      <c r="B44" s="236" t="s">
        <v>204</v>
      </c>
      <c r="C44" s="236"/>
      <c r="D44" s="236"/>
      <c r="E44" s="174"/>
      <c r="F44" s="174"/>
      <c r="G44" s="73"/>
      <c r="H44" s="71"/>
      <c r="I44" s="70"/>
      <c r="J44" s="71"/>
      <c r="K44" s="70"/>
      <c r="L44" s="71"/>
      <c r="M44" s="70"/>
    </row>
    <row r="45" spans="1:13" s="143" customFormat="1" ht="19.350000000000001" customHeight="1">
      <c r="B45" s="142"/>
      <c r="C45" s="236" t="s">
        <v>205</v>
      </c>
      <c r="D45" s="236"/>
      <c r="E45" s="174">
        <v>19</v>
      </c>
      <c r="F45" s="174"/>
      <c r="G45" s="73">
        <v>3168</v>
      </c>
      <c r="H45" s="72"/>
      <c r="I45" s="34" t="s">
        <v>212</v>
      </c>
      <c r="J45" s="72"/>
      <c r="K45" s="73">
        <v>1989</v>
      </c>
      <c r="L45" s="72"/>
      <c r="M45" s="34" t="s">
        <v>212</v>
      </c>
    </row>
    <row r="46" spans="1:13" s="94" customFormat="1" ht="19.350000000000001" customHeight="1">
      <c r="B46" s="94" t="s">
        <v>92</v>
      </c>
      <c r="E46" s="95"/>
      <c r="F46" s="95"/>
      <c r="G46" s="36"/>
      <c r="H46" s="74"/>
      <c r="I46" s="36"/>
      <c r="J46" s="74"/>
      <c r="K46" s="36"/>
      <c r="L46" s="74"/>
      <c r="M46" s="36"/>
    </row>
    <row r="47" spans="1:13" s="94" customFormat="1" ht="18.75" customHeight="1">
      <c r="C47" s="94" t="s">
        <v>93</v>
      </c>
      <c r="E47" s="95"/>
      <c r="F47" s="95"/>
      <c r="G47" s="36">
        <v>-188</v>
      </c>
      <c r="H47" s="74"/>
      <c r="I47" s="36">
        <v>-74</v>
      </c>
      <c r="J47" s="74"/>
      <c r="K47" s="34" t="s">
        <v>212</v>
      </c>
      <c r="L47" s="74"/>
      <c r="M47" s="242" t="s">
        <v>212</v>
      </c>
    </row>
    <row r="48" spans="1:13" s="94" customFormat="1" ht="19.350000000000001" customHeight="1">
      <c r="A48" s="94" t="s">
        <v>185</v>
      </c>
      <c r="E48" s="95"/>
      <c r="F48" s="95"/>
      <c r="G48" s="41">
        <f>SUM(G45:G47)</f>
        <v>2980</v>
      </c>
      <c r="H48" s="33"/>
      <c r="I48" s="41">
        <f>SUM(I45:I47)</f>
        <v>-74</v>
      </c>
      <c r="J48" s="33"/>
      <c r="K48" s="41">
        <f>SUM(K45:K47)</f>
        <v>1989</v>
      </c>
      <c r="L48" s="33"/>
      <c r="M48" s="34" t="s">
        <v>212</v>
      </c>
    </row>
    <row r="49" spans="1:16" s="94" customFormat="1" ht="19.350000000000001" customHeight="1" thickBot="1">
      <c r="A49" s="94" t="s">
        <v>94</v>
      </c>
      <c r="E49" s="95"/>
      <c r="F49" s="95"/>
      <c r="G49" s="48">
        <f>+G48+G26</f>
        <v>-49395</v>
      </c>
      <c r="H49" s="33"/>
      <c r="I49" s="48">
        <f>+I48+I26</f>
        <v>-26647</v>
      </c>
      <c r="J49" s="33"/>
      <c r="K49" s="48">
        <f>+K48+K26</f>
        <v>-37815</v>
      </c>
      <c r="L49" s="33"/>
      <c r="M49" s="48">
        <f>+M26</f>
        <v>-43250</v>
      </c>
    </row>
    <row r="50" spans="1:16" s="94" customFormat="1" ht="19.350000000000001" customHeight="1" thickTop="1">
      <c r="E50" s="95"/>
      <c r="F50" s="95"/>
      <c r="G50" s="36"/>
      <c r="H50" s="42"/>
      <c r="I50" s="36"/>
      <c r="J50" s="42"/>
      <c r="K50" s="36"/>
      <c r="L50" s="42"/>
      <c r="M50" s="36"/>
    </row>
    <row r="51" spans="1:16" s="94" customFormat="1" ht="19.350000000000001" customHeight="1">
      <c r="A51" s="94" t="s">
        <v>95</v>
      </c>
      <c r="E51" s="169"/>
      <c r="F51" s="169"/>
      <c r="G51" s="36"/>
      <c r="H51" s="42"/>
      <c r="I51" s="36"/>
      <c r="J51" s="42"/>
      <c r="K51" s="36"/>
      <c r="L51" s="42"/>
      <c r="M51" s="36"/>
    </row>
    <row r="52" spans="1:16" s="94" customFormat="1" ht="19.350000000000001" customHeight="1">
      <c r="B52" s="94" t="s">
        <v>96</v>
      </c>
      <c r="E52" s="169"/>
      <c r="F52" s="169"/>
      <c r="G52" s="36">
        <f>G26</f>
        <v>-52375</v>
      </c>
      <c r="H52" s="42"/>
      <c r="I52" s="36">
        <f>I26</f>
        <v>-26573</v>
      </c>
      <c r="J52" s="42"/>
      <c r="K52" s="36">
        <f>K26</f>
        <v>-39804</v>
      </c>
      <c r="L52" s="42"/>
      <c r="M52" s="36">
        <f>M26</f>
        <v>-43250</v>
      </c>
    </row>
    <row r="53" spans="1:16" s="94" customFormat="1" ht="19.350000000000001" customHeight="1">
      <c r="B53" s="94" t="s">
        <v>97</v>
      </c>
      <c r="E53" s="169"/>
      <c r="F53" s="169"/>
      <c r="G53" s="34" t="s">
        <v>212</v>
      </c>
      <c r="H53" s="42"/>
      <c r="I53" s="34" t="s">
        <v>212</v>
      </c>
      <c r="J53" s="42"/>
      <c r="K53" s="34" t="s">
        <v>212</v>
      </c>
      <c r="L53" s="42"/>
      <c r="M53" s="34" t="s">
        <v>212</v>
      </c>
    </row>
    <row r="54" spans="1:16" s="94" customFormat="1" ht="19.350000000000001" customHeight="1" thickBot="1">
      <c r="E54" s="95"/>
      <c r="F54" s="95"/>
      <c r="G54" s="48">
        <f>SUM(G52:G53)</f>
        <v>-52375</v>
      </c>
      <c r="H54" s="42"/>
      <c r="I54" s="48">
        <f>SUM(I52:I53)</f>
        <v>-26573</v>
      </c>
      <c r="J54" s="42"/>
      <c r="K54" s="48">
        <f>SUM(K52:K53)</f>
        <v>-39804</v>
      </c>
      <c r="L54" s="42"/>
      <c r="M54" s="48">
        <f>SUM(M52:M53)</f>
        <v>-43250</v>
      </c>
    </row>
    <row r="55" spans="1:16" s="94" customFormat="1" ht="19.350000000000001" customHeight="1" thickTop="1">
      <c r="E55" s="95"/>
      <c r="F55" s="95"/>
      <c r="G55" s="36"/>
      <c r="H55" s="42"/>
      <c r="I55" s="36"/>
      <c r="J55" s="42"/>
      <c r="K55" s="36"/>
      <c r="L55" s="42"/>
      <c r="M55" s="36"/>
    </row>
    <row r="56" spans="1:16" s="94" customFormat="1" ht="19.350000000000001" customHeight="1">
      <c r="A56" s="94" t="s">
        <v>98</v>
      </c>
      <c r="E56" s="95"/>
      <c r="F56" s="95"/>
      <c r="G56" s="36"/>
      <c r="H56" s="42"/>
      <c r="I56" s="36"/>
      <c r="J56" s="42"/>
      <c r="K56" s="36"/>
      <c r="L56" s="42"/>
      <c r="M56" s="36"/>
    </row>
    <row r="57" spans="1:16" s="94" customFormat="1" ht="19.350000000000001" customHeight="1">
      <c r="B57" s="94" t="s">
        <v>96</v>
      </c>
      <c r="E57" s="95"/>
      <c r="F57" s="95"/>
      <c r="G57" s="36">
        <f>G49</f>
        <v>-49395</v>
      </c>
      <c r="H57" s="42">
        <v>0</v>
      </c>
      <c r="I57" s="36">
        <f>I49</f>
        <v>-26647</v>
      </c>
      <c r="J57" s="42">
        <v>0</v>
      </c>
      <c r="K57" s="36">
        <f>K49</f>
        <v>-37815</v>
      </c>
      <c r="L57" s="42"/>
      <c r="M57" s="36">
        <f>M49</f>
        <v>-43250</v>
      </c>
    </row>
    <row r="58" spans="1:16" s="94" customFormat="1" ht="19.350000000000001" customHeight="1">
      <c r="B58" s="94" t="s">
        <v>97</v>
      </c>
      <c r="E58" s="95"/>
      <c r="F58" s="95"/>
      <c r="G58" s="34" t="s">
        <v>212</v>
      </c>
      <c r="H58" s="34" t="s">
        <v>212</v>
      </c>
      <c r="I58" s="34" t="s">
        <v>212</v>
      </c>
      <c r="J58" s="34" t="s">
        <v>212</v>
      </c>
      <c r="K58" s="34" t="s">
        <v>212</v>
      </c>
      <c r="L58" s="47"/>
      <c r="M58" s="34" t="s">
        <v>212</v>
      </c>
    </row>
    <row r="59" spans="1:16" s="94" customFormat="1" ht="19.350000000000001" customHeight="1" thickBot="1">
      <c r="E59" s="95"/>
      <c r="F59" s="95"/>
      <c r="G59" s="48">
        <f>SUM(G57:G58)</f>
        <v>-49395</v>
      </c>
      <c r="H59" s="42"/>
      <c r="I59" s="48">
        <f>SUM(I57:I58)</f>
        <v>-26647</v>
      </c>
      <c r="J59" s="42"/>
      <c r="K59" s="48">
        <f>SUM(K57:K58)</f>
        <v>-37815</v>
      </c>
      <c r="L59" s="42"/>
      <c r="M59" s="48">
        <f>SUM(M57:M58)</f>
        <v>-43250</v>
      </c>
    </row>
    <row r="60" spans="1:16" s="94" customFormat="1" ht="19.350000000000001" customHeight="1" thickTop="1">
      <c r="E60" s="169"/>
      <c r="F60" s="169"/>
      <c r="G60" s="31"/>
      <c r="H60" s="42"/>
      <c r="I60" s="31"/>
      <c r="J60" s="42"/>
      <c r="K60" s="31"/>
      <c r="L60" s="42"/>
      <c r="M60" s="31"/>
    </row>
    <row r="61" spans="1:16" s="94" customFormat="1" ht="19.350000000000001" customHeight="1">
      <c r="A61" s="94" t="s">
        <v>99</v>
      </c>
      <c r="E61" s="95">
        <v>22</v>
      </c>
      <c r="F61" s="95"/>
      <c r="G61" s="31"/>
      <c r="H61" s="12"/>
      <c r="I61" s="31"/>
      <c r="J61" s="12"/>
      <c r="K61" s="31"/>
      <c r="L61" s="42"/>
      <c r="M61" s="31"/>
    </row>
    <row r="62" spans="1:16" s="94" customFormat="1" ht="19.350000000000001" customHeight="1">
      <c r="A62" s="94" t="s">
        <v>100</v>
      </c>
      <c r="F62" s="169"/>
      <c r="G62" s="31"/>
      <c r="H62" s="42"/>
      <c r="I62" s="31"/>
      <c r="J62" s="42"/>
      <c r="K62" s="12"/>
      <c r="L62" s="42"/>
      <c r="M62" s="31"/>
    </row>
    <row r="63" spans="1:16" s="94" customFormat="1" ht="19.350000000000001" customHeight="1" thickBot="1">
      <c r="B63" s="94" t="s">
        <v>101</v>
      </c>
      <c r="E63" s="169"/>
      <c r="F63" s="169"/>
      <c r="G63" s="175">
        <f>G26/1333578</f>
        <v>-3.9274043213070403E-2</v>
      </c>
      <c r="H63" s="42"/>
      <c r="I63" s="49">
        <v>-2.46E-2</v>
      </c>
      <c r="J63" s="42"/>
      <c r="K63" s="175">
        <f>K26/1333578</f>
        <v>-2.9847522979533254E-2</v>
      </c>
      <c r="L63" s="42"/>
      <c r="M63" s="49">
        <v>-4.0099999999999997E-2</v>
      </c>
      <c r="O63" s="176"/>
      <c r="P63" s="176"/>
    </row>
    <row r="64" spans="1:16" s="94" customFormat="1" ht="19.350000000000001" customHeight="1" thickTop="1">
      <c r="E64" s="169"/>
      <c r="F64" s="169"/>
      <c r="G64" s="31"/>
      <c r="H64" s="12"/>
      <c r="I64" s="12"/>
      <c r="J64" s="12"/>
      <c r="K64" s="12"/>
      <c r="L64" s="42"/>
      <c r="M64" s="12"/>
    </row>
    <row r="65" spans="1:13" s="129" customFormat="1" ht="19.350000000000001" customHeight="1">
      <c r="C65" s="130"/>
      <c r="D65" s="130"/>
      <c r="G65" s="76"/>
      <c r="H65" s="13"/>
      <c r="I65" s="13"/>
      <c r="J65" s="13"/>
      <c r="K65" s="13"/>
      <c r="L65" s="12"/>
      <c r="M65" s="13"/>
    </row>
    <row r="66" spans="1:13" s="94" customFormat="1" ht="19.350000000000001" customHeight="1">
      <c r="E66" s="95"/>
      <c r="F66" s="95"/>
      <c r="G66" s="36"/>
      <c r="H66" s="42"/>
      <c r="I66" s="11"/>
      <c r="J66" s="42"/>
      <c r="K66" s="11"/>
      <c r="L66" s="42"/>
      <c r="M66" s="11"/>
    </row>
    <row r="67" spans="1:13" s="94" customFormat="1" ht="19.350000000000001" customHeight="1">
      <c r="A67" s="94" t="s">
        <v>33</v>
      </c>
      <c r="E67" s="95"/>
      <c r="F67" s="95"/>
      <c r="G67" s="36"/>
      <c r="H67" s="42"/>
      <c r="I67" s="11"/>
      <c r="J67" s="42"/>
      <c r="K67" s="11"/>
      <c r="L67" s="42"/>
      <c r="M67" s="11"/>
    </row>
    <row r="68" spans="1:13" s="94" customFormat="1" ht="19.350000000000001" customHeight="1">
      <c r="E68" s="95"/>
      <c r="F68" s="95"/>
      <c r="G68" s="36"/>
      <c r="H68" s="42"/>
      <c r="I68" s="11"/>
      <c r="J68" s="42"/>
      <c r="K68" s="11"/>
      <c r="L68" s="42"/>
      <c r="M68" s="11"/>
    </row>
    <row r="69" spans="1:13" s="94" customFormat="1" ht="19.350000000000001" customHeight="1">
      <c r="G69" s="104"/>
      <c r="H69" s="177"/>
      <c r="I69" s="177"/>
      <c r="J69" s="177"/>
      <c r="K69" s="177"/>
      <c r="L69" s="177"/>
      <c r="M69" s="177"/>
    </row>
    <row r="70" spans="1:13" s="94" customFormat="1" ht="19.350000000000001" customHeight="1">
      <c r="G70" s="104"/>
      <c r="H70" s="177"/>
      <c r="I70" s="177"/>
      <c r="J70" s="177"/>
      <c r="K70" s="177"/>
      <c r="L70" s="177"/>
      <c r="M70" s="177"/>
    </row>
    <row r="71" spans="1:13" s="94" customFormat="1" ht="19.350000000000001" customHeight="1">
      <c r="G71" s="104"/>
      <c r="H71" s="177"/>
      <c r="I71" s="177"/>
      <c r="J71" s="177"/>
      <c r="K71" s="177"/>
      <c r="L71" s="177"/>
      <c r="M71" s="177"/>
    </row>
    <row r="72" spans="1:13" ht="19.350000000000001" customHeight="1">
      <c r="H72" s="180"/>
      <c r="J72" s="180"/>
      <c r="K72" s="180"/>
      <c r="L72" s="180"/>
      <c r="M72" s="180"/>
    </row>
    <row r="73" spans="1:13" ht="19.350000000000001" customHeight="1">
      <c r="H73" s="180"/>
      <c r="J73" s="180"/>
      <c r="K73" s="180"/>
      <c r="L73" s="180"/>
      <c r="M73" s="180"/>
    </row>
    <row r="74" spans="1:13" ht="19.350000000000001" customHeight="1">
      <c r="H74" s="180"/>
      <c r="J74" s="180"/>
      <c r="K74" s="180"/>
      <c r="L74" s="180"/>
      <c r="M74" s="180"/>
    </row>
    <row r="75" spans="1:13" ht="19.350000000000001" customHeight="1">
      <c r="H75" s="180"/>
      <c r="J75" s="180"/>
      <c r="K75" s="180"/>
      <c r="L75" s="180"/>
      <c r="M75" s="180"/>
    </row>
    <row r="76" spans="1:13" ht="19.350000000000001" customHeight="1"/>
    <row r="77" spans="1:13" ht="19.350000000000001" customHeight="1"/>
    <row r="78" spans="1:13" ht="19.350000000000001" customHeight="1"/>
    <row r="79" spans="1:13" ht="19.350000000000001" customHeight="1"/>
    <row r="80" spans="1:13" ht="19.350000000000001" customHeight="1"/>
    <row r="81" ht="19.350000000000001" customHeight="1"/>
  </sheetData>
  <mergeCells count="8">
    <mergeCell ref="B44:D44"/>
    <mergeCell ref="C45:D45"/>
    <mergeCell ref="G5:M5"/>
    <mergeCell ref="G39:M39"/>
    <mergeCell ref="G40:I40"/>
    <mergeCell ref="K40:M40"/>
    <mergeCell ref="G6:I6"/>
    <mergeCell ref="K6:M6"/>
  </mergeCells>
  <pageMargins left="0.78740157480314965" right="0.39370078740157483" top="0.78740157480314965" bottom="1.1811023622047245" header="0.51181102362204722" footer="1.1811023622047245"/>
  <pageSetup paperSize="9" scale="95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1242C-9943-4890-B5D4-F0531F974347}">
  <dimension ref="A1:AA32"/>
  <sheetViews>
    <sheetView zoomScaleNormal="100" zoomScaleSheetLayoutView="110" workbookViewId="0">
      <selection activeCell="K9" sqref="K9"/>
    </sheetView>
  </sheetViews>
  <sheetFormatPr defaultColWidth="8" defaultRowHeight="14.1" customHeight="1"/>
  <cols>
    <col min="1" max="1" width="21.75" style="14" customWidth="1"/>
    <col min="2" max="2" width="6.625" style="15" customWidth="1"/>
    <col min="3" max="3" width="8.875" style="14" customWidth="1"/>
    <col min="4" max="4" width="0.375" style="14" customWidth="1"/>
    <col min="5" max="5" width="11.875" style="14" customWidth="1"/>
    <col min="6" max="6" width="0.375" style="14" customWidth="1"/>
    <col min="7" max="7" width="7.625" style="14" hidden="1" customWidth="1"/>
    <col min="8" max="8" width="0.375" style="14" hidden="1" customWidth="1"/>
    <col min="9" max="9" width="8.875" style="14" hidden="1" customWidth="1"/>
    <col min="10" max="10" width="0.375" style="14" hidden="1" customWidth="1"/>
    <col min="11" max="11" width="12.625" style="14" customWidth="1"/>
    <col min="12" max="12" width="0.375" style="14" customWidth="1"/>
    <col min="13" max="13" width="10.625" style="14" customWidth="1"/>
    <col min="14" max="14" width="0.375" style="14" customWidth="1"/>
    <col min="15" max="15" width="9.75" style="14" customWidth="1"/>
    <col min="16" max="16" width="0.375" style="14" customWidth="1"/>
    <col min="17" max="17" width="9.75" style="14" customWidth="1"/>
    <col min="18" max="18" width="0.375" style="14" customWidth="1"/>
    <col min="19" max="19" width="9.125" style="14" customWidth="1"/>
    <col min="20" max="20" width="0.375" style="14" customWidth="1"/>
    <col min="21" max="21" width="10.25" style="14" customWidth="1"/>
    <col min="22" max="22" width="0.375" style="14" customWidth="1"/>
    <col min="23" max="23" width="8.875" style="14" customWidth="1"/>
    <col min="24" max="24" width="0.375" style="14" customWidth="1"/>
    <col min="25" max="25" width="8.875" style="14" customWidth="1"/>
    <col min="26" max="256" width="8" style="14"/>
    <col min="257" max="257" width="16.625" style="14" customWidth="1"/>
    <col min="258" max="258" width="4.375" style="14" customWidth="1"/>
    <col min="259" max="259" width="7.625" style="14" customWidth="1"/>
    <col min="260" max="260" width="0.125" style="14" customWidth="1"/>
    <col min="261" max="261" width="7.625" style="14" customWidth="1"/>
    <col min="262" max="262" width="0.125" style="14" customWidth="1"/>
    <col min="263" max="263" width="8.25" style="14" customWidth="1"/>
    <col min="264" max="264" width="0.125" style="14" customWidth="1"/>
    <col min="265" max="265" width="7.625" style="14" customWidth="1"/>
    <col min="266" max="266" width="0.125" style="14" customWidth="1"/>
    <col min="267" max="267" width="7.625" style="14" customWidth="1"/>
    <col min="268" max="268" width="0.125" style="14" customWidth="1"/>
    <col min="269" max="269" width="7.625" style="14" customWidth="1"/>
    <col min="270" max="270" width="0.125" style="14" customWidth="1"/>
    <col min="271" max="271" width="7.625" style="14" customWidth="1"/>
    <col min="272" max="272" width="0.125" style="14" customWidth="1"/>
    <col min="273" max="273" width="8.875" style="14" customWidth="1"/>
    <col min="274" max="274" width="0.125" style="14" customWidth="1"/>
    <col min="275" max="275" width="6.75" style="14" customWidth="1"/>
    <col min="276" max="276" width="0.125" style="14" customWidth="1"/>
    <col min="277" max="277" width="6.75" style="14" customWidth="1"/>
    <col min="278" max="278" width="0.125" style="14" customWidth="1"/>
    <col min="279" max="279" width="6.75" style="14" customWidth="1"/>
    <col min="280" max="280" width="0.125" style="14" customWidth="1"/>
    <col min="281" max="512" width="8" style="14"/>
    <col min="513" max="513" width="16.625" style="14" customWidth="1"/>
    <col min="514" max="514" width="4.375" style="14" customWidth="1"/>
    <col min="515" max="515" width="7.625" style="14" customWidth="1"/>
    <col min="516" max="516" width="0.125" style="14" customWidth="1"/>
    <col min="517" max="517" width="7.625" style="14" customWidth="1"/>
    <col min="518" max="518" width="0.125" style="14" customWidth="1"/>
    <col min="519" max="519" width="8.25" style="14" customWidth="1"/>
    <col min="520" max="520" width="0.125" style="14" customWidth="1"/>
    <col min="521" max="521" width="7.625" style="14" customWidth="1"/>
    <col min="522" max="522" width="0.125" style="14" customWidth="1"/>
    <col min="523" max="523" width="7.625" style="14" customWidth="1"/>
    <col min="524" max="524" width="0.125" style="14" customWidth="1"/>
    <col min="525" max="525" width="7.625" style="14" customWidth="1"/>
    <col min="526" max="526" width="0.125" style="14" customWidth="1"/>
    <col min="527" max="527" width="7.625" style="14" customWidth="1"/>
    <col min="528" max="528" width="0.125" style="14" customWidth="1"/>
    <col min="529" max="529" width="8.875" style="14" customWidth="1"/>
    <col min="530" max="530" width="0.125" style="14" customWidth="1"/>
    <col min="531" max="531" width="6.75" style="14" customWidth="1"/>
    <col min="532" max="532" width="0.125" style="14" customWidth="1"/>
    <col min="533" max="533" width="6.75" style="14" customWidth="1"/>
    <col min="534" max="534" width="0.125" style="14" customWidth="1"/>
    <col min="535" max="535" width="6.75" style="14" customWidth="1"/>
    <col min="536" max="536" width="0.125" style="14" customWidth="1"/>
    <col min="537" max="768" width="8" style="14"/>
    <col min="769" max="769" width="16.625" style="14" customWidth="1"/>
    <col min="770" max="770" width="4.375" style="14" customWidth="1"/>
    <col min="771" max="771" width="7.625" style="14" customWidth="1"/>
    <col min="772" max="772" width="0.125" style="14" customWidth="1"/>
    <col min="773" max="773" width="7.625" style="14" customWidth="1"/>
    <col min="774" max="774" width="0.125" style="14" customWidth="1"/>
    <col min="775" max="775" width="8.25" style="14" customWidth="1"/>
    <col min="776" max="776" width="0.125" style="14" customWidth="1"/>
    <col min="777" max="777" width="7.625" style="14" customWidth="1"/>
    <col min="778" max="778" width="0.125" style="14" customWidth="1"/>
    <col min="779" max="779" width="7.625" style="14" customWidth="1"/>
    <col min="780" max="780" width="0.125" style="14" customWidth="1"/>
    <col min="781" max="781" width="7.625" style="14" customWidth="1"/>
    <col min="782" max="782" width="0.125" style="14" customWidth="1"/>
    <col min="783" max="783" width="7.625" style="14" customWidth="1"/>
    <col min="784" max="784" width="0.125" style="14" customWidth="1"/>
    <col min="785" max="785" width="8.875" style="14" customWidth="1"/>
    <col min="786" max="786" width="0.125" style="14" customWidth="1"/>
    <col min="787" max="787" width="6.75" style="14" customWidth="1"/>
    <col min="788" max="788" width="0.125" style="14" customWidth="1"/>
    <col min="789" max="789" width="6.75" style="14" customWidth="1"/>
    <col min="790" max="790" width="0.125" style="14" customWidth="1"/>
    <col min="791" max="791" width="6.75" style="14" customWidth="1"/>
    <col min="792" max="792" width="0.125" style="14" customWidth="1"/>
    <col min="793" max="1024" width="8" style="14"/>
    <col min="1025" max="1025" width="16.625" style="14" customWidth="1"/>
    <col min="1026" max="1026" width="4.375" style="14" customWidth="1"/>
    <col min="1027" max="1027" width="7.625" style="14" customWidth="1"/>
    <col min="1028" max="1028" width="0.125" style="14" customWidth="1"/>
    <col min="1029" max="1029" width="7.625" style="14" customWidth="1"/>
    <col min="1030" max="1030" width="0.125" style="14" customWidth="1"/>
    <col min="1031" max="1031" width="8.25" style="14" customWidth="1"/>
    <col min="1032" max="1032" width="0.125" style="14" customWidth="1"/>
    <col min="1033" max="1033" width="7.625" style="14" customWidth="1"/>
    <col min="1034" max="1034" width="0.125" style="14" customWidth="1"/>
    <col min="1035" max="1035" width="7.625" style="14" customWidth="1"/>
    <col min="1036" max="1036" width="0.125" style="14" customWidth="1"/>
    <col min="1037" max="1037" width="7.625" style="14" customWidth="1"/>
    <col min="1038" max="1038" width="0.125" style="14" customWidth="1"/>
    <col min="1039" max="1039" width="7.625" style="14" customWidth="1"/>
    <col min="1040" max="1040" width="0.125" style="14" customWidth="1"/>
    <col min="1041" max="1041" width="8.875" style="14" customWidth="1"/>
    <col min="1042" max="1042" width="0.125" style="14" customWidth="1"/>
    <col min="1043" max="1043" width="6.75" style="14" customWidth="1"/>
    <col min="1044" max="1044" width="0.125" style="14" customWidth="1"/>
    <col min="1045" max="1045" width="6.75" style="14" customWidth="1"/>
    <col min="1046" max="1046" width="0.125" style="14" customWidth="1"/>
    <col min="1047" max="1047" width="6.75" style="14" customWidth="1"/>
    <col min="1048" max="1048" width="0.125" style="14" customWidth="1"/>
    <col min="1049" max="1280" width="8" style="14"/>
    <col min="1281" max="1281" width="16.625" style="14" customWidth="1"/>
    <col min="1282" max="1282" width="4.375" style="14" customWidth="1"/>
    <col min="1283" max="1283" width="7.625" style="14" customWidth="1"/>
    <col min="1284" max="1284" width="0.125" style="14" customWidth="1"/>
    <col min="1285" max="1285" width="7.625" style="14" customWidth="1"/>
    <col min="1286" max="1286" width="0.125" style="14" customWidth="1"/>
    <col min="1287" max="1287" width="8.25" style="14" customWidth="1"/>
    <col min="1288" max="1288" width="0.125" style="14" customWidth="1"/>
    <col min="1289" max="1289" width="7.625" style="14" customWidth="1"/>
    <col min="1290" max="1290" width="0.125" style="14" customWidth="1"/>
    <col min="1291" max="1291" width="7.625" style="14" customWidth="1"/>
    <col min="1292" max="1292" width="0.125" style="14" customWidth="1"/>
    <col min="1293" max="1293" width="7.625" style="14" customWidth="1"/>
    <col min="1294" max="1294" width="0.125" style="14" customWidth="1"/>
    <col min="1295" max="1295" width="7.625" style="14" customWidth="1"/>
    <col min="1296" max="1296" width="0.125" style="14" customWidth="1"/>
    <col min="1297" max="1297" width="8.875" style="14" customWidth="1"/>
    <col min="1298" max="1298" width="0.125" style="14" customWidth="1"/>
    <col min="1299" max="1299" width="6.75" style="14" customWidth="1"/>
    <col min="1300" max="1300" width="0.125" style="14" customWidth="1"/>
    <col min="1301" max="1301" width="6.75" style="14" customWidth="1"/>
    <col min="1302" max="1302" width="0.125" style="14" customWidth="1"/>
    <col min="1303" max="1303" width="6.75" style="14" customWidth="1"/>
    <col min="1304" max="1304" width="0.125" style="14" customWidth="1"/>
    <col min="1305" max="1536" width="8" style="14"/>
    <col min="1537" max="1537" width="16.625" style="14" customWidth="1"/>
    <col min="1538" max="1538" width="4.375" style="14" customWidth="1"/>
    <col min="1539" max="1539" width="7.625" style="14" customWidth="1"/>
    <col min="1540" max="1540" width="0.125" style="14" customWidth="1"/>
    <col min="1541" max="1541" width="7.625" style="14" customWidth="1"/>
    <col min="1542" max="1542" width="0.125" style="14" customWidth="1"/>
    <col min="1543" max="1543" width="8.25" style="14" customWidth="1"/>
    <col min="1544" max="1544" width="0.125" style="14" customWidth="1"/>
    <col min="1545" max="1545" width="7.625" style="14" customWidth="1"/>
    <col min="1546" max="1546" width="0.125" style="14" customWidth="1"/>
    <col min="1547" max="1547" width="7.625" style="14" customWidth="1"/>
    <col min="1548" max="1548" width="0.125" style="14" customWidth="1"/>
    <col min="1549" max="1549" width="7.625" style="14" customWidth="1"/>
    <col min="1550" max="1550" width="0.125" style="14" customWidth="1"/>
    <col min="1551" max="1551" width="7.625" style="14" customWidth="1"/>
    <col min="1552" max="1552" width="0.125" style="14" customWidth="1"/>
    <col min="1553" max="1553" width="8.875" style="14" customWidth="1"/>
    <col min="1554" max="1554" width="0.125" style="14" customWidth="1"/>
    <col min="1555" max="1555" width="6.75" style="14" customWidth="1"/>
    <col min="1556" max="1556" width="0.125" style="14" customWidth="1"/>
    <col min="1557" max="1557" width="6.75" style="14" customWidth="1"/>
    <col min="1558" max="1558" width="0.125" style="14" customWidth="1"/>
    <col min="1559" max="1559" width="6.75" style="14" customWidth="1"/>
    <col min="1560" max="1560" width="0.125" style="14" customWidth="1"/>
    <col min="1561" max="1792" width="8" style="14"/>
    <col min="1793" max="1793" width="16.625" style="14" customWidth="1"/>
    <col min="1794" max="1794" width="4.375" style="14" customWidth="1"/>
    <col min="1795" max="1795" width="7.625" style="14" customWidth="1"/>
    <col min="1796" max="1796" width="0.125" style="14" customWidth="1"/>
    <col min="1797" max="1797" width="7.625" style="14" customWidth="1"/>
    <col min="1798" max="1798" width="0.125" style="14" customWidth="1"/>
    <col min="1799" max="1799" width="8.25" style="14" customWidth="1"/>
    <col min="1800" max="1800" width="0.125" style="14" customWidth="1"/>
    <col min="1801" max="1801" width="7.625" style="14" customWidth="1"/>
    <col min="1802" max="1802" width="0.125" style="14" customWidth="1"/>
    <col min="1803" max="1803" width="7.625" style="14" customWidth="1"/>
    <col min="1804" max="1804" width="0.125" style="14" customWidth="1"/>
    <col min="1805" max="1805" width="7.625" style="14" customWidth="1"/>
    <col min="1806" max="1806" width="0.125" style="14" customWidth="1"/>
    <col min="1807" max="1807" width="7.625" style="14" customWidth="1"/>
    <col min="1808" max="1808" width="0.125" style="14" customWidth="1"/>
    <col min="1809" max="1809" width="8.875" style="14" customWidth="1"/>
    <col min="1810" max="1810" width="0.125" style="14" customWidth="1"/>
    <col min="1811" max="1811" width="6.75" style="14" customWidth="1"/>
    <col min="1812" max="1812" width="0.125" style="14" customWidth="1"/>
    <col min="1813" max="1813" width="6.75" style="14" customWidth="1"/>
    <col min="1814" max="1814" width="0.125" style="14" customWidth="1"/>
    <col min="1815" max="1815" width="6.75" style="14" customWidth="1"/>
    <col min="1816" max="1816" width="0.125" style="14" customWidth="1"/>
    <col min="1817" max="2048" width="8" style="14"/>
    <col min="2049" max="2049" width="16.625" style="14" customWidth="1"/>
    <col min="2050" max="2050" width="4.375" style="14" customWidth="1"/>
    <col min="2051" max="2051" width="7.625" style="14" customWidth="1"/>
    <col min="2052" max="2052" width="0.125" style="14" customWidth="1"/>
    <col min="2053" max="2053" width="7.625" style="14" customWidth="1"/>
    <col min="2054" max="2054" width="0.125" style="14" customWidth="1"/>
    <col min="2055" max="2055" width="8.25" style="14" customWidth="1"/>
    <col min="2056" max="2056" width="0.125" style="14" customWidth="1"/>
    <col min="2057" max="2057" width="7.625" style="14" customWidth="1"/>
    <col min="2058" max="2058" width="0.125" style="14" customWidth="1"/>
    <col min="2059" max="2059" width="7.625" style="14" customWidth="1"/>
    <col min="2060" max="2060" width="0.125" style="14" customWidth="1"/>
    <col min="2061" max="2061" width="7.625" style="14" customWidth="1"/>
    <col min="2062" max="2062" width="0.125" style="14" customWidth="1"/>
    <col min="2063" max="2063" width="7.625" style="14" customWidth="1"/>
    <col min="2064" max="2064" width="0.125" style="14" customWidth="1"/>
    <col min="2065" max="2065" width="8.875" style="14" customWidth="1"/>
    <col min="2066" max="2066" width="0.125" style="14" customWidth="1"/>
    <col min="2067" max="2067" width="6.75" style="14" customWidth="1"/>
    <col min="2068" max="2068" width="0.125" style="14" customWidth="1"/>
    <col min="2069" max="2069" width="6.75" style="14" customWidth="1"/>
    <col min="2070" max="2070" width="0.125" style="14" customWidth="1"/>
    <col min="2071" max="2071" width="6.75" style="14" customWidth="1"/>
    <col min="2072" max="2072" width="0.125" style="14" customWidth="1"/>
    <col min="2073" max="2304" width="8" style="14"/>
    <col min="2305" max="2305" width="16.625" style="14" customWidth="1"/>
    <col min="2306" max="2306" width="4.375" style="14" customWidth="1"/>
    <col min="2307" max="2307" width="7.625" style="14" customWidth="1"/>
    <col min="2308" max="2308" width="0.125" style="14" customWidth="1"/>
    <col min="2309" max="2309" width="7.625" style="14" customWidth="1"/>
    <col min="2310" max="2310" width="0.125" style="14" customWidth="1"/>
    <col min="2311" max="2311" width="8.25" style="14" customWidth="1"/>
    <col min="2312" max="2312" width="0.125" style="14" customWidth="1"/>
    <col min="2313" max="2313" width="7.625" style="14" customWidth="1"/>
    <col min="2314" max="2314" width="0.125" style="14" customWidth="1"/>
    <col min="2315" max="2315" width="7.625" style="14" customWidth="1"/>
    <col min="2316" max="2316" width="0.125" style="14" customWidth="1"/>
    <col min="2317" max="2317" width="7.625" style="14" customWidth="1"/>
    <col min="2318" max="2318" width="0.125" style="14" customWidth="1"/>
    <col min="2319" max="2319" width="7.625" style="14" customWidth="1"/>
    <col min="2320" max="2320" width="0.125" style="14" customWidth="1"/>
    <col min="2321" max="2321" width="8.875" style="14" customWidth="1"/>
    <col min="2322" max="2322" width="0.125" style="14" customWidth="1"/>
    <col min="2323" max="2323" width="6.75" style="14" customWidth="1"/>
    <col min="2324" max="2324" width="0.125" style="14" customWidth="1"/>
    <col min="2325" max="2325" width="6.75" style="14" customWidth="1"/>
    <col min="2326" max="2326" width="0.125" style="14" customWidth="1"/>
    <col min="2327" max="2327" width="6.75" style="14" customWidth="1"/>
    <col min="2328" max="2328" width="0.125" style="14" customWidth="1"/>
    <col min="2329" max="2560" width="8" style="14"/>
    <col min="2561" max="2561" width="16.625" style="14" customWidth="1"/>
    <col min="2562" max="2562" width="4.375" style="14" customWidth="1"/>
    <col min="2563" max="2563" width="7.625" style="14" customWidth="1"/>
    <col min="2564" max="2564" width="0.125" style="14" customWidth="1"/>
    <col min="2565" max="2565" width="7.625" style="14" customWidth="1"/>
    <col min="2566" max="2566" width="0.125" style="14" customWidth="1"/>
    <col min="2567" max="2567" width="8.25" style="14" customWidth="1"/>
    <col min="2568" max="2568" width="0.125" style="14" customWidth="1"/>
    <col min="2569" max="2569" width="7.625" style="14" customWidth="1"/>
    <col min="2570" max="2570" width="0.125" style="14" customWidth="1"/>
    <col min="2571" max="2571" width="7.625" style="14" customWidth="1"/>
    <col min="2572" max="2572" width="0.125" style="14" customWidth="1"/>
    <col min="2573" max="2573" width="7.625" style="14" customWidth="1"/>
    <col min="2574" max="2574" width="0.125" style="14" customWidth="1"/>
    <col min="2575" max="2575" width="7.625" style="14" customWidth="1"/>
    <col min="2576" max="2576" width="0.125" style="14" customWidth="1"/>
    <col min="2577" max="2577" width="8.875" style="14" customWidth="1"/>
    <col min="2578" max="2578" width="0.125" style="14" customWidth="1"/>
    <col min="2579" max="2579" width="6.75" style="14" customWidth="1"/>
    <col min="2580" max="2580" width="0.125" style="14" customWidth="1"/>
    <col min="2581" max="2581" width="6.75" style="14" customWidth="1"/>
    <col min="2582" max="2582" width="0.125" style="14" customWidth="1"/>
    <col min="2583" max="2583" width="6.75" style="14" customWidth="1"/>
    <col min="2584" max="2584" width="0.125" style="14" customWidth="1"/>
    <col min="2585" max="2816" width="8" style="14"/>
    <col min="2817" max="2817" width="16.625" style="14" customWidth="1"/>
    <col min="2818" max="2818" width="4.375" style="14" customWidth="1"/>
    <col min="2819" max="2819" width="7.625" style="14" customWidth="1"/>
    <col min="2820" max="2820" width="0.125" style="14" customWidth="1"/>
    <col min="2821" max="2821" width="7.625" style="14" customWidth="1"/>
    <col min="2822" max="2822" width="0.125" style="14" customWidth="1"/>
    <col min="2823" max="2823" width="8.25" style="14" customWidth="1"/>
    <col min="2824" max="2824" width="0.125" style="14" customWidth="1"/>
    <col min="2825" max="2825" width="7.625" style="14" customWidth="1"/>
    <col min="2826" max="2826" width="0.125" style="14" customWidth="1"/>
    <col min="2827" max="2827" width="7.625" style="14" customWidth="1"/>
    <col min="2828" max="2828" width="0.125" style="14" customWidth="1"/>
    <col min="2829" max="2829" width="7.625" style="14" customWidth="1"/>
    <col min="2830" max="2830" width="0.125" style="14" customWidth="1"/>
    <col min="2831" max="2831" width="7.625" style="14" customWidth="1"/>
    <col min="2832" max="2832" width="0.125" style="14" customWidth="1"/>
    <col min="2833" max="2833" width="8.875" style="14" customWidth="1"/>
    <col min="2834" max="2834" width="0.125" style="14" customWidth="1"/>
    <col min="2835" max="2835" width="6.75" style="14" customWidth="1"/>
    <col min="2836" max="2836" width="0.125" style="14" customWidth="1"/>
    <col min="2837" max="2837" width="6.75" style="14" customWidth="1"/>
    <col min="2838" max="2838" width="0.125" style="14" customWidth="1"/>
    <col min="2839" max="2839" width="6.75" style="14" customWidth="1"/>
    <col min="2840" max="2840" width="0.125" style="14" customWidth="1"/>
    <col min="2841" max="3072" width="8" style="14"/>
    <col min="3073" max="3073" width="16.625" style="14" customWidth="1"/>
    <col min="3074" max="3074" width="4.375" style="14" customWidth="1"/>
    <col min="3075" max="3075" width="7.625" style="14" customWidth="1"/>
    <col min="3076" max="3076" width="0.125" style="14" customWidth="1"/>
    <col min="3077" max="3077" width="7.625" style="14" customWidth="1"/>
    <col min="3078" max="3078" width="0.125" style="14" customWidth="1"/>
    <col min="3079" max="3079" width="8.25" style="14" customWidth="1"/>
    <col min="3080" max="3080" width="0.125" style="14" customWidth="1"/>
    <col min="3081" max="3081" width="7.625" style="14" customWidth="1"/>
    <col min="3082" max="3082" width="0.125" style="14" customWidth="1"/>
    <col min="3083" max="3083" width="7.625" style="14" customWidth="1"/>
    <col min="3084" max="3084" width="0.125" style="14" customWidth="1"/>
    <col min="3085" max="3085" width="7.625" style="14" customWidth="1"/>
    <col min="3086" max="3086" width="0.125" style="14" customWidth="1"/>
    <col min="3087" max="3087" width="7.625" style="14" customWidth="1"/>
    <col min="3088" max="3088" width="0.125" style="14" customWidth="1"/>
    <col min="3089" max="3089" width="8.875" style="14" customWidth="1"/>
    <col min="3090" max="3090" width="0.125" style="14" customWidth="1"/>
    <col min="3091" max="3091" width="6.75" style="14" customWidth="1"/>
    <col min="3092" max="3092" width="0.125" style="14" customWidth="1"/>
    <col min="3093" max="3093" width="6.75" style="14" customWidth="1"/>
    <col min="3094" max="3094" width="0.125" style="14" customWidth="1"/>
    <col min="3095" max="3095" width="6.75" style="14" customWidth="1"/>
    <col min="3096" max="3096" width="0.125" style="14" customWidth="1"/>
    <col min="3097" max="3328" width="8" style="14"/>
    <col min="3329" max="3329" width="16.625" style="14" customWidth="1"/>
    <col min="3330" max="3330" width="4.375" style="14" customWidth="1"/>
    <col min="3331" max="3331" width="7.625" style="14" customWidth="1"/>
    <col min="3332" max="3332" width="0.125" style="14" customWidth="1"/>
    <col min="3333" max="3333" width="7.625" style="14" customWidth="1"/>
    <col min="3334" max="3334" width="0.125" style="14" customWidth="1"/>
    <col min="3335" max="3335" width="8.25" style="14" customWidth="1"/>
    <col min="3336" max="3336" width="0.125" style="14" customWidth="1"/>
    <col min="3337" max="3337" width="7.625" style="14" customWidth="1"/>
    <col min="3338" max="3338" width="0.125" style="14" customWidth="1"/>
    <col min="3339" max="3339" width="7.625" style="14" customWidth="1"/>
    <col min="3340" max="3340" width="0.125" style="14" customWidth="1"/>
    <col min="3341" max="3341" width="7.625" style="14" customWidth="1"/>
    <col min="3342" max="3342" width="0.125" style="14" customWidth="1"/>
    <col min="3343" max="3343" width="7.625" style="14" customWidth="1"/>
    <col min="3344" max="3344" width="0.125" style="14" customWidth="1"/>
    <col min="3345" max="3345" width="8.875" style="14" customWidth="1"/>
    <col min="3346" max="3346" width="0.125" style="14" customWidth="1"/>
    <col min="3347" max="3347" width="6.75" style="14" customWidth="1"/>
    <col min="3348" max="3348" width="0.125" style="14" customWidth="1"/>
    <col min="3349" max="3349" width="6.75" style="14" customWidth="1"/>
    <col min="3350" max="3350" width="0.125" style="14" customWidth="1"/>
    <col min="3351" max="3351" width="6.75" style="14" customWidth="1"/>
    <col min="3352" max="3352" width="0.125" style="14" customWidth="1"/>
    <col min="3353" max="3584" width="8" style="14"/>
    <col min="3585" max="3585" width="16.625" style="14" customWidth="1"/>
    <col min="3586" max="3586" width="4.375" style="14" customWidth="1"/>
    <col min="3587" max="3587" width="7.625" style="14" customWidth="1"/>
    <col min="3588" max="3588" width="0.125" style="14" customWidth="1"/>
    <col min="3589" max="3589" width="7.625" style="14" customWidth="1"/>
    <col min="3590" max="3590" width="0.125" style="14" customWidth="1"/>
    <col min="3591" max="3591" width="8.25" style="14" customWidth="1"/>
    <col min="3592" max="3592" width="0.125" style="14" customWidth="1"/>
    <col min="3593" max="3593" width="7.625" style="14" customWidth="1"/>
    <col min="3594" max="3594" width="0.125" style="14" customWidth="1"/>
    <col min="3595" max="3595" width="7.625" style="14" customWidth="1"/>
    <col min="3596" max="3596" width="0.125" style="14" customWidth="1"/>
    <col min="3597" max="3597" width="7.625" style="14" customWidth="1"/>
    <col min="3598" max="3598" width="0.125" style="14" customWidth="1"/>
    <col min="3599" max="3599" width="7.625" style="14" customWidth="1"/>
    <col min="3600" max="3600" width="0.125" style="14" customWidth="1"/>
    <col min="3601" max="3601" width="8.875" style="14" customWidth="1"/>
    <col min="3602" max="3602" width="0.125" style="14" customWidth="1"/>
    <col min="3603" max="3603" width="6.75" style="14" customWidth="1"/>
    <col min="3604" max="3604" width="0.125" style="14" customWidth="1"/>
    <col min="3605" max="3605" width="6.75" style="14" customWidth="1"/>
    <col min="3606" max="3606" width="0.125" style="14" customWidth="1"/>
    <col min="3607" max="3607" width="6.75" style="14" customWidth="1"/>
    <col min="3608" max="3608" width="0.125" style="14" customWidth="1"/>
    <col min="3609" max="3840" width="8" style="14"/>
    <col min="3841" max="3841" width="16.625" style="14" customWidth="1"/>
    <col min="3842" max="3842" width="4.375" style="14" customWidth="1"/>
    <col min="3843" max="3843" width="7.625" style="14" customWidth="1"/>
    <col min="3844" max="3844" width="0.125" style="14" customWidth="1"/>
    <col min="3845" max="3845" width="7.625" style="14" customWidth="1"/>
    <col min="3846" max="3846" width="0.125" style="14" customWidth="1"/>
    <col min="3847" max="3847" width="8.25" style="14" customWidth="1"/>
    <col min="3848" max="3848" width="0.125" style="14" customWidth="1"/>
    <col min="3849" max="3849" width="7.625" style="14" customWidth="1"/>
    <col min="3850" max="3850" width="0.125" style="14" customWidth="1"/>
    <col min="3851" max="3851" width="7.625" style="14" customWidth="1"/>
    <col min="3852" max="3852" width="0.125" style="14" customWidth="1"/>
    <col min="3853" max="3853" width="7.625" style="14" customWidth="1"/>
    <col min="3854" max="3854" width="0.125" style="14" customWidth="1"/>
    <col min="3855" max="3855" width="7.625" style="14" customWidth="1"/>
    <col min="3856" max="3856" width="0.125" style="14" customWidth="1"/>
    <col min="3857" max="3857" width="8.875" style="14" customWidth="1"/>
    <col min="3858" max="3858" width="0.125" style="14" customWidth="1"/>
    <col min="3859" max="3859" width="6.75" style="14" customWidth="1"/>
    <col min="3860" max="3860" width="0.125" style="14" customWidth="1"/>
    <col min="3861" max="3861" width="6.75" style="14" customWidth="1"/>
    <col min="3862" max="3862" width="0.125" style="14" customWidth="1"/>
    <col min="3863" max="3863" width="6.75" style="14" customWidth="1"/>
    <col min="3864" max="3864" width="0.125" style="14" customWidth="1"/>
    <col min="3865" max="4096" width="8" style="14"/>
    <col min="4097" max="4097" width="16.625" style="14" customWidth="1"/>
    <col min="4098" max="4098" width="4.375" style="14" customWidth="1"/>
    <col min="4099" max="4099" width="7.625" style="14" customWidth="1"/>
    <col min="4100" max="4100" width="0.125" style="14" customWidth="1"/>
    <col min="4101" max="4101" width="7.625" style="14" customWidth="1"/>
    <col min="4102" max="4102" width="0.125" style="14" customWidth="1"/>
    <col min="4103" max="4103" width="8.25" style="14" customWidth="1"/>
    <col min="4104" max="4104" width="0.125" style="14" customWidth="1"/>
    <col min="4105" max="4105" width="7.625" style="14" customWidth="1"/>
    <col min="4106" max="4106" width="0.125" style="14" customWidth="1"/>
    <col min="4107" max="4107" width="7.625" style="14" customWidth="1"/>
    <col min="4108" max="4108" width="0.125" style="14" customWidth="1"/>
    <col min="4109" max="4109" width="7.625" style="14" customWidth="1"/>
    <col min="4110" max="4110" width="0.125" style="14" customWidth="1"/>
    <col min="4111" max="4111" width="7.625" style="14" customWidth="1"/>
    <col min="4112" max="4112" width="0.125" style="14" customWidth="1"/>
    <col min="4113" max="4113" width="8.875" style="14" customWidth="1"/>
    <col min="4114" max="4114" width="0.125" style="14" customWidth="1"/>
    <col min="4115" max="4115" width="6.75" style="14" customWidth="1"/>
    <col min="4116" max="4116" width="0.125" style="14" customWidth="1"/>
    <col min="4117" max="4117" width="6.75" style="14" customWidth="1"/>
    <col min="4118" max="4118" width="0.125" style="14" customWidth="1"/>
    <col min="4119" max="4119" width="6.75" style="14" customWidth="1"/>
    <col min="4120" max="4120" width="0.125" style="14" customWidth="1"/>
    <col min="4121" max="4352" width="8" style="14"/>
    <col min="4353" max="4353" width="16.625" style="14" customWidth="1"/>
    <col min="4354" max="4354" width="4.375" style="14" customWidth="1"/>
    <col min="4355" max="4355" width="7.625" style="14" customWidth="1"/>
    <col min="4356" max="4356" width="0.125" style="14" customWidth="1"/>
    <col min="4357" max="4357" width="7.625" style="14" customWidth="1"/>
    <col min="4358" max="4358" width="0.125" style="14" customWidth="1"/>
    <col min="4359" max="4359" width="8.25" style="14" customWidth="1"/>
    <col min="4360" max="4360" width="0.125" style="14" customWidth="1"/>
    <col min="4361" max="4361" width="7.625" style="14" customWidth="1"/>
    <col min="4362" max="4362" width="0.125" style="14" customWidth="1"/>
    <col min="4363" max="4363" width="7.625" style="14" customWidth="1"/>
    <col min="4364" max="4364" width="0.125" style="14" customWidth="1"/>
    <col min="4365" max="4365" width="7.625" style="14" customWidth="1"/>
    <col min="4366" max="4366" width="0.125" style="14" customWidth="1"/>
    <col min="4367" max="4367" width="7.625" style="14" customWidth="1"/>
    <col min="4368" max="4368" width="0.125" style="14" customWidth="1"/>
    <col min="4369" max="4369" width="8.875" style="14" customWidth="1"/>
    <col min="4370" max="4370" width="0.125" style="14" customWidth="1"/>
    <col min="4371" max="4371" width="6.75" style="14" customWidth="1"/>
    <col min="4372" max="4372" width="0.125" style="14" customWidth="1"/>
    <col min="4373" max="4373" width="6.75" style="14" customWidth="1"/>
    <col min="4374" max="4374" width="0.125" style="14" customWidth="1"/>
    <col min="4375" max="4375" width="6.75" style="14" customWidth="1"/>
    <col min="4376" max="4376" width="0.125" style="14" customWidth="1"/>
    <col min="4377" max="4608" width="8" style="14"/>
    <col min="4609" max="4609" width="16.625" style="14" customWidth="1"/>
    <col min="4610" max="4610" width="4.375" style="14" customWidth="1"/>
    <col min="4611" max="4611" width="7.625" style="14" customWidth="1"/>
    <col min="4612" max="4612" width="0.125" style="14" customWidth="1"/>
    <col min="4613" max="4613" width="7.625" style="14" customWidth="1"/>
    <col min="4614" max="4614" width="0.125" style="14" customWidth="1"/>
    <col min="4615" max="4615" width="8.25" style="14" customWidth="1"/>
    <col min="4616" max="4616" width="0.125" style="14" customWidth="1"/>
    <col min="4617" max="4617" width="7.625" style="14" customWidth="1"/>
    <col min="4618" max="4618" width="0.125" style="14" customWidth="1"/>
    <col min="4619" max="4619" width="7.625" style="14" customWidth="1"/>
    <col min="4620" max="4620" width="0.125" style="14" customWidth="1"/>
    <col min="4621" max="4621" width="7.625" style="14" customWidth="1"/>
    <col min="4622" max="4622" width="0.125" style="14" customWidth="1"/>
    <col min="4623" max="4623" width="7.625" style="14" customWidth="1"/>
    <col min="4624" max="4624" width="0.125" style="14" customWidth="1"/>
    <col min="4625" max="4625" width="8.875" style="14" customWidth="1"/>
    <col min="4626" max="4626" width="0.125" style="14" customWidth="1"/>
    <col min="4627" max="4627" width="6.75" style="14" customWidth="1"/>
    <col min="4628" max="4628" width="0.125" style="14" customWidth="1"/>
    <col min="4629" max="4629" width="6.75" style="14" customWidth="1"/>
    <col min="4630" max="4630" width="0.125" style="14" customWidth="1"/>
    <col min="4631" max="4631" width="6.75" style="14" customWidth="1"/>
    <col min="4632" max="4632" width="0.125" style="14" customWidth="1"/>
    <col min="4633" max="4864" width="8" style="14"/>
    <col min="4865" max="4865" width="16.625" style="14" customWidth="1"/>
    <col min="4866" max="4866" width="4.375" style="14" customWidth="1"/>
    <col min="4867" max="4867" width="7.625" style="14" customWidth="1"/>
    <col min="4868" max="4868" width="0.125" style="14" customWidth="1"/>
    <col min="4869" max="4869" width="7.625" style="14" customWidth="1"/>
    <col min="4870" max="4870" width="0.125" style="14" customWidth="1"/>
    <col min="4871" max="4871" width="8.25" style="14" customWidth="1"/>
    <col min="4872" max="4872" width="0.125" style="14" customWidth="1"/>
    <col min="4873" max="4873" width="7.625" style="14" customWidth="1"/>
    <col min="4874" max="4874" width="0.125" style="14" customWidth="1"/>
    <col min="4875" max="4875" width="7.625" style="14" customWidth="1"/>
    <col min="4876" max="4876" width="0.125" style="14" customWidth="1"/>
    <col min="4877" max="4877" width="7.625" style="14" customWidth="1"/>
    <col min="4878" max="4878" width="0.125" style="14" customWidth="1"/>
    <col min="4879" max="4879" width="7.625" style="14" customWidth="1"/>
    <col min="4880" max="4880" width="0.125" style="14" customWidth="1"/>
    <col min="4881" max="4881" width="8.875" style="14" customWidth="1"/>
    <col min="4882" max="4882" width="0.125" style="14" customWidth="1"/>
    <col min="4883" max="4883" width="6.75" style="14" customWidth="1"/>
    <col min="4884" max="4884" width="0.125" style="14" customWidth="1"/>
    <col min="4885" max="4885" width="6.75" style="14" customWidth="1"/>
    <col min="4886" max="4886" width="0.125" style="14" customWidth="1"/>
    <col min="4887" max="4887" width="6.75" style="14" customWidth="1"/>
    <col min="4888" max="4888" width="0.125" style="14" customWidth="1"/>
    <col min="4889" max="5120" width="8" style="14"/>
    <col min="5121" max="5121" width="16.625" style="14" customWidth="1"/>
    <col min="5122" max="5122" width="4.375" style="14" customWidth="1"/>
    <col min="5123" max="5123" width="7.625" style="14" customWidth="1"/>
    <col min="5124" max="5124" width="0.125" style="14" customWidth="1"/>
    <col min="5125" max="5125" width="7.625" style="14" customWidth="1"/>
    <col min="5126" max="5126" width="0.125" style="14" customWidth="1"/>
    <col min="5127" max="5127" width="8.25" style="14" customWidth="1"/>
    <col min="5128" max="5128" width="0.125" style="14" customWidth="1"/>
    <col min="5129" max="5129" width="7.625" style="14" customWidth="1"/>
    <col min="5130" max="5130" width="0.125" style="14" customWidth="1"/>
    <col min="5131" max="5131" width="7.625" style="14" customWidth="1"/>
    <col min="5132" max="5132" width="0.125" style="14" customWidth="1"/>
    <col min="5133" max="5133" width="7.625" style="14" customWidth="1"/>
    <col min="5134" max="5134" width="0.125" style="14" customWidth="1"/>
    <col min="5135" max="5135" width="7.625" style="14" customWidth="1"/>
    <col min="5136" max="5136" width="0.125" style="14" customWidth="1"/>
    <col min="5137" max="5137" width="8.875" style="14" customWidth="1"/>
    <col min="5138" max="5138" width="0.125" style="14" customWidth="1"/>
    <col min="5139" max="5139" width="6.75" style="14" customWidth="1"/>
    <col min="5140" max="5140" width="0.125" style="14" customWidth="1"/>
    <col min="5141" max="5141" width="6.75" style="14" customWidth="1"/>
    <col min="5142" max="5142" width="0.125" style="14" customWidth="1"/>
    <col min="5143" max="5143" width="6.75" style="14" customWidth="1"/>
    <col min="5144" max="5144" width="0.125" style="14" customWidth="1"/>
    <col min="5145" max="5376" width="8" style="14"/>
    <col min="5377" max="5377" width="16.625" style="14" customWidth="1"/>
    <col min="5378" max="5378" width="4.375" style="14" customWidth="1"/>
    <col min="5379" max="5379" width="7.625" style="14" customWidth="1"/>
    <col min="5380" max="5380" width="0.125" style="14" customWidth="1"/>
    <col min="5381" max="5381" width="7.625" style="14" customWidth="1"/>
    <col min="5382" max="5382" width="0.125" style="14" customWidth="1"/>
    <col min="5383" max="5383" width="8.25" style="14" customWidth="1"/>
    <col min="5384" max="5384" width="0.125" style="14" customWidth="1"/>
    <col min="5385" max="5385" width="7.625" style="14" customWidth="1"/>
    <col min="5386" max="5386" width="0.125" style="14" customWidth="1"/>
    <col min="5387" max="5387" width="7.625" style="14" customWidth="1"/>
    <col min="5388" max="5388" width="0.125" style="14" customWidth="1"/>
    <col min="5389" max="5389" width="7.625" style="14" customWidth="1"/>
    <col min="5390" max="5390" width="0.125" style="14" customWidth="1"/>
    <col min="5391" max="5391" width="7.625" style="14" customWidth="1"/>
    <col min="5392" max="5392" width="0.125" style="14" customWidth="1"/>
    <col min="5393" max="5393" width="8.875" style="14" customWidth="1"/>
    <col min="5394" max="5394" width="0.125" style="14" customWidth="1"/>
    <col min="5395" max="5395" width="6.75" style="14" customWidth="1"/>
    <col min="5396" max="5396" width="0.125" style="14" customWidth="1"/>
    <col min="5397" max="5397" width="6.75" style="14" customWidth="1"/>
    <col min="5398" max="5398" width="0.125" style="14" customWidth="1"/>
    <col min="5399" max="5399" width="6.75" style="14" customWidth="1"/>
    <col min="5400" max="5400" width="0.125" style="14" customWidth="1"/>
    <col min="5401" max="5632" width="8" style="14"/>
    <col min="5633" max="5633" width="16.625" style="14" customWidth="1"/>
    <col min="5634" max="5634" width="4.375" style="14" customWidth="1"/>
    <col min="5635" max="5635" width="7.625" style="14" customWidth="1"/>
    <col min="5636" max="5636" width="0.125" style="14" customWidth="1"/>
    <col min="5637" max="5637" width="7.625" style="14" customWidth="1"/>
    <col min="5638" max="5638" width="0.125" style="14" customWidth="1"/>
    <col min="5639" max="5639" width="8.25" style="14" customWidth="1"/>
    <col min="5640" max="5640" width="0.125" style="14" customWidth="1"/>
    <col min="5641" max="5641" width="7.625" style="14" customWidth="1"/>
    <col min="5642" max="5642" width="0.125" style="14" customWidth="1"/>
    <col min="5643" max="5643" width="7.625" style="14" customWidth="1"/>
    <col min="5644" max="5644" width="0.125" style="14" customWidth="1"/>
    <col min="5645" max="5645" width="7.625" style="14" customWidth="1"/>
    <col min="5646" max="5646" width="0.125" style="14" customWidth="1"/>
    <col min="5647" max="5647" width="7.625" style="14" customWidth="1"/>
    <col min="5648" max="5648" width="0.125" style="14" customWidth="1"/>
    <col min="5649" max="5649" width="8.875" style="14" customWidth="1"/>
    <col min="5650" max="5650" width="0.125" style="14" customWidth="1"/>
    <col min="5651" max="5651" width="6.75" style="14" customWidth="1"/>
    <col min="5652" max="5652" width="0.125" style="14" customWidth="1"/>
    <col min="5653" max="5653" width="6.75" style="14" customWidth="1"/>
    <col min="5654" max="5654" width="0.125" style="14" customWidth="1"/>
    <col min="5655" max="5655" width="6.75" style="14" customWidth="1"/>
    <col min="5656" max="5656" width="0.125" style="14" customWidth="1"/>
    <col min="5657" max="5888" width="8" style="14"/>
    <col min="5889" max="5889" width="16.625" style="14" customWidth="1"/>
    <col min="5890" max="5890" width="4.375" style="14" customWidth="1"/>
    <col min="5891" max="5891" width="7.625" style="14" customWidth="1"/>
    <col min="5892" max="5892" width="0.125" style="14" customWidth="1"/>
    <col min="5893" max="5893" width="7.625" style="14" customWidth="1"/>
    <col min="5894" max="5894" width="0.125" style="14" customWidth="1"/>
    <col min="5895" max="5895" width="8.25" style="14" customWidth="1"/>
    <col min="5896" max="5896" width="0.125" style="14" customWidth="1"/>
    <col min="5897" max="5897" width="7.625" style="14" customWidth="1"/>
    <col min="5898" max="5898" width="0.125" style="14" customWidth="1"/>
    <col min="5899" max="5899" width="7.625" style="14" customWidth="1"/>
    <col min="5900" max="5900" width="0.125" style="14" customWidth="1"/>
    <col min="5901" max="5901" width="7.625" style="14" customWidth="1"/>
    <col min="5902" max="5902" width="0.125" style="14" customWidth="1"/>
    <col min="5903" max="5903" width="7.625" style="14" customWidth="1"/>
    <col min="5904" max="5904" width="0.125" style="14" customWidth="1"/>
    <col min="5905" max="5905" width="8.875" style="14" customWidth="1"/>
    <col min="5906" max="5906" width="0.125" style="14" customWidth="1"/>
    <col min="5907" max="5907" width="6.75" style="14" customWidth="1"/>
    <col min="5908" max="5908" width="0.125" style="14" customWidth="1"/>
    <col min="5909" max="5909" width="6.75" style="14" customWidth="1"/>
    <col min="5910" max="5910" width="0.125" style="14" customWidth="1"/>
    <col min="5911" max="5911" width="6.75" style="14" customWidth="1"/>
    <col min="5912" max="5912" width="0.125" style="14" customWidth="1"/>
    <col min="5913" max="6144" width="8" style="14"/>
    <col min="6145" max="6145" width="16.625" style="14" customWidth="1"/>
    <col min="6146" max="6146" width="4.375" style="14" customWidth="1"/>
    <col min="6147" max="6147" width="7.625" style="14" customWidth="1"/>
    <col min="6148" max="6148" width="0.125" style="14" customWidth="1"/>
    <col min="6149" max="6149" width="7.625" style="14" customWidth="1"/>
    <col min="6150" max="6150" width="0.125" style="14" customWidth="1"/>
    <col min="6151" max="6151" width="8.25" style="14" customWidth="1"/>
    <col min="6152" max="6152" width="0.125" style="14" customWidth="1"/>
    <col min="6153" max="6153" width="7.625" style="14" customWidth="1"/>
    <col min="6154" max="6154" width="0.125" style="14" customWidth="1"/>
    <col min="6155" max="6155" width="7.625" style="14" customWidth="1"/>
    <col min="6156" max="6156" width="0.125" style="14" customWidth="1"/>
    <col min="6157" max="6157" width="7.625" style="14" customWidth="1"/>
    <col min="6158" max="6158" width="0.125" style="14" customWidth="1"/>
    <col min="6159" max="6159" width="7.625" style="14" customWidth="1"/>
    <col min="6160" max="6160" width="0.125" style="14" customWidth="1"/>
    <col min="6161" max="6161" width="8.875" style="14" customWidth="1"/>
    <col min="6162" max="6162" width="0.125" style="14" customWidth="1"/>
    <col min="6163" max="6163" width="6.75" style="14" customWidth="1"/>
    <col min="6164" max="6164" width="0.125" style="14" customWidth="1"/>
    <col min="6165" max="6165" width="6.75" style="14" customWidth="1"/>
    <col min="6166" max="6166" width="0.125" style="14" customWidth="1"/>
    <col min="6167" max="6167" width="6.75" style="14" customWidth="1"/>
    <col min="6168" max="6168" width="0.125" style="14" customWidth="1"/>
    <col min="6169" max="6400" width="8" style="14"/>
    <col min="6401" max="6401" width="16.625" style="14" customWidth="1"/>
    <col min="6402" max="6402" width="4.375" style="14" customWidth="1"/>
    <col min="6403" max="6403" width="7.625" style="14" customWidth="1"/>
    <col min="6404" max="6404" width="0.125" style="14" customWidth="1"/>
    <col min="6405" max="6405" width="7.625" style="14" customWidth="1"/>
    <col min="6406" max="6406" width="0.125" style="14" customWidth="1"/>
    <col min="6407" max="6407" width="8.25" style="14" customWidth="1"/>
    <col min="6408" max="6408" width="0.125" style="14" customWidth="1"/>
    <col min="6409" max="6409" width="7.625" style="14" customWidth="1"/>
    <col min="6410" max="6410" width="0.125" style="14" customWidth="1"/>
    <col min="6411" max="6411" width="7.625" style="14" customWidth="1"/>
    <col min="6412" max="6412" width="0.125" style="14" customWidth="1"/>
    <col min="6413" max="6413" width="7.625" style="14" customWidth="1"/>
    <col min="6414" max="6414" width="0.125" style="14" customWidth="1"/>
    <col min="6415" max="6415" width="7.625" style="14" customWidth="1"/>
    <col min="6416" max="6416" width="0.125" style="14" customWidth="1"/>
    <col min="6417" max="6417" width="8.875" style="14" customWidth="1"/>
    <col min="6418" max="6418" width="0.125" style="14" customWidth="1"/>
    <col min="6419" max="6419" width="6.75" style="14" customWidth="1"/>
    <col min="6420" max="6420" width="0.125" style="14" customWidth="1"/>
    <col min="6421" max="6421" width="6.75" style="14" customWidth="1"/>
    <col min="6422" max="6422" width="0.125" style="14" customWidth="1"/>
    <col min="6423" max="6423" width="6.75" style="14" customWidth="1"/>
    <col min="6424" max="6424" width="0.125" style="14" customWidth="1"/>
    <col min="6425" max="6656" width="8" style="14"/>
    <col min="6657" max="6657" width="16.625" style="14" customWidth="1"/>
    <col min="6658" max="6658" width="4.375" style="14" customWidth="1"/>
    <col min="6659" max="6659" width="7.625" style="14" customWidth="1"/>
    <col min="6660" max="6660" width="0.125" style="14" customWidth="1"/>
    <col min="6661" max="6661" width="7.625" style="14" customWidth="1"/>
    <col min="6662" max="6662" width="0.125" style="14" customWidth="1"/>
    <col min="6663" max="6663" width="8.25" style="14" customWidth="1"/>
    <col min="6664" max="6664" width="0.125" style="14" customWidth="1"/>
    <col min="6665" max="6665" width="7.625" style="14" customWidth="1"/>
    <col min="6666" max="6666" width="0.125" style="14" customWidth="1"/>
    <col min="6667" max="6667" width="7.625" style="14" customWidth="1"/>
    <col min="6668" max="6668" width="0.125" style="14" customWidth="1"/>
    <col min="6669" max="6669" width="7.625" style="14" customWidth="1"/>
    <col min="6670" max="6670" width="0.125" style="14" customWidth="1"/>
    <col min="6671" max="6671" width="7.625" style="14" customWidth="1"/>
    <col min="6672" max="6672" width="0.125" style="14" customWidth="1"/>
    <col min="6673" max="6673" width="8.875" style="14" customWidth="1"/>
    <col min="6674" max="6674" width="0.125" style="14" customWidth="1"/>
    <col min="6675" max="6675" width="6.75" style="14" customWidth="1"/>
    <col min="6676" max="6676" width="0.125" style="14" customWidth="1"/>
    <col min="6677" max="6677" width="6.75" style="14" customWidth="1"/>
    <col min="6678" max="6678" width="0.125" style="14" customWidth="1"/>
    <col min="6679" max="6679" width="6.75" style="14" customWidth="1"/>
    <col min="6680" max="6680" width="0.125" style="14" customWidth="1"/>
    <col min="6681" max="6912" width="8" style="14"/>
    <col min="6913" max="6913" width="16.625" style="14" customWidth="1"/>
    <col min="6914" max="6914" width="4.375" style="14" customWidth="1"/>
    <col min="6915" max="6915" width="7.625" style="14" customWidth="1"/>
    <col min="6916" max="6916" width="0.125" style="14" customWidth="1"/>
    <col min="6917" max="6917" width="7.625" style="14" customWidth="1"/>
    <col min="6918" max="6918" width="0.125" style="14" customWidth="1"/>
    <col min="6919" max="6919" width="8.25" style="14" customWidth="1"/>
    <col min="6920" max="6920" width="0.125" style="14" customWidth="1"/>
    <col min="6921" max="6921" width="7.625" style="14" customWidth="1"/>
    <col min="6922" max="6922" width="0.125" style="14" customWidth="1"/>
    <col min="6923" max="6923" width="7.625" style="14" customWidth="1"/>
    <col min="6924" max="6924" width="0.125" style="14" customWidth="1"/>
    <col min="6925" max="6925" width="7.625" style="14" customWidth="1"/>
    <col min="6926" max="6926" width="0.125" style="14" customWidth="1"/>
    <col min="6927" max="6927" width="7.625" style="14" customWidth="1"/>
    <col min="6928" max="6928" width="0.125" style="14" customWidth="1"/>
    <col min="6929" max="6929" width="8.875" style="14" customWidth="1"/>
    <col min="6930" max="6930" width="0.125" style="14" customWidth="1"/>
    <col min="6931" max="6931" width="6.75" style="14" customWidth="1"/>
    <col min="6932" max="6932" width="0.125" style="14" customWidth="1"/>
    <col min="6933" max="6933" width="6.75" style="14" customWidth="1"/>
    <col min="6934" max="6934" width="0.125" style="14" customWidth="1"/>
    <col min="6935" max="6935" width="6.75" style="14" customWidth="1"/>
    <col min="6936" max="6936" width="0.125" style="14" customWidth="1"/>
    <col min="6937" max="7168" width="8" style="14"/>
    <col min="7169" max="7169" width="16.625" style="14" customWidth="1"/>
    <col min="7170" max="7170" width="4.375" style="14" customWidth="1"/>
    <col min="7171" max="7171" width="7.625" style="14" customWidth="1"/>
    <col min="7172" max="7172" width="0.125" style="14" customWidth="1"/>
    <col min="7173" max="7173" width="7.625" style="14" customWidth="1"/>
    <col min="7174" max="7174" width="0.125" style="14" customWidth="1"/>
    <col min="7175" max="7175" width="8.25" style="14" customWidth="1"/>
    <col min="7176" max="7176" width="0.125" style="14" customWidth="1"/>
    <col min="7177" max="7177" width="7.625" style="14" customWidth="1"/>
    <col min="7178" max="7178" width="0.125" style="14" customWidth="1"/>
    <col min="7179" max="7179" width="7.625" style="14" customWidth="1"/>
    <col min="7180" max="7180" width="0.125" style="14" customWidth="1"/>
    <col min="7181" max="7181" width="7.625" style="14" customWidth="1"/>
    <col min="7182" max="7182" width="0.125" style="14" customWidth="1"/>
    <col min="7183" max="7183" width="7.625" style="14" customWidth="1"/>
    <col min="7184" max="7184" width="0.125" style="14" customWidth="1"/>
    <col min="7185" max="7185" width="8.875" style="14" customWidth="1"/>
    <col min="7186" max="7186" width="0.125" style="14" customWidth="1"/>
    <col min="7187" max="7187" width="6.75" style="14" customWidth="1"/>
    <col min="7188" max="7188" width="0.125" style="14" customWidth="1"/>
    <col min="7189" max="7189" width="6.75" style="14" customWidth="1"/>
    <col min="7190" max="7190" width="0.125" style="14" customWidth="1"/>
    <col min="7191" max="7191" width="6.75" style="14" customWidth="1"/>
    <col min="7192" max="7192" width="0.125" style="14" customWidth="1"/>
    <col min="7193" max="7424" width="8" style="14"/>
    <col min="7425" max="7425" width="16.625" style="14" customWidth="1"/>
    <col min="7426" max="7426" width="4.375" style="14" customWidth="1"/>
    <col min="7427" max="7427" width="7.625" style="14" customWidth="1"/>
    <col min="7428" max="7428" width="0.125" style="14" customWidth="1"/>
    <col min="7429" max="7429" width="7.625" style="14" customWidth="1"/>
    <col min="7430" max="7430" width="0.125" style="14" customWidth="1"/>
    <col min="7431" max="7431" width="8.25" style="14" customWidth="1"/>
    <col min="7432" max="7432" width="0.125" style="14" customWidth="1"/>
    <col min="7433" max="7433" width="7.625" style="14" customWidth="1"/>
    <col min="7434" max="7434" width="0.125" style="14" customWidth="1"/>
    <col min="7435" max="7435" width="7.625" style="14" customWidth="1"/>
    <col min="7436" max="7436" width="0.125" style="14" customWidth="1"/>
    <col min="7437" max="7437" width="7.625" style="14" customWidth="1"/>
    <col min="7438" max="7438" width="0.125" style="14" customWidth="1"/>
    <col min="7439" max="7439" width="7.625" style="14" customWidth="1"/>
    <col min="7440" max="7440" width="0.125" style="14" customWidth="1"/>
    <col min="7441" max="7441" width="8.875" style="14" customWidth="1"/>
    <col min="7442" max="7442" width="0.125" style="14" customWidth="1"/>
    <col min="7443" max="7443" width="6.75" style="14" customWidth="1"/>
    <col min="7444" max="7444" width="0.125" style="14" customWidth="1"/>
    <col min="7445" max="7445" width="6.75" style="14" customWidth="1"/>
    <col min="7446" max="7446" width="0.125" style="14" customWidth="1"/>
    <col min="7447" max="7447" width="6.75" style="14" customWidth="1"/>
    <col min="7448" max="7448" width="0.125" style="14" customWidth="1"/>
    <col min="7449" max="7680" width="8" style="14"/>
    <col min="7681" max="7681" width="16.625" style="14" customWidth="1"/>
    <col min="7682" max="7682" width="4.375" style="14" customWidth="1"/>
    <col min="7683" max="7683" width="7.625" style="14" customWidth="1"/>
    <col min="7684" max="7684" width="0.125" style="14" customWidth="1"/>
    <col min="7685" max="7685" width="7.625" style="14" customWidth="1"/>
    <col min="7686" max="7686" width="0.125" style="14" customWidth="1"/>
    <col min="7687" max="7687" width="8.25" style="14" customWidth="1"/>
    <col min="7688" max="7688" width="0.125" style="14" customWidth="1"/>
    <col min="7689" max="7689" width="7.625" style="14" customWidth="1"/>
    <col min="7690" max="7690" width="0.125" style="14" customWidth="1"/>
    <col min="7691" max="7691" width="7.625" style="14" customWidth="1"/>
    <col min="7692" max="7692" width="0.125" style="14" customWidth="1"/>
    <col min="7693" max="7693" width="7.625" style="14" customWidth="1"/>
    <col min="7694" max="7694" width="0.125" style="14" customWidth="1"/>
    <col min="7695" max="7695" width="7.625" style="14" customWidth="1"/>
    <col min="7696" max="7696" width="0.125" style="14" customWidth="1"/>
    <col min="7697" max="7697" width="8.875" style="14" customWidth="1"/>
    <col min="7698" max="7698" width="0.125" style="14" customWidth="1"/>
    <col min="7699" max="7699" width="6.75" style="14" customWidth="1"/>
    <col min="7700" max="7700" width="0.125" style="14" customWidth="1"/>
    <col min="7701" max="7701" width="6.75" style="14" customWidth="1"/>
    <col min="7702" max="7702" width="0.125" style="14" customWidth="1"/>
    <col min="7703" max="7703" width="6.75" style="14" customWidth="1"/>
    <col min="7704" max="7704" width="0.125" style="14" customWidth="1"/>
    <col min="7705" max="7936" width="8" style="14"/>
    <col min="7937" max="7937" width="16.625" style="14" customWidth="1"/>
    <col min="7938" max="7938" width="4.375" style="14" customWidth="1"/>
    <col min="7939" max="7939" width="7.625" style="14" customWidth="1"/>
    <col min="7940" max="7940" width="0.125" style="14" customWidth="1"/>
    <col min="7941" max="7941" width="7.625" style="14" customWidth="1"/>
    <col min="7942" max="7942" width="0.125" style="14" customWidth="1"/>
    <col min="7943" max="7943" width="8.25" style="14" customWidth="1"/>
    <col min="7944" max="7944" width="0.125" style="14" customWidth="1"/>
    <col min="7945" max="7945" width="7.625" style="14" customWidth="1"/>
    <col min="7946" max="7946" width="0.125" style="14" customWidth="1"/>
    <col min="7947" max="7947" width="7.625" style="14" customWidth="1"/>
    <col min="7948" max="7948" width="0.125" style="14" customWidth="1"/>
    <col min="7949" max="7949" width="7.625" style="14" customWidth="1"/>
    <col min="7950" max="7950" width="0.125" style="14" customWidth="1"/>
    <col min="7951" max="7951" width="7.625" style="14" customWidth="1"/>
    <col min="7952" max="7952" width="0.125" style="14" customWidth="1"/>
    <col min="7953" max="7953" width="8.875" style="14" customWidth="1"/>
    <col min="7954" max="7954" width="0.125" style="14" customWidth="1"/>
    <col min="7955" max="7955" width="6.75" style="14" customWidth="1"/>
    <col min="7956" max="7956" width="0.125" style="14" customWidth="1"/>
    <col min="7957" max="7957" width="6.75" style="14" customWidth="1"/>
    <col min="7958" max="7958" width="0.125" style="14" customWidth="1"/>
    <col min="7959" max="7959" width="6.75" style="14" customWidth="1"/>
    <col min="7960" max="7960" width="0.125" style="14" customWidth="1"/>
    <col min="7961" max="8192" width="8" style="14"/>
    <col min="8193" max="8193" width="16.625" style="14" customWidth="1"/>
    <col min="8194" max="8194" width="4.375" style="14" customWidth="1"/>
    <col min="8195" max="8195" width="7.625" style="14" customWidth="1"/>
    <col min="8196" max="8196" width="0.125" style="14" customWidth="1"/>
    <col min="8197" max="8197" width="7.625" style="14" customWidth="1"/>
    <col min="8198" max="8198" width="0.125" style="14" customWidth="1"/>
    <col min="8199" max="8199" width="8.25" style="14" customWidth="1"/>
    <col min="8200" max="8200" width="0.125" style="14" customWidth="1"/>
    <col min="8201" max="8201" width="7.625" style="14" customWidth="1"/>
    <col min="8202" max="8202" width="0.125" style="14" customWidth="1"/>
    <col min="8203" max="8203" width="7.625" style="14" customWidth="1"/>
    <col min="8204" max="8204" width="0.125" style="14" customWidth="1"/>
    <col min="8205" max="8205" width="7.625" style="14" customWidth="1"/>
    <col min="8206" max="8206" width="0.125" style="14" customWidth="1"/>
    <col min="8207" max="8207" width="7.625" style="14" customWidth="1"/>
    <col min="8208" max="8208" width="0.125" style="14" customWidth="1"/>
    <col min="8209" max="8209" width="8.875" style="14" customWidth="1"/>
    <col min="8210" max="8210" width="0.125" style="14" customWidth="1"/>
    <col min="8211" max="8211" width="6.75" style="14" customWidth="1"/>
    <col min="8212" max="8212" width="0.125" style="14" customWidth="1"/>
    <col min="8213" max="8213" width="6.75" style="14" customWidth="1"/>
    <col min="8214" max="8214" width="0.125" style="14" customWidth="1"/>
    <col min="8215" max="8215" width="6.75" style="14" customWidth="1"/>
    <col min="8216" max="8216" width="0.125" style="14" customWidth="1"/>
    <col min="8217" max="8448" width="8" style="14"/>
    <col min="8449" max="8449" width="16.625" style="14" customWidth="1"/>
    <col min="8450" max="8450" width="4.375" style="14" customWidth="1"/>
    <col min="8451" max="8451" width="7.625" style="14" customWidth="1"/>
    <col min="8452" max="8452" width="0.125" style="14" customWidth="1"/>
    <col min="8453" max="8453" width="7.625" style="14" customWidth="1"/>
    <col min="8454" max="8454" width="0.125" style="14" customWidth="1"/>
    <col min="8455" max="8455" width="8.25" style="14" customWidth="1"/>
    <col min="8456" max="8456" width="0.125" style="14" customWidth="1"/>
    <col min="8457" max="8457" width="7.625" style="14" customWidth="1"/>
    <col min="8458" max="8458" width="0.125" style="14" customWidth="1"/>
    <col min="8459" max="8459" width="7.625" style="14" customWidth="1"/>
    <col min="8460" max="8460" width="0.125" style="14" customWidth="1"/>
    <col min="8461" max="8461" width="7.625" style="14" customWidth="1"/>
    <col min="8462" max="8462" width="0.125" style="14" customWidth="1"/>
    <col min="8463" max="8463" width="7.625" style="14" customWidth="1"/>
    <col min="8464" max="8464" width="0.125" style="14" customWidth="1"/>
    <col min="8465" max="8465" width="8.875" style="14" customWidth="1"/>
    <col min="8466" max="8466" width="0.125" style="14" customWidth="1"/>
    <col min="8467" max="8467" width="6.75" style="14" customWidth="1"/>
    <col min="8468" max="8468" width="0.125" style="14" customWidth="1"/>
    <col min="8469" max="8469" width="6.75" style="14" customWidth="1"/>
    <col min="8470" max="8470" width="0.125" style="14" customWidth="1"/>
    <col min="8471" max="8471" width="6.75" style="14" customWidth="1"/>
    <col min="8472" max="8472" width="0.125" style="14" customWidth="1"/>
    <col min="8473" max="8704" width="8" style="14"/>
    <col min="8705" max="8705" width="16.625" style="14" customWidth="1"/>
    <col min="8706" max="8706" width="4.375" style="14" customWidth="1"/>
    <col min="8707" max="8707" width="7.625" style="14" customWidth="1"/>
    <col min="8708" max="8708" width="0.125" style="14" customWidth="1"/>
    <col min="8709" max="8709" width="7.625" style="14" customWidth="1"/>
    <col min="8710" max="8710" width="0.125" style="14" customWidth="1"/>
    <col min="8711" max="8711" width="8.25" style="14" customWidth="1"/>
    <col min="8712" max="8712" width="0.125" style="14" customWidth="1"/>
    <col min="8713" max="8713" width="7.625" style="14" customWidth="1"/>
    <col min="8714" max="8714" width="0.125" style="14" customWidth="1"/>
    <col min="8715" max="8715" width="7.625" style="14" customWidth="1"/>
    <col min="8716" max="8716" width="0.125" style="14" customWidth="1"/>
    <col min="8717" max="8717" width="7.625" style="14" customWidth="1"/>
    <col min="8718" max="8718" width="0.125" style="14" customWidth="1"/>
    <col min="8719" max="8719" width="7.625" style="14" customWidth="1"/>
    <col min="8720" max="8720" width="0.125" style="14" customWidth="1"/>
    <col min="8721" max="8721" width="8.875" style="14" customWidth="1"/>
    <col min="8722" max="8722" width="0.125" style="14" customWidth="1"/>
    <col min="8723" max="8723" width="6.75" style="14" customWidth="1"/>
    <col min="8724" max="8724" width="0.125" style="14" customWidth="1"/>
    <col min="8725" max="8725" width="6.75" style="14" customWidth="1"/>
    <col min="8726" max="8726" width="0.125" style="14" customWidth="1"/>
    <col min="8727" max="8727" width="6.75" style="14" customWidth="1"/>
    <col min="8728" max="8728" width="0.125" style="14" customWidth="1"/>
    <col min="8729" max="8960" width="8" style="14"/>
    <col min="8961" max="8961" width="16.625" style="14" customWidth="1"/>
    <col min="8962" max="8962" width="4.375" style="14" customWidth="1"/>
    <col min="8963" max="8963" width="7.625" style="14" customWidth="1"/>
    <col min="8964" max="8964" width="0.125" style="14" customWidth="1"/>
    <col min="8965" max="8965" width="7.625" style="14" customWidth="1"/>
    <col min="8966" max="8966" width="0.125" style="14" customWidth="1"/>
    <col min="8967" max="8967" width="8.25" style="14" customWidth="1"/>
    <col min="8968" max="8968" width="0.125" style="14" customWidth="1"/>
    <col min="8969" max="8969" width="7.625" style="14" customWidth="1"/>
    <col min="8970" max="8970" width="0.125" style="14" customWidth="1"/>
    <col min="8971" max="8971" width="7.625" style="14" customWidth="1"/>
    <col min="8972" max="8972" width="0.125" style="14" customWidth="1"/>
    <col min="8973" max="8973" width="7.625" style="14" customWidth="1"/>
    <col min="8974" max="8974" width="0.125" style="14" customWidth="1"/>
    <col min="8975" max="8975" width="7.625" style="14" customWidth="1"/>
    <col min="8976" max="8976" width="0.125" style="14" customWidth="1"/>
    <col min="8977" max="8977" width="8.875" style="14" customWidth="1"/>
    <col min="8978" max="8978" width="0.125" style="14" customWidth="1"/>
    <col min="8979" max="8979" width="6.75" style="14" customWidth="1"/>
    <col min="8980" max="8980" width="0.125" style="14" customWidth="1"/>
    <col min="8981" max="8981" width="6.75" style="14" customWidth="1"/>
    <col min="8982" max="8982" width="0.125" style="14" customWidth="1"/>
    <col min="8983" max="8983" width="6.75" style="14" customWidth="1"/>
    <col min="8984" max="8984" width="0.125" style="14" customWidth="1"/>
    <col min="8985" max="9216" width="8" style="14"/>
    <col min="9217" max="9217" width="16.625" style="14" customWidth="1"/>
    <col min="9218" max="9218" width="4.375" style="14" customWidth="1"/>
    <col min="9219" max="9219" width="7.625" style="14" customWidth="1"/>
    <col min="9220" max="9220" width="0.125" style="14" customWidth="1"/>
    <col min="9221" max="9221" width="7.625" style="14" customWidth="1"/>
    <col min="9222" max="9222" width="0.125" style="14" customWidth="1"/>
    <col min="9223" max="9223" width="8.25" style="14" customWidth="1"/>
    <col min="9224" max="9224" width="0.125" style="14" customWidth="1"/>
    <col min="9225" max="9225" width="7.625" style="14" customWidth="1"/>
    <col min="9226" max="9226" width="0.125" style="14" customWidth="1"/>
    <col min="9227" max="9227" width="7.625" style="14" customWidth="1"/>
    <col min="9228" max="9228" width="0.125" style="14" customWidth="1"/>
    <col min="9229" max="9229" width="7.625" style="14" customWidth="1"/>
    <col min="9230" max="9230" width="0.125" style="14" customWidth="1"/>
    <col min="9231" max="9231" width="7.625" style="14" customWidth="1"/>
    <col min="9232" max="9232" width="0.125" style="14" customWidth="1"/>
    <col min="9233" max="9233" width="8.875" style="14" customWidth="1"/>
    <col min="9234" max="9234" width="0.125" style="14" customWidth="1"/>
    <col min="9235" max="9235" width="6.75" style="14" customWidth="1"/>
    <col min="9236" max="9236" width="0.125" style="14" customWidth="1"/>
    <col min="9237" max="9237" width="6.75" style="14" customWidth="1"/>
    <col min="9238" max="9238" width="0.125" style="14" customWidth="1"/>
    <col min="9239" max="9239" width="6.75" style="14" customWidth="1"/>
    <col min="9240" max="9240" width="0.125" style="14" customWidth="1"/>
    <col min="9241" max="9472" width="8" style="14"/>
    <col min="9473" max="9473" width="16.625" style="14" customWidth="1"/>
    <col min="9474" max="9474" width="4.375" style="14" customWidth="1"/>
    <col min="9475" max="9475" width="7.625" style="14" customWidth="1"/>
    <col min="9476" max="9476" width="0.125" style="14" customWidth="1"/>
    <col min="9477" max="9477" width="7.625" style="14" customWidth="1"/>
    <col min="9478" max="9478" width="0.125" style="14" customWidth="1"/>
    <col min="9479" max="9479" width="8.25" style="14" customWidth="1"/>
    <col min="9480" max="9480" width="0.125" style="14" customWidth="1"/>
    <col min="9481" max="9481" width="7.625" style="14" customWidth="1"/>
    <col min="9482" max="9482" width="0.125" style="14" customWidth="1"/>
    <col min="9483" max="9483" width="7.625" style="14" customWidth="1"/>
    <col min="9484" max="9484" width="0.125" style="14" customWidth="1"/>
    <col min="9485" max="9485" width="7.625" style="14" customWidth="1"/>
    <col min="9486" max="9486" width="0.125" style="14" customWidth="1"/>
    <col min="9487" max="9487" width="7.625" style="14" customWidth="1"/>
    <col min="9488" max="9488" width="0.125" style="14" customWidth="1"/>
    <col min="9489" max="9489" width="8.875" style="14" customWidth="1"/>
    <col min="9490" max="9490" width="0.125" style="14" customWidth="1"/>
    <col min="9491" max="9491" width="6.75" style="14" customWidth="1"/>
    <col min="9492" max="9492" width="0.125" style="14" customWidth="1"/>
    <col min="9493" max="9493" width="6.75" style="14" customWidth="1"/>
    <col min="9494" max="9494" width="0.125" style="14" customWidth="1"/>
    <col min="9495" max="9495" width="6.75" style="14" customWidth="1"/>
    <col min="9496" max="9496" width="0.125" style="14" customWidth="1"/>
    <col min="9497" max="9728" width="8" style="14"/>
    <col min="9729" max="9729" width="16.625" style="14" customWidth="1"/>
    <col min="9730" max="9730" width="4.375" style="14" customWidth="1"/>
    <col min="9731" max="9731" width="7.625" style="14" customWidth="1"/>
    <col min="9732" max="9732" width="0.125" style="14" customWidth="1"/>
    <col min="9733" max="9733" width="7.625" style="14" customWidth="1"/>
    <col min="9734" max="9734" width="0.125" style="14" customWidth="1"/>
    <col min="9735" max="9735" width="8.25" style="14" customWidth="1"/>
    <col min="9736" max="9736" width="0.125" style="14" customWidth="1"/>
    <col min="9737" max="9737" width="7.625" style="14" customWidth="1"/>
    <col min="9738" max="9738" width="0.125" style="14" customWidth="1"/>
    <col min="9739" max="9739" width="7.625" style="14" customWidth="1"/>
    <col min="9740" max="9740" width="0.125" style="14" customWidth="1"/>
    <col min="9741" max="9741" width="7.625" style="14" customWidth="1"/>
    <col min="9742" max="9742" width="0.125" style="14" customWidth="1"/>
    <col min="9743" max="9743" width="7.625" style="14" customWidth="1"/>
    <col min="9744" max="9744" width="0.125" style="14" customWidth="1"/>
    <col min="9745" max="9745" width="8.875" style="14" customWidth="1"/>
    <col min="9746" max="9746" width="0.125" style="14" customWidth="1"/>
    <col min="9747" max="9747" width="6.75" style="14" customWidth="1"/>
    <col min="9748" max="9748" width="0.125" style="14" customWidth="1"/>
    <col min="9749" max="9749" width="6.75" style="14" customWidth="1"/>
    <col min="9750" max="9750" width="0.125" style="14" customWidth="1"/>
    <col min="9751" max="9751" width="6.75" style="14" customWidth="1"/>
    <col min="9752" max="9752" width="0.125" style="14" customWidth="1"/>
    <col min="9753" max="9984" width="8" style="14"/>
    <col min="9985" max="9985" width="16.625" style="14" customWidth="1"/>
    <col min="9986" max="9986" width="4.375" style="14" customWidth="1"/>
    <col min="9987" max="9987" width="7.625" style="14" customWidth="1"/>
    <col min="9988" max="9988" width="0.125" style="14" customWidth="1"/>
    <col min="9989" max="9989" width="7.625" style="14" customWidth="1"/>
    <col min="9990" max="9990" width="0.125" style="14" customWidth="1"/>
    <col min="9991" max="9991" width="8.25" style="14" customWidth="1"/>
    <col min="9992" max="9992" width="0.125" style="14" customWidth="1"/>
    <col min="9993" max="9993" width="7.625" style="14" customWidth="1"/>
    <col min="9994" max="9994" width="0.125" style="14" customWidth="1"/>
    <col min="9995" max="9995" width="7.625" style="14" customWidth="1"/>
    <col min="9996" max="9996" width="0.125" style="14" customWidth="1"/>
    <col min="9997" max="9997" width="7.625" style="14" customWidth="1"/>
    <col min="9998" max="9998" width="0.125" style="14" customWidth="1"/>
    <col min="9999" max="9999" width="7.625" style="14" customWidth="1"/>
    <col min="10000" max="10000" width="0.125" style="14" customWidth="1"/>
    <col min="10001" max="10001" width="8.875" style="14" customWidth="1"/>
    <col min="10002" max="10002" width="0.125" style="14" customWidth="1"/>
    <col min="10003" max="10003" width="6.75" style="14" customWidth="1"/>
    <col min="10004" max="10004" width="0.125" style="14" customWidth="1"/>
    <col min="10005" max="10005" width="6.75" style="14" customWidth="1"/>
    <col min="10006" max="10006" width="0.125" style="14" customWidth="1"/>
    <col min="10007" max="10007" width="6.75" style="14" customWidth="1"/>
    <col min="10008" max="10008" width="0.125" style="14" customWidth="1"/>
    <col min="10009" max="10240" width="8" style="14"/>
    <col min="10241" max="10241" width="16.625" style="14" customWidth="1"/>
    <col min="10242" max="10242" width="4.375" style="14" customWidth="1"/>
    <col min="10243" max="10243" width="7.625" style="14" customWidth="1"/>
    <col min="10244" max="10244" width="0.125" style="14" customWidth="1"/>
    <col min="10245" max="10245" width="7.625" style="14" customWidth="1"/>
    <col min="10246" max="10246" width="0.125" style="14" customWidth="1"/>
    <col min="10247" max="10247" width="8.25" style="14" customWidth="1"/>
    <col min="10248" max="10248" width="0.125" style="14" customWidth="1"/>
    <col min="10249" max="10249" width="7.625" style="14" customWidth="1"/>
    <col min="10250" max="10250" width="0.125" style="14" customWidth="1"/>
    <col min="10251" max="10251" width="7.625" style="14" customWidth="1"/>
    <col min="10252" max="10252" width="0.125" style="14" customWidth="1"/>
    <col min="10253" max="10253" width="7.625" style="14" customWidth="1"/>
    <col min="10254" max="10254" width="0.125" style="14" customWidth="1"/>
    <col min="10255" max="10255" width="7.625" style="14" customWidth="1"/>
    <col min="10256" max="10256" width="0.125" style="14" customWidth="1"/>
    <col min="10257" max="10257" width="8.875" style="14" customWidth="1"/>
    <col min="10258" max="10258" width="0.125" style="14" customWidth="1"/>
    <col min="10259" max="10259" width="6.75" style="14" customWidth="1"/>
    <col min="10260" max="10260" width="0.125" style="14" customWidth="1"/>
    <col min="10261" max="10261" width="6.75" style="14" customWidth="1"/>
    <col min="10262" max="10262" width="0.125" style="14" customWidth="1"/>
    <col min="10263" max="10263" width="6.75" style="14" customWidth="1"/>
    <col min="10264" max="10264" width="0.125" style="14" customWidth="1"/>
    <col min="10265" max="10496" width="8" style="14"/>
    <col min="10497" max="10497" width="16.625" style="14" customWidth="1"/>
    <col min="10498" max="10498" width="4.375" style="14" customWidth="1"/>
    <col min="10499" max="10499" width="7.625" style="14" customWidth="1"/>
    <col min="10500" max="10500" width="0.125" style="14" customWidth="1"/>
    <col min="10501" max="10501" width="7.625" style="14" customWidth="1"/>
    <col min="10502" max="10502" width="0.125" style="14" customWidth="1"/>
    <col min="10503" max="10503" width="8.25" style="14" customWidth="1"/>
    <col min="10504" max="10504" width="0.125" style="14" customWidth="1"/>
    <col min="10505" max="10505" width="7.625" style="14" customWidth="1"/>
    <col min="10506" max="10506" width="0.125" style="14" customWidth="1"/>
    <col min="10507" max="10507" width="7.625" style="14" customWidth="1"/>
    <col min="10508" max="10508" width="0.125" style="14" customWidth="1"/>
    <col min="10509" max="10509" width="7.625" style="14" customWidth="1"/>
    <col min="10510" max="10510" width="0.125" style="14" customWidth="1"/>
    <col min="10511" max="10511" width="7.625" style="14" customWidth="1"/>
    <col min="10512" max="10512" width="0.125" style="14" customWidth="1"/>
    <col min="10513" max="10513" width="8.875" style="14" customWidth="1"/>
    <col min="10514" max="10514" width="0.125" style="14" customWidth="1"/>
    <col min="10515" max="10515" width="6.75" style="14" customWidth="1"/>
    <col min="10516" max="10516" width="0.125" style="14" customWidth="1"/>
    <col min="10517" max="10517" width="6.75" style="14" customWidth="1"/>
    <col min="10518" max="10518" width="0.125" style="14" customWidth="1"/>
    <col min="10519" max="10519" width="6.75" style="14" customWidth="1"/>
    <col min="10520" max="10520" width="0.125" style="14" customWidth="1"/>
    <col min="10521" max="10752" width="8" style="14"/>
    <col min="10753" max="10753" width="16.625" style="14" customWidth="1"/>
    <col min="10754" max="10754" width="4.375" style="14" customWidth="1"/>
    <col min="10755" max="10755" width="7.625" style="14" customWidth="1"/>
    <col min="10756" max="10756" width="0.125" style="14" customWidth="1"/>
    <col min="10757" max="10757" width="7.625" style="14" customWidth="1"/>
    <col min="10758" max="10758" width="0.125" style="14" customWidth="1"/>
    <col min="10759" max="10759" width="8.25" style="14" customWidth="1"/>
    <col min="10760" max="10760" width="0.125" style="14" customWidth="1"/>
    <col min="10761" max="10761" width="7.625" style="14" customWidth="1"/>
    <col min="10762" max="10762" width="0.125" style="14" customWidth="1"/>
    <col min="10763" max="10763" width="7.625" style="14" customWidth="1"/>
    <col min="10764" max="10764" width="0.125" style="14" customWidth="1"/>
    <col min="10765" max="10765" width="7.625" style="14" customWidth="1"/>
    <col min="10766" max="10766" width="0.125" style="14" customWidth="1"/>
    <col min="10767" max="10767" width="7.625" style="14" customWidth="1"/>
    <col min="10768" max="10768" width="0.125" style="14" customWidth="1"/>
    <col min="10769" max="10769" width="8.875" style="14" customWidth="1"/>
    <col min="10770" max="10770" width="0.125" style="14" customWidth="1"/>
    <col min="10771" max="10771" width="6.75" style="14" customWidth="1"/>
    <col min="10772" max="10772" width="0.125" style="14" customWidth="1"/>
    <col min="10773" max="10773" width="6.75" style="14" customWidth="1"/>
    <col min="10774" max="10774" width="0.125" style="14" customWidth="1"/>
    <col min="10775" max="10775" width="6.75" style="14" customWidth="1"/>
    <col min="10776" max="10776" width="0.125" style="14" customWidth="1"/>
    <col min="10777" max="11008" width="8" style="14"/>
    <col min="11009" max="11009" width="16.625" style="14" customWidth="1"/>
    <col min="11010" max="11010" width="4.375" style="14" customWidth="1"/>
    <col min="11011" max="11011" width="7.625" style="14" customWidth="1"/>
    <col min="11012" max="11012" width="0.125" style="14" customWidth="1"/>
    <col min="11013" max="11013" width="7.625" style="14" customWidth="1"/>
    <col min="11014" max="11014" width="0.125" style="14" customWidth="1"/>
    <col min="11015" max="11015" width="8.25" style="14" customWidth="1"/>
    <col min="11016" max="11016" width="0.125" style="14" customWidth="1"/>
    <col min="11017" max="11017" width="7.625" style="14" customWidth="1"/>
    <col min="11018" max="11018" width="0.125" style="14" customWidth="1"/>
    <col min="11019" max="11019" width="7.625" style="14" customWidth="1"/>
    <col min="11020" max="11020" width="0.125" style="14" customWidth="1"/>
    <col min="11021" max="11021" width="7.625" style="14" customWidth="1"/>
    <col min="11022" max="11022" width="0.125" style="14" customWidth="1"/>
    <col min="11023" max="11023" width="7.625" style="14" customWidth="1"/>
    <col min="11024" max="11024" width="0.125" style="14" customWidth="1"/>
    <col min="11025" max="11025" width="8.875" style="14" customWidth="1"/>
    <col min="11026" max="11026" width="0.125" style="14" customWidth="1"/>
    <col min="11027" max="11027" width="6.75" style="14" customWidth="1"/>
    <col min="11028" max="11028" width="0.125" style="14" customWidth="1"/>
    <col min="11029" max="11029" width="6.75" style="14" customWidth="1"/>
    <col min="11030" max="11030" width="0.125" style="14" customWidth="1"/>
    <col min="11031" max="11031" width="6.75" style="14" customWidth="1"/>
    <col min="11032" max="11032" width="0.125" style="14" customWidth="1"/>
    <col min="11033" max="11264" width="8" style="14"/>
    <col min="11265" max="11265" width="16.625" style="14" customWidth="1"/>
    <col min="11266" max="11266" width="4.375" style="14" customWidth="1"/>
    <col min="11267" max="11267" width="7.625" style="14" customWidth="1"/>
    <col min="11268" max="11268" width="0.125" style="14" customWidth="1"/>
    <col min="11269" max="11269" width="7.625" style="14" customWidth="1"/>
    <col min="11270" max="11270" width="0.125" style="14" customWidth="1"/>
    <col min="11271" max="11271" width="8.25" style="14" customWidth="1"/>
    <col min="11272" max="11272" width="0.125" style="14" customWidth="1"/>
    <col min="11273" max="11273" width="7.625" style="14" customWidth="1"/>
    <col min="11274" max="11274" width="0.125" style="14" customWidth="1"/>
    <col min="11275" max="11275" width="7.625" style="14" customWidth="1"/>
    <col min="11276" max="11276" width="0.125" style="14" customWidth="1"/>
    <col min="11277" max="11277" width="7.625" style="14" customWidth="1"/>
    <col min="11278" max="11278" width="0.125" style="14" customWidth="1"/>
    <col min="11279" max="11279" width="7.625" style="14" customWidth="1"/>
    <col min="11280" max="11280" width="0.125" style="14" customWidth="1"/>
    <col min="11281" max="11281" width="8.875" style="14" customWidth="1"/>
    <col min="11282" max="11282" width="0.125" style="14" customWidth="1"/>
    <col min="11283" max="11283" width="6.75" style="14" customWidth="1"/>
    <col min="11284" max="11284" width="0.125" style="14" customWidth="1"/>
    <col min="11285" max="11285" width="6.75" style="14" customWidth="1"/>
    <col min="11286" max="11286" width="0.125" style="14" customWidth="1"/>
    <col min="11287" max="11287" width="6.75" style="14" customWidth="1"/>
    <col min="11288" max="11288" width="0.125" style="14" customWidth="1"/>
    <col min="11289" max="11520" width="8" style="14"/>
    <col min="11521" max="11521" width="16.625" style="14" customWidth="1"/>
    <col min="11522" max="11522" width="4.375" style="14" customWidth="1"/>
    <col min="11523" max="11523" width="7.625" style="14" customWidth="1"/>
    <col min="11524" max="11524" width="0.125" style="14" customWidth="1"/>
    <col min="11525" max="11525" width="7.625" style="14" customWidth="1"/>
    <col min="11526" max="11526" width="0.125" style="14" customWidth="1"/>
    <col min="11527" max="11527" width="8.25" style="14" customWidth="1"/>
    <col min="11528" max="11528" width="0.125" style="14" customWidth="1"/>
    <col min="11529" max="11529" width="7.625" style="14" customWidth="1"/>
    <col min="11530" max="11530" width="0.125" style="14" customWidth="1"/>
    <col min="11531" max="11531" width="7.625" style="14" customWidth="1"/>
    <col min="11532" max="11532" width="0.125" style="14" customWidth="1"/>
    <col min="11533" max="11533" width="7.625" style="14" customWidth="1"/>
    <col min="11534" max="11534" width="0.125" style="14" customWidth="1"/>
    <col min="11535" max="11535" width="7.625" style="14" customWidth="1"/>
    <col min="11536" max="11536" width="0.125" style="14" customWidth="1"/>
    <col min="11537" max="11537" width="8.875" style="14" customWidth="1"/>
    <col min="11538" max="11538" width="0.125" style="14" customWidth="1"/>
    <col min="11539" max="11539" width="6.75" style="14" customWidth="1"/>
    <col min="11540" max="11540" width="0.125" style="14" customWidth="1"/>
    <col min="11541" max="11541" width="6.75" style="14" customWidth="1"/>
    <col min="11542" max="11542" width="0.125" style="14" customWidth="1"/>
    <col min="11543" max="11543" width="6.75" style="14" customWidth="1"/>
    <col min="11544" max="11544" width="0.125" style="14" customWidth="1"/>
    <col min="11545" max="11776" width="8" style="14"/>
    <col min="11777" max="11777" width="16.625" style="14" customWidth="1"/>
    <col min="11778" max="11778" width="4.375" style="14" customWidth="1"/>
    <col min="11779" max="11779" width="7.625" style="14" customWidth="1"/>
    <col min="11780" max="11780" width="0.125" style="14" customWidth="1"/>
    <col min="11781" max="11781" width="7.625" style="14" customWidth="1"/>
    <col min="11782" max="11782" width="0.125" style="14" customWidth="1"/>
    <col min="11783" max="11783" width="8.25" style="14" customWidth="1"/>
    <col min="11784" max="11784" width="0.125" style="14" customWidth="1"/>
    <col min="11785" max="11785" width="7.625" style="14" customWidth="1"/>
    <col min="11786" max="11786" width="0.125" style="14" customWidth="1"/>
    <col min="11787" max="11787" width="7.625" style="14" customWidth="1"/>
    <col min="11788" max="11788" width="0.125" style="14" customWidth="1"/>
    <col min="11789" max="11789" width="7.625" style="14" customWidth="1"/>
    <col min="11790" max="11790" width="0.125" style="14" customWidth="1"/>
    <col min="11791" max="11791" width="7.625" style="14" customWidth="1"/>
    <col min="11792" max="11792" width="0.125" style="14" customWidth="1"/>
    <col min="11793" max="11793" width="8.875" style="14" customWidth="1"/>
    <col min="11794" max="11794" width="0.125" style="14" customWidth="1"/>
    <col min="11795" max="11795" width="6.75" style="14" customWidth="1"/>
    <col min="11796" max="11796" width="0.125" style="14" customWidth="1"/>
    <col min="11797" max="11797" width="6.75" style="14" customWidth="1"/>
    <col min="11798" max="11798" width="0.125" style="14" customWidth="1"/>
    <col min="11799" max="11799" width="6.75" style="14" customWidth="1"/>
    <col min="11800" max="11800" width="0.125" style="14" customWidth="1"/>
    <col min="11801" max="12032" width="8" style="14"/>
    <col min="12033" max="12033" width="16.625" style="14" customWidth="1"/>
    <col min="12034" max="12034" width="4.375" style="14" customWidth="1"/>
    <col min="12035" max="12035" width="7.625" style="14" customWidth="1"/>
    <col min="12036" max="12036" width="0.125" style="14" customWidth="1"/>
    <col min="12037" max="12037" width="7.625" style="14" customWidth="1"/>
    <col min="12038" max="12038" width="0.125" style="14" customWidth="1"/>
    <col min="12039" max="12039" width="8.25" style="14" customWidth="1"/>
    <col min="12040" max="12040" width="0.125" style="14" customWidth="1"/>
    <col min="12041" max="12041" width="7.625" style="14" customWidth="1"/>
    <col min="12042" max="12042" width="0.125" style="14" customWidth="1"/>
    <col min="12043" max="12043" width="7.625" style="14" customWidth="1"/>
    <col min="12044" max="12044" width="0.125" style="14" customWidth="1"/>
    <col min="12045" max="12045" width="7.625" style="14" customWidth="1"/>
    <col min="12046" max="12046" width="0.125" style="14" customWidth="1"/>
    <col min="12047" max="12047" width="7.625" style="14" customWidth="1"/>
    <col min="12048" max="12048" width="0.125" style="14" customWidth="1"/>
    <col min="12049" max="12049" width="8.875" style="14" customWidth="1"/>
    <col min="12050" max="12050" width="0.125" style="14" customWidth="1"/>
    <col min="12051" max="12051" width="6.75" style="14" customWidth="1"/>
    <col min="12052" max="12052" width="0.125" style="14" customWidth="1"/>
    <col min="12053" max="12053" width="6.75" style="14" customWidth="1"/>
    <col min="12054" max="12054" width="0.125" style="14" customWidth="1"/>
    <col min="12055" max="12055" width="6.75" style="14" customWidth="1"/>
    <col min="12056" max="12056" width="0.125" style="14" customWidth="1"/>
    <col min="12057" max="12288" width="8" style="14"/>
    <col min="12289" max="12289" width="16.625" style="14" customWidth="1"/>
    <col min="12290" max="12290" width="4.375" style="14" customWidth="1"/>
    <col min="12291" max="12291" width="7.625" style="14" customWidth="1"/>
    <col min="12292" max="12292" width="0.125" style="14" customWidth="1"/>
    <col min="12293" max="12293" width="7.625" style="14" customWidth="1"/>
    <col min="12294" max="12294" width="0.125" style="14" customWidth="1"/>
    <col min="12295" max="12295" width="8.25" style="14" customWidth="1"/>
    <col min="12296" max="12296" width="0.125" style="14" customWidth="1"/>
    <col min="12297" max="12297" width="7.625" style="14" customWidth="1"/>
    <col min="12298" max="12298" width="0.125" style="14" customWidth="1"/>
    <col min="12299" max="12299" width="7.625" style="14" customWidth="1"/>
    <col min="12300" max="12300" width="0.125" style="14" customWidth="1"/>
    <col min="12301" max="12301" width="7.625" style="14" customWidth="1"/>
    <col min="12302" max="12302" width="0.125" style="14" customWidth="1"/>
    <col min="12303" max="12303" width="7.625" style="14" customWidth="1"/>
    <col min="12304" max="12304" width="0.125" style="14" customWidth="1"/>
    <col min="12305" max="12305" width="8.875" style="14" customWidth="1"/>
    <col min="12306" max="12306" width="0.125" style="14" customWidth="1"/>
    <col min="12307" max="12307" width="6.75" style="14" customWidth="1"/>
    <col min="12308" max="12308" width="0.125" style="14" customWidth="1"/>
    <col min="12309" max="12309" width="6.75" style="14" customWidth="1"/>
    <col min="12310" max="12310" width="0.125" style="14" customWidth="1"/>
    <col min="12311" max="12311" width="6.75" style="14" customWidth="1"/>
    <col min="12312" max="12312" width="0.125" style="14" customWidth="1"/>
    <col min="12313" max="12544" width="8" style="14"/>
    <col min="12545" max="12545" width="16.625" style="14" customWidth="1"/>
    <col min="12546" max="12546" width="4.375" style="14" customWidth="1"/>
    <col min="12547" max="12547" width="7.625" style="14" customWidth="1"/>
    <col min="12548" max="12548" width="0.125" style="14" customWidth="1"/>
    <col min="12549" max="12549" width="7.625" style="14" customWidth="1"/>
    <col min="12550" max="12550" width="0.125" style="14" customWidth="1"/>
    <col min="12551" max="12551" width="8.25" style="14" customWidth="1"/>
    <col min="12552" max="12552" width="0.125" style="14" customWidth="1"/>
    <col min="12553" max="12553" width="7.625" style="14" customWidth="1"/>
    <col min="12554" max="12554" width="0.125" style="14" customWidth="1"/>
    <col min="12555" max="12555" width="7.625" style="14" customWidth="1"/>
    <col min="12556" max="12556" width="0.125" style="14" customWidth="1"/>
    <col min="12557" max="12557" width="7.625" style="14" customWidth="1"/>
    <col min="12558" max="12558" width="0.125" style="14" customWidth="1"/>
    <col min="12559" max="12559" width="7.625" style="14" customWidth="1"/>
    <col min="12560" max="12560" width="0.125" style="14" customWidth="1"/>
    <col min="12561" max="12561" width="8.875" style="14" customWidth="1"/>
    <col min="12562" max="12562" width="0.125" style="14" customWidth="1"/>
    <col min="12563" max="12563" width="6.75" style="14" customWidth="1"/>
    <col min="12564" max="12564" width="0.125" style="14" customWidth="1"/>
    <col min="12565" max="12565" width="6.75" style="14" customWidth="1"/>
    <col min="12566" max="12566" width="0.125" style="14" customWidth="1"/>
    <col min="12567" max="12567" width="6.75" style="14" customWidth="1"/>
    <col min="12568" max="12568" width="0.125" style="14" customWidth="1"/>
    <col min="12569" max="12800" width="8" style="14"/>
    <col min="12801" max="12801" width="16.625" style="14" customWidth="1"/>
    <col min="12802" max="12802" width="4.375" style="14" customWidth="1"/>
    <col min="12803" max="12803" width="7.625" style="14" customWidth="1"/>
    <col min="12804" max="12804" width="0.125" style="14" customWidth="1"/>
    <col min="12805" max="12805" width="7.625" style="14" customWidth="1"/>
    <col min="12806" max="12806" width="0.125" style="14" customWidth="1"/>
    <col min="12807" max="12807" width="8.25" style="14" customWidth="1"/>
    <col min="12808" max="12808" width="0.125" style="14" customWidth="1"/>
    <col min="12809" max="12809" width="7.625" style="14" customWidth="1"/>
    <col min="12810" max="12810" width="0.125" style="14" customWidth="1"/>
    <col min="12811" max="12811" width="7.625" style="14" customWidth="1"/>
    <col min="12812" max="12812" width="0.125" style="14" customWidth="1"/>
    <col min="12813" max="12813" width="7.625" style="14" customWidth="1"/>
    <col min="12814" max="12814" width="0.125" style="14" customWidth="1"/>
    <col min="12815" max="12815" width="7.625" style="14" customWidth="1"/>
    <col min="12816" max="12816" width="0.125" style="14" customWidth="1"/>
    <col min="12817" max="12817" width="8.875" style="14" customWidth="1"/>
    <col min="12818" max="12818" width="0.125" style="14" customWidth="1"/>
    <col min="12819" max="12819" width="6.75" style="14" customWidth="1"/>
    <col min="12820" max="12820" width="0.125" style="14" customWidth="1"/>
    <col min="12821" max="12821" width="6.75" style="14" customWidth="1"/>
    <col min="12822" max="12822" width="0.125" style="14" customWidth="1"/>
    <col min="12823" max="12823" width="6.75" style="14" customWidth="1"/>
    <col min="12824" max="12824" width="0.125" style="14" customWidth="1"/>
    <col min="12825" max="13056" width="8" style="14"/>
    <col min="13057" max="13057" width="16.625" style="14" customWidth="1"/>
    <col min="13058" max="13058" width="4.375" style="14" customWidth="1"/>
    <col min="13059" max="13059" width="7.625" style="14" customWidth="1"/>
    <col min="13060" max="13060" width="0.125" style="14" customWidth="1"/>
    <col min="13061" max="13061" width="7.625" style="14" customWidth="1"/>
    <col min="13062" max="13062" width="0.125" style="14" customWidth="1"/>
    <col min="13063" max="13063" width="8.25" style="14" customWidth="1"/>
    <col min="13064" max="13064" width="0.125" style="14" customWidth="1"/>
    <col min="13065" max="13065" width="7.625" style="14" customWidth="1"/>
    <col min="13066" max="13066" width="0.125" style="14" customWidth="1"/>
    <col min="13067" max="13067" width="7.625" style="14" customWidth="1"/>
    <col min="13068" max="13068" width="0.125" style="14" customWidth="1"/>
    <col min="13069" max="13069" width="7.625" style="14" customWidth="1"/>
    <col min="13070" max="13070" width="0.125" style="14" customWidth="1"/>
    <col min="13071" max="13071" width="7.625" style="14" customWidth="1"/>
    <col min="13072" max="13072" width="0.125" style="14" customWidth="1"/>
    <col min="13073" max="13073" width="8.875" style="14" customWidth="1"/>
    <col min="13074" max="13074" width="0.125" style="14" customWidth="1"/>
    <col min="13075" max="13075" width="6.75" style="14" customWidth="1"/>
    <col min="13076" max="13076" width="0.125" style="14" customWidth="1"/>
    <col min="13077" max="13077" width="6.75" style="14" customWidth="1"/>
    <col min="13078" max="13078" width="0.125" style="14" customWidth="1"/>
    <col min="13079" max="13079" width="6.75" style="14" customWidth="1"/>
    <col min="13080" max="13080" width="0.125" style="14" customWidth="1"/>
    <col min="13081" max="13312" width="8" style="14"/>
    <col min="13313" max="13313" width="16.625" style="14" customWidth="1"/>
    <col min="13314" max="13314" width="4.375" style="14" customWidth="1"/>
    <col min="13315" max="13315" width="7.625" style="14" customWidth="1"/>
    <col min="13316" max="13316" width="0.125" style="14" customWidth="1"/>
    <col min="13317" max="13317" width="7.625" style="14" customWidth="1"/>
    <col min="13318" max="13318" width="0.125" style="14" customWidth="1"/>
    <col min="13319" max="13319" width="8.25" style="14" customWidth="1"/>
    <col min="13320" max="13320" width="0.125" style="14" customWidth="1"/>
    <col min="13321" max="13321" width="7.625" style="14" customWidth="1"/>
    <col min="13322" max="13322" width="0.125" style="14" customWidth="1"/>
    <col min="13323" max="13323" width="7.625" style="14" customWidth="1"/>
    <col min="13324" max="13324" width="0.125" style="14" customWidth="1"/>
    <col min="13325" max="13325" width="7.625" style="14" customWidth="1"/>
    <col min="13326" max="13326" width="0.125" style="14" customWidth="1"/>
    <col min="13327" max="13327" width="7.625" style="14" customWidth="1"/>
    <col min="13328" max="13328" width="0.125" style="14" customWidth="1"/>
    <col min="13329" max="13329" width="8.875" style="14" customWidth="1"/>
    <col min="13330" max="13330" width="0.125" style="14" customWidth="1"/>
    <col min="13331" max="13331" width="6.75" style="14" customWidth="1"/>
    <col min="13332" max="13332" width="0.125" style="14" customWidth="1"/>
    <col min="13333" max="13333" width="6.75" style="14" customWidth="1"/>
    <col min="13334" max="13334" width="0.125" style="14" customWidth="1"/>
    <col min="13335" max="13335" width="6.75" style="14" customWidth="1"/>
    <col min="13336" max="13336" width="0.125" style="14" customWidth="1"/>
    <col min="13337" max="13568" width="8" style="14"/>
    <col min="13569" max="13569" width="16.625" style="14" customWidth="1"/>
    <col min="13570" max="13570" width="4.375" style="14" customWidth="1"/>
    <col min="13571" max="13571" width="7.625" style="14" customWidth="1"/>
    <col min="13572" max="13572" width="0.125" style="14" customWidth="1"/>
    <col min="13573" max="13573" width="7.625" style="14" customWidth="1"/>
    <col min="13574" max="13574" width="0.125" style="14" customWidth="1"/>
    <col min="13575" max="13575" width="8.25" style="14" customWidth="1"/>
    <col min="13576" max="13576" width="0.125" style="14" customWidth="1"/>
    <col min="13577" max="13577" width="7.625" style="14" customWidth="1"/>
    <col min="13578" max="13578" width="0.125" style="14" customWidth="1"/>
    <col min="13579" max="13579" width="7.625" style="14" customWidth="1"/>
    <col min="13580" max="13580" width="0.125" style="14" customWidth="1"/>
    <col min="13581" max="13581" width="7.625" style="14" customWidth="1"/>
    <col min="13582" max="13582" width="0.125" style="14" customWidth="1"/>
    <col min="13583" max="13583" width="7.625" style="14" customWidth="1"/>
    <col min="13584" max="13584" width="0.125" style="14" customWidth="1"/>
    <col min="13585" max="13585" width="8.875" style="14" customWidth="1"/>
    <col min="13586" max="13586" width="0.125" style="14" customWidth="1"/>
    <col min="13587" max="13587" width="6.75" style="14" customWidth="1"/>
    <col min="13588" max="13588" width="0.125" style="14" customWidth="1"/>
    <col min="13589" max="13589" width="6.75" style="14" customWidth="1"/>
    <col min="13590" max="13590" width="0.125" style="14" customWidth="1"/>
    <col min="13591" max="13591" width="6.75" style="14" customWidth="1"/>
    <col min="13592" max="13592" width="0.125" style="14" customWidth="1"/>
    <col min="13593" max="13824" width="8" style="14"/>
    <col min="13825" max="13825" width="16.625" style="14" customWidth="1"/>
    <col min="13826" max="13826" width="4.375" style="14" customWidth="1"/>
    <col min="13827" max="13827" width="7.625" style="14" customWidth="1"/>
    <col min="13828" max="13828" width="0.125" style="14" customWidth="1"/>
    <col min="13829" max="13829" width="7.625" style="14" customWidth="1"/>
    <col min="13830" max="13830" width="0.125" style="14" customWidth="1"/>
    <col min="13831" max="13831" width="8.25" style="14" customWidth="1"/>
    <col min="13832" max="13832" width="0.125" style="14" customWidth="1"/>
    <col min="13833" max="13833" width="7.625" style="14" customWidth="1"/>
    <col min="13834" max="13834" width="0.125" style="14" customWidth="1"/>
    <col min="13835" max="13835" width="7.625" style="14" customWidth="1"/>
    <col min="13836" max="13836" width="0.125" style="14" customWidth="1"/>
    <col min="13837" max="13837" width="7.625" style="14" customWidth="1"/>
    <col min="13838" max="13838" width="0.125" style="14" customWidth="1"/>
    <col min="13839" max="13839" width="7.625" style="14" customWidth="1"/>
    <col min="13840" max="13840" width="0.125" style="14" customWidth="1"/>
    <col min="13841" max="13841" width="8.875" style="14" customWidth="1"/>
    <col min="13842" max="13842" width="0.125" style="14" customWidth="1"/>
    <col min="13843" max="13843" width="6.75" style="14" customWidth="1"/>
    <col min="13844" max="13844" width="0.125" style="14" customWidth="1"/>
    <col min="13845" max="13845" width="6.75" style="14" customWidth="1"/>
    <col min="13846" max="13846" width="0.125" style="14" customWidth="1"/>
    <col min="13847" max="13847" width="6.75" style="14" customWidth="1"/>
    <col min="13848" max="13848" width="0.125" style="14" customWidth="1"/>
    <col min="13849" max="14080" width="8" style="14"/>
    <col min="14081" max="14081" width="16.625" style="14" customWidth="1"/>
    <col min="14082" max="14082" width="4.375" style="14" customWidth="1"/>
    <col min="14083" max="14083" width="7.625" style="14" customWidth="1"/>
    <col min="14084" max="14084" width="0.125" style="14" customWidth="1"/>
    <col min="14085" max="14085" width="7.625" style="14" customWidth="1"/>
    <col min="14086" max="14086" width="0.125" style="14" customWidth="1"/>
    <col min="14087" max="14087" width="8.25" style="14" customWidth="1"/>
    <col min="14088" max="14088" width="0.125" style="14" customWidth="1"/>
    <col min="14089" max="14089" width="7.625" style="14" customWidth="1"/>
    <col min="14090" max="14090" width="0.125" style="14" customWidth="1"/>
    <col min="14091" max="14091" width="7.625" style="14" customWidth="1"/>
    <col min="14092" max="14092" width="0.125" style="14" customWidth="1"/>
    <col min="14093" max="14093" width="7.625" style="14" customWidth="1"/>
    <col min="14094" max="14094" width="0.125" style="14" customWidth="1"/>
    <col min="14095" max="14095" width="7.625" style="14" customWidth="1"/>
    <col min="14096" max="14096" width="0.125" style="14" customWidth="1"/>
    <col min="14097" max="14097" width="8.875" style="14" customWidth="1"/>
    <col min="14098" max="14098" width="0.125" style="14" customWidth="1"/>
    <col min="14099" max="14099" width="6.75" style="14" customWidth="1"/>
    <col min="14100" max="14100" width="0.125" style="14" customWidth="1"/>
    <col min="14101" max="14101" width="6.75" style="14" customWidth="1"/>
    <col min="14102" max="14102" width="0.125" style="14" customWidth="1"/>
    <col min="14103" max="14103" width="6.75" style="14" customWidth="1"/>
    <col min="14104" max="14104" width="0.125" style="14" customWidth="1"/>
    <col min="14105" max="14336" width="8" style="14"/>
    <col min="14337" max="14337" width="16.625" style="14" customWidth="1"/>
    <col min="14338" max="14338" width="4.375" style="14" customWidth="1"/>
    <col min="14339" max="14339" width="7.625" style="14" customWidth="1"/>
    <col min="14340" max="14340" width="0.125" style="14" customWidth="1"/>
    <col min="14341" max="14341" width="7.625" style="14" customWidth="1"/>
    <col min="14342" max="14342" width="0.125" style="14" customWidth="1"/>
    <col min="14343" max="14343" width="8.25" style="14" customWidth="1"/>
    <col min="14344" max="14344" width="0.125" style="14" customWidth="1"/>
    <col min="14345" max="14345" width="7.625" style="14" customWidth="1"/>
    <col min="14346" max="14346" width="0.125" style="14" customWidth="1"/>
    <col min="14347" max="14347" width="7.625" style="14" customWidth="1"/>
    <col min="14348" max="14348" width="0.125" style="14" customWidth="1"/>
    <col min="14349" max="14349" width="7.625" style="14" customWidth="1"/>
    <col min="14350" max="14350" width="0.125" style="14" customWidth="1"/>
    <col min="14351" max="14351" width="7.625" style="14" customWidth="1"/>
    <col min="14352" max="14352" width="0.125" style="14" customWidth="1"/>
    <col min="14353" max="14353" width="8.875" style="14" customWidth="1"/>
    <col min="14354" max="14354" width="0.125" style="14" customWidth="1"/>
    <col min="14355" max="14355" width="6.75" style="14" customWidth="1"/>
    <col min="14356" max="14356" width="0.125" style="14" customWidth="1"/>
    <col min="14357" max="14357" width="6.75" style="14" customWidth="1"/>
    <col min="14358" max="14358" width="0.125" style="14" customWidth="1"/>
    <col min="14359" max="14359" width="6.75" style="14" customWidth="1"/>
    <col min="14360" max="14360" width="0.125" style="14" customWidth="1"/>
    <col min="14361" max="14592" width="8" style="14"/>
    <col min="14593" max="14593" width="16.625" style="14" customWidth="1"/>
    <col min="14594" max="14594" width="4.375" style="14" customWidth="1"/>
    <col min="14595" max="14595" width="7.625" style="14" customWidth="1"/>
    <col min="14596" max="14596" width="0.125" style="14" customWidth="1"/>
    <col min="14597" max="14597" width="7.625" style="14" customWidth="1"/>
    <col min="14598" max="14598" width="0.125" style="14" customWidth="1"/>
    <col min="14599" max="14599" width="8.25" style="14" customWidth="1"/>
    <col min="14600" max="14600" width="0.125" style="14" customWidth="1"/>
    <col min="14601" max="14601" width="7.625" style="14" customWidth="1"/>
    <col min="14602" max="14602" width="0.125" style="14" customWidth="1"/>
    <col min="14603" max="14603" width="7.625" style="14" customWidth="1"/>
    <col min="14604" max="14604" width="0.125" style="14" customWidth="1"/>
    <col min="14605" max="14605" width="7.625" style="14" customWidth="1"/>
    <col min="14606" max="14606" width="0.125" style="14" customWidth="1"/>
    <col min="14607" max="14607" width="7.625" style="14" customWidth="1"/>
    <col min="14608" max="14608" width="0.125" style="14" customWidth="1"/>
    <col min="14609" max="14609" width="8.875" style="14" customWidth="1"/>
    <col min="14610" max="14610" width="0.125" style="14" customWidth="1"/>
    <col min="14611" max="14611" width="6.75" style="14" customWidth="1"/>
    <col min="14612" max="14612" width="0.125" style="14" customWidth="1"/>
    <col min="14613" max="14613" width="6.75" style="14" customWidth="1"/>
    <col min="14614" max="14614" width="0.125" style="14" customWidth="1"/>
    <col min="14615" max="14615" width="6.75" style="14" customWidth="1"/>
    <col min="14616" max="14616" width="0.125" style="14" customWidth="1"/>
    <col min="14617" max="14848" width="8" style="14"/>
    <col min="14849" max="14849" width="16.625" style="14" customWidth="1"/>
    <col min="14850" max="14850" width="4.375" style="14" customWidth="1"/>
    <col min="14851" max="14851" width="7.625" style="14" customWidth="1"/>
    <col min="14852" max="14852" width="0.125" style="14" customWidth="1"/>
    <col min="14853" max="14853" width="7.625" style="14" customWidth="1"/>
    <col min="14854" max="14854" width="0.125" style="14" customWidth="1"/>
    <col min="14855" max="14855" width="8.25" style="14" customWidth="1"/>
    <col min="14856" max="14856" width="0.125" style="14" customWidth="1"/>
    <col min="14857" max="14857" width="7.625" style="14" customWidth="1"/>
    <col min="14858" max="14858" width="0.125" style="14" customWidth="1"/>
    <col min="14859" max="14859" width="7.625" style="14" customWidth="1"/>
    <col min="14860" max="14860" width="0.125" style="14" customWidth="1"/>
    <col min="14861" max="14861" width="7.625" style="14" customWidth="1"/>
    <col min="14862" max="14862" width="0.125" style="14" customWidth="1"/>
    <col min="14863" max="14863" width="7.625" style="14" customWidth="1"/>
    <col min="14864" max="14864" width="0.125" style="14" customWidth="1"/>
    <col min="14865" max="14865" width="8.875" style="14" customWidth="1"/>
    <col min="14866" max="14866" width="0.125" style="14" customWidth="1"/>
    <col min="14867" max="14867" width="6.75" style="14" customWidth="1"/>
    <col min="14868" max="14868" width="0.125" style="14" customWidth="1"/>
    <col min="14869" max="14869" width="6.75" style="14" customWidth="1"/>
    <col min="14870" max="14870" width="0.125" style="14" customWidth="1"/>
    <col min="14871" max="14871" width="6.75" style="14" customWidth="1"/>
    <col min="14872" max="14872" width="0.125" style="14" customWidth="1"/>
    <col min="14873" max="15104" width="8" style="14"/>
    <col min="15105" max="15105" width="16.625" style="14" customWidth="1"/>
    <col min="15106" max="15106" width="4.375" style="14" customWidth="1"/>
    <col min="15107" max="15107" width="7.625" style="14" customWidth="1"/>
    <col min="15108" max="15108" width="0.125" style="14" customWidth="1"/>
    <col min="15109" max="15109" width="7.625" style="14" customWidth="1"/>
    <col min="15110" max="15110" width="0.125" style="14" customWidth="1"/>
    <col min="15111" max="15111" width="8.25" style="14" customWidth="1"/>
    <col min="15112" max="15112" width="0.125" style="14" customWidth="1"/>
    <col min="15113" max="15113" width="7.625" style="14" customWidth="1"/>
    <col min="15114" max="15114" width="0.125" style="14" customWidth="1"/>
    <col min="15115" max="15115" width="7.625" style="14" customWidth="1"/>
    <col min="15116" max="15116" width="0.125" style="14" customWidth="1"/>
    <col min="15117" max="15117" width="7.625" style="14" customWidth="1"/>
    <col min="15118" max="15118" width="0.125" style="14" customWidth="1"/>
    <col min="15119" max="15119" width="7.625" style="14" customWidth="1"/>
    <col min="15120" max="15120" width="0.125" style="14" customWidth="1"/>
    <col min="15121" max="15121" width="8.875" style="14" customWidth="1"/>
    <col min="15122" max="15122" width="0.125" style="14" customWidth="1"/>
    <col min="15123" max="15123" width="6.75" style="14" customWidth="1"/>
    <col min="15124" max="15124" width="0.125" style="14" customWidth="1"/>
    <col min="15125" max="15125" width="6.75" style="14" customWidth="1"/>
    <col min="15126" max="15126" width="0.125" style="14" customWidth="1"/>
    <col min="15127" max="15127" width="6.75" style="14" customWidth="1"/>
    <col min="15128" max="15128" width="0.125" style="14" customWidth="1"/>
    <col min="15129" max="15360" width="8" style="14"/>
    <col min="15361" max="15361" width="16.625" style="14" customWidth="1"/>
    <col min="15362" max="15362" width="4.375" style="14" customWidth="1"/>
    <col min="15363" max="15363" width="7.625" style="14" customWidth="1"/>
    <col min="15364" max="15364" width="0.125" style="14" customWidth="1"/>
    <col min="15365" max="15365" width="7.625" style="14" customWidth="1"/>
    <col min="15366" max="15366" width="0.125" style="14" customWidth="1"/>
    <col min="15367" max="15367" width="8.25" style="14" customWidth="1"/>
    <col min="15368" max="15368" width="0.125" style="14" customWidth="1"/>
    <col min="15369" max="15369" width="7.625" style="14" customWidth="1"/>
    <col min="15370" max="15370" width="0.125" style="14" customWidth="1"/>
    <col min="15371" max="15371" width="7.625" style="14" customWidth="1"/>
    <col min="15372" max="15372" width="0.125" style="14" customWidth="1"/>
    <col min="15373" max="15373" width="7.625" style="14" customWidth="1"/>
    <col min="15374" max="15374" width="0.125" style="14" customWidth="1"/>
    <col min="15375" max="15375" width="7.625" style="14" customWidth="1"/>
    <col min="15376" max="15376" width="0.125" style="14" customWidth="1"/>
    <col min="15377" max="15377" width="8.875" style="14" customWidth="1"/>
    <col min="15378" max="15378" width="0.125" style="14" customWidth="1"/>
    <col min="15379" max="15379" width="6.75" style="14" customWidth="1"/>
    <col min="15380" max="15380" width="0.125" style="14" customWidth="1"/>
    <col min="15381" max="15381" width="6.75" style="14" customWidth="1"/>
    <col min="15382" max="15382" width="0.125" style="14" customWidth="1"/>
    <col min="15383" max="15383" width="6.75" style="14" customWidth="1"/>
    <col min="15384" max="15384" width="0.125" style="14" customWidth="1"/>
    <col min="15385" max="15616" width="8" style="14"/>
    <col min="15617" max="15617" width="16.625" style="14" customWidth="1"/>
    <col min="15618" max="15618" width="4.375" style="14" customWidth="1"/>
    <col min="15619" max="15619" width="7.625" style="14" customWidth="1"/>
    <col min="15620" max="15620" width="0.125" style="14" customWidth="1"/>
    <col min="15621" max="15621" width="7.625" style="14" customWidth="1"/>
    <col min="15622" max="15622" width="0.125" style="14" customWidth="1"/>
    <col min="15623" max="15623" width="8.25" style="14" customWidth="1"/>
    <col min="15624" max="15624" width="0.125" style="14" customWidth="1"/>
    <col min="15625" max="15625" width="7.625" style="14" customWidth="1"/>
    <col min="15626" max="15626" width="0.125" style="14" customWidth="1"/>
    <col min="15627" max="15627" width="7.625" style="14" customWidth="1"/>
    <col min="15628" max="15628" width="0.125" style="14" customWidth="1"/>
    <col min="15629" max="15629" width="7.625" style="14" customWidth="1"/>
    <col min="15630" max="15630" width="0.125" style="14" customWidth="1"/>
    <col min="15631" max="15631" width="7.625" style="14" customWidth="1"/>
    <col min="15632" max="15632" width="0.125" style="14" customWidth="1"/>
    <col min="15633" max="15633" width="8.875" style="14" customWidth="1"/>
    <col min="15634" max="15634" width="0.125" style="14" customWidth="1"/>
    <col min="15635" max="15635" width="6.75" style="14" customWidth="1"/>
    <col min="15636" max="15636" width="0.125" style="14" customWidth="1"/>
    <col min="15637" max="15637" width="6.75" style="14" customWidth="1"/>
    <col min="15638" max="15638" width="0.125" style="14" customWidth="1"/>
    <col min="15639" max="15639" width="6.75" style="14" customWidth="1"/>
    <col min="15640" max="15640" width="0.125" style="14" customWidth="1"/>
    <col min="15641" max="15872" width="8" style="14"/>
    <col min="15873" max="15873" width="16.625" style="14" customWidth="1"/>
    <col min="15874" max="15874" width="4.375" style="14" customWidth="1"/>
    <col min="15875" max="15875" width="7.625" style="14" customWidth="1"/>
    <col min="15876" max="15876" width="0.125" style="14" customWidth="1"/>
    <col min="15877" max="15877" width="7.625" style="14" customWidth="1"/>
    <col min="15878" max="15878" width="0.125" style="14" customWidth="1"/>
    <col min="15879" max="15879" width="8.25" style="14" customWidth="1"/>
    <col min="15880" max="15880" width="0.125" style="14" customWidth="1"/>
    <col min="15881" max="15881" width="7.625" style="14" customWidth="1"/>
    <col min="15882" max="15882" width="0.125" style="14" customWidth="1"/>
    <col min="15883" max="15883" width="7.625" style="14" customWidth="1"/>
    <col min="15884" max="15884" width="0.125" style="14" customWidth="1"/>
    <col min="15885" max="15885" width="7.625" style="14" customWidth="1"/>
    <col min="15886" max="15886" width="0.125" style="14" customWidth="1"/>
    <col min="15887" max="15887" width="7.625" style="14" customWidth="1"/>
    <col min="15888" max="15888" width="0.125" style="14" customWidth="1"/>
    <col min="15889" max="15889" width="8.875" style="14" customWidth="1"/>
    <col min="15890" max="15890" width="0.125" style="14" customWidth="1"/>
    <col min="15891" max="15891" width="6.75" style="14" customWidth="1"/>
    <col min="15892" max="15892" width="0.125" style="14" customWidth="1"/>
    <col min="15893" max="15893" width="6.75" style="14" customWidth="1"/>
    <col min="15894" max="15894" width="0.125" style="14" customWidth="1"/>
    <col min="15895" max="15895" width="6.75" style="14" customWidth="1"/>
    <col min="15896" max="15896" width="0.125" style="14" customWidth="1"/>
    <col min="15897" max="16128" width="8" style="14"/>
    <col min="16129" max="16129" width="16.625" style="14" customWidth="1"/>
    <col min="16130" max="16130" width="4.375" style="14" customWidth="1"/>
    <col min="16131" max="16131" width="7.625" style="14" customWidth="1"/>
    <col min="16132" max="16132" width="0.125" style="14" customWidth="1"/>
    <col min="16133" max="16133" width="7.625" style="14" customWidth="1"/>
    <col min="16134" max="16134" width="0.125" style="14" customWidth="1"/>
    <col min="16135" max="16135" width="8.25" style="14" customWidth="1"/>
    <col min="16136" max="16136" width="0.125" style="14" customWidth="1"/>
    <col min="16137" max="16137" width="7.625" style="14" customWidth="1"/>
    <col min="16138" max="16138" width="0.125" style="14" customWidth="1"/>
    <col min="16139" max="16139" width="7.625" style="14" customWidth="1"/>
    <col min="16140" max="16140" width="0.125" style="14" customWidth="1"/>
    <col min="16141" max="16141" width="7.625" style="14" customWidth="1"/>
    <col min="16142" max="16142" width="0.125" style="14" customWidth="1"/>
    <col min="16143" max="16143" width="7.625" style="14" customWidth="1"/>
    <col min="16144" max="16144" width="0.125" style="14" customWidth="1"/>
    <col min="16145" max="16145" width="8.875" style="14" customWidth="1"/>
    <col min="16146" max="16146" width="0.125" style="14" customWidth="1"/>
    <col min="16147" max="16147" width="6.75" style="14" customWidth="1"/>
    <col min="16148" max="16148" width="0.125" style="14" customWidth="1"/>
    <col min="16149" max="16149" width="6.75" style="14" customWidth="1"/>
    <col min="16150" max="16150" width="0.125" style="14" customWidth="1"/>
    <col min="16151" max="16151" width="6.75" style="14" customWidth="1"/>
    <col min="16152" max="16152" width="0.125" style="14" customWidth="1"/>
    <col min="16153" max="16384" width="8" style="14"/>
  </cols>
  <sheetData>
    <row r="1" spans="1:26" s="62" customFormat="1" ht="24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4" t="s">
        <v>102</v>
      </c>
    </row>
    <row r="2" spans="1:26" s="62" customFormat="1" ht="24" customHeight="1">
      <c r="A2" s="183" t="s">
        <v>103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</row>
    <row r="3" spans="1:26" s="62" customFormat="1" ht="24" customHeight="1">
      <c r="A3" s="183" t="s">
        <v>187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</row>
    <row r="4" spans="1:26" s="62" customFormat="1" ht="18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6" ht="16.350000000000001" customHeight="1"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226" t="s">
        <v>2</v>
      </c>
    </row>
    <row r="6" spans="1:26" s="17" customFormat="1" ht="16.350000000000001" customHeight="1">
      <c r="B6" s="18"/>
      <c r="C6" s="240" t="s">
        <v>3</v>
      </c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</row>
    <row r="7" spans="1:26" s="17" customFormat="1" ht="16.350000000000001" customHeight="1">
      <c r="B7" s="18"/>
      <c r="C7" s="241" t="s">
        <v>65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18"/>
      <c r="W7" s="18" t="s">
        <v>104</v>
      </c>
      <c r="X7" s="18"/>
      <c r="Y7" s="18" t="s">
        <v>105</v>
      </c>
    </row>
    <row r="8" spans="1:26" s="17" customFormat="1" ht="16.350000000000001" customHeight="1">
      <c r="B8" s="18"/>
      <c r="C8" s="18" t="s">
        <v>106</v>
      </c>
      <c r="D8" s="18"/>
      <c r="E8" s="18" t="s">
        <v>208</v>
      </c>
      <c r="F8" s="18"/>
      <c r="G8" s="18" t="s">
        <v>59</v>
      </c>
      <c r="H8" s="18"/>
      <c r="I8" s="18"/>
      <c r="J8" s="18"/>
      <c r="K8" s="18" t="s">
        <v>59</v>
      </c>
      <c r="L8" s="18"/>
      <c r="M8" s="241" t="s">
        <v>64</v>
      </c>
      <c r="N8" s="241"/>
      <c r="O8" s="241"/>
      <c r="P8" s="241"/>
      <c r="Q8" s="241"/>
      <c r="R8" s="241"/>
      <c r="S8" s="241"/>
      <c r="T8" s="18"/>
      <c r="U8" s="18" t="s">
        <v>107</v>
      </c>
      <c r="V8" s="18"/>
      <c r="W8" s="18" t="s">
        <v>108</v>
      </c>
      <c r="X8" s="18"/>
      <c r="Y8" s="18" t="s">
        <v>109</v>
      </c>
    </row>
    <row r="9" spans="1:26" s="17" customFormat="1" ht="16.350000000000001" customHeight="1">
      <c r="B9" s="18"/>
      <c r="C9" s="18" t="s">
        <v>110</v>
      </c>
      <c r="D9" s="18"/>
      <c r="E9" s="18" t="s">
        <v>135</v>
      </c>
      <c r="F9" s="18"/>
      <c r="G9" s="18" t="s">
        <v>60</v>
      </c>
      <c r="H9" s="18"/>
      <c r="I9" s="18"/>
      <c r="J9" s="18"/>
      <c r="K9" s="18" t="s">
        <v>63</v>
      </c>
      <c r="L9" s="18"/>
      <c r="M9" s="239" t="s">
        <v>111</v>
      </c>
      <c r="N9" s="239"/>
      <c r="O9" s="239"/>
      <c r="P9" s="239"/>
      <c r="Q9" s="239"/>
      <c r="S9" s="18" t="s">
        <v>105</v>
      </c>
      <c r="T9" s="18"/>
      <c r="U9" s="18" t="s">
        <v>112</v>
      </c>
      <c r="V9" s="18"/>
      <c r="W9" s="18" t="s">
        <v>113</v>
      </c>
      <c r="X9" s="18"/>
      <c r="Y9" s="18" t="s">
        <v>114</v>
      </c>
    </row>
    <row r="10" spans="1:26" s="17" customFormat="1" ht="16.350000000000001" customHeight="1">
      <c r="B10" s="18"/>
      <c r="C10" s="18"/>
      <c r="D10" s="18"/>
      <c r="E10" s="18"/>
      <c r="F10" s="18"/>
      <c r="G10" s="18" t="s">
        <v>61</v>
      </c>
      <c r="H10" s="18"/>
      <c r="I10" s="18" t="s">
        <v>62</v>
      </c>
      <c r="J10" s="18"/>
      <c r="K10" s="18"/>
      <c r="L10" s="18"/>
      <c r="M10" s="18" t="s">
        <v>115</v>
      </c>
      <c r="N10" s="18"/>
      <c r="O10" s="18" t="s">
        <v>116</v>
      </c>
      <c r="P10" s="18"/>
      <c r="Q10" s="18" t="s">
        <v>117</v>
      </c>
      <c r="R10" s="18"/>
      <c r="S10" s="18" t="s">
        <v>118</v>
      </c>
      <c r="T10" s="18"/>
      <c r="U10" s="18" t="s">
        <v>119</v>
      </c>
      <c r="V10" s="18"/>
      <c r="W10" s="18" t="s">
        <v>120</v>
      </c>
      <c r="X10" s="18"/>
    </row>
    <row r="11" spans="1:26" s="17" customFormat="1" ht="16.350000000000001" customHeight="1">
      <c r="B11" s="18"/>
      <c r="G11" s="18"/>
      <c r="H11" s="18"/>
      <c r="I11" s="18"/>
      <c r="J11" s="18"/>
      <c r="K11" s="18"/>
      <c r="L11" s="18"/>
      <c r="M11" s="18" t="s">
        <v>121</v>
      </c>
      <c r="N11" s="18"/>
      <c r="O11" s="18" t="s">
        <v>122</v>
      </c>
      <c r="P11" s="18"/>
      <c r="Q11" s="18" t="s">
        <v>123</v>
      </c>
      <c r="R11" s="18"/>
      <c r="S11" s="18" t="s">
        <v>124</v>
      </c>
      <c r="T11" s="18"/>
      <c r="V11" s="18"/>
      <c r="W11" s="18" t="s">
        <v>125</v>
      </c>
      <c r="X11" s="18"/>
    </row>
    <row r="12" spans="1:26" s="17" customFormat="1" ht="16.350000000000001" customHeight="1">
      <c r="B12" s="18"/>
      <c r="L12" s="18"/>
      <c r="M12" s="18" t="s">
        <v>126</v>
      </c>
      <c r="N12" s="18"/>
      <c r="O12" s="18" t="s">
        <v>127</v>
      </c>
      <c r="P12" s="18"/>
      <c r="Q12" s="18"/>
      <c r="R12" s="18"/>
      <c r="S12" s="18" t="s">
        <v>112</v>
      </c>
      <c r="T12" s="18"/>
      <c r="U12" s="18"/>
      <c r="V12" s="18"/>
      <c r="W12" s="18"/>
      <c r="X12" s="18"/>
      <c r="Y12" s="18"/>
    </row>
    <row r="13" spans="1:26" s="18" customFormat="1" ht="16.350000000000001" customHeight="1">
      <c r="B13" s="18" t="s">
        <v>8</v>
      </c>
      <c r="C13" s="50"/>
      <c r="E13" s="50"/>
      <c r="F13" s="50"/>
      <c r="G13" s="50"/>
      <c r="I13" s="50"/>
      <c r="K13" s="50"/>
      <c r="M13" s="50" t="s">
        <v>128</v>
      </c>
      <c r="O13" s="50" t="s">
        <v>129</v>
      </c>
      <c r="Q13" s="50"/>
      <c r="S13" s="50"/>
      <c r="U13" s="50"/>
      <c r="W13" s="50"/>
      <c r="Y13" s="50"/>
    </row>
    <row r="14" spans="1:26" ht="15.75" customHeight="1">
      <c r="A14" s="14" t="s">
        <v>132</v>
      </c>
      <c r="B14" s="21"/>
      <c r="C14" s="78">
        <v>1497992</v>
      </c>
      <c r="D14" s="16"/>
      <c r="E14" s="65">
        <v>179759</v>
      </c>
      <c r="F14" s="65"/>
      <c r="G14" s="65">
        <v>0</v>
      </c>
      <c r="H14" s="65"/>
      <c r="I14" s="65">
        <v>0</v>
      </c>
      <c r="J14" s="16"/>
      <c r="K14" s="22">
        <v>-2137204</v>
      </c>
      <c r="L14" s="21"/>
      <c r="M14" s="22">
        <v>14883</v>
      </c>
      <c r="N14" s="22"/>
      <c r="O14" s="22">
        <v>900</v>
      </c>
      <c r="P14" s="22"/>
      <c r="Q14" s="22">
        <v>197740</v>
      </c>
      <c r="R14" s="21"/>
      <c r="S14" s="22">
        <f>SUM(M14:Q14)</f>
        <v>213523</v>
      </c>
      <c r="T14" s="16"/>
      <c r="U14" s="22">
        <v>-245930</v>
      </c>
      <c r="V14" s="16"/>
      <c r="W14" s="22">
        <v>1951</v>
      </c>
      <c r="X14" s="16"/>
      <c r="Y14" s="22">
        <f>SUM(U14:W14)</f>
        <v>-243979</v>
      </c>
    </row>
    <row r="15" spans="1:26" ht="16.350000000000001" customHeight="1">
      <c r="A15" s="14" t="s">
        <v>130</v>
      </c>
      <c r="C15" s="78">
        <v>170021</v>
      </c>
      <c r="D15" s="16"/>
      <c r="E15" s="65">
        <v>92141</v>
      </c>
      <c r="F15" s="65"/>
      <c r="G15" s="65">
        <v>0</v>
      </c>
      <c r="H15" s="65"/>
      <c r="I15" s="65">
        <v>0</v>
      </c>
      <c r="J15" s="16"/>
      <c r="K15" s="22">
        <v>0</v>
      </c>
      <c r="L15" s="21"/>
      <c r="M15" s="22">
        <v>0</v>
      </c>
      <c r="N15" s="22"/>
      <c r="O15" s="22">
        <v>0</v>
      </c>
      <c r="P15" s="22"/>
      <c r="Q15" s="22">
        <v>0</v>
      </c>
      <c r="R15" s="21"/>
      <c r="S15" s="22">
        <f t="shared" ref="S15:S17" si="0">SUM(M15:Q15)</f>
        <v>0</v>
      </c>
      <c r="T15" s="16"/>
      <c r="U15" s="22">
        <v>262162</v>
      </c>
      <c r="V15" s="16"/>
      <c r="W15" s="22">
        <v>0</v>
      </c>
      <c r="X15" s="16"/>
      <c r="Y15" s="22">
        <f>SUM(U15:W15)</f>
        <v>262162</v>
      </c>
    </row>
    <row r="16" spans="1:26" ht="16.350000000000001" customHeight="1">
      <c r="A16" s="14" t="s">
        <v>89</v>
      </c>
      <c r="C16" s="65">
        <v>0</v>
      </c>
      <c r="D16" s="16"/>
      <c r="E16" s="65">
        <v>0</v>
      </c>
      <c r="F16" s="21"/>
      <c r="G16" s="65">
        <v>0</v>
      </c>
      <c r="H16" s="16"/>
      <c r="I16" s="65">
        <v>0</v>
      </c>
      <c r="J16" s="16"/>
      <c r="K16" s="21">
        <f>งบกำไรขาดทุนเบ็ดเสร็จ!I26</f>
        <v>-26573</v>
      </c>
      <c r="L16" s="16"/>
      <c r="M16" s="65">
        <v>0</v>
      </c>
      <c r="N16" s="21"/>
      <c r="O16" s="65">
        <v>0</v>
      </c>
      <c r="P16" s="65"/>
      <c r="Q16" s="65">
        <v>0</v>
      </c>
      <c r="R16" s="16"/>
      <c r="S16" s="22">
        <f t="shared" si="0"/>
        <v>0</v>
      </c>
      <c r="T16" s="16"/>
      <c r="U16" s="22">
        <v>-26573</v>
      </c>
      <c r="V16" s="16"/>
      <c r="W16" s="65">
        <v>0</v>
      </c>
      <c r="X16" s="16"/>
      <c r="Y16" s="22">
        <f t="shared" ref="Y16:Y17" si="1">SUM(U16:W16)</f>
        <v>-26573</v>
      </c>
      <c r="Z16" s="16"/>
    </row>
    <row r="17" spans="1:27" ht="16.350000000000001" customHeight="1">
      <c r="A17" s="14" t="s">
        <v>131</v>
      </c>
      <c r="C17" s="66">
        <v>0</v>
      </c>
      <c r="D17" s="16"/>
      <c r="E17" s="66">
        <v>0</v>
      </c>
      <c r="F17" s="21"/>
      <c r="G17" s="66">
        <v>0</v>
      </c>
      <c r="H17" s="16"/>
      <c r="I17" s="66">
        <v>0</v>
      </c>
      <c r="J17" s="16"/>
      <c r="K17" s="66">
        <v>0</v>
      </c>
      <c r="L17" s="16"/>
      <c r="M17" s="79">
        <f>งบกำไรขาดทุนเบ็ดเสร็จ!I48</f>
        <v>-74</v>
      </c>
      <c r="N17" s="21"/>
      <c r="O17" s="66">
        <v>0</v>
      </c>
      <c r="P17" s="67"/>
      <c r="Q17" s="22">
        <v>0</v>
      </c>
      <c r="R17" s="16"/>
      <c r="S17" s="22">
        <f t="shared" si="0"/>
        <v>-74</v>
      </c>
      <c r="T17" s="16"/>
      <c r="U17" s="22">
        <v>-74</v>
      </c>
      <c r="V17" s="16"/>
      <c r="W17" s="66">
        <v>0</v>
      </c>
      <c r="X17" s="16"/>
      <c r="Y17" s="22">
        <f t="shared" si="1"/>
        <v>-74</v>
      </c>
    </row>
    <row r="18" spans="1:27" ht="16.350000000000001" customHeight="1">
      <c r="A18" s="14" t="s">
        <v>94</v>
      </c>
      <c r="C18" s="24">
        <f>SUM(C16:C17)</f>
        <v>0</v>
      </c>
      <c r="D18" s="16"/>
      <c r="E18" s="24">
        <f>SUM(E16:E17)</f>
        <v>0</v>
      </c>
      <c r="F18" s="21"/>
      <c r="G18" s="24">
        <f>SUM(G16:G17)</f>
        <v>0</v>
      </c>
      <c r="H18" s="16"/>
      <c r="I18" s="24">
        <f>SUM(I16:I17)</f>
        <v>0</v>
      </c>
      <c r="J18" s="16"/>
      <c r="K18" s="24">
        <f>SUM(K16:K17)</f>
        <v>-26573</v>
      </c>
      <c r="L18" s="16"/>
      <c r="M18" s="24">
        <f>SUM(M16:M17)</f>
        <v>-74</v>
      </c>
      <c r="N18" s="21"/>
      <c r="O18" s="24">
        <f>SUM(O16:O17)</f>
        <v>0</v>
      </c>
      <c r="P18" s="21"/>
      <c r="Q18" s="24">
        <f>SUM(Q16:Q17)</f>
        <v>0</v>
      </c>
      <c r="R18" s="16"/>
      <c r="S18" s="24">
        <f>SUM(S16:S17)</f>
        <v>-74</v>
      </c>
      <c r="T18" s="16"/>
      <c r="U18" s="24">
        <f>SUM(U16:U17)</f>
        <v>-26647</v>
      </c>
      <c r="V18" s="16"/>
      <c r="W18" s="24">
        <f>SUM(W16:W17)</f>
        <v>0</v>
      </c>
      <c r="X18" s="16"/>
      <c r="Y18" s="24">
        <f>SUM(Y16:Y17)</f>
        <v>-26647</v>
      </c>
    </row>
    <row r="19" spans="1:27" ht="16.350000000000001" customHeight="1" thickBot="1">
      <c r="A19" s="14" t="s">
        <v>133</v>
      </c>
      <c r="C19" s="25">
        <f>+C18+C14+C15</f>
        <v>1668013</v>
      </c>
      <c r="D19" s="16"/>
      <c r="E19" s="25">
        <f>+E18+E14+E15</f>
        <v>271900</v>
      </c>
      <c r="F19" s="16"/>
      <c r="G19" s="25">
        <f>+G18+G14+G15</f>
        <v>0</v>
      </c>
      <c r="H19" s="16"/>
      <c r="I19" s="25">
        <f>+I18+I14+I15</f>
        <v>0</v>
      </c>
      <c r="J19" s="16"/>
      <c r="K19" s="25">
        <f>+K18+K14+K15</f>
        <v>-2163777</v>
      </c>
      <c r="L19" s="16"/>
      <c r="M19" s="25">
        <f>+M18+M14+M15</f>
        <v>14809</v>
      </c>
      <c r="N19" s="16"/>
      <c r="O19" s="25">
        <f>+O18+O14+O15</f>
        <v>900</v>
      </c>
      <c r="P19" s="16"/>
      <c r="Q19" s="25">
        <f>+Q18+Q14+Q15</f>
        <v>197740</v>
      </c>
      <c r="R19" s="16"/>
      <c r="S19" s="25">
        <f>+S18+S14+S15</f>
        <v>213449</v>
      </c>
      <c r="T19" s="16"/>
      <c r="U19" s="25">
        <f>+U18+U14+U15</f>
        <v>-10415</v>
      </c>
      <c r="V19" s="16"/>
      <c r="W19" s="25">
        <f>+W18+W14+W15</f>
        <v>1951</v>
      </c>
      <c r="X19" s="16"/>
      <c r="Y19" s="25">
        <f>+Y18+Y14+Y15</f>
        <v>-8464</v>
      </c>
      <c r="Z19" s="16"/>
    </row>
    <row r="20" spans="1:27" ht="16.350000000000001" customHeight="1" thickTop="1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AA20" s="16"/>
    </row>
    <row r="21" spans="1:27" ht="16.350000000000001" customHeight="1">
      <c r="A21" s="14" t="s">
        <v>188</v>
      </c>
      <c r="C21" s="64">
        <v>2096585</v>
      </c>
      <c r="D21" s="16"/>
      <c r="E21" s="59">
        <v>27736</v>
      </c>
      <c r="F21" s="67"/>
      <c r="G21" s="67">
        <v>0</v>
      </c>
      <c r="H21" s="67"/>
      <c r="I21" s="67">
        <v>0</v>
      </c>
      <c r="J21" s="16"/>
      <c r="K21" s="59">
        <v>-2401078</v>
      </c>
      <c r="L21" s="21"/>
      <c r="M21" s="22">
        <v>14661</v>
      </c>
      <c r="N21" s="22"/>
      <c r="O21" s="22">
        <v>618</v>
      </c>
      <c r="P21" s="22"/>
      <c r="Q21" s="22">
        <v>197740</v>
      </c>
      <c r="R21" s="21"/>
      <c r="S21" s="22">
        <f>SUM(M21:Q21)</f>
        <v>213019</v>
      </c>
      <c r="T21" s="16"/>
      <c r="U21" s="22">
        <f>SUM(C21:Q21)</f>
        <v>-63738</v>
      </c>
      <c r="V21" s="16"/>
      <c r="W21" s="22">
        <v>1551</v>
      </c>
      <c r="X21" s="16"/>
      <c r="Y21" s="22">
        <f>SUM(U21:W21)</f>
        <v>-62187</v>
      </c>
    </row>
    <row r="22" spans="1:27" ht="16.350000000000001" customHeight="1">
      <c r="A22" s="14" t="s">
        <v>130</v>
      </c>
      <c r="B22" s="15">
        <v>26</v>
      </c>
      <c r="C22" s="78">
        <v>270000</v>
      </c>
      <c r="D22" s="16"/>
      <c r="E22" s="65">
        <v>-192166</v>
      </c>
      <c r="F22" s="65"/>
      <c r="G22" s="65">
        <v>0</v>
      </c>
      <c r="H22" s="65"/>
      <c r="I22" s="65">
        <v>0</v>
      </c>
      <c r="J22" s="16"/>
      <c r="K22" s="65">
        <v>0</v>
      </c>
      <c r="L22" s="21"/>
      <c r="M22" s="65">
        <v>0</v>
      </c>
      <c r="N22" s="22"/>
      <c r="O22" s="65">
        <v>0</v>
      </c>
      <c r="P22" s="22"/>
      <c r="Q22" s="65">
        <v>0</v>
      </c>
      <c r="R22" s="21"/>
      <c r="S22" s="22">
        <f t="shared" ref="S22:S23" si="2">SUM(M22:Q22)</f>
        <v>0</v>
      </c>
      <c r="T22" s="16"/>
      <c r="U22" s="22">
        <f>SUM(C22:Q22)</f>
        <v>77834</v>
      </c>
      <c r="V22" s="16"/>
      <c r="W22" s="22">
        <v>0</v>
      </c>
      <c r="X22" s="16"/>
      <c r="Y22" s="22">
        <f>SUM(U22:W22)</f>
        <v>77834</v>
      </c>
    </row>
    <row r="23" spans="1:27" ht="16.350000000000001" customHeight="1">
      <c r="A23" s="14" t="s">
        <v>89</v>
      </c>
      <c r="C23" s="65">
        <v>0</v>
      </c>
      <c r="D23" s="16"/>
      <c r="E23" s="65">
        <v>0</v>
      </c>
      <c r="F23" s="21"/>
      <c r="G23" s="65">
        <v>0</v>
      </c>
      <c r="H23" s="16"/>
      <c r="I23" s="65">
        <v>0</v>
      </c>
      <c r="J23" s="16"/>
      <c r="K23" s="21">
        <f>งบกำไรขาดทุนเบ็ดเสร็จ!G26</f>
        <v>-52375</v>
      </c>
      <c r="L23" s="16"/>
      <c r="M23" s="65">
        <v>0</v>
      </c>
      <c r="N23" s="21"/>
      <c r="O23" s="65">
        <v>0</v>
      </c>
      <c r="P23" s="65"/>
      <c r="Q23" s="65">
        <v>0</v>
      </c>
      <c r="R23" s="16"/>
      <c r="S23" s="22">
        <f t="shared" si="2"/>
        <v>0</v>
      </c>
      <c r="T23" s="16"/>
      <c r="U23" s="22">
        <f>SUM(C23:Q23)</f>
        <v>-52375</v>
      </c>
      <c r="V23" s="16"/>
      <c r="W23" s="65">
        <v>0</v>
      </c>
      <c r="X23" s="16"/>
      <c r="Y23" s="22">
        <f t="shared" ref="Y23:Y26" si="3">SUM(U23:W23)</f>
        <v>-52375</v>
      </c>
      <c r="Z23" s="16"/>
    </row>
    <row r="24" spans="1:27" ht="16.350000000000001" customHeight="1">
      <c r="A24" s="14" t="s">
        <v>131</v>
      </c>
      <c r="B24" s="21"/>
      <c r="C24" s="66">
        <v>0</v>
      </c>
      <c r="D24" s="16"/>
      <c r="E24" s="66">
        <v>0</v>
      </c>
      <c r="F24" s="21"/>
      <c r="G24" s="66">
        <v>0</v>
      </c>
      <c r="H24" s="16"/>
      <c r="I24" s="66">
        <v>0</v>
      </c>
      <c r="J24" s="16"/>
      <c r="K24" s="66">
        <f>งบกำไรขาดทุนเบ็ดเสร็จ!G45</f>
        <v>3168</v>
      </c>
      <c r="L24" s="16"/>
      <c r="M24" s="79">
        <f>งบกำไรขาดทุนเบ็ดเสร็จ!G47</f>
        <v>-188</v>
      </c>
      <c r="N24" s="21"/>
      <c r="O24" s="66">
        <v>0</v>
      </c>
      <c r="P24" s="67"/>
      <c r="Q24" s="22">
        <v>0</v>
      </c>
      <c r="R24" s="16"/>
      <c r="S24" s="22">
        <f>SUM(M24:Q24)</f>
        <v>-188</v>
      </c>
      <c r="T24" s="16"/>
      <c r="U24" s="22">
        <f>SUM(C24:Q24)</f>
        <v>2980</v>
      </c>
      <c r="V24" s="16"/>
      <c r="W24" s="66">
        <v>0</v>
      </c>
      <c r="X24" s="16"/>
      <c r="Y24" s="22">
        <f t="shared" si="3"/>
        <v>2980</v>
      </c>
    </row>
    <row r="25" spans="1:27" ht="16.350000000000001" customHeight="1">
      <c r="A25" s="14" t="s">
        <v>94</v>
      </c>
      <c r="B25" s="21"/>
      <c r="C25" s="24">
        <f>SUM(C23:C24)</f>
        <v>0</v>
      </c>
      <c r="D25" s="16"/>
      <c r="E25" s="24">
        <f>SUM(E23:E24)</f>
        <v>0</v>
      </c>
      <c r="F25" s="21"/>
      <c r="G25" s="24">
        <f>SUM(G23:G24)</f>
        <v>0</v>
      </c>
      <c r="H25" s="16"/>
      <c r="I25" s="24">
        <f>SUM(I23:I24)</f>
        <v>0</v>
      </c>
      <c r="J25" s="16"/>
      <c r="K25" s="24">
        <f>SUM(K23:K24)</f>
        <v>-49207</v>
      </c>
      <c r="L25" s="16"/>
      <c r="M25" s="24">
        <f>SUM(M23:M24)</f>
        <v>-188</v>
      </c>
      <c r="N25" s="21"/>
      <c r="O25" s="24">
        <f>SUM(O23:O24)</f>
        <v>0</v>
      </c>
      <c r="P25" s="21"/>
      <c r="Q25" s="24">
        <f>SUM(Q23:Q24)</f>
        <v>0</v>
      </c>
      <c r="R25" s="16"/>
      <c r="S25" s="24">
        <f>SUM(S23:S24)</f>
        <v>-188</v>
      </c>
      <c r="T25" s="16"/>
      <c r="U25" s="24">
        <f>SUM(U23:U24)</f>
        <v>-49395</v>
      </c>
      <c r="V25" s="16"/>
      <c r="W25" s="24">
        <f>SUM(W23:W24)</f>
        <v>0</v>
      </c>
      <c r="X25" s="16"/>
      <c r="Y25" s="24">
        <f t="shared" si="3"/>
        <v>-49395</v>
      </c>
    </row>
    <row r="26" spans="1:27" ht="16.350000000000001" customHeight="1" thickBot="1">
      <c r="A26" s="14" t="s">
        <v>189</v>
      </c>
      <c r="B26" s="21"/>
      <c r="C26" s="25">
        <f>+C25+C22+C21</f>
        <v>2366585</v>
      </c>
      <c r="D26" s="16"/>
      <c r="E26" s="25">
        <f>+E25+E22+E21</f>
        <v>-164430</v>
      </c>
      <c r="F26" s="16"/>
      <c r="G26" s="25" t="e">
        <f>+G25+G21+G22+#REF!</f>
        <v>#REF!</v>
      </c>
      <c r="H26" s="16"/>
      <c r="I26" s="25" t="e">
        <f>+I25+I21+I22+#REF!</f>
        <v>#REF!</v>
      </c>
      <c r="J26" s="16"/>
      <c r="K26" s="25">
        <f>+K25+K22+K21</f>
        <v>-2450285</v>
      </c>
      <c r="L26" s="16"/>
      <c r="M26" s="25">
        <f>+M25+M22+M21</f>
        <v>14473</v>
      </c>
      <c r="N26" s="16"/>
      <c r="O26" s="25">
        <f>+O25+O22+O21</f>
        <v>618</v>
      </c>
      <c r="P26" s="16"/>
      <c r="Q26" s="25">
        <f>+Q25+Q22+Q21</f>
        <v>197740</v>
      </c>
      <c r="R26" s="16"/>
      <c r="S26" s="25">
        <f>+S25+S22+S21</f>
        <v>212831</v>
      </c>
      <c r="T26" s="16"/>
      <c r="U26" s="25">
        <f>+U25+U22+U21</f>
        <v>-35299</v>
      </c>
      <c r="V26" s="16"/>
      <c r="W26" s="25">
        <f>+W25+W22+W21</f>
        <v>1551</v>
      </c>
      <c r="X26" s="16"/>
      <c r="Y26" s="25">
        <f t="shared" si="3"/>
        <v>-33748</v>
      </c>
      <c r="Z26" s="16"/>
      <c r="AA26" s="57"/>
    </row>
    <row r="27" spans="1:27" ht="16.350000000000001" customHeight="1" thickTop="1">
      <c r="B27" s="21"/>
      <c r="C27" s="22"/>
      <c r="D27" s="16"/>
      <c r="E27" s="22"/>
      <c r="F27" s="22"/>
      <c r="G27" s="22"/>
      <c r="H27" s="16"/>
      <c r="I27" s="22"/>
      <c r="J27" s="16"/>
      <c r="K27" s="22"/>
      <c r="L27" s="16"/>
      <c r="M27" s="22"/>
      <c r="N27" s="16"/>
      <c r="O27" s="21"/>
      <c r="P27" s="21"/>
      <c r="Q27" s="21"/>
      <c r="R27" s="16"/>
      <c r="S27" s="21"/>
      <c r="T27" s="16"/>
      <c r="U27" s="21"/>
      <c r="V27" s="16"/>
      <c r="W27" s="21"/>
      <c r="X27" s="16"/>
      <c r="Y27" s="22"/>
    </row>
    <row r="28" spans="1:27" ht="13.35" customHeight="1">
      <c r="C28" s="21"/>
      <c r="D28" s="21"/>
      <c r="E28" s="68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</row>
    <row r="29" spans="1:27" ht="18">
      <c r="A29" s="27" t="s">
        <v>33</v>
      </c>
      <c r="Y29" s="16"/>
    </row>
    <row r="31" spans="1:27" ht="14.1" customHeight="1">
      <c r="C31" s="16"/>
      <c r="E31" s="16"/>
      <c r="K31" s="16"/>
      <c r="S31" s="16"/>
      <c r="U31" s="16"/>
      <c r="W31" s="16"/>
      <c r="Y31" s="16"/>
    </row>
    <row r="32" spans="1:27" ht="14.1" customHeight="1">
      <c r="E32" s="28"/>
    </row>
  </sheetData>
  <mergeCells count="4">
    <mergeCell ref="M9:Q9"/>
    <mergeCell ref="C6:Y6"/>
    <mergeCell ref="C7:U7"/>
    <mergeCell ref="M8:S8"/>
  </mergeCells>
  <printOptions horizontalCentered="1"/>
  <pageMargins left="0.78740157480314965" right="0.39370078740157483" top="0.78740157480314965" bottom="0.39370078740157483" header="0.51181102362204722" footer="0.59055118110236227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C885C-B8BA-4270-947C-B380BF5B3F7A}">
  <dimension ref="A1:O27"/>
  <sheetViews>
    <sheetView zoomScaleNormal="100" zoomScaleSheetLayoutView="100" workbookViewId="0">
      <selection activeCell="E15" sqref="E15"/>
    </sheetView>
  </sheetViews>
  <sheetFormatPr defaultRowHeight="14.1" customHeight="1"/>
  <cols>
    <col min="1" max="1" width="28.75" style="14" customWidth="1"/>
    <col min="2" max="2" width="6.875" style="15" customWidth="1"/>
    <col min="3" max="3" width="12.875" style="14" customWidth="1"/>
    <col min="4" max="4" width="0.25" style="14" customWidth="1"/>
    <col min="5" max="5" width="12.875" style="14" customWidth="1"/>
    <col min="6" max="6" width="0.25" style="14" customWidth="1"/>
    <col min="7" max="7" width="12.875" style="14" customWidth="1"/>
    <col min="8" max="8" width="0.25" style="14" customWidth="1"/>
    <col min="9" max="9" width="12.875" style="14" customWidth="1"/>
    <col min="10" max="10" width="0.25" style="14" customWidth="1"/>
    <col min="11" max="11" width="12.875" style="14" customWidth="1"/>
    <col min="12" max="12" width="0.25" style="14" customWidth="1"/>
    <col min="13" max="13" width="12.875" style="14" customWidth="1"/>
    <col min="14" max="14" width="0.875" style="14" customWidth="1"/>
    <col min="15" max="15" width="19.5" style="14" customWidth="1"/>
    <col min="16" max="236" width="8.75" style="14"/>
    <col min="237" max="237" width="16.375" style="14" customWidth="1"/>
    <col min="238" max="238" width="4.375" style="14" customWidth="1"/>
    <col min="239" max="239" width="7.375" style="14" customWidth="1"/>
    <col min="240" max="240" width="0.125" style="14" customWidth="1"/>
    <col min="241" max="241" width="7.375" style="14" customWidth="1"/>
    <col min="242" max="242" width="0.125" style="14" customWidth="1"/>
    <col min="243" max="243" width="8.25" style="14" customWidth="1"/>
    <col min="244" max="244" width="0.125" style="14" customWidth="1"/>
    <col min="245" max="245" width="7.375" style="14" customWidth="1"/>
    <col min="246" max="246" width="0.125" style="14" customWidth="1"/>
    <col min="247" max="247" width="7.375" style="14" customWidth="1"/>
    <col min="248" max="248" width="0.125" style="14" customWidth="1"/>
    <col min="249" max="249" width="7.375" style="14" customWidth="1"/>
    <col min="250" max="250" width="0.125" style="14" customWidth="1"/>
    <col min="251" max="251" width="7.375" style="14" customWidth="1"/>
    <col min="252" max="252" width="0.125" style="14" customWidth="1"/>
    <col min="253" max="253" width="8.875" style="14" customWidth="1"/>
    <col min="254" max="254" width="0.125" style="14" customWidth="1"/>
    <col min="255" max="255" width="6.5" style="14" customWidth="1"/>
    <col min="256" max="256" width="0.125" style="14" customWidth="1"/>
    <col min="257" max="257" width="6.5" style="14" customWidth="1"/>
    <col min="258" max="258" width="0.125" style="14" customWidth="1"/>
    <col min="259" max="259" width="6.5" style="14" customWidth="1"/>
    <col min="260" max="260" width="0.125" style="14" customWidth="1"/>
    <col min="261" max="492" width="8.75" style="14"/>
    <col min="493" max="493" width="16.375" style="14" customWidth="1"/>
    <col min="494" max="494" width="4.375" style="14" customWidth="1"/>
    <col min="495" max="495" width="7.375" style="14" customWidth="1"/>
    <col min="496" max="496" width="0.125" style="14" customWidth="1"/>
    <col min="497" max="497" width="7.375" style="14" customWidth="1"/>
    <col min="498" max="498" width="0.125" style="14" customWidth="1"/>
    <col min="499" max="499" width="8.25" style="14" customWidth="1"/>
    <col min="500" max="500" width="0.125" style="14" customWidth="1"/>
    <col min="501" max="501" width="7.375" style="14" customWidth="1"/>
    <col min="502" max="502" width="0.125" style="14" customWidth="1"/>
    <col min="503" max="503" width="7.375" style="14" customWidth="1"/>
    <col min="504" max="504" width="0.125" style="14" customWidth="1"/>
    <col min="505" max="505" width="7.375" style="14" customWidth="1"/>
    <col min="506" max="506" width="0.125" style="14" customWidth="1"/>
    <col min="507" max="507" width="7.375" style="14" customWidth="1"/>
    <col min="508" max="508" width="0.125" style="14" customWidth="1"/>
    <col min="509" max="509" width="8.875" style="14" customWidth="1"/>
    <col min="510" max="510" width="0.125" style="14" customWidth="1"/>
    <col min="511" max="511" width="6.5" style="14" customWidth="1"/>
    <col min="512" max="512" width="0.125" style="14" customWidth="1"/>
    <col min="513" max="513" width="6.5" style="14" customWidth="1"/>
    <col min="514" max="514" width="0.125" style="14" customWidth="1"/>
    <col min="515" max="515" width="6.5" style="14" customWidth="1"/>
    <col min="516" max="516" width="0.125" style="14" customWidth="1"/>
    <col min="517" max="748" width="8.75" style="14"/>
    <col min="749" max="749" width="16.375" style="14" customWidth="1"/>
    <col min="750" max="750" width="4.375" style="14" customWidth="1"/>
    <col min="751" max="751" width="7.375" style="14" customWidth="1"/>
    <col min="752" max="752" width="0.125" style="14" customWidth="1"/>
    <col min="753" max="753" width="7.375" style="14" customWidth="1"/>
    <col min="754" max="754" width="0.125" style="14" customWidth="1"/>
    <col min="755" max="755" width="8.25" style="14" customWidth="1"/>
    <col min="756" max="756" width="0.125" style="14" customWidth="1"/>
    <col min="757" max="757" width="7.375" style="14" customWidth="1"/>
    <col min="758" max="758" width="0.125" style="14" customWidth="1"/>
    <col min="759" max="759" width="7.375" style="14" customWidth="1"/>
    <col min="760" max="760" width="0.125" style="14" customWidth="1"/>
    <col min="761" max="761" width="7.375" style="14" customWidth="1"/>
    <col min="762" max="762" width="0.125" style="14" customWidth="1"/>
    <col min="763" max="763" width="7.375" style="14" customWidth="1"/>
    <col min="764" max="764" width="0.125" style="14" customWidth="1"/>
    <col min="765" max="765" width="8.875" style="14" customWidth="1"/>
    <col min="766" max="766" width="0.125" style="14" customWidth="1"/>
    <col min="767" max="767" width="6.5" style="14" customWidth="1"/>
    <col min="768" max="768" width="0.125" style="14" customWidth="1"/>
    <col min="769" max="769" width="6.5" style="14" customWidth="1"/>
    <col min="770" max="770" width="0.125" style="14" customWidth="1"/>
    <col min="771" max="771" width="6.5" style="14" customWidth="1"/>
    <col min="772" max="772" width="0.125" style="14" customWidth="1"/>
    <col min="773" max="1004" width="8.75" style="14"/>
    <col min="1005" max="1005" width="16.375" style="14" customWidth="1"/>
    <col min="1006" max="1006" width="4.375" style="14" customWidth="1"/>
    <col min="1007" max="1007" width="7.375" style="14" customWidth="1"/>
    <col min="1008" max="1008" width="0.125" style="14" customWidth="1"/>
    <col min="1009" max="1009" width="7.375" style="14" customWidth="1"/>
    <col min="1010" max="1010" width="0.125" style="14" customWidth="1"/>
    <col min="1011" max="1011" width="8.25" style="14" customWidth="1"/>
    <col min="1012" max="1012" width="0.125" style="14" customWidth="1"/>
    <col min="1013" max="1013" width="7.375" style="14" customWidth="1"/>
    <col min="1014" max="1014" width="0.125" style="14" customWidth="1"/>
    <col min="1015" max="1015" width="7.375" style="14" customWidth="1"/>
    <col min="1016" max="1016" width="0.125" style="14" customWidth="1"/>
    <col min="1017" max="1017" width="7.375" style="14" customWidth="1"/>
    <col min="1018" max="1018" width="0.125" style="14" customWidth="1"/>
    <col min="1019" max="1019" width="7.375" style="14" customWidth="1"/>
    <col min="1020" max="1020" width="0.125" style="14" customWidth="1"/>
    <col min="1021" max="1021" width="8.875" style="14" customWidth="1"/>
    <col min="1022" max="1022" width="0.125" style="14" customWidth="1"/>
    <col min="1023" max="1023" width="6.5" style="14" customWidth="1"/>
    <col min="1024" max="1024" width="0.125" style="14" customWidth="1"/>
    <col min="1025" max="1025" width="6.5" style="14" customWidth="1"/>
    <col min="1026" max="1026" width="0.125" style="14" customWidth="1"/>
    <col min="1027" max="1027" width="6.5" style="14" customWidth="1"/>
    <col min="1028" max="1028" width="0.125" style="14" customWidth="1"/>
    <col min="1029" max="1260" width="8.75" style="14"/>
    <col min="1261" max="1261" width="16.375" style="14" customWidth="1"/>
    <col min="1262" max="1262" width="4.375" style="14" customWidth="1"/>
    <col min="1263" max="1263" width="7.375" style="14" customWidth="1"/>
    <col min="1264" max="1264" width="0.125" style="14" customWidth="1"/>
    <col min="1265" max="1265" width="7.375" style="14" customWidth="1"/>
    <col min="1266" max="1266" width="0.125" style="14" customWidth="1"/>
    <col min="1267" max="1267" width="8.25" style="14" customWidth="1"/>
    <col min="1268" max="1268" width="0.125" style="14" customWidth="1"/>
    <col min="1269" max="1269" width="7.375" style="14" customWidth="1"/>
    <col min="1270" max="1270" width="0.125" style="14" customWidth="1"/>
    <col min="1271" max="1271" width="7.375" style="14" customWidth="1"/>
    <col min="1272" max="1272" width="0.125" style="14" customWidth="1"/>
    <col min="1273" max="1273" width="7.375" style="14" customWidth="1"/>
    <col min="1274" max="1274" width="0.125" style="14" customWidth="1"/>
    <col min="1275" max="1275" width="7.375" style="14" customWidth="1"/>
    <col min="1276" max="1276" width="0.125" style="14" customWidth="1"/>
    <col min="1277" max="1277" width="8.875" style="14" customWidth="1"/>
    <col min="1278" max="1278" width="0.125" style="14" customWidth="1"/>
    <col min="1279" max="1279" width="6.5" style="14" customWidth="1"/>
    <col min="1280" max="1280" width="0.125" style="14" customWidth="1"/>
    <col min="1281" max="1281" width="6.5" style="14" customWidth="1"/>
    <col min="1282" max="1282" width="0.125" style="14" customWidth="1"/>
    <col min="1283" max="1283" width="6.5" style="14" customWidth="1"/>
    <col min="1284" max="1284" width="0.125" style="14" customWidth="1"/>
    <col min="1285" max="1516" width="8.75" style="14"/>
    <col min="1517" max="1517" width="16.375" style="14" customWidth="1"/>
    <col min="1518" max="1518" width="4.375" style="14" customWidth="1"/>
    <col min="1519" max="1519" width="7.375" style="14" customWidth="1"/>
    <col min="1520" max="1520" width="0.125" style="14" customWidth="1"/>
    <col min="1521" max="1521" width="7.375" style="14" customWidth="1"/>
    <col min="1522" max="1522" width="0.125" style="14" customWidth="1"/>
    <col min="1523" max="1523" width="8.25" style="14" customWidth="1"/>
    <col min="1524" max="1524" width="0.125" style="14" customWidth="1"/>
    <col min="1525" max="1525" width="7.375" style="14" customWidth="1"/>
    <col min="1526" max="1526" width="0.125" style="14" customWidth="1"/>
    <col min="1527" max="1527" width="7.375" style="14" customWidth="1"/>
    <col min="1528" max="1528" width="0.125" style="14" customWidth="1"/>
    <col min="1529" max="1529" width="7.375" style="14" customWidth="1"/>
    <col min="1530" max="1530" width="0.125" style="14" customWidth="1"/>
    <col min="1531" max="1531" width="7.375" style="14" customWidth="1"/>
    <col min="1532" max="1532" width="0.125" style="14" customWidth="1"/>
    <col min="1533" max="1533" width="8.875" style="14" customWidth="1"/>
    <col min="1534" max="1534" width="0.125" style="14" customWidth="1"/>
    <col min="1535" max="1535" width="6.5" style="14" customWidth="1"/>
    <col min="1536" max="1536" width="0.125" style="14" customWidth="1"/>
    <col min="1537" max="1537" width="6.5" style="14" customWidth="1"/>
    <col min="1538" max="1538" width="0.125" style="14" customWidth="1"/>
    <col min="1539" max="1539" width="6.5" style="14" customWidth="1"/>
    <col min="1540" max="1540" width="0.125" style="14" customWidth="1"/>
    <col min="1541" max="1772" width="8.75" style="14"/>
    <col min="1773" max="1773" width="16.375" style="14" customWidth="1"/>
    <col min="1774" max="1774" width="4.375" style="14" customWidth="1"/>
    <col min="1775" max="1775" width="7.375" style="14" customWidth="1"/>
    <col min="1776" max="1776" width="0.125" style="14" customWidth="1"/>
    <col min="1777" max="1777" width="7.375" style="14" customWidth="1"/>
    <col min="1778" max="1778" width="0.125" style="14" customWidth="1"/>
    <col min="1779" max="1779" width="8.25" style="14" customWidth="1"/>
    <col min="1780" max="1780" width="0.125" style="14" customWidth="1"/>
    <col min="1781" max="1781" width="7.375" style="14" customWidth="1"/>
    <col min="1782" max="1782" width="0.125" style="14" customWidth="1"/>
    <col min="1783" max="1783" width="7.375" style="14" customWidth="1"/>
    <col min="1784" max="1784" width="0.125" style="14" customWidth="1"/>
    <col min="1785" max="1785" width="7.375" style="14" customWidth="1"/>
    <col min="1786" max="1786" width="0.125" style="14" customWidth="1"/>
    <col min="1787" max="1787" width="7.375" style="14" customWidth="1"/>
    <col min="1788" max="1788" width="0.125" style="14" customWidth="1"/>
    <col min="1789" max="1789" width="8.875" style="14" customWidth="1"/>
    <col min="1790" max="1790" width="0.125" style="14" customWidth="1"/>
    <col min="1791" max="1791" width="6.5" style="14" customWidth="1"/>
    <col min="1792" max="1792" width="0.125" style="14" customWidth="1"/>
    <col min="1793" max="1793" width="6.5" style="14" customWidth="1"/>
    <col min="1794" max="1794" width="0.125" style="14" customWidth="1"/>
    <col min="1795" max="1795" width="6.5" style="14" customWidth="1"/>
    <col min="1796" max="1796" width="0.125" style="14" customWidth="1"/>
    <col min="1797" max="2028" width="8.75" style="14"/>
    <col min="2029" max="2029" width="16.375" style="14" customWidth="1"/>
    <col min="2030" max="2030" width="4.375" style="14" customWidth="1"/>
    <col min="2031" max="2031" width="7.375" style="14" customWidth="1"/>
    <col min="2032" max="2032" width="0.125" style="14" customWidth="1"/>
    <col min="2033" max="2033" width="7.375" style="14" customWidth="1"/>
    <col min="2034" max="2034" width="0.125" style="14" customWidth="1"/>
    <col min="2035" max="2035" width="8.25" style="14" customWidth="1"/>
    <col min="2036" max="2036" width="0.125" style="14" customWidth="1"/>
    <col min="2037" max="2037" width="7.375" style="14" customWidth="1"/>
    <col min="2038" max="2038" width="0.125" style="14" customWidth="1"/>
    <col min="2039" max="2039" width="7.375" style="14" customWidth="1"/>
    <col min="2040" max="2040" width="0.125" style="14" customWidth="1"/>
    <col min="2041" max="2041" width="7.375" style="14" customWidth="1"/>
    <col min="2042" max="2042" width="0.125" style="14" customWidth="1"/>
    <col min="2043" max="2043" width="7.375" style="14" customWidth="1"/>
    <col min="2044" max="2044" width="0.125" style="14" customWidth="1"/>
    <col min="2045" max="2045" width="8.875" style="14" customWidth="1"/>
    <col min="2046" max="2046" width="0.125" style="14" customWidth="1"/>
    <col min="2047" max="2047" width="6.5" style="14" customWidth="1"/>
    <col min="2048" max="2048" width="0.125" style="14" customWidth="1"/>
    <col min="2049" max="2049" width="6.5" style="14" customWidth="1"/>
    <col min="2050" max="2050" width="0.125" style="14" customWidth="1"/>
    <col min="2051" max="2051" width="6.5" style="14" customWidth="1"/>
    <col min="2052" max="2052" width="0.125" style="14" customWidth="1"/>
    <col min="2053" max="2284" width="8.75" style="14"/>
    <col min="2285" max="2285" width="16.375" style="14" customWidth="1"/>
    <col min="2286" max="2286" width="4.375" style="14" customWidth="1"/>
    <col min="2287" max="2287" width="7.375" style="14" customWidth="1"/>
    <col min="2288" max="2288" width="0.125" style="14" customWidth="1"/>
    <col min="2289" max="2289" width="7.375" style="14" customWidth="1"/>
    <col min="2290" max="2290" width="0.125" style="14" customWidth="1"/>
    <col min="2291" max="2291" width="8.25" style="14" customWidth="1"/>
    <col min="2292" max="2292" width="0.125" style="14" customWidth="1"/>
    <col min="2293" max="2293" width="7.375" style="14" customWidth="1"/>
    <col min="2294" max="2294" width="0.125" style="14" customWidth="1"/>
    <col min="2295" max="2295" width="7.375" style="14" customWidth="1"/>
    <col min="2296" max="2296" width="0.125" style="14" customWidth="1"/>
    <col min="2297" max="2297" width="7.375" style="14" customWidth="1"/>
    <col min="2298" max="2298" width="0.125" style="14" customWidth="1"/>
    <col min="2299" max="2299" width="7.375" style="14" customWidth="1"/>
    <col min="2300" max="2300" width="0.125" style="14" customWidth="1"/>
    <col min="2301" max="2301" width="8.875" style="14" customWidth="1"/>
    <col min="2302" max="2302" width="0.125" style="14" customWidth="1"/>
    <col min="2303" max="2303" width="6.5" style="14" customWidth="1"/>
    <col min="2304" max="2304" width="0.125" style="14" customWidth="1"/>
    <col min="2305" max="2305" width="6.5" style="14" customWidth="1"/>
    <col min="2306" max="2306" width="0.125" style="14" customWidth="1"/>
    <col min="2307" max="2307" width="6.5" style="14" customWidth="1"/>
    <col min="2308" max="2308" width="0.125" style="14" customWidth="1"/>
    <col min="2309" max="2540" width="8.75" style="14"/>
    <col min="2541" max="2541" width="16.375" style="14" customWidth="1"/>
    <col min="2542" max="2542" width="4.375" style="14" customWidth="1"/>
    <col min="2543" max="2543" width="7.375" style="14" customWidth="1"/>
    <col min="2544" max="2544" width="0.125" style="14" customWidth="1"/>
    <col min="2545" max="2545" width="7.375" style="14" customWidth="1"/>
    <col min="2546" max="2546" width="0.125" style="14" customWidth="1"/>
    <col min="2547" max="2547" width="8.25" style="14" customWidth="1"/>
    <col min="2548" max="2548" width="0.125" style="14" customWidth="1"/>
    <col min="2549" max="2549" width="7.375" style="14" customWidth="1"/>
    <col min="2550" max="2550" width="0.125" style="14" customWidth="1"/>
    <col min="2551" max="2551" width="7.375" style="14" customWidth="1"/>
    <col min="2552" max="2552" width="0.125" style="14" customWidth="1"/>
    <col min="2553" max="2553" width="7.375" style="14" customWidth="1"/>
    <col min="2554" max="2554" width="0.125" style="14" customWidth="1"/>
    <col min="2555" max="2555" width="7.375" style="14" customWidth="1"/>
    <col min="2556" max="2556" width="0.125" style="14" customWidth="1"/>
    <col min="2557" max="2557" width="8.875" style="14" customWidth="1"/>
    <col min="2558" max="2558" width="0.125" style="14" customWidth="1"/>
    <col min="2559" max="2559" width="6.5" style="14" customWidth="1"/>
    <col min="2560" max="2560" width="0.125" style="14" customWidth="1"/>
    <col min="2561" max="2561" width="6.5" style="14" customWidth="1"/>
    <col min="2562" max="2562" width="0.125" style="14" customWidth="1"/>
    <col min="2563" max="2563" width="6.5" style="14" customWidth="1"/>
    <col min="2564" max="2564" width="0.125" style="14" customWidth="1"/>
    <col min="2565" max="2796" width="8.75" style="14"/>
    <col min="2797" max="2797" width="16.375" style="14" customWidth="1"/>
    <col min="2798" max="2798" width="4.375" style="14" customWidth="1"/>
    <col min="2799" max="2799" width="7.375" style="14" customWidth="1"/>
    <col min="2800" max="2800" width="0.125" style="14" customWidth="1"/>
    <col min="2801" max="2801" width="7.375" style="14" customWidth="1"/>
    <col min="2802" max="2802" width="0.125" style="14" customWidth="1"/>
    <col min="2803" max="2803" width="8.25" style="14" customWidth="1"/>
    <col min="2804" max="2804" width="0.125" style="14" customWidth="1"/>
    <col min="2805" max="2805" width="7.375" style="14" customWidth="1"/>
    <col min="2806" max="2806" width="0.125" style="14" customWidth="1"/>
    <col min="2807" max="2807" width="7.375" style="14" customWidth="1"/>
    <col min="2808" max="2808" width="0.125" style="14" customWidth="1"/>
    <col min="2809" max="2809" width="7.375" style="14" customWidth="1"/>
    <col min="2810" max="2810" width="0.125" style="14" customWidth="1"/>
    <col min="2811" max="2811" width="7.375" style="14" customWidth="1"/>
    <col min="2812" max="2812" width="0.125" style="14" customWidth="1"/>
    <col min="2813" max="2813" width="8.875" style="14" customWidth="1"/>
    <col min="2814" max="2814" width="0.125" style="14" customWidth="1"/>
    <col min="2815" max="2815" width="6.5" style="14" customWidth="1"/>
    <col min="2816" max="2816" width="0.125" style="14" customWidth="1"/>
    <col min="2817" max="2817" width="6.5" style="14" customWidth="1"/>
    <col min="2818" max="2818" width="0.125" style="14" customWidth="1"/>
    <col min="2819" max="2819" width="6.5" style="14" customWidth="1"/>
    <col min="2820" max="2820" width="0.125" style="14" customWidth="1"/>
    <col min="2821" max="3052" width="8.75" style="14"/>
    <col min="3053" max="3053" width="16.375" style="14" customWidth="1"/>
    <col min="3054" max="3054" width="4.375" style="14" customWidth="1"/>
    <col min="3055" max="3055" width="7.375" style="14" customWidth="1"/>
    <col min="3056" max="3056" width="0.125" style="14" customWidth="1"/>
    <col min="3057" max="3057" width="7.375" style="14" customWidth="1"/>
    <col min="3058" max="3058" width="0.125" style="14" customWidth="1"/>
    <col min="3059" max="3059" width="8.25" style="14" customWidth="1"/>
    <col min="3060" max="3060" width="0.125" style="14" customWidth="1"/>
    <col min="3061" max="3061" width="7.375" style="14" customWidth="1"/>
    <col min="3062" max="3062" width="0.125" style="14" customWidth="1"/>
    <col min="3063" max="3063" width="7.375" style="14" customWidth="1"/>
    <col min="3064" max="3064" width="0.125" style="14" customWidth="1"/>
    <col min="3065" max="3065" width="7.375" style="14" customWidth="1"/>
    <col min="3066" max="3066" width="0.125" style="14" customWidth="1"/>
    <col min="3067" max="3067" width="7.375" style="14" customWidth="1"/>
    <col min="3068" max="3068" width="0.125" style="14" customWidth="1"/>
    <col min="3069" max="3069" width="8.875" style="14" customWidth="1"/>
    <col min="3070" max="3070" width="0.125" style="14" customWidth="1"/>
    <col min="3071" max="3071" width="6.5" style="14" customWidth="1"/>
    <col min="3072" max="3072" width="0.125" style="14" customWidth="1"/>
    <col min="3073" max="3073" width="6.5" style="14" customWidth="1"/>
    <col min="3074" max="3074" width="0.125" style="14" customWidth="1"/>
    <col min="3075" max="3075" width="6.5" style="14" customWidth="1"/>
    <col min="3076" max="3076" width="0.125" style="14" customWidth="1"/>
    <col min="3077" max="3308" width="8.75" style="14"/>
    <col min="3309" max="3309" width="16.375" style="14" customWidth="1"/>
    <col min="3310" max="3310" width="4.375" style="14" customWidth="1"/>
    <col min="3311" max="3311" width="7.375" style="14" customWidth="1"/>
    <col min="3312" max="3312" width="0.125" style="14" customWidth="1"/>
    <col min="3313" max="3313" width="7.375" style="14" customWidth="1"/>
    <col min="3314" max="3314" width="0.125" style="14" customWidth="1"/>
    <col min="3315" max="3315" width="8.25" style="14" customWidth="1"/>
    <col min="3316" max="3316" width="0.125" style="14" customWidth="1"/>
    <col min="3317" max="3317" width="7.375" style="14" customWidth="1"/>
    <col min="3318" max="3318" width="0.125" style="14" customWidth="1"/>
    <col min="3319" max="3319" width="7.375" style="14" customWidth="1"/>
    <col min="3320" max="3320" width="0.125" style="14" customWidth="1"/>
    <col min="3321" max="3321" width="7.375" style="14" customWidth="1"/>
    <col min="3322" max="3322" width="0.125" style="14" customWidth="1"/>
    <col min="3323" max="3323" width="7.375" style="14" customWidth="1"/>
    <col min="3324" max="3324" width="0.125" style="14" customWidth="1"/>
    <col min="3325" max="3325" width="8.875" style="14" customWidth="1"/>
    <col min="3326" max="3326" width="0.125" style="14" customWidth="1"/>
    <col min="3327" max="3327" width="6.5" style="14" customWidth="1"/>
    <col min="3328" max="3328" width="0.125" style="14" customWidth="1"/>
    <col min="3329" max="3329" width="6.5" style="14" customWidth="1"/>
    <col min="3330" max="3330" width="0.125" style="14" customWidth="1"/>
    <col min="3331" max="3331" width="6.5" style="14" customWidth="1"/>
    <col min="3332" max="3332" width="0.125" style="14" customWidth="1"/>
    <col min="3333" max="3564" width="8.75" style="14"/>
    <col min="3565" max="3565" width="16.375" style="14" customWidth="1"/>
    <col min="3566" max="3566" width="4.375" style="14" customWidth="1"/>
    <col min="3567" max="3567" width="7.375" style="14" customWidth="1"/>
    <col min="3568" max="3568" width="0.125" style="14" customWidth="1"/>
    <col min="3569" max="3569" width="7.375" style="14" customWidth="1"/>
    <col min="3570" max="3570" width="0.125" style="14" customWidth="1"/>
    <col min="3571" max="3571" width="8.25" style="14" customWidth="1"/>
    <col min="3572" max="3572" width="0.125" style="14" customWidth="1"/>
    <col min="3573" max="3573" width="7.375" style="14" customWidth="1"/>
    <col min="3574" max="3574" width="0.125" style="14" customWidth="1"/>
    <col min="3575" max="3575" width="7.375" style="14" customWidth="1"/>
    <col min="3576" max="3576" width="0.125" style="14" customWidth="1"/>
    <col min="3577" max="3577" width="7.375" style="14" customWidth="1"/>
    <col min="3578" max="3578" width="0.125" style="14" customWidth="1"/>
    <col min="3579" max="3579" width="7.375" style="14" customWidth="1"/>
    <col min="3580" max="3580" width="0.125" style="14" customWidth="1"/>
    <col min="3581" max="3581" width="8.875" style="14" customWidth="1"/>
    <col min="3582" max="3582" width="0.125" style="14" customWidth="1"/>
    <col min="3583" max="3583" width="6.5" style="14" customWidth="1"/>
    <col min="3584" max="3584" width="0.125" style="14" customWidth="1"/>
    <col min="3585" max="3585" width="6.5" style="14" customWidth="1"/>
    <col min="3586" max="3586" width="0.125" style="14" customWidth="1"/>
    <col min="3587" max="3587" width="6.5" style="14" customWidth="1"/>
    <col min="3588" max="3588" width="0.125" style="14" customWidth="1"/>
    <col min="3589" max="3820" width="8.75" style="14"/>
    <col min="3821" max="3821" width="16.375" style="14" customWidth="1"/>
    <col min="3822" max="3822" width="4.375" style="14" customWidth="1"/>
    <col min="3823" max="3823" width="7.375" style="14" customWidth="1"/>
    <col min="3824" max="3824" width="0.125" style="14" customWidth="1"/>
    <col min="3825" max="3825" width="7.375" style="14" customWidth="1"/>
    <col min="3826" max="3826" width="0.125" style="14" customWidth="1"/>
    <col min="3827" max="3827" width="8.25" style="14" customWidth="1"/>
    <col min="3828" max="3828" width="0.125" style="14" customWidth="1"/>
    <col min="3829" max="3829" width="7.375" style="14" customWidth="1"/>
    <col min="3830" max="3830" width="0.125" style="14" customWidth="1"/>
    <col min="3831" max="3831" width="7.375" style="14" customWidth="1"/>
    <col min="3832" max="3832" width="0.125" style="14" customWidth="1"/>
    <col min="3833" max="3833" width="7.375" style="14" customWidth="1"/>
    <col min="3834" max="3834" width="0.125" style="14" customWidth="1"/>
    <col min="3835" max="3835" width="7.375" style="14" customWidth="1"/>
    <col min="3836" max="3836" width="0.125" style="14" customWidth="1"/>
    <col min="3837" max="3837" width="8.875" style="14" customWidth="1"/>
    <col min="3838" max="3838" width="0.125" style="14" customWidth="1"/>
    <col min="3839" max="3839" width="6.5" style="14" customWidth="1"/>
    <col min="3840" max="3840" width="0.125" style="14" customWidth="1"/>
    <col min="3841" max="3841" width="6.5" style="14" customWidth="1"/>
    <col min="3842" max="3842" width="0.125" style="14" customWidth="1"/>
    <col min="3843" max="3843" width="6.5" style="14" customWidth="1"/>
    <col min="3844" max="3844" width="0.125" style="14" customWidth="1"/>
    <col min="3845" max="4076" width="8.75" style="14"/>
    <col min="4077" max="4077" width="16.375" style="14" customWidth="1"/>
    <col min="4078" max="4078" width="4.375" style="14" customWidth="1"/>
    <col min="4079" max="4079" width="7.375" style="14" customWidth="1"/>
    <col min="4080" max="4080" width="0.125" style="14" customWidth="1"/>
    <col min="4081" max="4081" width="7.375" style="14" customWidth="1"/>
    <col min="4082" max="4082" width="0.125" style="14" customWidth="1"/>
    <col min="4083" max="4083" width="8.25" style="14" customWidth="1"/>
    <col min="4084" max="4084" width="0.125" style="14" customWidth="1"/>
    <col min="4085" max="4085" width="7.375" style="14" customWidth="1"/>
    <col min="4086" max="4086" width="0.125" style="14" customWidth="1"/>
    <col min="4087" max="4087" width="7.375" style="14" customWidth="1"/>
    <col min="4088" max="4088" width="0.125" style="14" customWidth="1"/>
    <col min="4089" max="4089" width="7.375" style="14" customWidth="1"/>
    <col min="4090" max="4090" width="0.125" style="14" customWidth="1"/>
    <col min="4091" max="4091" width="7.375" style="14" customWidth="1"/>
    <col min="4092" max="4092" width="0.125" style="14" customWidth="1"/>
    <col min="4093" max="4093" width="8.875" style="14" customWidth="1"/>
    <col min="4094" max="4094" width="0.125" style="14" customWidth="1"/>
    <col min="4095" max="4095" width="6.5" style="14" customWidth="1"/>
    <col min="4096" max="4096" width="0.125" style="14" customWidth="1"/>
    <col min="4097" max="4097" width="6.5" style="14" customWidth="1"/>
    <col min="4098" max="4098" width="0.125" style="14" customWidth="1"/>
    <col min="4099" max="4099" width="6.5" style="14" customWidth="1"/>
    <col min="4100" max="4100" width="0.125" style="14" customWidth="1"/>
    <col min="4101" max="4332" width="8.75" style="14"/>
    <col min="4333" max="4333" width="16.375" style="14" customWidth="1"/>
    <col min="4334" max="4334" width="4.375" style="14" customWidth="1"/>
    <col min="4335" max="4335" width="7.375" style="14" customWidth="1"/>
    <col min="4336" max="4336" width="0.125" style="14" customWidth="1"/>
    <col min="4337" max="4337" width="7.375" style="14" customWidth="1"/>
    <col min="4338" max="4338" width="0.125" style="14" customWidth="1"/>
    <col min="4339" max="4339" width="8.25" style="14" customWidth="1"/>
    <col min="4340" max="4340" width="0.125" style="14" customWidth="1"/>
    <col min="4341" max="4341" width="7.375" style="14" customWidth="1"/>
    <col min="4342" max="4342" width="0.125" style="14" customWidth="1"/>
    <col min="4343" max="4343" width="7.375" style="14" customWidth="1"/>
    <col min="4344" max="4344" width="0.125" style="14" customWidth="1"/>
    <col min="4345" max="4345" width="7.375" style="14" customWidth="1"/>
    <col min="4346" max="4346" width="0.125" style="14" customWidth="1"/>
    <col min="4347" max="4347" width="7.375" style="14" customWidth="1"/>
    <col min="4348" max="4348" width="0.125" style="14" customWidth="1"/>
    <col min="4349" max="4349" width="8.875" style="14" customWidth="1"/>
    <col min="4350" max="4350" width="0.125" style="14" customWidth="1"/>
    <col min="4351" max="4351" width="6.5" style="14" customWidth="1"/>
    <col min="4352" max="4352" width="0.125" style="14" customWidth="1"/>
    <col min="4353" max="4353" width="6.5" style="14" customWidth="1"/>
    <col min="4354" max="4354" width="0.125" style="14" customWidth="1"/>
    <col min="4355" max="4355" width="6.5" style="14" customWidth="1"/>
    <col min="4356" max="4356" width="0.125" style="14" customWidth="1"/>
    <col min="4357" max="4588" width="8.75" style="14"/>
    <col min="4589" max="4589" width="16.375" style="14" customWidth="1"/>
    <col min="4590" max="4590" width="4.375" style="14" customWidth="1"/>
    <col min="4591" max="4591" width="7.375" style="14" customWidth="1"/>
    <col min="4592" max="4592" width="0.125" style="14" customWidth="1"/>
    <col min="4593" max="4593" width="7.375" style="14" customWidth="1"/>
    <col min="4594" max="4594" width="0.125" style="14" customWidth="1"/>
    <col min="4595" max="4595" width="8.25" style="14" customWidth="1"/>
    <col min="4596" max="4596" width="0.125" style="14" customWidth="1"/>
    <col min="4597" max="4597" width="7.375" style="14" customWidth="1"/>
    <col min="4598" max="4598" width="0.125" style="14" customWidth="1"/>
    <col min="4599" max="4599" width="7.375" style="14" customWidth="1"/>
    <col min="4600" max="4600" width="0.125" style="14" customWidth="1"/>
    <col min="4601" max="4601" width="7.375" style="14" customWidth="1"/>
    <col min="4602" max="4602" width="0.125" style="14" customWidth="1"/>
    <col min="4603" max="4603" width="7.375" style="14" customWidth="1"/>
    <col min="4604" max="4604" width="0.125" style="14" customWidth="1"/>
    <col min="4605" max="4605" width="8.875" style="14" customWidth="1"/>
    <col min="4606" max="4606" width="0.125" style="14" customWidth="1"/>
    <col min="4607" max="4607" width="6.5" style="14" customWidth="1"/>
    <col min="4608" max="4608" width="0.125" style="14" customWidth="1"/>
    <col min="4609" max="4609" width="6.5" style="14" customWidth="1"/>
    <col min="4610" max="4610" width="0.125" style="14" customWidth="1"/>
    <col min="4611" max="4611" width="6.5" style="14" customWidth="1"/>
    <col min="4612" max="4612" width="0.125" style="14" customWidth="1"/>
    <col min="4613" max="4844" width="8.75" style="14"/>
    <col min="4845" max="4845" width="16.375" style="14" customWidth="1"/>
    <col min="4846" max="4846" width="4.375" style="14" customWidth="1"/>
    <col min="4847" max="4847" width="7.375" style="14" customWidth="1"/>
    <col min="4848" max="4848" width="0.125" style="14" customWidth="1"/>
    <col min="4849" max="4849" width="7.375" style="14" customWidth="1"/>
    <col min="4850" max="4850" width="0.125" style="14" customWidth="1"/>
    <col min="4851" max="4851" width="8.25" style="14" customWidth="1"/>
    <col min="4852" max="4852" width="0.125" style="14" customWidth="1"/>
    <col min="4853" max="4853" width="7.375" style="14" customWidth="1"/>
    <col min="4854" max="4854" width="0.125" style="14" customWidth="1"/>
    <col min="4855" max="4855" width="7.375" style="14" customWidth="1"/>
    <col min="4856" max="4856" width="0.125" style="14" customWidth="1"/>
    <col min="4857" max="4857" width="7.375" style="14" customWidth="1"/>
    <col min="4858" max="4858" width="0.125" style="14" customWidth="1"/>
    <col min="4859" max="4859" width="7.375" style="14" customWidth="1"/>
    <col min="4860" max="4860" width="0.125" style="14" customWidth="1"/>
    <col min="4861" max="4861" width="8.875" style="14" customWidth="1"/>
    <col min="4862" max="4862" width="0.125" style="14" customWidth="1"/>
    <col min="4863" max="4863" width="6.5" style="14" customWidth="1"/>
    <col min="4864" max="4864" width="0.125" style="14" customWidth="1"/>
    <col min="4865" max="4865" width="6.5" style="14" customWidth="1"/>
    <col min="4866" max="4866" width="0.125" style="14" customWidth="1"/>
    <col min="4867" max="4867" width="6.5" style="14" customWidth="1"/>
    <col min="4868" max="4868" width="0.125" style="14" customWidth="1"/>
    <col min="4869" max="5100" width="8.75" style="14"/>
    <col min="5101" max="5101" width="16.375" style="14" customWidth="1"/>
    <col min="5102" max="5102" width="4.375" style="14" customWidth="1"/>
    <col min="5103" max="5103" width="7.375" style="14" customWidth="1"/>
    <col min="5104" max="5104" width="0.125" style="14" customWidth="1"/>
    <col min="5105" max="5105" width="7.375" style="14" customWidth="1"/>
    <col min="5106" max="5106" width="0.125" style="14" customWidth="1"/>
    <col min="5107" max="5107" width="8.25" style="14" customWidth="1"/>
    <col min="5108" max="5108" width="0.125" style="14" customWidth="1"/>
    <col min="5109" max="5109" width="7.375" style="14" customWidth="1"/>
    <col min="5110" max="5110" width="0.125" style="14" customWidth="1"/>
    <col min="5111" max="5111" width="7.375" style="14" customWidth="1"/>
    <col min="5112" max="5112" width="0.125" style="14" customWidth="1"/>
    <col min="5113" max="5113" width="7.375" style="14" customWidth="1"/>
    <col min="5114" max="5114" width="0.125" style="14" customWidth="1"/>
    <col min="5115" max="5115" width="7.375" style="14" customWidth="1"/>
    <col min="5116" max="5116" width="0.125" style="14" customWidth="1"/>
    <col min="5117" max="5117" width="8.875" style="14" customWidth="1"/>
    <col min="5118" max="5118" width="0.125" style="14" customWidth="1"/>
    <col min="5119" max="5119" width="6.5" style="14" customWidth="1"/>
    <col min="5120" max="5120" width="0.125" style="14" customWidth="1"/>
    <col min="5121" max="5121" width="6.5" style="14" customWidth="1"/>
    <col min="5122" max="5122" width="0.125" style="14" customWidth="1"/>
    <col min="5123" max="5123" width="6.5" style="14" customWidth="1"/>
    <col min="5124" max="5124" width="0.125" style="14" customWidth="1"/>
    <col min="5125" max="5356" width="8.75" style="14"/>
    <col min="5357" max="5357" width="16.375" style="14" customWidth="1"/>
    <col min="5358" max="5358" width="4.375" style="14" customWidth="1"/>
    <col min="5359" max="5359" width="7.375" style="14" customWidth="1"/>
    <col min="5360" max="5360" width="0.125" style="14" customWidth="1"/>
    <col min="5361" max="5361" width="7.375" style="14" customWidth="1"/>
    <col min="5362" max="5362" width="0.125" style="14" customWidth="1"/>
    <col min="5363" max="5363" width="8.25" style="14" customWidth="1"/>
    <col min="5364" max="5364" width="0.125" style="14" customWidth="1"/>
    <col min="5365" max="5365" width="7.375" style="14" customWidth="1"/>
    <col min="5366" max="5366" width="0.125" style="14" customWidth="1"/>
    <col min="5367" max="5367" width="7.375" style="14" customWidth="1"/>
    <col min="5368" max="5368" width="0.125" style="14" customWidth="1"/>
    <col min="5369" max="5369" width="7.375" style="14" customWidth="1"/>
    <col min="5370" max="5370" width="0.125" style="14" customWidth="1"/>
    <col min="5371" max="5371" width="7.375" style="14" customWidth="1"/>
    <col min="5372" max="5372" width="0.125" style="14" customWidth="1"/>
    <col min="5373" max="5373" width="8.875" style="14" customWidth="1"/>
    <col min="5374" max="5374" width="0.125" style="14" customWidth="1"/>
    <col min="5375" max="5375" width="6.5" style="14" customWidth="1"/>
    <col min="5376" max="5376" width="0.125" style="14" customWidth="1"/>
    <col min="5377" max="5377" width="6.5" style="14" customWidth="1"/>
    <col min="5378" max="5378" width="0.125" style="14" customWidth="1"/>
    <col min="5379" max="5379" width="6.5" style="14" customWidth="1"/>
    <col min="5380" max="5380" width="0.125" style="14" customWidth="1"/>
    <col min="5381" max="5612" width="8.75" style="14"/>
    <col min="5613" max="5613" width="16.375" style="14" customWidth="1"/>
    <col min="5614" max="5614" width="4.375" style="14" customWidth="1"/>
    <col min="5615" max="5615" width="7.375" style="14" customWidth="1"/>
    <col min="5616" max="5616" width="0.125" style="14" customWidth="1"/>
    <col min="5617" max="5617" width="7.375" style="14" customWidth="1"/>
    <col min="5618" max="5618" width="0.125" style="14" customWidth="1"/>
    <col min="5619" max="5619" width="8.25" style="14" customWidth="1"/>
    <col min="5620" max="5620" width="0.125" style="14" customWidth="1"/>
    <col min="5621" max="5621" width="7.375" style="14" customWidth="1"/>
    <col min="5622" max="5622" width="0.125" style="14" customWidth="1"/>
    <col min="5623" max="5623" width="7.375" style="14" customWidth="1"/>
    <col min="5624" max="5624" width="0.125" style="14" customWidth="1"/>
    <col min="5625" max="5625" width="7.375" style="14" customWidth="1"/>
    <col min="5626" max="5626" width="0.125" style="14" customWidth="1"/>
    <col min="5627" max="5627" width="7.375" style="14" customWidth="1"/>
    <col min="5628" max="5628" width="0.125" style="14" customWidth="1"/>
    <col min="5629" max="5629" width="8.875" style="14" customWidth="1"/>
    <col min="5630" max="5630" width="0.125" style="14" customWidth="1"/>
    <col min="5631" max="5631" width="6.5" style="14" customWidth="1"/>
    <col min="5632" max="5632" width="0.125" style="14" customWidth="1"/>
    <col min="5633" max="5633" width="6.5" style="14" customWidth="1"/>
    <col min="5634" max="5634" width="0.125" style="14" customWidth="1"/>
    <col min="5635" max="5635" width="6.5" style="14" customWidth="1"/>
    <col min="5636" max="5636" width="0.125" style="14" customWidth="1"/>
    <col min="5637" max="5868" width="8.75" style="14"/>
    <col min="5869" max="5869" width="16.375" style="14" customWidth="1"/>
    <col min="5870" max="5870" width="4.375" style="14" customWidth="1"/>
    <col min="5871" max="5871" width="7.375" style="14" customWidth="1"/>
    <col min="5872" max="5872" width="0.125" style="14" customWidth="1"/>
    <col min="5873" max="5873" width="7.375" style="14" customWidth="1"/>
    <col min="5874" max="5874" width="0.125" style="14" customWidth="1"/>
    <col min="5875" max="5875" width="8.25" style="14" customWidth="1"/>
    <col min="5876" max="5876" width="0.125" style="14" customWidth="1"/>
    <col min="5877" max="5877" width="7.375" style="14" customWidth="1"/>
    <col min="5878" max="5878" width="0.125" style="14" customWidth="1"/>
    <col min="5879" max="5879" width="7.375" style="14" customWidth="1"/>
    <col min="5880" max="5880" width="0.125" style="14" customWidth="1"/>
    <col min="5881" max="5881" width="7.375" style="14" customWidth="1"/>
    <col min="5882" max="5882" width="0.125" style="14" customWidth="1"/>
    <col min="5883" max="5883" width="7.375" style="14" customWidth="1"/>
    <col min="5884" max="5884" width="0.125" style="14" customWidth="1"/>
    <col min="5885" max="5885" width="8.875" style="14" customWidth="1"/>
    <col min="5886" max="5886" width="0.125" style="14" customWidth="1"/>
    <col min="5887" max="5887" width="6.5" style="14" customWidth="1"/>
    <col min="5888" max="5888" width="0.125" style="14" customWidth="1"/>
    <col min="5889" max="5889" width="6.5" style="14" customWidth="1"/>
    <col min="5890" max="5890" width="0.125" style="14" customWidth="1"/>
    <col min="5891" max="5891" width="6.5" style="14" customWidth="1"/>
    <col min="5892" max="5892" width="0.125" style="14" customWidth="1"/>
    <col min="5893" max="6124" width="8.75" style="14"/>
    <col min="6125" max="6125" width="16.375" style="14" customWidth="1"/>
    <col min="6126" max="6126" width="4.375" style="14" customWidth="1"/>
    <col min="6127" max="6127" width="7.375" style="14" customWidth="1"/>
    <col min="6128" max="6128" width="0.125" style="14" customWidth="1"/>
    <col min="6129" max="6129" width="7.375" style="14" customWidth="1"/>
    <col min="6130" max="6130" width="0.125" style="14" customWidth="1"/>
    <col min="6131" max="6131" width="8.25" style="14" customWidth="1"/>
    <col min="6132" max="6132" width="0.125" style="14" customWidth="1"/>
    <col min="6133" max="6133" width="7.375" style="14" customWidth="1"/>
    <col min="6134" max="6134" width="0.125" style="14" customWidth="1"/>
    <col min="6135" max="6135" width="7.375" style="14" customWidth="1"/>
    <col min="6136" max="6136" width="0.125" style="14" customWidth="1"/>
    <col min="6137" max="6137" width="7.375" style="14" customWidth="1"/>
    <col min="6138" max="6138" width="0.125" style="14" customWidth="1"/>
    <col min="6139" max="6139" width="7.375" style="14" customWidth="1"/>
    <col min="6140" max="6140" width="0.125" style="14" customWidth="1"/>
    <col min="6141" max="6141" width="8.875" style="14" customWidth="1"/>
    <col min="6142" max="6142" width="0.125" style="14" customWidth="1"/>
    <col min="6143" max="6143" width="6.5" style="14" customWidth="1"/>
    <col min="6144" max="6144" width="0.125" style="14" customWidth="1"/>
    <col min="6145" max="6145" width="6.5" style="14" customWidth="1"/>
    <col min="6146" max="6146" width="0.125" style="14" customWidth="1"/>
    <col min="6147" max="6147" width="6.5" style="14" customWidth="1"/>
    <col min="6148" max="6148" width="0.125" style="14" customWidth="1"/>
    <col min="6149" max="6380" width="8.75" style="14"/>
    <col min="6381" max="6381" width="16.375" style="14" customWidth="1"/>
    <col min="6382" max="6382" width="4.375" style="14" customWidth="1"/>
    <col min="6383" max="6383" width="7.375" style="14" customWidth="1"/>
    <col min="6384" max="6384" width="0.125" style="14" customWidth="1"/>
    <col min="6385" max="6385" width="7.375" style="14" customWidth="1"/>
    <col min="6386" max="6386" width="0.125" style="14" customWidth="1"/>
    <col min="6387" max="6387" width="8.25" style="14" customWidth="1"/>
    <col min="6388" max="6388" width="0.125" style="14" customWidth="1"/>
    <col min="6389" max="6389" width="7.375" style="14" customWidth="1"/>
    <col min="6390" max="6390" width="0.125" style="14" customWidth="1"/>
    <col min="6391" max="6391" width="7.375" style="14" customWidth="1"/>
    <col min="6392" max="6392" width="0.125" style="14" customWidth="1"/>
    <col min="6393" max="6393" width="7.375" style="14" customWidth="1"/>
    <col min="6394" max="6394" width="0.125" style="14" customWidth="1"/>
    <col min="6395" max="6395" width="7.375" style="14" customWidth="1"/>
    <col min="6396" max="6396" width="0.125" style="14" customWidth="1"/>
    <col min="6397" max="6397" width="8.875" style="14" customWidth="1"/>
    <col min="6398" max="6398" width="0.125" style="14" customWidth="1"/>
    <col min="6399" max="6399" width="6.5" style="14" customWidth="1"/>
    <col min="6400" max="6400" width="0.125" style="14" customWidth="1"/>
    <col min="6401" max="6401" width="6.5" style="14" customWidth="1"/>
    <col min="6402" max="6402" width="0.125" style="14" customWidth="1"/>
    <col min="6403" max="6403" width="6.5" style="14" customWidth="1"/>
    <col min="6404" max="6404" width="0.125" style="14" customWidth="1"/>
    <col min="6405" max="6636" width="8.75" style="14"/>
    <col min="6637" max="6637" width="16.375" style="14" customWidth="1"/>
    <col min="6638" max="6638" width="4.375" style="14" customWidth="1"/>
    <col min="6639" max="6639" width="7.375" style="14" customWidth="1"/>
    <col min="6640" max="6640" width="0.125" style="14" customWidth="1"/>
    <col min="6641" max="6641" width="7.375" style="14" customWidth="1"/>
    <col min="6642" max="6642" width="0.125" style="14" customWidth="1"/>
    <col min="6643" max="6643" width="8.25" style="14" customWidth="1"/>
    <col min="6644" max="6644" width="0.125" style="14" customWidth="1"/>
    <col min="6645" max="6645" width="7.375" style="14" customWidth="1"/>
    <col min="6646" max="6646" width="0.125" style="14" customWidth="1"/>
    <col min="6647" max="6647" width="7.375" style="14" customWidth="1"/>
    <col min="6648" max="6648" width="0.125" style="14" customWidth="1"/>
    <col min="6649" max="6649" width="7.375" style="14" customWidth="1"/>
    <col min="6650" max="6650" width="0.125" style="14" customWidth="1"/>
    <col min="6651" max="6651" width="7.375" style="14" customWidth="1"/>
    <col min="6652" max="6652" width="0.125" style="14" customWidth="1"/>
    <col min="6653" max="6653" width="8.875" style="14" customWidth="1"/>
    <col min="6654" max="6654" width="0.125" style="14" customWidth="1"/>
    <col min="6655" max="6655" width="6.5" style="14" customWidth="1"/>
    <col min="6656" max="6656" width="0.125" style="14" customWidth="1"/>
    <col min="6657" max="6657" width="6.5" style="14" customWidth="1"/>
    <col min="6658" max="6658" width="0.125" style="14" customWidth="1"/>
    <col min="6659" max="6659" width="6.5" style="14" customWidth="1"/>
    <col min="6660" max="6660" width="0.125" style="14" customWidth="1"/>
    <col min="6661" max="6892" width="8.75" style="14"/>
    <col min="6893" max="6893" width="16.375" style="14" customWidth="1"/>
    <col min="6894" max="6894" width="4.375" style="14" customWidth="1"/>
    <col min="6895" max="6895" width="7.375" style="14" customWidth="1"/>
    <col min="6896" max="6896" width="0.125" style="14" customWidth="1"/>
    <col min="6897" max="6897" width="7.375" style="14" customWidth="1"/>
    <col min="6898" max="6898" width="0.125" style="14" customWidth="1"/>
    <col min="6899" max="6899" width="8.25" style="14" customWidth="1"/>
    <col min="6900" max="6900" width="0.125" style="14" customWidth="1"/>
    <col min="6901" max="6901" width="7.375" style="14" customWidth="1"/>
    <col min="6902" max="6902" width="0.125" style="14" customWidth="1"/>
    <col min="6903" max="6903" width="7.375" style="14" customWidth="1"/>
    <col min="6904" max="6904" width="0.125" style="14" customWidth="1"/>
    <col min="6905" max="6905" width="7.375" style="14" customWidth="1"/>
    <col min="6906" max="6906" width="0.125" style="14" customWidth="1"/>
    <col min="6907" max="6907" width="7.375" style="14" customWidth="1"/>
    <col min="6908" max="6908" width="0.125" style="14" customWidth="1"/>
    <col min="6909" max="6909" width="8.875" style="14" customWidth="1"/>
    <col min="6910" max="6910" width="0.125" style="14" customWidth="1"/>
    <col min="6911" max="6911" width="6.5" style="14" customWidth="1"/>
    <col min="6912" max="6912" width="0.125" style="14" customWidth="1"/>
    <col min="6913" max="6913" width="6.5" style="14" customWidth="1"/>
    <col min="6914" max="6914" width="0.125" style="14" customWidth="1"/>
    <col min="6915" max="6915" width="6.5" style="14" customWidth="1"/>
    <col min="6916" max="6916" width="0.125" style="14" customWidth="1"/>
    <col min="6917" max="7148" width="8.75" style="14"/>
    <col min="7149" max="7149" width="16.375" style="14" customWidth="1"/>
    <col min="7150" max="7150" width="4.375" style="14" customWidth="1"/>
    <col min="7151" max="7151" width="7.375" style="14" customWidth="1"/>
    <col min="7152" max="7152" width="0.125" style="14" customWidth="1"/>
    <col min="7153" max="7153" width="7.375" style="14" customWidth="1"/>
    <col min="7154" max="7154" width="0.125" style="14" customWidth="1"/>
    <col min="7155" max="7155" width="8.25" style="14" customWidth="1"/>
    <col min="7156" max="7156" width="0.125" style="14" customWidth="1"/>
    <col min="7157" max="7157" width="7.375" style="14" customWidth="1"/>
    <col min="7158" max="7158" width="0.125" style="14" customWidth="1"/>
    <col min="7159" max="7159" width="7.375" style="14" customWidth="1"/>
    <col min="7160" max="7160" width="0.125" style="14" customWidth="1"/>
    <col min="7161" max="7161" width="7.375" style="14" customWidth="1"/>
    <col min="7162" max="7162" width="0.125" style="14" customWidth="1"/>
    <col min="7163" max="7163" width="7.375" style="14" customWidth="1"/>
    <col min="7164" max="7164" width="0.125" style="14" customWidth="1"/>
    <col min="7165" max="7165" width="8.875" style="14" customWidth="1"/>
    <col min="7166" max="7166" width="0.125" style="14" customWidth="1"/>
    <col min="7167" max="7167" width="6.5" style="14" customWidth="1"/>
    <col min="7168" max="7168" width="0.125" style="14" customWidth="1"/>
    <col min="7169" max="7169" width="6.5" style="14" customWidth="1"/>
    <col min="7170" max="7170" width="0.125" style="14" customWidth="1"/>
    <col min="7171" max="7171" width="6.5" style="14" customWidth="1"/>
    <col min="7172" max="7172" width="0.125" style="14" customWidth="1"/>
    <col min="7173" max="7404" width="8.75" style="14"/>
    <col min="7405" max="7405" width="16.375" style="14" customWidth="1"/>
    <col min="7406" max="7406" width="4.375" style="14" customWidth="1"/>
    <col min="7407" max="7407" width="7.375" style="14" customWidth="1"/>
    <col min="7408" max="7408" width="0.125" style="14" customWidth="1"/>
    <col min="7409" max="7409" width="7.375" style="14" customWidth="1"/>
    <col min="7410" max="7410" width="0.125" style="14" customWidth="1"/>
    <col min="7411" max="7411" width="8.25" style="14" customWidth="1"/>
    <col min="7412" max="7412" width="0.125" style="14" customWidth="1"/>
    <col min="7413" max="7413" width="7.375" style="14" customWidth="1"/>
    <col min="7414" max="7414" width="0.125" style="14" customWidth="1"/>
    <col min="7415" max="7415" width="7.375" style="14" customWidth="1"/>
    <col min="7416" max="7416" width="0.125" style="14" customWidth="1"/>
    <col min="7417" max="7417" width="7.375" style="14" customWidth="1"/>
    <col min="7418" max="7418" width="0.125" style="14" customWidth="1"/>
    <col min="7419" max="7419" width="7.375" style="14" customWidth="1"/>
    <col min="7420" max="7420" width="0.125" style="14" customWidth="1"/>
    <col min="7421" max="7421" width="8.875" style="14" customWidth="1"/>
    <col min="7422" max="7422" width="0.125" style="14" customWidth="1"/>
    <col min="7423" max="7423" width="6.5" style="14" customWidth="1"/>
    <col min="7424" max="7424" width="0.125" style="14" customWidth="1"/>
    <col min="7425" max="7425" width="6.5" style="14" customWidth="1"/>
    <col min="7426" max="7426" width="0.125" style="14" customWidth="1"/>
    <col min="7427" max="7427" width="6.5" style="14" customWidth="1"/>
    <col min="7428" max="7428" width="0.125" style="14" customWidth="1"/>
    <col min="7429" max="7660" width="8.75" style="14"/>
    <col min="7661" max="7661" width="16.375" style="14" customWidth="1"/>
    <col min="7662" max="7662" width="4.375" style="14" customWidth="1"/>
    <col min="7663" max="7663" width="7.375" style="14" customWidth="1"/>
    <col min="7664" max="7664" width="0.125" style="14" customWidth="1"/>
    <col min="7665" max="7665" width="7.375" style="14" customWidth="1"/>
    <col min="7666" max="7666" width="0.125" style="14" customWidth="1"/>
    <col min="7667" max="7667" width="8.25" style="14" customWidth="1"/>
    <col min="7668" max="7668" width="0.125" style="14" customWidth="1"/>
    <col min="7669" max="7669" width="7.375" style="14" customWidth="1"/>
    <col min="7670" max="7670" width="0.125" style="14" customWidth="1"/>
    <col min="7671" max="7671" width="7.375" style="14" customWidth="1"/>
    <col min="7672" max="7672" width="0.125" style="14" customWidth="1"/>
    <col min="7673" max="7673" width="7.375" style="14" customWidth="1"/>
    <col min="7674" max="7674" width="0.125" style="14" customWidth="1"/>
    <col min="7675" max="7675" width="7.375" style="14" customWidth="1"/>
    <col min="7676" max="7676" width="0.125" style="14" customWidth="1"/>
    <col min="7677" max="7677" width="8.875" style="14" customWidth="1"/>
    <col min="7678" max="7678" width="0.125" style="14" customWidth="1"/>
    <col min="7679" max="7679" width="6.5" style="14" customWidth="1"/>
    <col min="7680" max="7680" width="0.125" style="14" customWidth="1"/>
    <col min="7681" max="7681" width="6.5" style="14" customWidth="1"/>
    <col min="7682" max="7682" width="0.125" style="14" customWidth="1"/>
    <col min="7683" max="7683" width="6.5" style="14" customWidth="1"/>
    <col min="7684" max="7684" width="0.125" style="14" customWidth="1"/>
    <col min="7685" max="7916" width="8.75" style="14"/>
    <col min="7917" max="7917" width="16.375" style="14" customWidth="1"/>
    <col min="7918" max="7918" width="4.375" style="14" customWidth="1"/>
    <col min="7919" max="7919" width="7.375" style="14" customWidth="1"/>
    <col min="7920" max="7920" width="0.125" style="14" customWidth="1"/>
    <col min="7921" max="7921" width="7.375" style="14" customWidth="1"/>
    <col min="7922" max="7922" width="0.125" style="14" customWidth="1"/>
    <col min="7923" max="7923" width="8.25" style="14" customWidth="1"/>
    <col min="7924" max="7924" width="0.125" style="14" customWidth="1"/>
    <col min="7925" max="7925" width="7.375" style="14" customWidth="1"/>
    <col min="7926" max="7926" width="0.125" style="14" customWidth="1"/>
    <col min="7927" max="7927" width="7.375" style="14" customWidth="1"/>
    <col min="7928" max="7928" width="0.125" style="14" customWidth="1"/>
    <col min="7929" max="7929" width="7.375" style="14" customWidth="1"/>
    <col min="7930" max="7930" width="0.125" style="14" customWidth="1"/>
    <col min="7931" max="7931" width="7.375" style="14" customWidth="1"/>
    <col min="7932" max="7932" width="0.125" style="14" customWidth="1"/>
    <col min="7933" max="7933" width="8.875" style="14" customWidth="1"/>
    <col min="7934" max="7934" width="0.125" style="14" customWidth="1"/>
    <col min="7935" max="7935" width="6.5" style="14" customWidth="1"/>
    <col min="7936" max="7936" width="0.125" style="14" customWidth="1"/>
    <col min="7937" max="7937" width="6.5" style="14" customWidth="1"/>
    <col min="7938" max="7938" width="0.125" style="14" customWidth="1"/>
    <col min="7939" max="7939" width="6.5" style="14" customWidth="1"/>
    <col min="7940" max="7940" width="0.125" style="14" customWidth="1"/>
    <col min="7941" max="8172" width="8.75" style="14"/>
    <col min="8173" max="8173" width="16.375" style="14" customWidth="1"/>
    <col min="8174" max="8174" width="4.375" style="14" customWidth="1"/>
    <col min="8175" max="8175" width="7.375" style="14" customWidth="1"/>
    <col min="8176" max="8176" width="0.125" style="14" customWidth="1"/>
    <col min="8177" max="8177" width="7.375" style="14" customWidth="1"/>
    <col min="8178" max="8178" width="0.125" style="14" customWidth="1"/>
    <col min="8179" max="8179" width="8.25" style="14" customWidth="1"/>
    <col min="8180" max="8180" width="0.125" style="14" customWidth="1"/>
    <col min="8181" max="8181" width="7.375" style="14" customWidth="1"/>
    <col min="8182" max="8182" width="0.125" style="14" customWidth="1"/>
    <col min="8183" max="8183" width="7.375" style="14" customWidth="1"/>
    <col min="8184" max="8184" width="0.125" style="14" customWidth="1"/>
    <col min="8185" max="8185" width="7.375" style="14" customWidth="1"/>
    <col min="8186" max="8186" width="0.125" style="14" customWidth="1"/>
    <col min="8187" max="8187" width="7.375" style="14" customWidth="1"/>
    <col min="8188" max="8188" width="0.125" style="14" customWidth="1"/>
    <col min="8189" max="8189" width="8.875" style="14" customWidth="1"/>
    <col min="8190" max="8190" width="0.125" style="14" customWidth="1"/>
    <col min="8191" max="8191" width="6.5" style="14" customWidth="1"/>
    <col min="8192" max="8192" width="0.125" style="14" customWidth="1"/>
    <col min="8193" max="8193" width="6.5" style="14" customWidth="1"/>
    <col min="8194" max="8194" width="0.125" style="14" customWidth="1"/>
    <col min="8195" max="8195" width="6.5" style="14" customWidth="1"/>
    <col min="8196" max="8196" width="0.125" style="14" customWidth="1"/>
    <col min="8197" max="8428" width="8.75" style="14"/>
    <col min="8429" max="8429" width="16.375" style="14" customWidth="1"/>
    <col min="8430" max="8430" width="4.375" style="14" customWidth="1"/>
    <col min="8431" max="8431" width="7.375" style="14" customWidth="1"/>
    <col min="8432" max="8432" width="0.125" style="14" customWidth="1"/>
    <col min="8433" max="8433" width="7.375" style="14" customWidth="1"/>
    <col min="8434" max="8434" width="0.125" style="14" customWidth="1"/>
    <col min="8435" max="8435" width="8.25" style="14" customWidth="1"/>
    <col min="8436" max="8436" width="0.125" style="14" customWidth="1"/>
    <col min="8437" max="8437" width="7.375" style="14" customWidth="1"/>
    <col min="8438" max="8438" width="0.125" style="14" customWidth="1"/>
    <col min="8439" max="8439" width="7.375" style="14" customWidth="1"/>
    <col min="8440" max="8440" width="0.125" style="14" customWidth="1"/>
    <col min="8441" max="8441" width="7.375" style="14" customWidth="1"/>
    <col min="8442" max="8442" width="0.125" style="14" customWidth="1"/>
    <col min="8443" max="8443" width="7.375" style="14" customWidth="1"/>
    <col min="8444" max="8444" width="0.125" style="14" customWidth="1"/>
    <col min="8445" max="8445" width="8.875" style="14" customWidth="1"/>
    <col min="8446" max="8446" width="0.125" style="14" customWidth="1"/>
    <col min="8447" max="8447" width="6.5" style="14" customWidth="1"/>
    <col min="8448" max="8448" width="0.125" style="14" customWidth="1"/>
    <col min="8449" max="8449" width="6.5" style="14" customWidth="1"/>
    <col min="8450" max="8450" width="0.125" style="14" customWidth="1"/>
    <col min="8451" max="8451" width="6.5" style="14" customWidth="1"/>
    <col min="8452" max="8452" width="0.125" style="14" customWidth="1"/>
    <col min="8453" max="8684" width="8.75" style="14"/>
    <col min="8685" max="8685" width="16.375" style="14" customWidth="1"/>
    <col min="8686" max="8686" width="4.375" style="14" customWidth="1"/>
    <col min="8687" max="8687" width="7.375" style="14" customWidth="1"/>
    <col min="8688" max="8688" width="0.125" style="14" customWidth="1"/>
    <col min="8689" max="8689" width="7.375" style="14" customWidth="1"/>
    <col min="8690" max="8690" width="0.125" style="14" customWidth="1"/>
    <col min="8691" max="8691" width="8.25" style="14" customWidth="1"/>
    <col min="8692" max="8692" width="0.125" style="14" customWidth="1"/>
    <col min="8693" max="8693" width="7.375" style="14" customWidth="1"/>
    <col min="8694" max="8694" width="0.125" style="14" customWidth="1"/>
    <col min="8695" max="8695" width="7.375" style="14" customWidth="1"/>
    <col min="8696" max="8696" width="0.125" style="14" customWidth="1"/>
    <col min="8697" max="8697" width="7.375" style="14" customWidth="1"/>
    <col min="8698" max="8698" width="0.125" style="14" customWidth="1"/>
    <col min="8699" max="8699" width="7.375" style="14" customWidth="1"/>
    <col min="8700" max="8700" width="0.125" style="14" customWidth="1"/>
    <col min="8701" max="8701" width="8.875" style="14" customWidth="1"/>
    <col min="8702" max="8702" width="0.125" style="14" customWidth="1"/>
    <col min="8703" max="8703" width="6.5" style="14" customWidth="1"/>
    <col min="8704" max="8704" width="0.125" style="14" customWidth="1"/>
    <col min="8705" max="8705" width="6.5" style="14" customWidth="1"/>
    <col min="8706" max="8706" width="0.125" style="14" customWidth="1"/>
    <col min="8707" max="8707" width="6.5" style="14" customWidth="1"/>
    <col min="8708" max="8708" width="0.125" style="14" customWidth="1"/>
    <col min="8709" max="8940" width="8.75" style="14"/>
    <col min="8941" max="8941" width="16.375" style="14" customWidth="1"/>
    <col min="8942" max="8942" width="4.375" style="14" customWidth="1"/>
    <col min="8943" max="8943" width="7.375" style="14" customWidth="1"/>
    <col min="8944" max="8944" width="0.125" style="14" customWidth="1"/>
    <col min="8945" max="8945" width="7.375" style="14" customWidth="1"/>
    <col min="8946" max="8946" width="0.125" style="14" customWidth="1"/>
    <col min="8947" max="8947" width="8.25" style="14" customWidth="1"/>
    <col min="8948" max="8948" width="0.125" style="14" customWidth="1"/>
    <col min="8949" max="8949" width="7.375" style="14" customWidth="1"/>
    <col min="8950" max="8950" width="0.125" style="14" customWidth="1"/>
    <col min="8951" max="8951" width="7.375" style="14" customWidth="1"/>
    <col min="8952" max="8952" width="0.125" style="14" customWidth="1"/>
    <col min="8953" max="8953" width="7.375" style="14" customWidth="1"/>
    <col min="8954" max="8954" width="0.125" style="14" customWidth="1"/>
    <col min="8955" max="8955" width="7.375" style="14" customWidth="1"/>
    <col min="8956" max="8956" width="0.125" style="14" customWidth="1"/>
    <col min="8957" max="8957" width="8.875" style="14" customWidth="1"/>
    <col min="8958" max="8958" width="0.125" style="14" customWidth="1"/>
    <col min="8959" max="8959" width="6.5" style="14" customWidth="1"/>
    <col min="8960" max="8960" width="0.125" style="14" customWidth="1"/>
    <col min="8961" max="8961" width="6.5" style="14" customWidth="1"/>
    <col min="8962" max="8962" width="0.125" style="14" customWidth="1"/>
    <col min="8963" max="8963" width="6.5" style="14" customWidth="1"/>
    <col min="8964" max="8964" width="0.125" style="14" customWidth="1"/>
    <col min="8965" max="9196" width="8.75" style="14"/>
    <col min="9197" max="9197" width="16.375" style="14" customWidth="1"/>
    <col min="9198" max="9198" width="4.375" style="14" customWidth="1"/>
    <col min="9199" max="9199" width="7.375" style="14" customWidth="1"/>
    <col min="9200" max="9200" width="0.125" style="14" customWidth="1"/>
    <col min="9201" max="9201" width="7.375" style="14" customWidth="1"/>
    <col min="9202" max="9202" width="0.125" style="14" customWidth="1"/>
    <col min="9203" max="9203" width="8.25" style="14" customWidth="1"/>
    <col min="9204" max="9204" width="0.125" style="14" customWidth="1"/>
    <col min="9205" max="9205" width="7.375" style="14" customWidth="1"/>
    <col min="9206" max="9206" width="0.125" style="14" customWidth="1"/>
    <col min="9207" max="9207" width="7.375" style="14" customWidth="1"/>
    <col min="9208" max="9208" width="0.125" style="14" customWidth="1"/>
    <col min="9209" max="9209" width="7.375" style="14" customWidth="1"/>
    <col min="9210" max="9210" width="0.125" style="14" customWidth="1"/>
    <col min="9211" max="9211" width="7.375" style="14" customWidth="1"/>
    <col min="9212" max="9212" width="0.125" style="14" customWidth="1"/>
    <col min="9213" max="9213" width="8.875" style="14" customWidth="1"/>
    <col min="9214" max="9214" width="0.125" style="14" customWidth="1"/>
    <col min="9215" max="9215" width="6.5" style="14" customWidth="1"/>
    <col min="9216" max="9216" width="0.125" style="14" customWidth="1"/>
    <col min="9217" max="9217" width="6.5" style="14" customWidth="1"/>
    <col min="9218" max="9218" width="0.125" style="14" customWidth="1"/>
    <col min="9219" max="9219" width="6.5" style="14" customWidth="1"/>
    <col min="9220" max="9220" width="0.125" style="14" customWidth="1"/>
    <col min="9221" max="9452" width="8.75" style="14"/>
    <col min="9453" max="9453" width="16.375" style="14" customWidth="1"/>
    <col min="9454" max="9454" width="4.375" style="14" customWidth="1"/>
    <col min="9455" max="9455" width="7.375" style="14" customWidth="1"/>
    <col min="9456" max="9456" width="0.125" style="14" customWidth="1"/>
    <col min="9457" max="9457" width="7.375" style="14" customWidth="1"/>
    <col min="9458" max="9458" width="0.125" style="14" customWidth="1"/>
    <col min="9459" max="9459" width="8.25" style="14" customWidth="1"/>
    <col min="9460" max="9460" width="0.125" style="14" customWidth="1"/>
    <col min="9461" max="9461" width="7.375" style="14" customWidth="1"/>
    <col min="9462" max="9462" width="0.125" style="14" customWidth="1"/>
    <col min="9463" max="9463" width="7.375" style="14" customWidth="1"/>
    <col min="9464" max="9464" width="0.125" style="14" customWidth="1"/>
    <col min="9465" max="9465" width="7.375" style="14" customWidth="1"/>
    <col min="9466" max="9466" width="0.125" style="14" customWidth="1"/>
    <col min="9467" max="9467" width="7.375" style="14" customWidth="1"/>
    <col min="9468" max="9468" width="0.125" style="14" customWidth="1"/>
    <col min="9469" max="9469" width="8.875" style="14" customWidth="1"/>
    <col min="9470" max="9470" width="0.125" style="14" customWidth="1"/>
    <col min="9471" max="9471" width="6.5" style="14" customWidth="1"/>
    <col min="9472" max="9472" width="0.125" style="14" customWidth="1"/>
    <col min="9473" max="9473" width="6.5" style="14" customWidth="1"/>
    <col min="9474" max="9474" width="0.125" style="14" customWidth="1"/>
    <col min="9475" max="9475" width="6.5" style="14" customWidth="1"/>
    <col min="9476" max="9476" width="0.125" style="14" customWidth="1"/>
    <col min="9477" max="9708" width="8.75" style="14"/>
    <col min="9709" max="9709" width="16.375" style="14" customWidth="1"/>
    <col min="9710" max="9710" width="4.375" style="14" customWidth="1"/>
    <col min="9711" max="9711" width="7.375" style="14" customWidth="1"/>
    <col min="9712" max="9712" width="0.125" style="14" customWidth="1"/>
    <col min="9713" max="9713" width="7.375" style="14" customWidth="1"/>
    <col min="9714" max="9714" width="0.125" style="14" customWidth="1"/>
    <col min="9715" max="9715" width="8.25" style="14" customWidth="1"/>
    <col min="9716" max="9716" width="0.125" style="14" customWidth="1"/>
    <col min="9717" max="9717" width="7.375" style="14" customWidth="1"/>
    <col min="9718" max="9718" width="0.125" style="14" customWidth="1"/>
    <col min="9719" max="9719" width="7.375" style="14" customWidth="1"/>
    <col min="9720" max="9720" width="0.125" style="14" customWidth="1"/>
    <col min="9721" max="9721" width="7.375" style="14" customWidth="1"/>
    <col min="9722" max="9722" width="0.125" style="14" customWidth="1"/>
    <col min="9723" max="9723" width="7.375" style="14" customWidth="1"/>
    <col min="9724" max="9724" width="0.125" style="14" customWidth="1"/>
    <col min="9725" max="9725" width="8.875" style="14" customWidth="1"/>
    <col min="9726" max="9726" width="0.125" style="14" customWidth="1"/>
    <col min="9727" max="9727" width="6.5" style="14" customWidth="1"/>
    <col min="9728" max="9728" width="0.125" style="14" customWidth="1"/>
    <col min="9729" max="9729" width="6.5" style="14" customWidth="1"/>
    <col min="9730" max="9730" width="0.125" style="14" customWidth="1"/>
    <col min="9731" max="9731" width="6.5" style="14" customWidth="1"/>
    <col min="9732" max="9732" width="0.125" style="14" customWidth="1"/>
    <col min="9733" max="9964" width="8.75" style="14"/>
    <col min="9965" max="9965" width="16.375" style="14" customWidth="1"/>
    <col min="9966" max="9966" width="4.375" style="14" customWidth="1"/>
    <col min="9967" max="9967" width="7.375" style="14" customWidth="1"/>
    <col min="9968" max="9968" width="0.125" style="14" customWidth="1"/>
    <col min="9969" max="9969" width="7.375" style="14" customWidth="1"/>
    <col min="9970" max="9970" width="0.125" style="14" customWidth="1"/>
    <col min="9971" max="9971" width="8.25" style="14" customWidth="1"/>
    <col min="9972" max="9972" width="0.125" style="14" customWidth="1"/>
    <col min="9973" max="9973" width="7.375" style="14" customWidth="1"/>
    <col min="9974" max="9974" width="0.125" style="14" customWidth="1"/>
    <col min="9975" max="9975" width="7.375" style="14" customWidth="1"/>
    <col min="9976" max="9976" width="0.125" style="14" customWidth="1"/>
    <col min="9977" max="9977" width="7.375" style="14" customWidth="1"/>
    <col min="9978" max="9978" width="0.125" style="14" customWidth="1"/>
    <col min="9979" max="9979" width="7.375" style="14" customWidth="1"/>
    <col min="9980" max="9980" width="0.125" style="14" customWidth="1"/>
    <col min="9981" max="9981" width="8.875" style="14" customWidth="1"/>
    <col min="9982" max="9982" width="0.125" style="14" customWidth="1"/>
    <col min="9983" max="9983" width="6.5" style="14" customWidth="1"/>
    <col min="9984" max="9984" width="0.125" style="14" customWidth="1"/>
    <col min="9985" max="9985" width="6.5" style="14" customWidth="1"/>
    <col min="9986" max="9986" width="0.125" style="14" customWidth="1"/>
    <col min="9987" max="9987" width="6.5" style="14" customWidth="1"/>
    <col min="9988" max="9988" width="0.125" style="14" customWidth="1"/>
    <col min="9989" max="10220" width="8.75" style="14"/>
    <col min="10221" max="10221" width="16.375" style="14" customWidth="1"/>
    <col min="10222" max="10222" width="4.375" style="14" customWidth="1"/>
    <col min="10223" max="10223" width="7.375" style="14" customWidth="1"/>
    <col min="10224" max="10224" width="0.125" style="14" customWidth="1"/>
    <col min="10225" max="10225" width="7.375" style="14" customWidth="1"/>
    <col min="10226" max="10226" width="0.125" style="14" customWidth="1"/>
    <col min="10227" max="10227" width="8.25" style="14" customWidth="1"/>
    <col min="10228" max="10228" width="0.125" style="14" customWidth="1"/>
    <col min="10229" max="10229" width="7.375" style="14" customWidth="1"/>
    <col min="10230" max="10230" width="0.125" style="14" customWidth="1"/>
    <col min="10231" max="10231" width="7.375" style="14" customWidth="1"/>
    <col min="10232" max="10232" width="0.125" style="14" customWidth="1"/>
    <col min="10233" max="10233" width="7.375" style="14" customWidth="1"/>
    <col min="10234" max="10234" width="0.125" style="14" customWidth="1"/>
    <col min="10235" max="10235" width="7.375" style="14" customWidth="1"/>
    <col min="10236" max="10236" width="0.125" style="14" customWidth="1"/>
    <col min="10237" max="10237" width="8.875" style="14" customWidth="1"/>
    <col min="10238" max="10238" width="0.125" style="14" customWidth="1"/>
    <col min="10239" max="10239" width="6.5" style="14" customWidth="1"/>
    <col min="10240" max="10240" width="0.125" style="14" customWidth="1"/>
    <col min="10241" max="10241" width="6.5" style="14" customWidth="1"/>
    <col min="10242" max="10242" width="0.125" style="14" customWidth="1"/>
    <col min="10243" max="10243" width="6.5" style="14" customWidth="1"/>
    <col min="10244" max="10244" width="0.125" style="14" customWidth="1"/>
    <col min="10245" max="10476" width="8.75" style="14"/>
    <col min="10477" max="10477" width="16.375" style="14" customWidth="1"/>
    <col min="10478" max="10478" width="4.375" style="14" customWidth="1"/>
    <col min="10479" max="10479" width="7.375" style="14" customWidth="1"/>
    <col min="10480" max="10480" width="0.125" style="14" customWidth="1"/>
    <col min="10481" max="10481" width="7.375" style="14" customWidth="1"/>
    <col min="10482" max="10482" width="0.125" style="14" customWidth="1"/>
    <col min="10483" max="10483" width="8.25" style="14" customWidth="1"/>
    <col min="10484" max="10484" width="0.125" style="14" customWidth="1"/>
    <col min="10485" max="10485" width="7.375" style="14" customWidth="1"/>
    <col min="10486" max="10486" width="0.125" style="14" customWidth="1"/>
    <col min="10487" max="10487" width="7.375" style="14" customWidth="1"/>
    <col min="10488" max="10488" width="0.125" style="14" customWidth="1"/>
    <col min="10489" max="10489" width="7.375" style="14" customWidth="1"/>
    <col min="10490" max="10490" width="0.125" style="14" customWidth="1"/>
    <col min="10491" max="10491" width="7.375" style="14" customWidth="1"/>
    <col min="10492" max="10492" width="0.125" style="14" customWidth="1"/>
    <col min="10493" max="10493" width="8.875" style="14" customWidth="1"/>
    <col min="10494" max="10494" width="0.125" style="14" customWidth="1"/>
    <col min="10495" max="10495" width="6.5" style="14" customWidth="1"/>
    <col min="10496" max="10496" width="0.125" style="14" customWidth="1"/>
    <col min="10497" max="10497" width="6.5" style="14" customWidth="1"/>
    <col min="10498" max="10498" width="0.125" style="14" customWidth="1"/>
    <col min="10499" max="10499" width="6.5" style="14" customWidth="1"/>
    <col min="10500" max="10500" width="0.125" style="14" customWidth="1"/>
    <col min="10501" max="10732" width="8.75" style="14"/>
    <col min="10733" max="10733" width="16.375" style="14" customWidth="1"/>
    <col min="10734" max="10734" width="4.375" style="14" customWidth="1"/>
    <col min="10735" max="10735" width="7.375" style="14" customWidth="1"/>
    <col min="10736" max="10736" width="0.125" style="14" customWidth="1"/>
    <col min="10737" max="10737" width="7.375" style="14" customWidth="1"/>
    <col min="10738" max="10738" width="0.125" style="14" customWidth="1"/>
    <col min="10739" max="10739" width="8.25" style="14" customWidth="1"/>
    <col min="10740" max="10740" width="0.125" style="14" customWidth="1"/>
    <col min="10741" max="10741" width="7.375" style="14" customWidth="1"/>
    <col min="10742" max="10742" width="0.125" style="14" customWidth="1"/>
    <col min="10743" max="10743" width="7.375" style="14" customWidth="1"/>
    <col min="10744" max="10744" width="0.125" style="14" customWidth="1"/>
    <col min="10745" max="10745" width="7.375" style="14" customWidth="1"/>
    <col min="10746" max="10746" width="0.125" style="14" customWidth="1"/>
    <col min="10747" max="10747" width="7.375" style="14" customWidth="1"/>
    <col min="10748" max="10748" width="0.125" style="14" customWidth="1"/>
    <col min="10749" max="10749" width="8.875" style="14" customWidth="1"/>
    <col min="10750" max="10750" width="0.125" style="14" customWidth="1"/>
    <col min="10751" max="10751" width="6.5" style="14" customWidth="1"/>
    <col min="10752" max="10752" width="0.125" style="14" customWidth="1"/>
    <col min="10753" max="10753" width="6.5" style="14" customWidth="1"/>
    <col min="10754" max="10754" width="0.125" style="14" customWidth="1"/>
    <col min="10755" max="10755" width="6.5" style="14" customWidth="1"/>
    <col min="10756" max="10756" width="0.125" style="14" customWidth="1"/>
    <col min="10757" max="10988" width="8.75" style="14"/>
    <col min="10989" max="10989" width="16.375" style="14" customWidth="1"/>
    <col min="10990" max="10990" width="4.375" style="14" customWidth="1"/>
    <col min="10991" max="10991" width="7.375" style="14" customWidth="1"/>
    <col min="10992" max="10992" width="0.125" style="14" customWidth="1"/>
    <col min="10993" max="10993" width="7.375" style="14" customWidth="1"/>
    <col min="10994" max="10994" width="0.125" style="14" customWidth="1"/>
    <col min="10995" max="10995" width="8.25" style="14" customWidth="1"/>
    <col min="10996" max="10996" width="0.125" style="14" customWidth="1"/>
    <col min="10997" max="10997" width="7.375" style="14" customWidth="1"/>
    <col min="10998" max="10998" width="0.125" style="14" customWidth="1"/>
    <col min="10999" max="10999" width="7.375" style="14" customWidth="1"/>
    <col min="11000" max="11000" width="0.125" style="14" customWidth="1"/>
    <col min="11001" max="11001" width="7.375" style="14" customWidth="1"/>
    <col min="11002" max="11002" width="0.125" style="14" customWidth="1"/>
    <col min="11003" max="11003" width="7.375" style="14" customWidth="1"/>
    <col min="11004" max="11004" width="0.125" style="14" customWidth="1"/>
    <col min="11005" max="11005" width="8.875" style="14" customWidth="1"/>
    <col min="11006" max="11006" width="0.125" style="14" customWidth="1"/>
    <col min="11007" max="11007" width="6.5" style="14" customWidth="1"/>
    <col min="11008" max="11008" width="0.125" style="14" customWidth="1"/>
    <col min="11009" max="11009" width="6.5" style="14" customWidth="1"/>
    <col min="11010" max="11010" width="0.125" style="14" customWidth="1"/>
    <col min="11011" max="11011" width="6.5" style="14" customWidth="1"/>
    <col min="11012" max="11012" width="0.125" style="14" customWidth="1"/>
    <col min="11013" max="11244" width="8.75" style="14"/>
    <col min="11245" max="11245" width="16.375" style="14" customWidth="1"/>
    <col min="11246" max="11246" width="4.375" style="14" customWidth="1"/>
    <col min="11247" max="11247" width="7.375" style="14" customWidth="1"/>
    <col min="11248" max="11248" width="0.125" style="14" customWidth="1"/>
    <col min="11249" max="11249" width="7.375" style="14" customWidth="1"/>
    <col min="11250" max="11250" width="0.125" style="14" customWidth="1"/>
    <col min="11251" max="11251" width="8.25" style="14" customWidth="1"/>
    <col min="11252" max="11252" width="0.125" style="14" customWidth="1"/>
    <col min="11253" max="11253" width="7.375" style="14" customWidth="1"/>
    <col min="11254" max="11254" width="0.125" style="14" customWidth="1"/>
    <col min="11255" max="11255" width="7.375" style="14" customWidth="1"/>
    <col min="11256" max="11256" width="0.125" style="14" customWidth="1"/>
    <col min="11257" max="11257" width="7.375" style="14" customWidth="1"/>
    <col min="11258" max="11258" width="0.125" style="14" customWidth="1"/>
    <col min="11259" max="11259" width="7.375" style="14" customWidth="1"/>
    <col min="11260" max="11260" width="0.125" style="14" customWidth="1"/>
    <col min="11261" max="11261" width="8.875" style="14" customWidth="1"/>
    <col min="11262" max="11262" width="0.125" style="14" customWidth="1"/>
    <col min="11263" max="11263" width="6.5" style="14" customWidth="1"/>
    <col min="11264" max="11264" width="0.125" style="14" customWidth="1"/>
    <col min="11265" max="11265" width="6.5" style="14" customWidth="1"/>
    <col min="11266" max="11266" width="0.125" style="14" customWidth="1"/>
    <col min="11267" max="11267" width="6.5" style="14" customWidth="1"/>
    <col min="11268" max="11268" width="0.125" style="14" customWidth="1"/>
    <col min="11269" max="11500" width="8.75" style="14"/>
    <col min="11501" max="11501" width="16.375" style="14" customWidth="1"/>
    <col min="11502" max="11502" width="4.375" style="14" customWidth="1"/>
    <col min="11503" max="11503" width="7.375" style="14" customWidth="1"/>
    <col min="11504" max="11504" width="0.125" style="14" customWidth="1"/>
    <col min="11505" max="11505" width="7.375" style="14" customWidth="1"/>
    <col min="11506" max="11506" width="0.125" style="14" customWidth="1"/>
    <col min="11507" max="11507" width="8.25" style="14" customWidth="1"/>
    <col min="11508" max="11508" width="0.125" style="14" customWidth="1"/>
    <col min="11509" max="11509" width="7.375" style="14" customWidth="1"/>
    <col min="11510" max="11510" width="0.125" style="14" customWidth="1"/>
    <col min="11511" max="11511" width="7.375" style="14" customWidth="1"/>
    <col min="11512" max="11512" width="0.125" style="14" customWidth="1"/>
    <col min="11513" max="11513" width="7.375" style="14" customWidth="1"/>
    <col min="11514" max="11514" width="0.125" style="14" customWidth="1"/>
    <col min="11515" max="11515" width="7.375" style="14" customWidth="1"/>
    <col min="11516" max="11516" width="0.125" style="14" customWidth="1"/>
    <col min="11517" max="11517" width="8.875" style="14" customWidth="1"/>
    <col min="11518" max="11518" width="0.125" style="14" customWidth="1"/>
    <col min="11519" max="11519" width="6.5" style="14" customWidth="1"/>
    <col min="11520" max="11520" width="0.125" style="14" customWidth="1"/>
    <col min="11521" max="11521" width="6.5" style="14" customWidth="1"/>
    <col min="11522" max="11522" width="0.125" style="14" customWidth="1"/>
    <col min="11523" max="11523" width="6.5" style="14" customWidth="1"/>
    <col min="11524" max="11524" width="0.125" style="14" customWidth="1"/>
    <col min="11525" max="11756" width="8.75" style="14"/>
    <col min="11757" max="11757" width="16.375" style="14" customWidth="1"/>
    <col min="11758" max="11758" width="4.375" style="14" customWidth="1"/>
    <col min="11759" max="11759" width="7.375" style="14" customWidth="1"/>
    <col min="11760" max="11760" width="0.125" style="14" customWidth="1"/>
    <col min="11761" max="11761" width="7.375" style="14" customWidth="1"/>
    <col min="11762" max="11762" width="0.125" style="14" customWidth="1"/>
    <col min="11763" max="11763" width="8.25" style="14" customWidth="1"/>
    <col min="11764" max="11764" width="0.125" style="14" customWidth="1"/>
    <col min="11765" max="11765" width="7.375" style="14" customWidth="1"/>
    <col min="11766" max="11766" width="0.125" style="14" customWidth="1"/>
    <col min="11767" max="11767" width="7.375" style="14" customWidth="1"/>
    <col min="11768" max="11768" width="0.125" style="14" customWidth="1"/>
    <col min="11769" max="11769" width="7.375" style="14" customWidth="1"/>
    <col min="11770" max="11770" width="0.125" style="14" customWidth="1"/>
    <col min="11771" max="11771" width="7.375" style="14" customWidth="1"/>
    <col min="11772" max="11772" width="0.125" style="14" customWidth="1"/>
    <col min="11773" max="11773" width="8.875" style="14" customWidth="1"/>
    <col min="11774" max="11774" width="0.125" style="14" customWidth="1"/>
    <col min="11775" max="11775" width="6.5" style="14" customWidth="1"/>
    <col min="11776" max="11776" width="0.125" style="14" customWidth="1"/>
    <col min="11777" max="11777" width="6.5" style="14" customWidth="1"/>
    <col min="11778" max="11778" width="0.125" style="14" customWidth="1"/>
    <col min="11779" max="11779" width="6.5" style="14" customWidth="1"/>
    <col min="11780" max="11780" width="0.125" style="14" customWidth="1"/>
    <col min="11781" max="12012" width="8.75" style="14"/>
    <col min="12013" max="12013" width="16.375" style="14" customWidth="1"/>
    <col min="12014" max="12014" width="4.375" style="14" customWidth="1"/>
    <col min="12015" max="12015" width="7.375" style="14" customWidth="1"/>
    <col min="12016" max="12016" width="0.125" style="14" customWidth="1"/>
    <col min="12017" max="12017" width="7.375" style="14" customWidth="1"/>
    <col min="12018" max="12018" width="0.125" style="14" customWidth="1"/>
    <col min="12019" max="12019" width="8.25" style="14" customWidth="1"/>
    <col min="12020" max="12020" width="0.125" style="14" customWidth="1"/>
    <col min="12021" max="12021" width="7.375" style="14" customWidth="1"/>
    <col min="12022" max="12022" width="0.125" style="14" customWidth="1"/>
    <col min="12023" max="12023" width="7.375" style="14" customWidth="1"/>
    <col min="12024" max="12024" width="0.125" style="14" customWidth="1"/>
    <col min="12025" max="12025" width="7.375" style="14" customWidth="1"/>
    <col min="12026" max="12026" width="0.125" style="14" customWidth="1"/>
    <col min="12027" max="12027" width="7.375" style="14" customWidth="1"/>
    <col min="12028" max="12028" width="0.125" style="14" customWidth="1"/>
    <col min="12029" max="12029" width="8.875" style="14" customWidth="1"/>
    <col min="12030" max="12030" width="0.125" style="14" customWidth="1"/>
    <col min="12031" max="12031" width="6.5" style="14" customWidth="1"/>
    <col min="12032" max="12032" width="0.125" style="14" customWidth="1"/>
    <col min="12033" max="12033" width="6.5" style="14" customWidth="1"/>
    <col min="12034" max="12034" width="0.125" style="14" customWidth="1"/>
    <col min="12035" max="12035" width="6.5" style="14" customWidth="1"/>
    <col min="12036" max="12036" width="0.125" style="14" customWidth="1"/>
    <col min="12037" max="12268" width="8.75" style="14"/>
    <col min="12269" max="12269" width="16.375" style="14" customWidth="1"/>
    <col min="12270" max="12270" width="4.375" style="14" customWidth="1"/>
    <col min="12271" max="12271" width="7.375" style="14" customWidth="1"/>
    <col min="12272" max="12272" width="0.125" style="14" customWidth="1"/>
    <col min="12273" max="12273" width="7.375" style="14" customWidth="1"/>
    <col min="12274" max="12274" width="0.125" style="14" customWidth="1"/>
    <col min="12275" max="12275" width="8.25" style="14" customWidth="1"/>
    <col min="12276" max="12276" width="0.125" style="14" customWidth="1"/>
    <col min="12277" max="12277" width="7.375" style="14" customWidth="1"/>
    <col min="12278" max="12278" width="0.125" style="14" customWidth="1"/>
    <col min="12279" max="12279" width="7.375" style="14" customWidth="1"/>
    <col min="12280" max="12280" width="0.125" style="14" customWidth="1"/>
    <col min="12281" max="12281" width="7.375" style="14" customWidth="1"/>
    <col min="12282" max="12282" width="0.125" style="14" customWidth="1"/>
    <col min="12283" max="12283" width="7.375" style="14" customWidth="1"/>
    <col min="12284" max="12284" width="0.125" style="14" customWidth="1"/>
    <col min="12285" max="12285" width="8.875" style="14" customWidth="1"/>
    <col min="12286" max="12286" width="0.125" style="14" customWidth="1"/>
    <col min="12287" max="12287" width="6.5" style="14" customWidth="1"/>
    <col min="12288" max="12288" width="0.125" style="14" customWidth="1"/>
    <col min="12289" max="12289" width="6.5" style="14" customWidth="1"/>
    <col min="12290" max="12290" width="0.125" style="14" customWidth="1"/>
    <col min="12291" max="12291" width="6.5" style="14" customWidth="1"/>
    <col min="12292" max="12292" width="0.125" style="14" customWidth="1"/>
    <col min="12293" max="12524" width="8.75" style="14"/>
    <col min="12525" max="12525" width="16.375" style="14" customWidth="1"/>
    <col min="12526" max="12526" width="4.375" style="14" customWidth="1"/>
    <col min="12527" max="12527" width="7.375" style="14" customWidth="1"/>
    <col min="12528" max="12528" width="0.125" style="14" customWidth="1"/>
    <col min="12529" max="12529" width="7.375" style="14" customWidth="1"/>
    <col min="12530" max="12530" width="0.125" style="14" customWidth="1"/>
    <col min="12531" max="12531" width="8.25" style="14" customWidth="1"/>
    <col min="12532" max="12532" width="0.125" style="14" customWidth="1"/>
    <col min="12533" max="12533" width="7.375" style="14" customWidth="1"/>
    <col min="12534" max="12534" width="0.125" style="14" customWidth="1"/>
    <col min="12535" max="12535" width="7.375" style="14" customWidth="1"/>
    <col min="12536" max="12536" width="0.125" style="14" customWidth="1"/>
    <col min="12537" max="12537" width="7.375" style="14" customWidth="1"/>
    <col min="12538" max="12538" width="0.125" style="14" customWidth="1"/>
    <col min="12539" max="12539" width="7.375" style="14" customWidth="1"/>
    <col min="12540" max="12540" width="0.125" style="14" customWidth="1"/>
    <col min="12541" max="12541" width="8.875" style="14" customWidth="1"/>
    <col min="12542" max="12542" width="0.125" style="14" customWidth="1"/>
    <col min="12543" max="12543" width="6.5" style="14" customWidth="1"/>
    <col min="12544" max="12544" width="0.125" style="14" customWidth="1"/>
    <col min="12545" max="12545" width="6.5" style="14" customWidth="1"/>
    <col min="12546" max="12546" width="0.125" style="14" customWidth="1"/>
    <col min="12547" max="12547" width="6.5" style="14" customWidth="1"/>
    <col min="12548" max="12548" width="0.125" style="14" customWidth="1"/>
    <col min="12549" max="12780" width="8.75" style="14"/>
    <col min="12781" max="12781" width="16.375" style="14" customWidth="1"/>
    <col min="12782" max="12782" width="4.375" style="14" customWidth="1"/>
    <col min="12783" max="12783" width="7.375" style="14" customWidth="1"/>
    <col min="12784" max="12784" width="0.125" style="14" customWidth="1"/>
    <col min="12785" max="12785" width="7.375" style="14" customWidth="1"/>
    <col min="12786" max="12786" width="0.125" style="14" customWidth="1"/>
    <col min="12787" max="12787" width="8.25" style="14" customWidth="1"/>
    <col min="12788" max="12788" width="0.125" style="14" customWidth="1"/>
    <col min="12789" max="12789" width="7.375" style="14" customWidth="1"/>
    <col min="12790" max="12790" width="0.125" style="14" customWidth="1"/>
    <col min="12791" max="12791" width="7.375" style="14" customWidth="1"/>
    <col min="12792" max="12792" width="0.125" style="14" customWidth="1"/>
    <col min="12793" max="12793" width="7.375" style="14" customWidth="1"/>
    <col min="12794" max="12794" width="0.125" style="14" customWidth="1"/>
    <col min="12795" max="12795" width="7.375" style="14" customWidth="1"/>
    <col min="12796" max="12796" width="0.125" style="14" customWidth="1"/>
    <col min="12797" max="12797" width="8.875" style="14" customWidth="1"/>
    <col min="12798" max="12798" width="0.125" style="14" customWidth="1"/>
    <col min="12799" max="12799" width="6.5" style="14" customWidth="1"/>
    <col min="12800" max="12800" width="0.125" style="14" customWidth="1"/>
    <col min="12801" max="12801" width="6.5" style="14" customWidth="1"/>
    <col min="12802" max="12802" width="0.125" style="14" customWidth="1"/>
    <col min="12803" max="12803" width="6.5" style="14" customWidth="1"/>
    <col min="12804" max="12804" width="0.125" style="14" customWidth="1"/>
    <col min="12805" max="13036" width="8.75" style="14"/>
    <col min="13037" max="13037" width="16.375" style="14" customWidth="1"/>
    <col min="13038" max="13038" width="4.375" style="14" customWidth="1"/>
    <col min="13039" max="13039" width="7.375" style="14" customWidth="1"/>
    <col min="13040" max="13040" width="0.125" style="14" customWidth="1"/>
    <col min="13041" max="13041" width="7.375" style="14" customWidth="1"/>
    <col min="13042" max="13042" width="0.125" style="14" customWidth="1"/>
    <col min="13043" max="13043" width="8.25" style="14" customWidth="1"/>
    <col min="13044" max="13044" width="0.125" style="14" customWidth="1"/>
    <col min="13045" max="13045" width="7.375" style="14" customWidth="1"/>
    <col min="13046" max="13046" width="0.125" style="14" customWidth="1"/>
    <col min="13047" max="13047" width="7.375" style="14" customWidth="1"/>
    <col min="13048" max="13048" width="0.125" style="14" customWidth="1"/>
    <col min="13049" max="13049" width="7.375" style="14" customWidth="1"/>
    <col min="13050" max="13050" width="0.125" style="14" customWidth="1"/>
    <col min="13051" max="13051" width="7.375" style="14" customWidth="1"/>
    <col min="13052" max="13052" width="0.125" style="14" customWidth="1"/>
    <col min="13053" max="13053" width="8.875" style="14" customWidth="1"/>
    <col min="13054" max="13054" width="0.125" style="14" customWidth="1"/>
    <col min="13055" max="13055" width="6.5" style="14" customWidth="1"/>
    <col min="13056" max="13056" width="0.125" style="14" customWidth="1"/>
    <col min="13057" max="13057" width="6.5" style="14" customWidth="1"/>
    <col min="13058" max="13058" width="0.125" style="14" customWidth="1"/>
    <col min="13059" max="13059" width="6.5" style="14" customWidth="1"/>
    <col min="13060" max="13060" width="0.125" style="14" customWidth="1"/>
    <col min="13061" max="13292" width="8.75" style="14"/>
    <col min="13293" max="13293" width="16.375" style="14" customWidth="1"/>
    <col min="13294" max="13294" width="4.375" style="14" customWidth="1"/>
    <col min="13295" max="13295" width="7.375" style="14" customWidth="1"/>
    <col min="13296" max="13296" width="0.125" style="14" customWidth="1"/>
    <col min="13297" max="13297" width="7.375" style="14" customWidth="1"/>
    <col min="13298" max="13298" width="0.125" style="14" customWidth="1"/>
    <col min="13299" max="13299" width="8.25" style="14" customWidth="1"/>
    <col min="13300" max="13300" width="0.125" style="14" customWidth="1"/>
    <col min="13301" max="13301" width="7.375" style="14" customWidth="1"/>
    <col min="13302" max="13302" width="0.125" style="14" customWidth="1"/>
    <col min="13303" max="13303" width="7.375" style="14" customWidth="1"/>
    <col min="13304" max="13304" width="0.125" style="14" customWidth="1"/>
    <col min="13305" max="13305" width="7.375" style="14" customWidth="1"/>
    <col min="13306" max="13306" width="0.125" style="14" customWidth="1"/>
    <col min="13307" max="13307" width="7.375" style="14" customWidth="1"/>
    <col min="13308" max="13308" width="0.125" style="14" customWidth="1"/>
    <col min="13309" max="13309" width="8.875" style="14" customWidth="1"/>
    <col min="13310" max="13310" width="0.125" style="14" customWidth="1"/>
    <col min="13311" max="13311" width="6.5" style="14" customWidth="1"/>
    <col min="13312" max="13312" width="0.125" style="14" customWidth="1"/>
    <col min="13313" max="13313" width="6.5" style="14" customWidth="1"/>
    <col min="13314" max="13314" width="0.125" style="14" customWidth="1"/>
    <col min="13315" max="13315" width="6.5" style="14" customWidth="1"/>
    <col min="13316" max="13316" width="0.125" style="14" customWidth="1"/>
    <col min="13317" max="13548" width="8.75" style="14"/>
    <col min="13549" max="13549" width="16.375" style="14" customWidth="1"/>
    <col min="13550" max="13550" width="4.375" style="14" customWidth="1"/>
    <col min="13551" max="13551" width="7.375" style="14" customWidth="1"/>
    <col min="13552" max="13552" width="0.125" style="14" customWidth="1"/>
    <col min="13553" max="13553" width="7.375" style="14" customWidth="1"/>
    <col min="13554" max="13554" width="0.125" style="14" customWidth="1"/>
    <col min="13555" max="13555" width="8.25" style="14" customWidth="1"/>
    <col min="13556" max="13556" width="0.125" style="14" customWidth="1"/>
    <col min="13557" max="13557" width="7.375" style="14" customWidth="1"/>
    <col min="13558" max="13558" width="0.125" style="14" customWidth="1"/>
    <col min="13559" max="13559" width="7.375" style="14" customWidth="1"/>
    <col min="13560" max="13560" width="0.125" style="14" customWidth="1"/>
    <col min="13561" max="13561" width="7.375" style="14" customWidth="1"/>
    <col min="13562" max="13562" width="0.125" style="14" customWidth="1"/>
    <col min="13563" max="13563" width="7.375" style="14" customWidth="1"/>
    <col min="13564" max="13564" width="0.125" style="14" customWidth="1"/>
    <col min="13565" max="13565" width="8.875" style="14" customWidth="1"/>
    <col min="13566" max="13566" width="0.125" style="14" customWidth="1"/>
    <col min="13567" max="13567" width="6.5" style="14" customWidth="1"/>
    <col min="13568" max="13568" width="0.125" style="14" customWidth="1"/>
    <col min="13569" max="13569" width="6.5" style="14" customWidth="1"/>
    <col min="13570" max="13570" width="0.125" style="14" customWidth="1"/>
    <col min="13571" max="13571" width="6.5" style="14" customWidth="1"/>
    <col min="13572" max="13572" width="0.125" style="14" customWidth="1"/>
    <col min="13573" max="13804" width="8.75" style="14"/>
    <col min="13805" max="13805" width="16.375" style="14" customWidth="1"/>
    <col min="13806" max="13806" width="4.375" style="14" customWidth="1"/>
    <col min="13807" max="13807" width="7.375" style="14" customWidth="1"/>
    <col min="13808" max="13808" width="0.125" style="14" customWidth="1"/>
    <col min="13809" max="13809" width="7.375" style="14" customWidth="1"/>
    <col min="13810" max="13810" width="0.125" style="14" customWidth="1"/>
    <col min="13811" max="13811" width="8.25" style="14" customWidth="1"/>
    <col min="13812" max="13812" width="0.125" style="14" customWidth="1"/>
    <col min="13813" max="13813" width="7.375" style="14" customWidth="1"/>
    <col min="13814" max="13814" width="0.125" style="14" customWidth="1"/>
    <col min="13815" max="13815" width="7.375" style="14" customWidth="1"/>
    <col min="13816" max="13816" width="0.125" style="14" customWidth="1"/>
    <col min="13817" max="13817" width="7.375" style="14" customWidth="1"/>
    <col min="13818" max="13818" width="0.125" style="14" customWidth="1"/>
    <col min="13819" max="13819" width="7.375" style="14" customWidth="1"/>
    <col min="13820" max="13820" width="0.125" style="14" customWidth="1"/>
    <col min="13821" max="13821" width="8.875" style="14" customWidth="1"/>
    <col min="13822" max="13822" width="0.125" style="14" customWidth="1"/>
    <col min="13823" max="13823" width="6.5" style="14" customWidth="1"/>
    <col min="13824" max="13824" width="0.125" style="14" customWidth="1"/>
    <col min="13825" max="13825" width="6.5" style="14" customWidth="1"/>
    <col min="13826" max="13826" width="0.125" style="14" customWidth="1"/>
    <col min="13827" max="13827" width="6.5" style="14" customWidth="1"/>
    <col min="13828" max="13828" width="0.125" style="14" customWidth="1"/>
    <col min="13829" max="14060" width="8.75" style="14"/>
    <col min="14061" max="14061" width="16.375" style="14" customWidth="1"/>
    <col min="14062" max="14062" width="4.375" style="14" customWidth="1"/>
    <col min="14063" max="14063" width="7.375" style="14" customWidth="1"/>
    <col min="14064" max="14064" width="0.125" style="14" customWidth="1"/>
    <col min="14065" max="14065" width="7.375" style="14" customWidth="1"/>
    <col min="14066" max="14066" width="0.125" style="14" customWidth="1"/>
    <col min="14067" max="14067" width="8.25" style="14" customWidth="1"/>
    <col min="14068" max="14068" width="0.125" style="14" customWidth="1"/>
    <col min="14069" max="14069" width="7.375" style="14" customWidth="1"/>
    <col min="14070" max="14070" width="0.125" style="14" customWidth="1"/>
    <col min="14071" max="14071" width="7.375" style="14" customWidth="1"/>
    <col min="14072" max="14072" width="0.125" style="14" customWidth="1"/>
    <col min="14073" max="14073" width="7.375" style="14" customWidth="1"/>
    <col min="14074" max="14074" width="0.125" style="14" customWidth="1"/>
    <col min="14075" max="14075" width="7.375" style="14" customWidth="1"/>
    <col min="14076" max="14076" width="0.125" style="14" customWidth="1"/>
    <col min="14077" max="14077" width="8.875" style="14" customWidth="1"/>
    <col min="14078" max="14078" width="0.125" style="14" customWidth="1"/>
    <col min="14079" max="14079" width="6.5" style="14" customWidth="1"/>
    <col min="14080" max="14080" width="0.125" style="14" customWidth="1"/>
    <col min="14081" max="14081" width="6.5" style="14" customWidth="1"/>
    <col min="14082" max="14082" width="0.125" style="14" customWidth="1"/>
    <col min="14083" max="14083" width="6.5" style="14" customWidth="1"/>
    <col min="14084" max="14084" width="0.125" style="14" customWidth="1"/>
    <col min="14085" max="14316" width="8.75" style="14"/>
    <col min="14317" max="14317" width="16.375" style="14" customWidth="1"/>
    <col min="14318" max="14318" width="4.375" style="14" customWidth="1"/>
    <col min="14319" max="14319" width="7.375" style="14" customWidth="1"/>
    <col min="14320" max="14320" width="0.125" style="14" customWidth="1"/>
    <col min="14321" max="14321" width="7.375" style="14" customWidth="1"/>
    <col min="14322" max="14322" width="0.125" style="14" customWidth="1"/>
    <col min="14323" max="14323" width="8.25" style="14" customWidth="1"/>
    <col min="14324" max="14324" width="0.125" style="14" customWidth="1"/>
    <col min="14325" max="14325" width="7.375" style="14" customWidth="1"/>
    <col min="14326" max="14326" width="0.125" style="14" customWidth="1"/>
    <col min="14327" max="14327" width="7.375" style="14" customWidth="1"/>
    <col min="14328" max="14328" width="0.125" style="14" customWidth="1"/>
    <col min="14329" max="14329" width="7.375" style="14" customWidth="1"/>
    <col min="14330" max="14330" width="0.125" style="14" customWidth="1"/>
    <col min="14331" max="14331" width="7.375" style="14" customWidth="1"/>
    <col min="14332" max="14332" width="0.125" style="14" customWidth="1"/>
    <col min="14333" max="14333" width="8.875" style="14" customWidth="1"/>
    <col min="14334" max="14334" width="0.125" style="14" customWidth="1"/>
    <col min="14335" max="14335" width="6.5" style="14" customWidth="1"/>
    <col min="14336" max="14336" width="0.125" style="14" customWidth="1"/>
    <col min="14337" max="14337" width="6.5" style="14" customWidth="1"/>
    <col min="14338" max="14338" width="0.125" style="14" customWidth="1"/>
    <col min="14339" max="14339" width="6.5" style="14" customWidth="1"/>
    <col min="14340" max="14340" width="0.125" style="14" customWidth="1"/>
    <col min="14341" max="14572" width="8.75" style="14"/>
    <col min="14573" max="14573" width="16.375" style="14" customWidth="1"/>
    <col min="14574" max="14574" width="4.375" style="14" customWidth="1"/>
    <col min="14575" max="14575" width="7.375" style="14" customWidth="1"/>
    <col min="14576" max="14576" width="0.125" style="14" customWidth="1"/>
    <col min="14577" max="14577" width="7.375" style="14" customWidth="1"/>
    <col min="14578" max="14578" width="0.125" style="14" customWidth="1"/>
    <col min="14579" max="14579" width="8.25" style="14" customWidth="1"/>
    <col min="14580" max="14580" width="0.125" style="14" customWidth="1"/>
    <col min="14581" max="14581" width="7.375" style="14" customWidth="1"/>
    <col min="14582" max="14582" width="0.125" style="14" customWidth="1"/>
    <col min="14583" max="14583" width="7.375" style="14" customWidth="1"/>
    <col min="14584" max="14584" width="0.125" style="14" customWidth="1"/>
    <col min="14585" max="14585" width="7.375" style="14" customWidth="1"/>
    <col min="14586" max="14586" width="0.125" style="14" customWidth="1"/>
    <col min="14587" max="14587" width="7.375" style="14" customWidth="1"/>
    <col min="14588" max="14588" width="0.125" style="14" customWidth="1"/>
    <col min="14589" max="14589" width="8.875" style="14" customWidth="1"/>
    <col min="14590" max="14590" width="0.125" style="14" customWidth="1"/>
    <col min="14591" max="14591" width="6.5" style="14" customWidth="1"/>
    <col min="14592" max="14592" width="0.125" style="14" customWidth="1"/>
    <col min="14593" max="14593" width="6.5" style="14" customWidth="1"/>
    <col min="14594" max="14594" width="0.125" style="14" customWidth="1"/>
    <col min="14595" max="14595" width="6.5" style="14" customWidth="1"/>
    <col min="14596" max="14596" width="0.125" style="14" customWidth="1"/>
    <col min="14597" max="14828" width="8.75" style="14"/>
    <col min="14829" max="14829" width="16.375" style="14" customWidth="1"/>
    <col min="14830" max="14830" width="4.375" style="14" customWidth="1"/>
    <col min="14831" max="14831" width="7.375" style="14" customWidth="1"/>
    <col min="14832" max="14832" width="0.125" style="14" customWidth="1"/>
    <col min="14833" max="14833" width="7.375" style="14" customWidth="1"/>
    <col min="14834" max="14834" width="0.125" style="14" customWidth="1"/>
    <col min="14835" max="14835" width="8.25" style="14" customWidth="1"/>
    <col min="14836" max="14836" width="0.125" style="14" customWidth="1"/>
    <col min="14837" max="14837" width="7.375" style="14" customWidth="1"/>
    <col min="14838" max="14838" width="0.125" style="14" customWidth="1"/>
    <col min="14839" max="14839" width="7.375" style="14" customWidth="1"/>
    <col min="14840" max="14840" width="0.125" style="14" customWidth="1"/>
    <col min="14841" max="14841" width="7.375" style="14" customWidth="1"/>
    <col min="14842" max="14842" width="0.125" style="14" customWidth="1"/>
    <col min="14843" max="14843" width="7.375" style="14" customWidth="1"/>
    <col min="14844" max="14844" width="0.125" style="14" customWidth="1"/>
    <col min="14845" max="14845" width="8.875" style="14" customWidth="1"/>
    <col min="14846" max="14846" width="0.125" style="14" customWidth="1"/>
    <col min="14847" max="14847" width="6.5" style="14" customWidth="1"/>
    <col min="14848" max="14848" width="0.125" style="14" customWidth="1"/>
    <col min="14849" max="14849" width="6.5" style="14" customWidth="1"/>
    <col min="14850" max="14850" width="0.125" style="14" customWidth="1"/>
    <col min="14851" max="14851" width="6.5" style="14" customWidth="1"/>
    <col min="14852" max="14852" width="0.125" style="14" customWidth="1"/>
    <col min="14853" max="15084" width="8.75" style="14"/>
    <col min="15085" max="15085" width="16.375" style="14" customWidth="1"/>
    <col min="15086" max="15086" width="4.375" style="14" customWidth="1"/>
    <col min="15087" max="15087" width="7.375" style="14" customWidth="1"/>
    <col min="15088" max="15088" width="0.125" style="14" customWidth="1"/>
    <col min="15089" max="15089" width="7.375" style="14" customWidth="1"/>
    <col min="15090" max="15090" width="0.125" style="14" customWidth="1"/>
    <col min="15091" max="15091" width="8.25" style="14" customWidth="1"/>
    <col min="15092" max="15092" width="0.125" style="14" customWidth="1"/>
    <col min="15093" max="15093" width="7.375" style="14" customWidth="1"/>
    <col min="15094" max="15094" width="0.125" style="14" customWidth="1"/>
    <col min="15095" max="15095" width="7.375" style="14" customWidth="1"/>
    <col min="15096" max="15096" width="0.125" style="14" customWidth="1"/>
    <col min="15097" max="15097" width="7.375" style="14" customWidth="1"/>
    <col min="15098" max="15098" width="0.125" style="14" customWidth="1"/>
    <col min="15099" max="15099" width="7.375" style="14" customWidth="1"/>
    <col min="15100" max="15100" width="0.125" style="14" customWidth="1"/>
    <col min="15101" max="15101" width="8.875" style="14" customWidth="1"/>
    <col min="15102" max="15102" width="0.125" style="14" customWidth="1"/>
    <col min="15103" max="15103" width="6.5" style="14" customWidth="1"/>
    <col min="15104" max="15104" width="0.125" style="14" customWidth="1"/>
    <col min="15105" max="15105" width="6.5" style="14" customWidth="1"/>
    <col min="15106" max="15106" width="0.125" style="14" customWidth="1"/>
    <col min="15107" max="15107" width="6.5" style="14" customWidth="1"/>
    <col min="15108" max="15108" width="0.125" style="14" customWidth="1"/>
    <col min="15109" max="15340" width="8.75" style="14"/>
    <col min="15341" max="15341" width="16.375" style="14" customWidth="1"/>
    <col min="15342" max="15342" width="4.375" style="14" customWidth="1"/>
    <col min="15343" max="15343" width="7.375" style="14" customWidth="1"/>
    <col min="15344" max="15344" width="0.125" style="14" customWidth="1"/>
    <col min="15345" max="15345" width="7.375" style="14" customWidth="1"/>
    <col min="15346" max="15346" width="0.125" style="14" customWidth="1"/>
    <col min="15347" max="15347" width="8.25" style="14" customWidth="1"/>
    <col min="15348" max="15348" width="0.125" style="14" customWidth="1"/>
    <col min="15349" max="15349" width="7.375" style="14" customWidth="1"/>
    <col min="15350" max="15350" width="0.125" style="14" customWidth="1"/>
    <col min="15351" max="15351" width="7.375" style="14" customWidth="1"/>
    <col min="15352" max="15352" width="0.125" style="14" customWidth="1"/>
    <col min="15353" max="15353" width="7.375" style="14" customWidth="1"/>
    <col min="15354" max="15354" width="0.125" style="14" customWidth="1"/>
    <col min="15355" max="15355" width="7.375" style="14" customWidth="1"/>
    <col min="15356" max="15356" width="0.125" style="14" customWidth="1"/>
    <col min="15357" max="15357" width="8.875" style="14" customWidth="1"/>
    <col min="15358" max="15358" width="0.125" style="14" customWidth="1"/>
    <col min="15359" max="15359" width="6.5" style="14" customWidth="1"/>
    <col min="15360" max="15360" width="0.125" style="14" customWidth="1"/>
    <col min="15361" max="15361" width="6.5" style="14" customWidth="1"/>
    <col min="15362" max="15362" width="0.125" style="14" customWidth="1"/>
    <col min="15363" max="15363" width="6.5" style="14" customWidth="1"/>
    <col min="15364" max="15364" width="0.125" style="14" customWidth="1"/>
    <col min="15365" max="15596" width="8.75" style="14"/>
    <col min="15597" max="15597" width="16.375" style="14" customWidth="1"/>
    <col min="15598" max="15598" width="4.375" style="14" customWidth="1"/>
    <col min="15599" max="15599" width="7.375" style="14" customWidth="1"/>
    <col min="15600" max="15600" width="0.125" style="14" customWidth="1"/>
    <col min="15601" max="15601" width="7.375" style="14" customWidth="1"/>
    <col min="15602" max="15602" width="0.125" style="14" customWidth="1"/>
    <col min="15603" max="15603" width="8.25" style="14" customWidth="1"/>
    <col min="15604" max="15604" width="0.125" style="14" customWidth="1"/>
    <col min="15605" max="15605" width="7.375" style="14" customWidth="1"/>
    <col min="15606" max="15606" width="0.125" style="14" customWidth="1"/>
    <col min="15607" max="15607" width="7.375" style="14" customWidth="1"/>
    <col min="15608" max="15608" width="0.125" style="14" customWidth="1"/>
    <col min="15609" max="15609" width="7.375" style="14" customWidth="1"/>
    <col min="15610" max="15610" width="0.125" style="14" customWidth="1"/>
    <col min="15611" max="15611" width="7.375" style="14" customWidth="1"/>
    <col min="15612" max="15612" width="0.125" style="14" customWidth="1"/>
    <col min="15613" max="15613" width="8.875" style="14" customWidth="1"/>
    <col min="15614" max="15614" width="0.125" style="14" customWidth="1"/>
    <col min="15615" max="15615" width="6.5" style="14" customWidth="1"/>
    <col min="15616" max="15616" width="0.125" style="14" customWidth="1"/>
    <col min="15617" max="15617" width="6.5" style="14" customWidth="1"/>
    <col min="15618" max="15618" width="0.125" style="14" customWidth="1"/>
    <col min="15619" max="15619" width="6.5" style="14" customWidth="1"/>
    <col min="15620" max="15620" width="0.125" style="14" customWidth="1"/>
    <col min="15621" max="15852" width="8.75" style="14"/>
    <col min="15853" max="15853" width="16.375" style="14" customWidth="1"/>
    <col min="15854" max="15854" width="4.375" style="14" customWidth="1"/>
    <col min="15855" max="15855" width="7.375" style="14" customWidth="1"/>
    <col min="15856" max="15856" width="0.125" style="14" customWidth="1"/>
    <col min="15857" max="15857" width="7.375" style="14" customWidth="1"/>
    <col min="15858" max="15858" width="0.125" style="14" customWidth="1"/>
    <col min="15859" max="15859" width="8.25" style="14" customWidth="1"/>
    <col min="15860" max="15860" width="0.125" style="14" customWidth="1"/>
    <col min="15861" max="15861" width="7.375" style="14" customWidth="1"/>
    <col min="15862" max="15862" width="0.125" style="14" customWidth="1"/>
    <col min="15863" max="15863" width="7.375" style="14" customWidth="1"/>
    <col min="15864" max="15864" width="0.125" style="14" customWidth="1"/>
    <col min="15865" max="15865" width="7.375" style="14" customWidth="1"/>
    <col min="15866" max="15866" width="0.125" style="14" customWidth="1"/>
    <col min="15867" max="15867" width="7.375" style="14" customWidth="1"/>
    <col min="15868" max="15868" width="0.125" style="14" customWidth="1"/>
    <col min="15869" max="15869" width="8.875" style="14" customWidth="1"/>
    <col min="15870" max="15870" width="0.125" style="14" customWidth="1"/>
    <col min="15871" max="15871" width="6.5" style="14" customWidth="1"/>
    <col min="15872" max="15872" width="0.125" style="14" customWidth="1"/>
    <col min="15873" max="15873" width="6.5" style="14" customWidth="1"/>
    <col min="15874" max="15874" width="0.125" style="14" customWidth="1"/>
    <col min="15875" max="15875" width="6.5" style="14" customWidth="1"/>
    <col min="15876" max="15876" width="0.125" style="14" customWidth="1"/>
    <col min="15877" max="16108" width="8.75" style="14"/>
    <col min="16109" max="16109" width="16.375" style="14" customWidth="1"/>
    <col min="16110" max="16110" width="4.375" style="14" customWidth="1"/>
    <col min="16111" max="16111" width="7.375" style="14" customWidth="1"/>
    <col min="16112" max="16112" width="0.125" style="14" customWidth="1"/>
    <col min="16113" max="16113" width="7.375" style="14" customWidth="1"/>
    <col min="16114" max="16114" width="0.125" style="14" customWidth="1"/>
    <col min="16115" max="16115" width="8.25" style="14" customWidth="1"/>
    <col min="16116" max="16116" width="0.125" style="14" customWidth="1"/>
    <col min="16117" max="16117" width="7.375" style="14" customWidth="1"/>
    <col min="16118" max="16118" width="0.125" style="14" customWidth="1"/>
    <col min="16119" max="16119" width="7.375" style="14" customWidth="1"/>
    <col min="16120" max="16120" width="0.125" style="14" customWidth="1"/>
    <col min="16121" max="16121" width="7.375" style="14" customWidth="1"/>
    <col min="16122" max="16122" width="0.125" style="14" customWidth="1"/>
    <col min="16123" max="16123" width="7.375" style="14" customWidth="1"/>
    <col min="16124" max="16124" width="0.125" style="14" customWidth="1"/>
    <col min="16125" max="16125" width="8.875" style="14" customWidth="1"/>
    <col min="16126" max="16126" width="0.125" style="14" customWidth="1"/>
    <col min="16127" max="16127" width="6.5" style="14" customWidth="1"/>
    <col min="16128" max="16128" width="0.125" style="14" customWidth="1"/>
    <col min="16129" max="16129" width="6.5" style="14" customWidth="1"/>
    <col min="16130" max="16130" width="0.125" style="14" customWidth="1"/>
    <col min="16131" max="16131" width="6.5" style="14" customWidth="1"/>
    <col min="16132" max="16132" width="0.125" style="14" customWidth="1"/>
    <col min="16133" max="16360" width="8.75" style="14"/>
    <col min="16361" max="16384" width="8" style="14" customWidth="1"/>
  </cols>
  <sheetData>
    <row r="1" spans="1:15" s="55" customFormat="1" ht="24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 t="s">
        <v>102</v>
      </c>
    </row>
    <row r="2" spans="1:15" s="55" customFormat="1" ht="24" customHeight="1">
      <c r="A2" s="53" t="s">
        <v>134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5" s="55" customFormat="1" ht="24" customHeight="1">
      <c r="A3" s="53" t="s">
        <v>187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ht="12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5" s="17" customFormat="1" ht="18.75" customHeight="1">
      <c r="B5" s="18"/>
      <c r="C5" s="20"/>
      <c r="D5" s="20"/>
      <c r="E5" s="20"/>
      <c r="F5" s="20"/>
      <c r="G5" s="20"/>
      <c r="H5" s="20"/>
      <c r="I5" s="20"/>
      <c r="J5" s="20"/>
      <c r="K5" s="20"/>
      <c r="L5" s="20"/>
      <c r="M5" s="226" t="s">
        <v>2</v>
      </c>
      <c r="O5" s="19"/>
    </row>
    <row r="6" spans="1:15" s="17" customFormat="1" ht="18.75" customHeight="1">
      <c r="B6" s="18"/>
      <c r="C6" s="240" t="s">
        <v>4</v>
      </c>
      <c r="D6" s="240"/>
      <c r="E6" s="240"/>
      <c r="F6" s="240"/>
      <c r="G6" s="240"/>
      <c r="H6" s="240"/>
      <c r="I6" s="240"/>
      <c r="J6" s="240"/>
      <c r="K6" s="240"/>
      <c r="L6" s="240"/>
      <c r="M6" s="240"/>
    </row>
    <row r="7" spans="1:15" s="17" customFormat="1" ht="18.75" customHeight="1">
      <c r="B7" s="18"/>
      <c r="C7" s="241" t="s">
        <v>65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</row>
    <row r="8" spans="1:15" s="17" customFormat="1" ht="18.75" customHeight="1">
      <c r="B8" s="18"/>
      <c r="C8" s="18" t="s">
        <v>106</v>
      </c>
      <c r="D8" s="18"/>
      <c r="E8" s="18" t="s">
        <v>208</v>
      </c>
      <c r="F8" s="18"/>
      <c r="G8" s="18" t="s">
        <v>59</v>
      </c>
      <c r="H8" s="18"/>
      <c r="I8" s="241" t="s">
        <v>64</v>
      </c>
      <c r="J8" s="241"/>
      <c r="K8" s="241"/>
      <c r="L8" s="18"/>
      <c r="M8" s="18" t="s">
        <v>107</v>
      </c>
    </row>
    <row r="9" spans="1:15" s="17" customFormat="1" ht="18.75" customHeight="1">
      <c r="B9" s="18"/>
      <c r="C9" s="18" t="s">
        <v>110</v>
      </c>
      <c r="D9" s="18"/>
      <c r="E9" s="18" t="s">
        <v>135</v>
      </c>
      <c r="F9" s="18"/>
      <c r="G9" s="18" t="s">
        <v>63</v>
      </c>
      <c r="H9" s="18"/>
      <c r="I9" s="18" t="s">
        <v>117</v>
      </c>
      <c r="K9" s="18" t="s">
        <v>105</v>
      </c>
      <c r="L9" s="18"/>
      <c r="M9" s="18" t="s">
        <v>112</v>
      </c>
    </row>
    <row r="10" spans="1:15" s="17" customFormat="1" ht="18.75" customHeight="1">
      <c r="B10" s="18"/>
      <c r="C10" s="18"/>
      <c r="D10" s="18"/>
      <c r="E10" s="18"/>
      <c r="F10" s="18"/>
      <c r="G10" s="18"/>
      <c r="H10" s="18"/>
      <c r="I10" s="18" t="s">
        <v>123</v>
      </c>
      <c r="J10" s="18"/>
      <c r="K10" s="18" t="s">
        <v>118</v>
      </c>
      <c r="L10" s="18"/>
      <c r="M10" s="18" t="s">
        <v>119</v>
      </c>
    </row>
    <row r="11" spans="1:15" s="17" customFormat="1" ht="18.75" customHeight="1">
      <c r="B11" s="18"/>
      <c r="E11" s="18"/>
      <c r="G11" s="18"/>
      <c r="H11" s="18"/>
      <c r="J11" s="18"/>
      <c r="K11" s="18" t="s">
        <v>124</v>
      </c>
      <c r="L11" s="18"/>
    </row>
    <row r="12" spans="1:15" s="17" customFormat="1" ht="18.75" customHeight="1">
      <c r="B12" s="18" t="s">
        <v>8</v>
      </c>
      <c r="C12" s="20"/>
      <c r="E12" s="50"/>
      <c r="G12" s="20"/>
      <c r="H12" s="18"/>
      <c r="I12" s="20"/>
      <c r="J12" s="18"/>
      <c r="K12" s="50" t="s">
        <v>112</v>
      </c>
      <c r="L12" s="18"/>
      <c r="M12" s="50"/>
    </row>
    <row r="13" spans="1:15" ht="18.75" customHeight="1">
      <c r="A13" s="14" t="s">
        <v>132</v>
      </c>
      <c r="B13" s="21"/>
      <c r="C13" s="22">
        <v>1497992</v>
      </c>
      <c r="D13" s="22"/>
      <c r="E13" s="7">
        <v>179759</v>
      </c>
      <c r="F13" s="16"/>
      <c r="G13" s="22">
        <v>-1920341</v>
      </c>
      <c r="H13" s="21"/>
      <c r="I13" s="22">
        <v>194989</v>
      </c>
      <c r="J13" s="21"/>
      <c r="K13" s="22">
        <v>194989</v>
      </c>
      <c r="L13" s="16"/>
      <c r="M13" s="22">
        <f>SUM(C13:I13)</f>
        <v>-47601</v>
      </c>
    </row>
    <row r="14" spans="1:15" ht="18.75" customHeight="1">
      <c r="A14" s="14" t="s">
        <v>130</v>
      </c>
      <c r="B14" s="21"/>
      <c r="C14" s="22">
        <v>170021</v>
      </c>
      <c r="D14" s="22"/>
      <c r="E14" s="23">
        <v>92141</v>
      </c>
      <c r="F14" s="16"/>
      <c r="G14" s="7">
        <v>0</v>
      </c>
      <c r="H14" s="21"/>
      <c r="I14" s="7">
        <v>0</v>
      </c>
      <c r="J14" s="21"/>
      <c r="K14" s="7">
        <v>0</v>
      </c>
      <c r="L14" s="16"/>
      <c r="M14" s="22">
        <f>SUM(C14:I14)</f>
        <v>262162</v>
      </c>
    </row>
    <row r="15" spans="1:15" ht="18.75" customHeight="1">
      <c r="A15" s="14" t="s">
        <v>89</v>
      </c>
      <c r="C15" s="22">
        <v>0</v>
      </c>
      <c r="D15" s="22"/>
      <c r="E15" s="23">
        <v>0</v>
      </c>
      <c r="F15" s="16"/>
      <c r="G15" s="7">
        <f>งบกำไรขาดทุนเบ็ดเสร็จ!M26</f>
        <v>-43250</v>
      </c>
      <c r="H15" s="21"/>
      <c r="I15" s="7">
        <v>0</v>
      </c>
      <c r="J15" s="21"/>
      <c r="K15" s="7">
        <v>0</v>
      </c>
      <c r="L15" s="16"/>
      <c r="M15" s="22">
        <f>SUM(C15:I15)</f>
        <v>-43250</v>
      </c>
    </row>
    <row r="16" spans="1:15" ht="18.75" customHeight="1">
      <c r="A16" s="14" t="s">
        <v>136</v>
      </c>
      <c r="C16" s="22">
        <v>0</v>
      </c>
      <c r="D16" s="22"/>
      <c r="E16" s="23">
        <v>0</v>
      </c>
      <c r="F16" s="16"/>
      <c r="G16" s="7">
        <v>0</v>
      </c>
      <c r="H16" s="21"/>
      <c r="I16" s="7">
        <v>0</v>
      </c>
      <c r="J16" s="21"/>
      <c r="K16" s="7">
        <v>0</v>
      </c>
      <c r="L16" s="16"/>
      <c r="M16" s="22">
        <v>0</v>
      </c>
    </row>
    <row r="17" spans="1:14" ht="18.75" customHeight="1">
      <c r="A17" s="14" t="s">
        <v>137</v>
      </c>
      <c r="B17" s="21"/>
      <c r="C17" s="24">
        <f>SUM(C15:C16)</f>
        <v>0</v>
      </c>
      <c r="D17" s="22"/>
      <c r="E17" s="24">
        <f>SUM(E15:E16)</f>
        <v>0</v>
      </c>
      <c r="F17" s="16"/>
      <c r="G17" s="24">
        <f>SUM(G15:G16)</f>
        <v>-43250</v>
      </c>
      <c r="H17" s="16"/>
      <c r="I17" s="24">
        <f>SUM(I15:I16)</f>
        <v>0</v>
      </c>
      <c r="J17" s="16"/>
      <c r="K17" s="24">
        <f>SUM(K15:K16)</f>
        <v>0</v>
      </c>
      <c r="L17" s="16"/>
      <c r="M17" s="24">
        <f>SUM(M15:M16)</f>
        <v>-43250</v>
      </c>
    </row>
    <row r="18" spans="1:14" ht="18.75" customHeight="1" thickBot="1">
      <c r="A18" s="14" t="s">
        <v>133</v>
      </c>
      <c r="B18" s="21"/>
      <c r="C18" s="25">
        <f>C17+C13+C14</f>
        <v>1668013</v>
      </c>
      <c r="D18" s="22"/>
      <c r="E18" s="25">
        <f>E17+E13+E14</f>
        <v>271900</v>
      </c>
      <c r="F18" s="16"/>
      <c r="G18" s="25">
        <f>G17+G13+G14</f>
        <v>-1963591</v>
      </c>
      <c r="H18" s="16"/>
      <c r="I18" s="25">
        <f>I17+I13+I14</f>
        <v>194989</v>
      </c>
      <c r="J18" s="16"/>
      <c r="K18" s="25">
        <f>K17+K13+K14</f>
        <v>194989</v>
      </c>
      <c r="L18" s="16"/>
      <c r="M18" s="25">
        <f>M17+M13+M14</f>
        <v>171311</v>
      </c>
      <c r="N18" s="16"/>
    </row>
    <row r="19" spans="1:14" ht="18.75" customHeight="1" thickTop="1">
      <c r="B19" s="26"/>
      <c r="C19" s="21"/>
      <c r="D19" s="23"/>
      <c r="E19" s="21"/>
      <c r="F19" s="21"/>
      <c r="G19" s="21"/>
      <c r="H19" s="21"/>
      <c r="I19" s="21"/>
      <c r="J19" s="21"/>
      <c r="K19" s="21"/>
      <c r="L19" s="21"/>
      <c r="M19" s="21"/>
    </row>
    <row r="20" spans="1:14" ht="18.75" customHeight="1">
      <c r="A20" s="14" t="s">
        <v>188</v>
      </c>
      <c r="B20" s="21"/>
      <c r="C20" s="59">
        <v>2096585</v>
      </c>
      <c r="D20" s="60"/>
      <c r="E20" s="59">
        <v>27736</v>
      </c>
      <c r="F20" s="59"/>
      <c r="G20" s="59">
        <v>-2095735</v>
      </c>
      <c r="H20" s="59"/>
      <c r="I20" s="59">
        <v>194989</v>
      </c>
      <c r="J20" s="59"/>
      <c r="K20" s="59">
        <v>194989</v>
      </c>
      <c r="L20" s="16"/>
      <c r="M20" s="22">
        <f>SUM(C20:I20)</f>
        <v>223575</v>
      </c>
    </row>
    <row r="21" spans="1:14" ht="18.75" customHeight="1">
      <c r="A21" s="14" t="s">
        <v>130</v>
      </c>
      <c r="B21" s="15">
        <v>26</v>
      </c>
      <c r="C21" s="22">
        <v>270000</v>
      </c>
      <c r="D21" s="22"/>
      <c r="E21" s="23">
        <v>-192166</v>
      </c>
      <c r="F21" s="16"/>
      <c r="G21" s="7">
        <v>0</v>
      </c>
      <c r="H21" s="21"/>
      <c r="I21" s="7">
        <v>0</v>
      </c>
      <c r="J21" s="21"/>
      <c r="K21" s="7">
        <v>0</v>
      </c>
      <c r="L21" s="16"/>
      <c r="M21" s="22">
        <f>SUM(C21:I21)</f>
        <v>77834</v>
      </c>
    </row>
    <row r="22" spans="1:14" ht="18.75" customHeight="1">
      <c r="A22" s="14" t="s">
        <v>89</v>
      </c>
      <c r="B22" s="21"/>
      <c r="C22" s="7">
        <v>0</v>
      </c>
      <c r="D22" s="23"/>
      <c r="E22" s="7">
        <v>0</v>
      </c>
      <c r="F22" s="16"/>
      <c r="G22" s="21">
        <f>งบกำไรขาดทุนเบ็ดเสร็จ!K26</f>
        <v>-39804</v>
      </c>
      <c r="H22" s="16"/>
      <c r="I22" s="7">
        <v>0</v>
      </c>
      <c r="J22" s="16"/>
      <c r="K22" s="22">
        <f>SUM(I22:I22)</f>
        <v>0</v>
      </c>
      <c r="L22" s="16"/>
      <c r="M22" s="22">
        <f>SUM(C22:I22)</f>
        <v>-39804</v>
      </c>
      <c r="N22" s="16"/>
    </row>
    <row r="23" spans="1:14" ht="18.75" customHeight="1">
      <c r="A23" s="14" t="s">
        <v>136</v>
      </c>
      <c r="B23" s="21"/>
      <c r="C23" s="7">
        <v>0</v>
      </c>
      <c r="D23" s="22"/>
      <c r="E23" s="7">
        <v>0</v>
      </c>
      <c r="F23" s="16"/>
      <c r="G23" s="7">
        <f>งบกำไรขาดทุนเบ็ดเสร็จ!K48</f>
        <v>1989</v>
      </c>
      <c r="H23" s="16"/>
      <c r="I23" s="22">
        <v>0</v>
      </c>
      <c r="J23" s="16"/>
      <c r="K23" s="22">
        <f>SUM(I23:I23)</f>
        <v>0</v>
      </c>
      <c r="L23" s="16"/>
      <c r="M23" s="22">
        <f t="shared" ref="M23" si="0">SUM(C23:I23)</f>
        <v>1989</v>
      </c>
    </row>
    <row r="24" spans="1:14" ht="18.75" customHeight="1">
      <c r="A24" s="14" t="s">
        <v>137</v>
      </c>
      <c r="B24" s="21"/>
      <c r="C24" s="24">
        <f>SUM(C22:C23)</f>
        <v>0</v>
      </c>
      <c r="D24" s="22"/>
      <c r="E24" s="24">
        <f>SUM(E22:E23)</f>
        <v>0</v>
      </c>
      <c r="F24" s="16"/>
      <c r="G24" s="24">
        <f>SUM(G22:G23)</f>
        <v>-37815</v>
      </c>
      <c r="H24" s="16"/>
      <c r="I24" s="24">
        <f>SUM(I22:I23)</f>
        <v>0</v>
      </c>
      <c r="J24" s="16"/>
      <c r="K24" s="24">
        <f>SUM(K22:K23)</f>
        <v>0</v>
      </c>
      <c r="L24" s="16"/>
      <c r="M24" s="24">
        <f>SUM(M22:M23)</f>
        <v>-37815</v>
      </c>
    </row>
    <row r="25" spans="1:14" ht="18.75" customHeight="1" thickBot="1">
      <c r="A25" s="14" t="s">
        <v>189</v>
      </c>
      <c r="B25" s="21"/>
      <c r="C25" s="25">
        <f>+C24+C21+C20</f>
        <v>2366585</v>
      </c>
      <c r="D25" s="22"/>
      <c r="E25" s="25">
        <f>+E24+E21+E20</f>
        <v>-164430</v>
      </c>
      <c r="F25" s="16"/>
      <c r="G25" s="25">
        <f>+G24+G21+G20</f>
        <v>-2133550</v>
      </c>
      <c r="H25" s="16"/>
      <c r="I25" s="25">
        <f>+I24+I21+I20</f>
        <v>194989</v>
      </c>
      <c r="J25" s="16"/>
      <c r="K25" s="25">
        <f>+K24+K21+K20</f>
        <v>194989</v>
      </c>
      <c r="L25" s="16"/>
      <c r="M25" s="25">
        <f>+M24+M21+M20</f>
        <v>263594</v>
      </c>
      <c r="N25" s="16"/>
    </row>
    <row r="26" spans="1:14" ht="18.75" customHeight="1" thickTop="1">
      <c r="B26" s="21"/>
      <c r="C26" s="22"/>
      <c r="D26" s="22"/>
      <c r="E26" s="22"/>
      <c r="F26" s="16"/>
      <c r="G26" s="22"/>
      <c r="H26" s="16"/>
      <c r="I26" s="21"/>
      <c r="J26" s="16"/>
      <c r="K26" s="21"/>
      <c r="L26" s="16"/>
      <c r="M26" s="21"/>
    </row>
    <row r="27" spans="1:14" ht="18.75" customHeight="1">
      <c r="A27" s="27" t="s">
        <v>33</v>
      </c>
    </row>
  </sheetData>
  <mergeCells count="3">
    <mergeCell ref="C6:M6"/>
    <mergeCell ref="C7:M7"/>
    <mergeCell ref="I8:K8"/>
  </mergeCells>
  <pageMargins left="0.78740157480314965" right="0.5" top="0.78740157480314965" bottom="0.39370078740157483" header="0.5" footer="0.59055118110236227"/>
  <pageSetup paperSize="9" scale="9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DB44E-16FB-460B-8B79-FC77052CB008}">
  <dimension ref="A1:U105"/>
  <sheetViews>
    <sheetView tabSelected="1" topLeftCell="A46" zoomScale="90" zoomScaleNormal="90" zoomScaleSheetLayoutView="100" workbookViewId="0">
      <selection activeCell="K99" sqref="K99"/>
    </sheetView>
  </sheetViews>
  <sheetFormatPr defaultColWidth="8.25" defaultRowHeight="24.6" customHeight="1"/>
  <cols>
    <col min="1" max="3" width="1.75" style="215" customWidth="1"/>
    <col min="4" max="4" width="38" style="215" customWidth="1"/>
    <col min="5" max="5" width="6" style="215" customWidth="1"/>
    <col min="6" max="6" width="1.25" style="215" customWidth="1"/>
    <col min="7" max="7" width="10.25" style="220" customWidth="1"/>
    <col min="8" max="8" width="0.75" style="220" customWidth="1"/>
    <col min="9" max="9" width="10.25" style="220" customWidth="1"/>
    <col min="10" max="10" width="0.75" style="220" customWidth="1"/>
    <col min="11" max="11" width="10.25" style="220" customWidth="1"/>
    <col min="12" max="12" width="0.75" style="220" customWidth="1"/>
    <col min="13" max="13" width="10.25" style="220" customWidth="1"/>
    <col min="14" max="14" width="0.75" style="215" customWidth="1"/>
    <col min="15" max="15" width="8.25" style="216"/>
    <col min="16" max="16" width="9.75" style="185" customWidth="1"/>
    <col min="17" max="17" width="11.5" style="185" customWidth="1"/>
    <col min="18" max="16384" width="8.25" style="215"/>
  </cols>
  <sheetData>
    <row r="1" spans="1:17" s="1" customFormat="1" ht="24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10" t="s">
        <v>102</v>
      </c>
      <c r="O1" s="211"/>
      <c r="P1" s="185"/>
      <c r="Q1" s="185"/>
    </row>
    <row r="2" spans="1:17" s="1" customFormat="1" ht="24" customHeight="1">
      <c r="A2" s="209" t="s">
        <v>138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O2" s="211"/>
      <c r="P2" s="185"/>
      <c r="Q2" s="185"/>
    </row>
    <row r="3" spans="1:17" s="1" customFormat="1" ht="24" customHeight="1">
      <c r="A3" s="51" t="s">
        <v>187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O3" s="211"/>
      <c r="P3" s="185"/>
      <c r="Q3" s="185"/>
    </row>
    <row r="4" spans="1:17" s="1" customFormat="1" ht="2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211"/>
      <c r="P4" s="185"/>
      <c r="Q4" s="185"/>
    </row>
    <row r="5" spans="1:17" s="1" customFormat="1" ht="24" customHeight="1">
      <c r="A5" s="1" t="s">
        <v>71</v>
      </c>
      <c r="G5" s="230" t="s">
        <v>2</v>
      </c>
      <c r="H5" s="230"/>
      <c r="I5" s="230"/>
      <c r="J5" s="230"/>
      <c r="K5" s="230"/>
      <c r="L5" s="230"/>
      <c r="M5" s="230"/>
      <c r="O5" s="211"/>
      <c r="P5" s="185"/>
      <c r="Q5" s="185"/>
    </row>
    <row r="6" spans="1:17" s="1" customFormat="1" ht="24" customHeight="1">
      <c r="G6" s="231" t="s">
        <v>3</v>
      </c>
      <c r="H6" s="231"/>
      <c r="I6" s="231"/>
      <c r="J6" s="2"/>
      <c r="K6" s="231" t="s">
        <v>4</v>
      </c>
      <c r="L6" s="231"/>
      <c r="M6" s="231"/>
      <c r="O6" s="211"/>
      <c r="P6" s="185"/>
      <c r="Q6" s="185"/>
    </row>
    <row r="7" spans="1:17" s="1" customFormat="1" ht="24" customHeight="1">
      <c r="E7" s="212"/>
      <c r="F7" s="212"/>
      <c r="G7" s="3" t="s">
        <v>186</v>
      </c>
      <c r="H7" s="4"/>
      <c r="I7" s="182" t="s">
        <v>5</v>
      </c>
      <c r="J7" s="5"/>
      <c r="K7" s="6" t="str">
        <f>G7</f>
        <v>31 มีนาคม 2569</v>
      </c>
      <c r="L7" s="4"/>
      <c r="M7" s="182" t="s">
        <v>5</v>
      </c>
      <c r="O7" s="211"/>
      <c r="P7" s="185"/>
      <c r="Q7" s="185"/>
    </row>
    <row r="8" spans="1:17" s="213" customFormat="1" ht="24" customHeight="1">
      <c r="A8" s="213" t="s">
        <v>139</v>
      </c>
      <c r="G8" s="186"/>
      <c r="H8" s="187"/>
      <c r="I8" s="186"/>
      <c r="J8" s="187"/>
      <c r="K8" s="187"/>
      <c r="L8" s="187"/>
      <c r="M8" s="187"/>
      <c r="O8" s="214"/>
      <c r="P8" s="188"/>
      <c r="Q8" s="188"/>
    </row>
    <row r="9" spans="1:17" ht="24" customHeight="1">
      <c r="B9" s="215" t="s">
        <v>89</v>
      </c>
      <c r="G9" s="189">
        <f>งบกำไรขาดทุนเบ็ดเสร็จ!G26</f>
        <v>-52375</v>
      </c>
      <c r="H9" s="189"/>
      <c r="I9" s="189">
        <v>-26573</v>
      </c>
      <c r="J9" s="189"/>
      <c r="K9" s="189">
        <f>งบกำไรขาดทุนเบ็ดเสร็จ!K26</f>
        <v>-39804</v>
      </c>
      <c r="L9" s="189"/>
      <c r="M9" s="189">
        <v>-43250</v>
      </c>
    </row>
    <row r="10" spans="1:17" ht="24" customHeight="1">
      <c r="B10" s="215" t="s">
        <v>140</v>
      </c>
      <c r="G10" s="189"/>
      <c r="H10" s="189"/>
      <c r="I10" s="189"/>
      <c r="J10" s="189"/>
      <c r="K10" s="189"/>
      <c r="L10" s="189"/>
      <c r="M10" s="189"/>
    </row>
    <row r="11" spans="1:17" ht="24" customHeight="1">
      <c r="C11" s="215" t="s">
        <v>141</v>
      </c>
      <c r="G11" s="189"/>
      <c r="H11" s="189"/>
      <c r="I11" s="189"/>
      <c r="J11" s="189"/>
      <c r="K11" s="189"/>
      <c r="L11" s="189"/>
      <c r="M11" s="189"/>
    </row>
    <row r="12" spans="1:17" ht="24" customHeight="1">
      <c r="C12" s="215" t="s">
        <v>142</v>
      </c>
      <c r="G12" s="189" t="s">
        <v>212</v>
      </c>
      <c r="H12" s="189"/>
      <c r="I12" s="189">
        <v>56</v>
      </c>
      <c r="J12" s="189"/>
      <c r="K12" s="189" t="s">
        <v>212</v>
      </c>
      <c r="L12" s="189"/>
      <c r="M12" s="189">
        <v>-457</v>
      </c>
    </row>
    <row r="13" spans="1:17" ht="24" customHeight="1">
      <c r="B13" s="217"/>
      <c r="C13" s="217" t="s">
        <v>143</v>
      </c>
      <c r="D13" s="217"/>
      <c r="E13" s="217"/>
      <c r="F13" s="217"/>
      <c r="G13" s="190">
        <v>10702</v>
      </c>
      <c r="H13" s="190"/>
      <c r="I13" s="190">
        <v>13934</v>
      </c>
      <c r="J13" s="190"/>
      <c r="K13" s="190">
        <f>8658+284+563</f>
        <v>9505</v>
      </c>
      <c r="L13" s="190"/>
      <c r="M13" s="190">
        <v>12186</v>
      </c>
    </row>
    <row r="14" spans="1:17" ht="24" customHeight="1">
      <c r="B14" s="217"/>
      <c r="C14" s="218" t="s">
        <v>194</v>
      </c>
      <c r="D14" s="217"/>
      <c r="E14" s="217"/>
      <c r="F14" s="217"/>
      <c r="G14" s="189" t="s">
        <v>212</v>
      </c>
      <c r="H14" s="190"/>
      <c r="I14" s="189" t="s">
        <v>212</v>
      </c>
      <c r="J14" s="190"/>
      <c r="K14" s="190">
        <v>23</v>
      </c>
      <c r="L14" s="190"/>
      <c r="M14" s="189" t="s">
        <v>212</v>
      </c>
    </row>
    <row r="15" spans="1:17" ht="24" customHeight="1">
      <c r="C15" s="215" t="s">
        <v>144</v>
      </c>
      <c r="G15" s="189">
        <v>-216</v>
      </c>
      <c r="H15" s="189"/>
      <c r="I15" s="189">
        <v>10</v>
      </c>
      <c r="J15" s="189"/>
      <c r="K15" s="189" t="s">
        <v>212</v>
      </c>
      <c r="L15" s="189"/>
      <c r="M15" s="189" t="s">
        <v>212</v>
      </c>
    </row>
    <row r="16" spans="1:17" ht="24" customHeight="1">
      <c r="C16" s="215" t="s">
        <v>145</v>
      </c>
      <c r="G16" s="189">
        <v>-692</v>
      </c>
      <c r="H16" s="189"/>
      <c r="I16" s="189">
        <v>-145</v>
      </c>
      <c r="J16" s="189"/>
      <c r="K16" s="189">
        <v>-547</v>
      </c>
      <c r="L16" s="189"/>
      <c r="M16" s="189">
        <v>-79</v>
      </c>
    </row>
    <row r="17" spans="2:13" ht="24" customHeight="1">
      <c r="C17" s="215" t="s">
        <v>146</v>
      </c>
      <c r="G17" s="189">
        <v>116</v>
      </c>
      <c r="H17" s="189"/>
      <c r="I17" s="189">
        <v>205</v>
      </c>
      <c r="J17" s="189"/>
      <c r="K17" s="189">
        <v>101</v>
      </c>
      <c r="L17" s="189"/>
      <c r="M17" s="189">
        <v>18</v>
      </c>
    </row>
    <row r="18" spans="2:13" ht="24" customHeight="1">
      <c r="C18" s="215" t="s">
        <v>147</v>
      </c>
      <c r="G18" s="189">
        <v>-2403</v>
      </c>
      <c r="H18" s="189"/>
      <c r="I18" s="189">
        <v>-1260</v>
      </c>
      <c r="J18" s="189"/>
      <c r="K18" s="189" t="s">
        <v>212</v>
      </c>
      <c r="L18" s="189"/>
      <c r="M18" s="189" t="s">
        <v>212</v>
      </c>
    </row>
    <row r="19" spans="2:13" ht="24" customHeight="1">
      <c r="B19" s="217"/>
      <c r="C19" s="218" t="s">
        <v>195</v>
      </c>
      <c r="D19" s="217"/>
      <c r="G19" s="189">
        <v>1910</v>
      </c>
      <c r="H19" s="189"/>
      <c r="I19" s="189">
        <v>-79651</v>
      </c>
      <c r="J19" s="189"/>
      <c r="K19" s="189" t="s">
        <v>212</v>
      </c>
      <c r="L19" s="189"/>
      <c r="M19" s="189">
        <v>-8321</v>
      </c>
    </row>
    <row r="20" spans="2:13" ht="24" customHeight="1">
      <c r="B20" s="217"/>
      <c r="C20" s="218" t="s">
        <v>196</v>
      </c>
      <c r="D20" s="217"/>
      <c r="G20" s="189">
        <v>5965</v>
      </c>
      <c r="H20" s="189"/>
      <c r="I20" s="189">
        <v>2604</v>
      </c>
      <c r="J20" s="189"/>
      <c r="K20" s="189">
        <v>4789</v>
      </c>
      <c r="L20" s="189"/>
      <c r="M20" s="189">
        <v>1941</v>
      </c>
    </row>
    <row r="21" spans="2:13" ht="24" customHeight="1">
      <c r="B21" s="217"/>
      <c r="C21" s="218" t="s">
        <v>197</v>
      </c>
      <c r="D21" s="217"/>
      <c r="G21" s="189">
        <v>7257</v>
      </c>
      <c r="H21" s="189"/>
      <c r="I21" s="189" t="s">
        <v>212</v>
      </c>
      <c r="J21" s="189"/>
      <c r="K21" s="189">
        <v>1115</v>
      </c>
      <c r="L21" s="189"/>
      <c r="M21" s="189" t="s">
        <v>212</v>
      </c>
    </row>
    <row r="22" spans="2:13" ht="24" customHeight="1">
      <c r="B22" s="217"/>
      <c r="C22" s="217" t="s">
        <v>75</v>
      </c>
      <c r="D22" s="217"/>
      <c r="G22" s="189">
        <f>-งบกำไรขาดทุนเบ็ดเสร็จ!G11</f>
        <v>-17</v>
      </c>
      <c r="H22" s="189"/>
      <c r="I22" s="189">
        <v>-27</v>
      </c>
      <c r="J22" s="189"/>
      <c r="K22" s="189">
        <f>-งบกำไรขาดทุนเบ็ดเสร็จ!K11</f>
        <v>-17</v>
      </c>
      <c r="L22" s="189"/>
      <c r="M22" s="189">
        <v>-17</v>
      </c>
    </row>
    <row r="23" spans="2:13" ht="24" customHeight="1">
      <c r="C23" s="215" t="s">
        <v>148</v>
      </c>
      <c r="G23" s="191">
        <f>-งบกำไรขาดทุนเบ็ดเสร็จ!G21</f>
        <v>16559</v>
      </c>
      <c r="H23" s="189"/>
      <c r="I23" s="191">
        <v>17702</v>
      </c>
      <c r="J23" s="189"/>
      <c r="K23" s="191">
        <f>-งบกำไรขาดทุนเบ็ดเสร็จ!K21</f>
        <v>16430</v>
      </c>
      <c r="L23" s="189"/>
      <c r="M23" s="191">
        <v>17045</v>
      </c>
    </row>
    <row r="24" spans="2:13" ht="24" customHeight="1">
      <c r="B24" s="215" t="s">
        <v>149</v>
      </c>
      <c r="G24" s="189"/>
      <c r="H24" s="189"/>
      <c r="I24" s="189"/>
      <c r="J24" s="189"/>
      <c r="K24" s="189"/>
      <c r="L24" s="189"/>
      <c r="M24" s="189"/>
    </row>
    <row r="25" spans="2:13" ht="24" customHeight="1">
      <c r="C25" s="215" t="s">
        <v>150</v>
      </c>
      <c r="G25" s="189">
        <f>SUM(G9:G24)</f>
        <v>-13194</v>
      </c>
      <c r="H25" s="189"/>
      <c r="I25" s="189">
        <f>SUM(I9:I24)</f>
        <v>-73145</v>
      </c>
      <c r="J25" s="189"/>
      <c r="K25" s="189">
        <f>SUM(K9:K24)</f>
        <v>-8405</v>
      </c>
      <c r="L25" s="189"/>
      <c r="M25" s="189">
        <f>SUM(M9:M24)</f>
        <v>-20934</v>
      </c>
    </row>
    <row r="26" spans="2:13" ht="24" customHeight="1">
      <c r="B26" s="215" t="s">
        <v>151</v>
      </c>
      <c r="G26" s="189"/>
      <c r="H26" s="189"/>
      <c r="I26" s="189"/>
      <c r="J26" s="189"/>
      <c r="K26" s="189"/>
      <c r="L26" s="189"/>
      <c r="M26" s="189"/>
    </row>
    <row r="27" spans="2:13" ht="24" customHeight="1">
      <c r="C27" s="215" t="s">
        <v>13</v>
      </c>
      <c r="G27" s="189">
        <v>35825</v>
      </c>
      <c r="H27" s="189"/>
      <c r="I27" s="189">
        <v>-202387</v>
      </c>
      <c r="J27" s="189"/>
      <c r="K27" s="189">
        <v>-8951</v>
      </c>
      <c r="L27" s="189"/>
      <c r="M27" s="189">
        <v>-18967</v>
      </c>
    </row>
    <row r="28" spans="2:13" ht="24" customHeight="1">
      <c r="C28" s="215" t="s">
        <v>14</v>
      </c>
      <c r="G28" s="189">
        <v>71019</v>
      </c>
      <c r="H28" s="189"/>
      <c r="I28" s="189">
        <v>187193</v>
      </c>
      <c r="J28" s="189"/>
      <c r="K28" s="189">
        <v>-5284</v>
      </c>
      <c r="L28" s="189"/>
      <c r="M28" s="189">
        <v>-23064</v>
      </c>
    </row>
    <row r="29" spans="2:13" ht="24" customHeight="1">
      <c r="C29" s="215" t="s">
        <v>16</v>
      </c>
      <c r="G29" s="189">
        <v>664</v>
      </c>
      <c r="H29" s="189"/>
      <c r="I29" s="189">
        <v>33543</v>
      </c>
      <c r="J29" s="189"/>
      <c r="K29" s="189">
        <v>-1719</v>
      </c>
      <c r="L29" s="189"/>
      <c r="M29" s="189">
        <v>5</v>
      </c>
    </row>
    <row r="30" spans="2:13" ht="24" customHeight="1">
      <c r="C30" s="215" t="s">
        <v>18</v>
      </c>
      <c r="G30" s="189">
        <v>2717</v>
      </c>
      <c r="H30" s="189"/>
      <c r="I30" s="189">
        <v>-4473</v>
      </c>
      <c r="J30" s="189"/>
      <c r="K30" s="189">
        <v>-1195</v>
      </c>
      <c r="L30" s="189"/>
      <c r="M30" s="189">
        <v>-762</v>
      </c>
    </row>
    <row r="31" spans="2:13" ht="24" customHeight="1">
      <c r="C31" s="215" t="s">
        <v>152</v>
      </c>
      <c r="G31" s="189">
        <v>371</v>
      </c>
      <c r="H31" s="189"/>
      <c r="I31" s="189">
        <v>-4069</v>
      </c>
      <c r="J31" s="189"/>
      <c r="K31" s="189">
        <v>-29</v>
      </c>
      <c r="L31" s="189"/>
      <c r="M31" s="189">
        <v>246</v>
      </c>
    </row>
    <row r="32" spans="2:13" ht="24" customHeight="1">
      <c r="G32" s="192"/>
      <c r="H32" s="192"/>
      <c r="I32" s="192"/>
      <c r="J32" s="192"/>
      <c r="K32" s="192"/>
      <c r="L32" s="192"/>
      <c r="M32" s="192"/>
    </row>
    <row r="33" spans="1:17" ht="24" customHeight="1">
      <c r="G33" s="192"/>
      <c r="H33" s="192"/>
      <c r="I33" s="192"/>
      <c r="J33" s="192"/>
      <c r="K33" s="192"/>
      <c r="L33" s="192"/>
      <c r="M33" s="192"/>
    </row>
    <row r="34" spans="1:17" ht="24" customHeight="1">
      <c r="A34" s="219" t="s">
        <v>33</v>
      </c>
      <c r="G34" s="192"/>
      <c r="H34" s="192"/>
      <c r="I34" s="192"/>
      <c r="J34" s="192"/>
      <c r="K34" s="192"/>
      <c r="L34" s="192"/>
      <c r="M34" s="192"/>
    </row>
    <row r="35" spans="1:17" ht="24" customHeight="1">
      <c r="A35" s="219"/>
      <c r="G35" s="192"/>
      <c r="H35" s="192"/>
      <c r="I35" s="192"/>
      <c r="J35" s="192"/>
      <c r="K35" s="192"/>
      <c r="L35" s="192"/>
      <c r="M35" s="192"/>
    </row>
    <row r="36" spans="1:17" s="1" customFormat="1" ht="24" customHeight="1">
      <c r="A36" s="209" t="s">
        <v>0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10" t="s">
        <v>102</v>
      </c>
      <c r="O36" s="211"/>
      <c r="P36" s="185"/>
      <c r="Q36" s="185"/>
    </row>
    <row r="37" spans="1:17" s="1" customFormat="1" ht="24" customHeight="1">
      <c r="A37" s="209" t="s">
        <v>154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O37" s="211"/>
      <c r="P37" s="185"/>
      <c r="Q37" s="185"/>
    </row>
    <row r="38" spans="1:17" s="1" customFormat="1" ht="24" customHeight="1">
      <c r="A38" s="51" t="s">
        <v>187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O38" s="211"/>
      <c r="P38" s="185"/>
      <c r="Q38" s="185"/>
    </row>
    <row r="39" spans="1:17" s="1" customFormat="1" ht="24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211"/>
      <c r="P39" s="185"/>
      <c r="Q39" s="185"/>
    </row>
    <row r="40" spans="1:17" s="1" customFormat="1" ht="24" customHeight="1">
      <c r="A40" s="1" t="s">
        <v>71</v>
      </c>
      <c r="G40" s="230" t="s">
        <v>2</v>
      </c>
      <c r="H40" s="230"/>
      <c r="I40" s="230"/>
      <c r="J40" s="230"/>
      <c r="K40" s="230"/>
      <c r="L40" s="230"/>
      <c r="M40" s="230"/>
      <c r="O40" s="211"/>
      <c r="P40" s="185"/>
      <c r="Q40" s="185"/>
    </row>
    <row r="41" spans="1:17" s="1" customFormat="1" ht="24" customHeight="1">
      <c r="G41" s="231" t="s">
        <v>3</v>
      </c>
      <c r="H41" s="231"/>
      <c r="I41" s="231"/>
      <c r="J41" s="2"/>
      <c r="K41" s="231" t="s">
        <v>4</v>
      </c>
      <c r="L41" s="231"/>
      <c r="M41" s="231"/>
      <c r="O41" s="211"/>
      <c r="P41" s="185"/>
      <c r="Q41" s="185"/>
    </row>
    <row r="42" spans="1:17" s="1" customFormat="1" ht="24" customHeight="1">
      <c r="E42" s="212"/>
      <c r="F42" s="212"/>
      <c r="G42" s="3" t="str">
        <f>G7</f>
        <v>31 มีนาคม 2569</v>
      </c>
      <c r="H42" s="4"/>
      <c r="I42" s="182" t="str">
        <f>I7</f>
        <v>31 มีนาคม 2568</v>
      </c>
      <c r="J42" s="5"/>
      <c r="K42" s="6" t="str">
        <f>K7</f>
        <v>31 มีนาคม 2569</v>
      </c>
      <c r="L42" s="4"/>
      <c r="M42" s="182" t="str">
        <f>M7</f>
        <v>31 มีนาคม 2568</v>
      </c>
      <c r="O42" s="211"/>
      <c r="P42" s="185"/>
      <c r="Q42" s="185"/>
    </row>
    <row r="43" spans="1:17" ht="24" customHeight="1">
      <c r="A43" s="215" t="s">
        <v>153</v>
      </c>
      <c r="G43" s="189"/>
      <c r="H43" s="189"/>
      <c r="I43" s="189"/>
      <c r="J43" s="189"/>
      <c r="K43" s="189"/>
      <c r="L43" s="189"/>
      <c r="M43" s="189"/>
    </row>
    <row r="44" spans="1:17" ht="24" customHeight="1">
      <c r="B44" s="215" t="s">
        <v>37</v>
      </c>
      <c r="G44" s="189">
        <v>-63042</v>
      </c>
      <c r="H44" s="189"/>
      <c r="I44" s="189">
        <v>99958</v>
      </c>
      <c r="J44" s="189"/>
      <c r="K44" s="189">
        <v>20972</v>
      </c>
      <c r="L44" s="189"/>
      <c r="M44" s="189">
        <v>12365</v>
      </c>
    </row>
    <row r="45" spans="1:17" ht="24" customHeight="1">
      <c r="B45" s="215" t="s">
        <v>38</v>
      </c>
      <c r="G45" s="189">
        <v>-11915</v>
      </c>
      <c r="H45" s="189"/>
      <c r="I45" s="189">
        <v>-60083</v>
      </c>
      <c r="J45" s="189"/>
      <c r="K45" s="189">
        <v>5152</v>
      </c>
      <c r="L45" s="189"/>
      <c r="M45" s="189" t="s">
        <v>212</v>
      </c>
    </row>
    <row r="46" spans="1:17" ht="24" customHeight="1">
      <c r="B46" s="215" t="s">
        <v>39</v>
      </c>
      <c r="G46" s="189">
        <v>-8241</v>
      </c>
      <c r="H46" s="189"/>
      <c r="I46" s="189">
        <v>-29044</v>
      </c>
      <c r="J46" s="189"/>
      <c r="K46" s="189" t="s">
        <v>212</v>
      </c>
      <c r="L46" s="189"/>
      <c r="M46" s="189">
        <v>6240</v>
      </c>
    </row>
    <row r="47" spans="1:17" ht="24" customHeight="1">
      <c r="B47" s="215" t="s">
        <v>42</v>
      </c>
      <c r="G47" s="189">
        <v>9739</v>
      </c>
      <c r="H47" s="189"/>
      <c r="I47" s="189">
        <v>14935</v>
      </c>
      <c r="J47" s="189"/>
      <c r="K47" s="189" t="s">
        <v>212</v>
      </c>
      <c r="L47" s="189"/>
      <c r="M47" s="189">
        <v>1507</v>
      </c>
    </row>
    <row r="48" spans="1:17" ht="24" customHeight="1">
      <c r="B48" s="215" t="s">
        <v>44</v>
      </c>
      <c r="G48" s="191">
        <v>2163</v>
      </c>
      <c r="H48" s="189"/>
      <c r="I48" s="191">
        <v>20949</v>
      </c>
      <c r="J48" s="189"/>
      <c r="K48" s="191">
        <v>745</v>
      </c>
      <c r="L48" s="189"/>
      <c r="M48" s="191">
        <v>3976</v>
      </c>
    </row>
    <row r="49" spans="1:17" ht="24" customHeight="1">
      <c r="A49" s="215" t="s">
        <v>155</v>
      </c>
      <c r="G49" s="189">
        <f>SUM(G44:G48,G25:G31)</f>
        <v>26106</v>
      </c>
      <c r="H49" s="189"/>
      <c r="I49" s="189">
        <f>SUM(I44:I48,I25:I31)</f>
        <v>-16623</v>
      </c>
      <c r="J49" s="189"/>
      <c r="K49" s="189">
        <f>SUM(K44:K48,K25:K31)</f>
        <v>1286</v>
      </c>
      <c r="L49" s="189"/>
      <c r="M49" s="189">
        <f>SUM(M44:M48,M25:M31)</f>
        <v>-39388</v>
      </c>
    </row>
    <row r="50" spans="1:17" s="217" customFormat="1" ht="24" customHeight="1">
      <c r="B50" s="217" t="s">
        <v>156</v>
      </c>
      <c r="G50" s="190">
        <v>-31207</v>
      </c>
      <c r="H50" s="190"/>
      <c r="I50" s="189" t="s">
        <v>212</v>
      </c>
      <c r="J50" s="190"/>
      <c r="K50" s="189">
        <v>-241</v>
      </c>
      <c r="L50" s="190"/>
      <c r="M50" s="189" t="s">
        <v>212</v>
      </c>
      <c r="O50" s="216"/>
      <c r="P50" s="193"/>
      <c r="Q50" s="193"/>
    </row>
    <row r="51" spans="1:17" ht="24" customHeight="1">
      <c r="B51" s="215" t="s">
        <v>157</v>
      </c>
      <c r="G51" s="189">
        <v>-13097</v>
      </c>
      <c r="H51" s="189"/>
      <c r="I51" s="189">
        <v>-2093</v>
      </c>
      <c r="J51" s="189"/>
      <c r="K51" s="189">
        <v>-10018</v>
      </c>
      <c r="L51" s="189"/>
      <c r="M51" s="189">
        <v>-276</v>
      </c>
    </row>
    <row r="52" spans="1:17" ht="24" customHeight="1">
      <c r="B52" s="215" t="s">
        <v>158</v>
      </c>
      <c r="G52" s="189">
        <v>-39797</v>
      </c>
      <c r="H52" s="189"/>
      <c r="I52" s="189">
        <v>-13343</v>
      </c>
      <c r="J52" s="189"/>
      <c r="K52" s="189" t="s">
        <v>212</v>
      </c>
      <c r="L52" s="189"/>
      <c r="M52" s="189">
        <v>-160</v>
      </c>
    </row>
    <row r="53" spans="1:17" ht="24" customHeight="1">
      <c r="B53" s="215" t="s">
        <v>159</v>
      </c>
      <c r="G53" s="189">
        <v>-2376</v>
      </c>
      <c r="H53" s="189"/>
      <c r="I53" s="189">
        <v>-2495</v>
      </c>
      <c r="J53" s="189"/>
      <c r="K53" s="189">
        <v>-908</v>
      </c>
      <c r="L53" s="189"/>
      <c r="M53" s="189">
        <v>-480</v>
      </c>
    </row>
    <row r="54" spans="1:17" ht="24" customHeight="1">
      <c r="B54" s="215" t="s">
        <v>160</v>
      </c>
      <c r="G54" s="191">
        <v>505</v>
      </c>
      <c r="H54" s="189"/>
      <c r="I54" s="191" t="s">
        <v>212</v>
      </c>
      <c r="J54" s="189"/>
      <c r="K54" s="191" t="s">
        <v>212</v>
      </c>
      <c r="L54" s="189"/>
      <c r="M54" s="191" t="s">
        <v>212</v>
      </c>
    </row>
    <row r="55" spans="1:17" s="213" customFormat="1" ht="24" customHeight="1">
      <c r="C55" s="213" t="s">
        <v>161</v>
      </c>
      <c r="G55" s="194">
        <f>SUM(G49:G54)</f>
        <v>-59866</v>
      </c>
      <c r="H55" s="195"/>
      <c r="I55" s="194">
        <f>SUM(I49:I54)</f>
        <v>-34554</v>
      </c>
      <c r="J55" s="195"/>
      <c r="K55" s="196">
        <f>SUM(K49:K54)</f>
        <v>-9881</v>
      </c>
      <c r="L55" s="195"/>
      <c r="M55" s="194">
        <f>SUM(M49:M54)</f>
        <v>-40304</v>
      </c>
      <c r="O55" s="214"/>
      <c r="P55" s="188"/>
      <c r="Q55" s="203"/>
    </row>
    <row r="56" spans="1:17" s="213" customFormat="1" ht="24" customHeight="1">
      <c r="A56" s="213" t="s">
        <v>162</v>
      </c>
      <c r="G56" s="195"/>
      <c r="H56" s="195"/>
      <c r="I56" s="197"/>
      <c r="J56" s="195"/>
      <c r="K56" s="195"/>
      <c r="L56" s="195"/>
      <c r="M56" s="197"/>
      <c r="O56" s="214"/>
      <c r="P56" s="185"/>
      <c r="Q56" s="185"/>
    </row>
    <row r="57" spans="1:17" ht="24" customHeight="1">
      <c r="B57" s="215" t="s">
        <v>163</v>
      </c>
      <c r="G57" s="198">
        <v>640</v>
      </c>
      <c r="H57" s="189"/>
      <c r="I57" s="198">
        <v>80728</v>
      </c>
      <c r="J57" s="189"/>
      <c r="K57" s="198">
        <v>608</v>
      </c>
      <c r="L57" s="189"/>
      <c r="M57" s="198">
        <v>28303</v>
      </c>
    </row>
    <row r="58" spans="1:17" ht="24" customHeight="1">
      <c r="B58" s="215" t="s">
        <v>164</v>
      </c>
      <c r="G58" s="189" t="s">
        <v>212</v>
      </c>
      <c r="H58" s="189"/>
      <c r="I58" s="189">
        <v>1900</v>
      </c>
      <c r="J58" s="189"/>
      <c r="K58" s="189">
        <v>-23</v>
      </c>
      <c r="L58" s="189"/>
      <c r="M58" s="189" t="s">
        <v>212</v>
      </c>
    </row>
    <row r="59" spans="1:17" ht="24" customHeight="1">
      <c r="B59" s="215" t="s">
        <v>165</v>
      </c>
      <c r="G59" s="189">
        <v>18</v>
      </c>
      <c r="H59" s="189"/>
      <c r="I59" s="189">
        <v>248</v>
      </c>
      <c r="J59" s="189"/>
      <c r="K59" s="189" t="s">
        <v>212</v>
      </c>
      <c r="L59" s="189"/>
      <c r="M59" s="189" t="s">
        <v>212</v>
      </c>
    </row>
    <row r="60" spans="1:17" ht="24" customHeight="1">
      <c r="B60" s="215" t="s">
        <v>166</v>
      </c>
      <c r="G60" s="189">
        <v>692</v>
      </c>
      <c r="H60" s="189"/>
      <c r="I60" s="189">
        <v>145</v>
      </c>
      <c r="J60" s="189"/>
      <c r="K60" s="189">
        <v>547</v>
      </c>
      <c r="L60" s="189"/>
      <c r="M60" s="189">
        <v>80</v>
      </c>
    </row>
    <row r="61" spans="1:17" ht="24" customHeight="1">
      <c r="B61" s="217" t="s">
        <v>206</v>
      </c>
      <c r="G61" s="189">
        <v>-19</v>
      </c>
      <c r="H61" s="189"/>
      <c r="I61" s="189" t="s">
        <v>212</v>
      </c>
      <c r="J61" s="189"/>
      <c r="K61" s="189">
        <v>-19</v>
      </c>
      <c r="L61" s="189"/>
      <c r="M61" s="189" t="s">
        <v>212</v>
      </c>
    </row>
    <row r="62" spans="1:17" ht="24" customHeight="1">
      <c r="B62" s="215" t="s">
        <v>167</v>
      </c>
      <c r="G62" s="198">
        <v>-288</v>
      </c>
      <c r="H62" s="189"/>
      <c r="I62" s="198">
        <v>-3</v>
      </c>
      <c r="J62" s="189"/>
      <c r="K62" s="198">
        <v>-279</v>
      </c>
      <c r="L62" s="189"/>
      <c r="M62" s="191" t="s">
        <v>212</v>
      </c>
    </row>
    <row r="63" spans="1:17" s="213" customFormat="1" ht="24" customHeight="1">
      <c r="C63" s="213" t="s">
        <v>168</v>
      </c>
      <c r="G63" s="194">
        <f>SUM(G57:G62)</f>
        <v>1043</v>
      </c>
      <c r="H63" s="195"/>
      <c r="I63" s="194">
        <f>SUM(I57:I62)</f>
        <v>83018</v>
      </c>
      <c r="J63" s="195"/>
      <c r="K63" s="194">
        <f>SUM(K57:K62)</f>
        <v>834</v>
      </c>
      <c r="L63" s="195"/>
      <c r="M63" s="194">
        <f>SUM(M57:M62)</f>
        <v>28383</v>
      </c>
      <c r="O63" s="214"/>
      <c r="P63" s="188"/>
      <c r="Q63" s="188"/>
    </row>
    <row r="64" spans="1:17" ht="24" customHeight="1">
      <c r="G64" s="198"/>
      <c r="H64" s="189"/>
      <c r="I64" s="198"/>
      <c r="J64" s="189"/>
      <c r="K64" s="198"/>
      <c r="L64" s="189"/>
      <c r="M64" s="198"/>
    </row>
    <row r="65" spans="1:17" ht="24" customHeight="1">
      <c r="G65" s="198"/>
      <c r="H65" s="189"/>
      <c r="I65" s="198"/>
      <c r="J65" s="189"/>
      <c r="K65" s="198"/>
      <c r="L65" s="189"/>
      <c r="M65" s="198"/>
    </row>
    <row r="66" spans="1:17" ht="24" customHeight="1">
      <c r="G66" s="198"/>
      <c r="H66" s="189"/>
      <c r="I66" s="198"/>
      <c r="J66" s="189"/>
      <c r="K66" s="198"/>
      <c r="L66" s="189"/>
      <c r="M66" s="198"/>
    </row>
    <row r="67" spans="1:17" ht="24" customHeight="1">
      <c r="G67" s="198"/>
      <c r="H67" s="189"/>
      <c r="I67" s="198"/>
      <c r="J67" s="189"/>
      <c r="K67" s="198"/>
      <c r="L67" s="189"/>
      <c r="M67" s="198"/>
    </row>
    <row r="68" spans="1:17" ht="24" customHeight="1">
      <c r="G68" s="198"/>
      <c r="H68" s="189"/>
      <c r="I68" s="198"/>
      <c r="J68" s="189"/>
      <c r="K68" s="198"/>
      <c r="L68" s="189"/>
      <c r="M68" s="198"/>
    </row>
    <row r="69" spans="1:17" ht="24" customHeight="1">
      <c r="A69" s="219" t="s">
        <v>33</v>
      </c>
      <c r="G69" s="198"/>
      <c r="H69" s="189"/>
      <c r="I69" s="198"/>
      <c r="J69" s="189"/>
      <c r="K69" s="198"/>
      <c r="L69" s="189"/>
      <c r="M69" s="198"/>
    </row>
    <row r="70" spans="1:17" ht="24" customHeight="1">
      <c r="G70" s="198"/>
      <c r="H70" s="189"/>
      <c r="I70" s="198"/>
      <c r="J70" s="189"/>
      <c r="K70" s="198"/>
      <c r="L70" s="189"/>
      <c r="M70" s="198"/>
    </row>
    <row r="71" spans="1:17" s="1" customFormat="1" ht="24" customHeight="1">
      <c r="A71" s="209" t="s">
        <v>0</v>
      </c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10" t="s">
        <v>102</v>
      </c>
      <c r="O71" s="211"/>
      <c r="P71" s="185"/>
      <c r="Q71" s="185"/>
    </row>
    <row r="72" spans="1:17" s="1" customFormat="1" ht="24.6" customHeight="1">
      <c r="A72" s="209" t="s">
        <v>154</v>
      </c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O72" s="211"/>
      <c r="P72" s="185"/>
      <c r="Q72" s="185"/>
    </row>
    <row r="73" spans="1:17" s="1" customFormat="1" ht="24.6" customHeight="1">
      <c r="A73" s="51" t="s">
        <v>187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O73" s="211"/>
      <c r="P73" s="185"/>
      <c r="Q73" s="185"/>
    </row>
    <row r="74" spans="1:17" s="1" customFormat="1" ht="24.6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211"/>
      <c r="P74" s="185"/>
      <c r="Q74" s="185"/>
    </row>
    <row r="75" spans="1:17" s="1" customFormat="1" ht="23.25" customHeight="1">
      <c r="A75" s="1" t="s">
        <v>71</v>
      </c>
      <c r="G75" s="230" t="s">
        <v>2</v>
      </c>
      <c r="H75" s="230"/>
      <c r="I75" s="230"/>
      <c r="J75" s="230"/>
      <c r="K75" s="230"/>
      <c r="L75" s="230"/>
      <c r="M75" s="230"/>
      <c r="O75" s="211"/>
      <c r="P75" s="185"/>
      <c r="Q75" s="185"/>
    </row>
    <row r="76" spans="1:17" s="1" customFormat="1" ht="23.25" customHeight="1">
      <c r="G76" s="231" t="s">
        <v>3</v>
      </c>
      <c r="H76" s="231"/>
      <c r="I76" s="231"/>
      <c r="J76" s="2"/>
      <c r="K76" s="231" t="s">
        <v>4</v>
      </c>
      <c r="L76" s="231"/>
      <c r="M76" s="231"/>
      <c r="O76" s="211"/>
      <c r="P76" s="185"/>
      <c r="Q76" s="185"/>
    </row>
    <row r="77" spans="1:17" s="1" customFormat="1" ht="23.25" customHeight="1">
      <c r="E77" s="212"/>
      <c r="F77" s="212"/>
      <c r="G77" s="3" t="str">
        <f>G7</f>
        <v>31 มีนาคม 2569</v>
      </c>
      <c r="H77" s="4"/>
      <c r="I77" s="182" t="str">
        <f>I7</f>
        <v>31 มีนาคม 2568</v>
      </c>
      <c r="J77" s="5"/>
      <c r="K77" s="6" t="str">
        <f>K7</f>
        <v>31 มีนาคม 2569</v>
      </c>
      <c r="L77" s="4"/>
      <c r="M77" s="182" t="str">
        <f>M7</f>
        <v>31 มีนาคม 2568</v>
      </c>
      <c r="O77" s="211"/>
      <c r="P77" s="185"/>
      <c r="Q77" s="185"/>
    </row>
    <row r="78" spans="1:17" s="213" customFormat="1" ht="23.25" customHeight="1">
      <c r="A78" s="213" t="s">
        <v>169</v>
      </c>
      <c r="G78" s="195"/>
      <c r="H78" s="195"/>
      <c r="I78" s="195"/>
      <c r="J78" s="195"/>
      <c r="K78" s="195"/>
      <c r="L78" s="195"/>
      <c r="M78" s="195"/>
      <c r="O78" s="214"/>
      <c r="P78" s="185"/>
      <c r="Q78" s="185"/>
    </row>
    <row r="79" spans="1:17" ht="23.25" customHeight="1">
      <c r="B79" s="218" t="s">
        <v>198</v>
      </c>
      <c r="G79" s="189">
        <v>627</v>
      </c>
      <c r="H79" s="189"/>
      <c r="I79" s="189">
        <v>5826</v>
      </c>
      <c r="J79" s="189"/>
      <c r="K79" s="198">
        <v>684</v>
      </c>
      <c r="L79" s="189"/>
      <c r="M79" s="189">
        <v>4679</v>
      </c>
    </row>
    <row r="80" spans="1:17" ht="23.25" customHeight="1">
      <c r="B80" s="215" t="s">
        <v>199</v>
      </c>
      <c r="G80" s="189">
        <v>48463</v>
      </c>
      <c r="H80" s="189"/>
      <c r="I80" s="189">
        <v>73612</v>
      </c>
      <c r="J80" s="189"/>
      <c r="K80" s="189" t="s">
        <v>212</v>
      </c>
      <c r="L80" s="189"/>
      <c r="M80" s="189" t="s">
        <v>212</v>
      </c>
    </row>
    <row r="81" spans="1:21" ht="23.25" customHeight="1">
      <c r="B81" s="215" t="s">
        <v>170</v>
      </c>
      <c r="G81" s="189">
        <v>-54175</v>
      </c>
      <c r="H81" s="189"/>
      <c r="I81" s="189">
        <v>-131017</v>
      </c>
      <c r="J81" s="189"/>
      <c r="K81" s="198">
        <v>-2727</v>
      </c>
      <c r="L81" s="189"/>
      <c r="M81" s="189">
        <v>-62000</v>
      </c>
    </row>
    <row r="82" spans="1:21" ht="23.25" customHeight="1">
      <c r="B82" s="215" t="s">
        <v>171</v>
      </c>
      <c r="G82" s="189">
        <v>41190</v>
      </c>
      <c r="H82" s="189"/>
      <c r="I82" s="189" t="s">
        <v>212</v>
      </c>
      <c r="J82" s="189"/>
      <c r="K82" s="189">
        <v>48926</v>
      </c>
      <c r="L82" s="189"/>
      <c r="M82" s="189">
        <v>41225</v>
      </c>
    </row>
    <row r="83" spans="1:21" ht="23.25" customHeight="1">
      <c r="B83" s="215" t="s">
        <v>172</v>
      </c>
      <c r="G83" s="189">
        <v>-73680</v>
      </c>
      <c r="H83" s="189"/>
      <c r="I83" s="189">
        <v>-21200</v>
      </c>
      <c r="J83" s="189"/>
      <c r="K83" s="189">
        <v>-114889</v>
      </c>
      <c r="L83" s="189"/>
      <c r="M83" s="189" t="s">
        <v>212</v>
      </c>
    </row>
    <row r="84" spans="1:21" ht="23.25" customHeight="1">
      <c r="B84" s="215" t="s">
        <v>173</v>
      </c>
      <c r="G84" s="220">
        <v>4000</v>
      </c>
      <c r="H84" s="189"/>
      <c r="I84" s="189">
        <v>3500</v>
      </c>
      <c r="J84" s="189"/>
      <c r="K84" s="189">
        <v>4000</v>
      </c>
      <c r="L84" s="189"/>
      <c r="M84" s="189">
        <v>2500</v>
      </c>
    </row>
    <row r="85" spans="1:21" ht="23.25" customHeight="1">
      <c r="B85" s="215" t="s">
        <v>174</v>
      </c>
      <c r="G85" s="189">
        <v>-5040</v>
      </c>
      <c r="H85" s="189"/>
      <c r="I85" s="221">
        <v>-1000</v>
      </c>
      <c r="J85" s="189"/>
      <c r="K85" s="189">
        <v>-2640</v>
      </c>
      <c r="L85" s="189"/>
      <c r="M85" s="189" t="s">
        <v>212</v>
      </c>
    </row>
    <row r="86" spans="1:21" ht="23.25" customHeight="1">
      <c r="B86" s="218" t="s">
        <v>200</v>
      </c>
      <c r="G86" s="189">
        <v>-6595</v>
      </c>
      <c r="H86" s="198"/>
      <c r="I86" s="198">
        <v>-10860</v>
      </c>
      <c r="J86" s="198"/>
      <c r="K86" s="198">
        <v>-2883</v>
      </c>
      <c r="L86" s="198"/>
      <c r="M86" s="198">
        <v>-3551</v>
      </c>
    </row>
    <row r="87" spans="1:21" ht="23.25" customHeight="1">
      <c r="B87" s="215" t="s">
        <v>175</v>
      </c>
      <c r="G87" s="198">
        <v>77834</v>
      </c>
      <c r="H87" s="198"/>
      <c r="I87" s="198">
        <v>97936</v>
      </c>
      <c r="J87" s="198"/>
      <c r="K87" s="198">
        <f>79200-1366</f>
        <v>77834</v>
      </c>
      <c r="L87" s="198"/>
      <c r="M87" s="198">
        <v>97936</v>
      </c>
      <c r="U87" s="222"/>
    </row>
    <row r="88" spans="1:21" ht="23.25" customHeight="1">
      <c r="B88" s="215" t="s">
        <v>176</v>
      </c>
      <c r="G88" s="191">
        <v>-1757</v>
      </c>
      <c r="H88" s="198"/>
      <c r="I88" s="191">
        <v>-1338</v>
      </c>
      <c r="J88" s="198"/>
      <c r="K88" s="191">
        <v>-540</v>
      </c>
      <c r="L88" s="198"/>
      <c r="M88" s="191">
        <v>-2</v>
      </c>
    </row>
    <row r="89" spans="1:21" s="213" customFormat="1" ht="23.25" customHeight="1">
      <c r="C89" s="213" t="s">
        <v>177</v>
      </c>
      <c r="G89" s="196">
        <f>SUM(G79:G88)</f>
        <v>30867</v>
      </c>
      <c r="H89" s="195"/>
      <c r="I89" s="196">
        <f>SUM(I79:I88)</f>
        <v>15459</v>
      </c>
      <c r="J89" s="195"/>
      <c r="K89" s="196">
        <f>SUM(K79:K88)</f>
        <v>7765</v>
      </c>
      <c r="L89" s="195"/>
      <c r="M89" s="196">
        <f>SUM(M79:M88)</f>
        <v>80787</v>
      </c>
      <c r="O89" s="214"/>
      <c r="P89" s="188"/>
      <c r="Q89" s="203"/>
      <c r="R89" s="214"/>
      <c r="S89" s="214"/>
    </row>
    <row r="90" spans="1:21" ht="23.25" customHeight="1">
      <c r="A90" s="215" t="s">
        <v>178</v>
      </c>
      <c r="G90" s="199">
        <v>225</v>
      </c>
      <c r="H90" s="189"/>
      <c r="I90" s="199">
        <v>-74</v>
      </c>
      <c r="J90" s="189"/>
      <c r="K90" s="199" t="s">
        <v>212</v>
      </c>
      <c r="L90" s="189"/>
      <c r="M90" s="199" t="s">
        <v>212</v>
      </c>
      <c r="Q90" s="200"/>
      <c r="R90" s="216"/>
      <c r="S90" s="216"/>
    </row>
    <row r="91" spans="1:21" ht="12" customHeight="1">
      <c r="G91" s="189"/>
      <c r="H91" s="189"/>
      <c r="I91" s="189"/>
      <c r="J91" s="189"/>
      <c r="K91" s="189"/>
      <c r="L91" s="189"/>
      <c r="M91" s="189"/>
    </row>
    <row r="92" spans="1:21" s="213" customFormat="1" ht="23.85" customHeight="1">
      <c r="A92" s="213" t="s">
        <v>179</v>
      </c>
      <c r="G92" s="201">
        <f>SUM(G55,G63,G89,G90)</f>
        <v>-27731</v>
      </c>
      <c r="H92" s="195"/>
      <c r="I92" s="201">
        <f>SUM(I55,I63,I89,I90)</f>
        <v>63849</v>
      </c>
      <c r="J92" s="195"/>
      <c r="K92" s="201">
        <f>SUM(K55,K63,K89,K90)</f>
        <v>-1282</v>
      </c>
      <c r="L92" s="195"/>
      <c r="M92" s="201">
        <f>SUM(M55,M63,M89,M90)</f>
        <v>68866</v>
      </c>
      <c r="O92" s="214"/>
      <c r="P92" s="188"/>
      <c r="Q92" s="188"/>
    </row>
    <row r="93" spans="1:21" s="213" customFormat="1" ht="23.85" customHeight="1">
      <c r="A93" s="213" t="s">
        <v>180</v>
      </c>
      <c r="G93" s="196">
        <f>+งบฐานะการเงิน!J12</f>
        <v>45944</v>
      </c>
      <c r="H93" s="195"/>
      <c r="I93" s="196">
        <v>8953</v>
      </c>
      <c r="J93" s="195"/>
      <c r="K93" s="196">
        <f>งบฐานะการเงิน!N12</f>
        <v>1738</v>
      </c>
      <c r="L93" s="195"/>
      <c r="M93" s="196">
        <v>638</v>
      </c>
      <c r="O93" s="214"/>
      <c r="P93" s="188"/>
      <c r="Q93" s="188"/>
    </row>
    <row r="94" spans="1:21" s="213" customFormat="1" ht="23.85" customHeight="1" thickBot="1">
      <c r="A94" s="213" t="s">
        <v>181</v>
      </c>
      <c r="G94" s="202">
        <f>SUM(G92:G93)</f>
        <v>18213</v>
      </c>
      <c r="H94" s="195"/>
      <c r="I94" s="202">
        <f>SUM(I92:I93)</f>
        <v>72802</v>
      </c>
      <c r="J94" s="195"/>
      <c r="K94" s="202">
        <f>SUM(K92:K93)</f>
        <v>456</v>
      </c>
      <c r="L94" s="195"/>
      <c r="M94" s="202">
        <f>SUM(M92:M93)</f>
        <v>69504</v>
      </c>
      <c r="O94" s="227"/>
      <c r="P94" s="203"/>
      <c r="Q94" s="188"/>
    </row>
    <row r="95" spans="1:21" ht="12" customHeight="1" thickTop="1">
      <c r="G95" s="204"/>
      <c r="H95" s="204"/>
      <c r="I95" s="192"/>
      <c r="J95" s="204"/>
      <c r="K95" s="204"/>
      <c r="L95" s="204"/>
      <c r="M95" s="192"/>
    </row>
    <row r="96" spans="1:21" ht="23.85" customHeight="1">
      <c r="A96" s="213" t="s">
        <v>182</v>
      </c>
      <c r="G96" s="205"/>
      <c r="H96" s="204"/>
      <c r="I96" s="192"/>
      <c r="J96" s="204"/>
      <c r="K96" s="205"/>
      <c r="L96" s="204"/>
      <c r="M96" s="192"/>
    </row>
    <row r="97" spans="1:13" ht="23.85" customHeight="1">
      <c r="A97" s="215" t="s">
        <v>183</v>
      </c>
      <c r="H97" s="204"/>
      <c r="I97" s="192"/>
      <c r="J97" s="204"/>
      <c r="K97" s="204"/>
      <c r="L97" s="204"/>
      <c r="M97" s="192"/>
    </row>
    <row r="98" spans="1:13" ht="19.350000000000001" customHeight="1">
      <c r="B98" s="215" t="s">
        <v>184</v>
      </c>
      <c r="G98" s="229" t="s">
        <v>212</v>
      </c>
      <c r="H98" s="206"/>
      <c r="I98" s="207">
        <v>164226.003</v>
      </c>
      <c r="J98" s="206"/>
      <c r="K98" s="229" t="s">
        <v>212</v>
      </c>
      <c r="L98" s="206"/>
      <c r="M98" s="207">
        <v>164226.003</v>
      </c>
    </row>
    <row r="99" spans="1:13" ht="19.350000000000001" customHeight="1">
      <c r="G99" s="223"/>
      <c r="H99" s="206"/>
      <c r="I99" s="207"/>
      <c r="J99" s="206"/>
      <c r="K99" s="223"/>
      <c r="L99" s="206"/>
      <c r="M99" s="207"/>
    </row>
    <row r="100" spans="1:13" ht="19.350000000000001" customHeight="1">
      <c r="G100" s="223"/>
      <c r="H100" s="206"/>
      <c r="I100" s="207"/>
      <c r="J100" s="206"/>
      <c r="K100" s="223"/>
      <c r="L100" s="206"/>
      <c r="M100" s="207"/>
    </row>
    <row r="101" spans="1:13" ht="19.350000000000001" customHeight="1">
      <c r="G101" s="215"/>
      <c r="H101" s="208"/>
      <c r="I101" s="208"/>
      <c r="J101" s="208"/>
      <c r="K101" s="185"/>
      <c r="L101" s="208"/>
      <c r="M101" s="208"/>
    </row>
    <row r="102" spans="1:13" ht="24.6" customHeight="1">
      <c r="A102" s="224"/>
      <c r="G102" s="192"/>
      <c r="H102" s="192"/>
      <c r="I102" s="192"/>
      <c r="J102" s="192"/>
      <c r="K102" s="192"/>
      <c r="L102" s="192"/>
      <c r="M102" s="192"/>
    </row>
    <row r="103" spans="1:13" ht="24.6" customHeight="1">
      <c r="A103" s="219" t="s">
        <v>33</v>
      </c>
      <c r="G103" s="192"/>
      <c r="H103" s="192"/>
      <c r="I103" s="192"/>
      <c r="J103" s="192"/>
      <c r="K103" s="192"/>
      <c r="L103" s="192"/>
      <c r="M103" s="192"/>
    </row>
    <row r="105" spans="1:13" ht="24.6" customHeight="1">
      <c r="G105" s="225"/>
      <c r="H105" s="225"/>
      <c r="J105" s="225"/>
      <c r="K105" s="225"/>
      <c r="L105" s="225"/>
    </row>
  </sheetData>
  <autoFilter ref="A1:U105" xr:uid="{163DB44E-16FB-460B-8B79-FC77052CB008}"/>
  <mergeCells count="9">
    <mergeCell ref="G75:M75"/>
    <mergeCell ref="G76:I76"/>
    <mergeCell ref="K76:M76"/>
    <mergeCell ref="G5:M5"/>
    <mergeCell ref="G41:I41"/>
    <mergeCell ref="K41:M41"/>
    <mergeCell ref="G40:M40"/>
    <mergeCell ref="G6:I6"/>
    <mergeCell ref="K6:M6"/>
  </mergeCells>
  <pageMargins left="0.78740157480314965" right="0.39370078740157483" top="0.78740157480314965" bottom="0.39370078740157483" header="0.51181102362204722" footer="0.39370078740157483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3e0d586-df88-41fe-ba1e-a64e75572b79" xsi:nil="true"/>
    <Reviewer_x0020_Sign_x002d_off xmlns="63e0d586-df88-41fe-ba1e-a64e75572b79" xsi:nil="true"/>
    <Status xmlns="63e0d586-df88-41fe-ba1e-a64e75572b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C6AF065F69D498DA896094C50654E" ma:contentTypeVersion="6" ma:contentTypeDescription="Create a new document." ma:contentTypeScope="" ma:versionID="8e0fb71df2899613448ba4be2e896ea2">
  <xsd:schema xmlns:xsd="http://www.w3.org/2001/XMLSchema" xmlns:xs="http://www.w3.org/2001/XMLSchema" xmlns:p="http://schemas.microsoft.com/office/2006/metadata/properties" xmlns:ns2="63e0d586-df88-41fe-ba1e-a64e75572b79" targetNamespace="http://schemas.microsoft.com/office/2006/metadata/properties" ma:root="true" ma:fieldsID="53d98f367296cbc4352373d097d43e84" ns2:_="">
    <xsd:import namespace="63e0d586-df88-41fe-ba1e-a64e75572b7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e0d586-df88-41fe-ba1e-a64e75572b7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Done"/>
              <xsd:enumeration value="รอ JE"/>
              <xsd:enumeration value="กำลังรอแก้ไข"/>
              <xsd:enumeration value="ยังไม่ได้สรุป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883C21-810A-4905-81A7-AD15CC89AC3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63e0d586-df88-41fe-ba1e-a64e75572b7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005AFDB-AC64-40F4-B76C-3268C65E83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692EAD-3435-41E8-A887-0549BBB855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e0d586-df88-41fe-ba1e-a64e75572b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งบการเปลี่ยนแปลงฯ (งบรวม)</vt:lpstr>
      <vt:lpstr>งบการเปลี่ยนแปลงฯ 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พรวลัย พัฒน์รัตนวาณิช</dc:creator>
  <cp:keywords/>
  <dc:description/>
  <cp:lastModifiedBy>User2 Lastname</cp:lastModifiedBy>
  <cp:revision/>
  <cp:lastPrinted>2026-05-15T03:40:17Z</cp:lastPrinted>
  <dcterms:created xsi:type="dcterms:W3CDTF">2025-05-10T03:32:00Z</dcterms:created>
  <dcterms:modified xsi:type="dcterms:W3CDTF">2026-05-15T03:40:59Z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0x0101001B4C6AF065F69D498DA896094C50654E</vt:lpwstr>
  </property>
</Properties>
</file>