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thanachot_pasaprathed_th_ey_com/Documents/Desktop/JAS/Q1'26/JTS/FS/SET/"/>
    </mc:Choice>
  </mc:AlternateContent>
  <xr:revisionPtr revIDLastSave="6" documentId="13_ncr:1_{1C6EAC12-5F7C-4455-AB98-E1B157E90A38}" xr6:coauthVersionLast="47" xr6:coauthVersionMax="47" xr10:uidLastSave="{0ECC8E46-0659-4B94-AEE7-2D481AF6AFB5}"/>
  <bookViews>
    <workbookView xWindow="-108" yWindow="-108" windowWidth="23256" windowHeight="13896" tabRatio="614" xr2:uid="{00000000-000D-0000-FFFF-FFFF00000000}"/>
  </bookViews>
  <sheets>
    <sheet name="BS" sheetId="12" r:id="rId1"/>
    <sheet name="PL" sheetId="7" r:id="rId2"/>
    <sheet name="CE1" sheetId="4" r:id="rId3"/>
    <sheet name="CE2" sheetId="5" r:id="rId4"/>
    <sheet name="CF" sheetId="13" r:id="rId5"/>
  </sheets>
  <definedNames>
    <definedName name="_xlnm.Print_Area" localSheetId="0">BS!$A$1:$J$98</definedName>
    <definedName name="_xlnm.Print_Area" localSheetId="2">'CE1'!$A$1:$Y$25</definedName>
    <definedName name="_xlnm.Print_Area" localSheetId="3">'CE2'!$A$1:$N$21</definedName>
    <definedName name="_xlnm.Print_Area" localSheetId="4">CF!$A$1:$J$84</definedName>
    <definedName name="_xlnm.Print_Area" localSheetId="1">PL!$A$1:$K$50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4" i="7" l="1"/>
  <c r="D75" i="13"/>
  <c r="W20" i="4" l="1"/>
  <c r="J85" i="12" l="1"/>
  <c r="F88" i="12"/>
  <c r="F85" i="12"/>
  <c r="J84" i="12"/>
  <c r="F84" i="12"/>
  <c r="J83" i="12"/>
  <c r="F83" i="12"/>
  <c r="J80" i="12"/>
  <c r="F80" i="12"/>
  <c r="J18" i="5"/>
  <c r="J13" i="5"/>
  <c r="J14" i="5" s="1"/>
  <c r="F18" i="5"/>
  <c r="F19" i="5" s="1"/>
  <c r="H80" i="12" s="1"/>
  <c r="F13" i="5"/>
  <c r="F14" i="5" s="1"/>
  <c r="K22" i="4"/>
  <c r="K23" i="4" s="1"/>
  <c r="D84" i="12" s="1"/>
  <c r="K16" i="4"/>
  <c r="K17" i="4" s="1"/>
  <c r="G16" i="4"/>
  <c r="G17" i="4" s="1"/>
  <c r="G22" i="4"/>
  <c r="G23" i="4" s="1"/>
  <c r="D80" i="12" s="1"/>
  <c r="J19" i="5" l="1"/>
  <c r="H84" i="12" s="1"/>
  <c r="J73" i="13" l="1"/>
  <c r="J64" i="13"/>
  <c r="F73" i="13"/>
  <c r="F64" i="13"/>
  <c r="K34" i="7"/>
  <c r="K22" i="7"/>
  <c r="G44" i="7"/>
  <c r="G34" i="7"/>
  <c r="G22" i="7"/>
  <c r="G14" i="7"/>
  <c r="D61" i="12"/>
  <c r="G23" i="7" l="1"/>
  <c r="G26" i="7" s="1"/>
  <c r="G28" i="7" s="1"/>
  <c r="G41" i="7" s="1"/>
  <c r="G39" i="7" s="1"/>
  <c r="K23" i="7"/>
  <c r="K26" i="7" s="1"/>
  <c r="K28" i="7" s="1"/>
  <c r="K39" i="7" s="1"/>
  <c r="Q21" i="4"/>
  <c r="K36" i="7" l="1"/>
  <c r="K43" i="7" s="1"/>
  <c r="G36" i="7"/>
  <c r="G45" i="7" s="1"/>
  <c r="G43" i="7" s="1"/>
  <c r="S19" i="4"/>
  <c r="S15" i="4"/>
  <c r="U15" i="4" s="1"/>
  <c r="S14" i="4"/>
  <c r="S13" i="4"/>
  <c r="U13" i="4" s="1"/>
  <c r="S16" i="4" l="1"/>
  <c r="S17" i="4" s="1"/>
  <c r="U19" i="4"/>
  <c r="F86" i="12"/>
  <c r="F87" i="12" s="1"/>
  <c r="F89" i="12" s="1"/>
  <c r="U14" i="4"/>
  <c r="U16" i="4" s="1"/>
  <c r="U17" i="4" s="1"/>
  <c r="J87" i="12"/>
  <c r="J89" i="12" s="1"/>
  <c r="J61" i="12"/>
  <c r="H61" i="12"/>
  <c r="F61" i="12"/>
  <c r="J54" i="12"/>
  <c r="H54" i="12"/>
  <c r="F54" i="12"/>
  <c r="D54" i="12"/>
  <c r="J30" i="12"/>
  <c r="H30" i="12"/>
  <c r="F30" i="12"/>
  <c r="D30" i="12"/>
  <c r="J20" i="12"/>
  <c r="H20" i="12"/>
  <c r="F20" i="12"/>
  <c r="D20" i="12"/>
  <c r="F62" i="12" l="1"/>
  <c r="F90" i="12" s="1"/>
  <c r="D62" i="12"/>
  <c r="J62" i="12"/>
  <c r="J90" i="12" s="1"/>
  <c r="H62" i="12"/>
  <c r="F31" i="12"/>
  <c r="H31" i="12"/>
  <c r="D31" i="12"/>
  <c r="J31" i="12"/>
  <c r="F91" i="12" l="1"/>
  <c r="J91" i="12"/>
  <c r="I22" i="7"/>
  <c r="E22" i="7"/>
  <c r="I14" i="7"/>
  <c r="E14" i="7"/>
  <c r="H64" i="13" l="1"/>
  <c r="H73" i="13"/>
  <c r="E44" i="7" l="1"/>
  <c r="I34" i="7" l="1"/>
  <c r="D64" i="13" l="1"/>
  <c r="C16" i="4" l="1"/>
  <c r="C17" i="4" s="1"/>
  <c r="E16" i="4"/>
  <c r="E17" i="4" s="1"/>
  <c r="I16" i="4"/>
  <c r="I17" i="4" s="1"/>
  <c r="O16" i="4"/>
  <c r="O17" i="4" s="1"/>
  <c r="Q16" i="4"/>
  <c r="Q17" i="4" s="1"/>
  <c r="W16" i="4"/>
  <c r="W17" i="4" s="1"/>
  <c r="Y15" i="4"/>
  <c r="N11" i="5"/>
  <c r="B13" i="5"/>
  <c r="B14" i="5" s="1"/>
  <c r="D13" i="5"/>
  <c r="D14" i="5" s="1"/>
  <c r="H13" i="5"/>
  <c r="H14" i="5" s="1"/>
  <c r="L13" i="5"/>
  <c r="L14" i="5" s="1"/>
  <c r="N12" i="5"/>
  <c r="N13" i="5" l="1"/>
  <c r="N14" i="5" s="1"/>
  <c r="H18" i="5" l="1"/>
  <c r="H19" i="5" s="1"/>
  <c r="H83" i="12" s="1"/>
  <c r="D18" i="5"/>
  <c r="D19" i="5" s="1"/>
  <c r="H79" i="12" s="1"/>
  <c r="B18" i="5"/>
  <c r="B19" i="5" s="1"/>
  <c r="H78" i="12" s="1"/>
  <c r="E34" i="7" l="1"/>
  <c r="Q22" i="4" l="1"/>
  <c r="Q23" i="4" s="1"/>
  <c r="O22" i="4"/>
  <c r="O23" i="4" s="1"/>
  <c r="I22" i="4"/>
  <c r="I23" i="4" s="1"/>
  <c r="D83" i="12" s="1"/>
  <c r="E22" i="4"/>
  <c r="E23" i="4" s="1"/>
  <c r="D79" i="12" s="1"/>
  <c r="C22" i="4"/>
  <c r="C23" i="4" s="1"/>
  <c r="D78" i="12" s="1"/>
  <c r="W22" i="4"/>
  <c r="W23" i="4" s="1"/>
  <c r="D88" i="12" s="1"/>
  <c r="S20" i="4" l="1"/>
  <c r="Y19" i="4" l="1"/>
  <c r="Y13" i="4"/>
  <c r="D73" i="13" l="1"/>
  <c r="N16" i="5" l="1"/>
  <c r="S21" i="4" l="1"/>
  <c r="U21" i="4" s="1"/>
  <c r="S22" i="4" l="1"/>
  <c r="S23" i="4" l="1"/>
  <c r="D86" i="12" s="1"/>
  <c r="Y21" i="4" l="1"/>
  <c r="F9" i="13" l="1"/>
  <c r="F25" i="13" s="1"/>
  <c r="F40" i="13" s="1"/>
  <c r="F42" i="13" s="1"/>
  <c r="F74" i="13" s="1"/>
  <c r="F76" i="13" s="1"/>
  <c r="M16" i="4" l="1"/>
  <c r="M17" i="4" s="1"/>
  <c r="Y14" i="4" l="1"/>
  <c r="Y16" i="4" s="1"/>
  <c r="Y17" i="4" s="1"/>
  <c r="I23" i="7"/>
  <c r="I26" i="7" s="1"/>
  <c r="I28" i="7" s="1"/>
  <c r="L17" i="5" s="1"/>
  <c r="E23" i="7"/>
  <c r="E26" i="7" s="1"/>
  <c r="E28" i="7" s="1"/>
  <c r="J9" i="13" l="1"/>
  <c r="J25" i="13" s="1"/>
  <c r="J40" i="13" s="1"/>
  <c r="J42" i="13" s="1"/>
  <c r="J74" i="13" s="1"/>
  <c r="J76" i="13" s="1"/>
  <c r="E41" i="7"/>
  <c r="E39" i="7" s="1"/>
  <c r="E36" i="7"/>
  <c r="E45" i="7" s="1"/>
  <c r="E43" i="7" s="1"/>
  <c r="I39" i="7"/>
  <c r="I36" i="7"/>
  <c r="I43" i="7" s="1"/>
  <c r="H9" i="13"/>
  <c r="H25" i="13" s="1"/>
  <c r="D9" i="13"/>
  <c r="D25" i="13" s="1"/>
  <c r="D40" i="13" s="1"/>
  <c r="D42" i="13" s="1"/>
  <c r="D74" i="13" s="1"/>
  <c r="D76" i="13" s="1"/>
  <c r="D77" i="13" s="1"/>
  <c r="M20" i="4" l="1"/>
  <c r="N17" i="5"/>
  <c r="N18" i="5" s="1"/>
  <c r="N19" i="5" s="1"/>
  <c r="L18" i="5"/>
  <c r="L19" i="5" s="1"/>
  <c r="H85" i="12" s="1"/>
  <c r="H87" i="12" s="1"/>
  <c r="H89" i="12" s="1"/>
  <c r="N20" i="5" l="1"/>
  <c r="H90" i="12"/>
  <c r="H91" i="12" s="1"/>
  <c r="M22" i="4"/>
  <c r="M23" i="4" s="1"/>
  <c r="D85" i="12" s="1"/>
  <c r="D87" i="12" s="1"/>
  <c r="D89" i="12" s="1"/>
  <c r="D90" i="12" s="1"/>
  <c r="D91" i="12" s="1"/>
  <c r="U20" i="4"/>
  <c r="U22" i="4" l="1"/>
  <c r="U23" i="4" s="1"/>
  <c r="Y20" i="4"/>
  <c r="Y22" i="4" s="1"/>
  <c r="Y23" i="4" s="1"/>
  <c r="Y24" i="4" s="1"/>
  <c r="H40" i="13" l="1"/>
  <c r="H42" i="13" s="1"/>
  <c r="H74" i="13" s="1"/>
  <c r="H76" i="13" s="1"/>
  <c r="H77" i="13" s="1"/>
</calcChain>
</file>

<file path=xl/sharedStrings.xml><?xml version="1.0" encoding="utf-8"?>
<sst xmlns="http://schemas.openxmlformats.org/spreadsheetml/2006/main" count="321" uniqueCount="218">
  <si>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</si>
  <si>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</si>
  <si>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</si>
  <si>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</si>
  <si>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</si>
  <si>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</si>
  <si>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</si>
  <si>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</si>
  <si>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</si>
  <si>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ลูกหนี้ตามสัญญาปรับโครงสร้างหนี้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</si>
  <si>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</si>
  <si>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</si>
  <si>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</si>
  <si>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</si>
  <si>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</si>
  <si>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</si>
  <si>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</si>
  <si>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</si>
  <si>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</si>
  <si>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</si>
  <si>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</si>
  <si>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</si>
  <si>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</si>
  <si>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</si>
  <si>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</si>
  <si>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>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</si>
  <si>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</si>
  <si>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</si>
  <si>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</si>
  <si>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</si>
  <si>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</si>
  <si>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</si>
  <si>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</si>
  <si>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ค่าใช้จ่ายในการขายและบริการ</t>
  </si>
  <si>
    <t>ค่าใช้จ่ายในการบริหาร</t>
  </si>
  <si>
    <t>รวมค่าใช้จ่าย</t>
  </si>
  <si>
    <t>งบกระแสเงินสด</t>
  </si>
  <si>
    <t xml:space="preserve">กระแสเงินสดจากกิจกรรมดำเนินงาน 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</si>
  <si>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</si>
  <si>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</si>
  <si>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</si>
  <si>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</si>
  <si>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</si>
  <si>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</si>
  <si>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</si>
  <si>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ทุนเรือนหุ้นที่ออก</t>
  </si>
  <si>
    <t>ส่วนเกินมูลค่า</t>
  </si>
  <si>
    <t>และชำระแล้ว</t>
  </si>
  <si>
    <t>หุ้นสามัญ</t>
  </si>
  <si>
    <t>จัดสรรแล้ว</t>
  </si>
  <si>
    <t>ยังไม่ได้จัดสรร</t>
  </si>
  <si>
    <t>รวม</t>
  </si>
  <si>
    <t>(ยังไม่ได้ตรวจสอบ แต่สอบทานแล้ว)</t>
  </si>
  <si>
    <t>(หน่วย: พันบาท)</t>
  </si>
  <si>
    <t>(ยังไม่ได้ตรวจสอบ</t>
  </si>
  <si>
    <t>แต่สอบทานแล้ว)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</si>
  <si>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</si>
  <si>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</si>
  <si>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องค์ประกอบอื่นของส่วนของผู้ถือหุ้น</t>
  </si>
  <si>
    <t>ส่วนที่เป็นของผู้ถือหุ้นของบริษัทฯ</t>
  </si>
  <si>
    <t>งบกำไรขาดทุนเบ็ดเสร็จ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</si>
  <si>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</si>
  <si>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</si>
  <si>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>ส่วนของ</t>
  </si>
  <si>
    <t>ของบริษัทฯ</t>
  </si>
  <si>
    <t>องค์ประกอบอื่น</t>
  </si>
  <si>
    <t>ของส่วนของผู้ถือหุ้น</t>
  </si>
  <si>
    <t xml:space="preserve">สินค้าคงเหลือ </t>
  </si>
  <si>
    <t>ต้นทุนโครงการค้างจ่าย</t>
  </si>
  <si>
    <t xml:space="preserve">      หุ้นสามัญ 706,457,300 หุ้น มูลค่าหุ้นละ 1 บาท</t>
  </si>
  <si>
    <t xml:space="preserve">   ต้นทุนโครงการค้างจ่าย</t>
  </si>
  <si>
    <t xml:space="preserve">   เงินรับล่วงหน้าค่าสินค้าและบริการ</t>
  </si>
  <si>
    <t>(ตรวจสอบแล้ว)</t>
  </si>
  <si>
    <t>ของบริษัทย่อย</t>
  </si>
  <si>
    <t>ขาดทุนจากอัตราแลกเปลี่ยน</t>
  </si>
  <si>
    <t>ที่ดิน อาคารและอุปกรณ์</t>
  </si>
  <si>
    <t>หมายเหตุประกอบงบการเงินเป็นส่วนหนึ่งของงบการเงินระหว่างกาลนี้</t>
  </si>
  <si>
    <t xml:space="preserve">กำไรสะสม </t>
  </si>
  <si>
    <t>เงินลงทุนในบริษัทย่อย</t>
  </si>
  <si>
    <t>กำไรขาดทุนเบ็ดเสร็จรวมสำหรับงวด</t>
  </si>
  <si>
    <t>ส่วนที่เป็นของผู้มีส่วนได้เสียที่ไม่มีอำนาจควบคุมของบริษัทย่อย</t>
  </si>
  <si>
    <t>ข้อมูลกระแสเงินสดเปิดเผยเพิ่มเติม</t>
  </si>
  <si>
    <t>กระแสเงินสดจากกิจกรรมจัดหาเงิน</t>
  </si>
  <si>
    <t>กระแสเงินสดจากกิจกรรมลงทุน</t>
  </si>
  <si>
    <t>จ่ายดอกเบี้ย</t>
  </si>
  <si>
    <t>เงินสดสุทธิจาก (ใช้ไปใน) กิจกรรมดำเนินงาน</t>
  </si>
  <si>
    <t>เงินสดจาก (ใช้ไปใน) กิจกรรมดำเนินงาน</t>
  </si>
  <si>
    <t>ต้นทุนทางการเงิน</t>
  </si>
  <si>
    <t>สินทรัพย์สิทธิการใช้</t>
  </si>
  <si>
    <t>ส่วนของผู้มีส่วนได้เสียที่ไม่มีอำนาจควบคุมของบริษัทย่อย</t>
  </si>
  <si>
    <t>รายได้ทางการเงิน</t>
  </si>
  <si>
    <t xml:space="preserve">   รายได้ทางการเงิน</t>
  </si>
  <si>
    <t>เงินสดรับจากดอกเบี้ย</t>
  </si>
  <si>
    <t xml:space="preserve">   ลูกหนี้ตามสัญญาเช่าเงินทุน</t>
  </si>
  <si>
    <t>ภาษีซื้อยังไม่ถึงกำหนดชำระ</t>
  </si>
  <si>
    <t>สินทรัพย์สกุลเงินดิจิทัล</t>
  </si>
  <si>
    <t>สินทรัพย์ไม่หมุนเวียนอื่น</t>
  </si>
  <si>
    <t>บริษัท จัสมิน เทคโนโลยี โซลูชั่น จำกัด (มหาชน) และบริษัทย่อย</t>
  </si>
  <si>
    <t>ภายใต้การควบคุม</t>
  </si>
  <si>
    <t>เดียวกัน</t>
  </si>
  <si>
    <t>จากการรวมธุรกิจ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</si>
  <si>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</si>
  <si>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</si>
  <si>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ลูกหนี้กรมสรรพากร</t>
  </si>
  <si>
    <t>ผลต่างจาก</t>
  </si>
  <si>
    <t>การแปลงค่า</t>
  </si>
  <si>
    <t>งบการเงินที่เป็น</t>
  </si>
  <si>
    <t>เงินตราต่างประเทศ</t>
  </si>
  <si>
    <t>กำไรขาดทุนเบ็ดเสร็จอื่นสำหรับงวด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</si>
  <si>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</si>
  <si>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</si>
  <si>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</si>
  <si>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ภาษีซื้อยังไม่ถึงกำหนดชำระ</t>
  </si>
  <si>
    <t xml:space="preserve">   ลูกหนี้กรมสรรพากร</t>
  </si>
  <si>
    <t>กำไรสำหรับงวด</t>
  </si>
  <si>
    <t>การแบ่งปันกำไร (ขาดทุน)</t>
  </si>
  <si>
    <t xml:space="preserve">   ผลขาดทุนด้านเครดิตที่คาดว่าจะเกิดขึ้น (กลับรายการ)</t>
  </si>
  <si>
    <t>เงินกู้ยืมระยะสั้นจากสถาบันการเงิน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</si>
  <si>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</si>
  <si>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</si>
  <si>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</si>
  <si>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ส่วนต่ำกว่าทุน</t>
  </si>
  <si>
    <t>งบการเปลี่ยนแปลงส่วนของผู้ถือหุ้น (ต่อ)</t>
  </si>
  <si>
    <t xml:space="preserve">   จากกิจกรรมดำเนินงาน</t>
  </si>
  <si>
    <t xml:space="preserve">   สินทรัพย์สกุลเงินดิจิทัลที่ได้จากการขุด</t>
  </si>
  <si>
    <t xml:space="preserve">   และหนี้สินดำเนินงาน</t>
  </si>
  <si>
    <t>รายการที่มิใช่เงินสดประกอบด้วย</t>
  </si>
  <si>
    <t xml:space="preserve">   สินทรัพย์สิทธิการใช้ได้มาภายใต้สัญญาเช่า</t>
  </si>
  <si>
    <t xml:space="preserve">   ที่เป็นเงินตราต่างประเทศ </t>
  </si>
  <si>
    <t>สินทรัพย์ไม่มีตัวตน</t>
  </si>
  <si>
    <t>ซื้อสินทรัพย์ไม่มีตัวตน</t>
  </si>
  <si>
    <t xml:space="preserve">   ซื้ออุปกรณ์โดยยังไม่จ่ายชำระ</t>
  </si>
  <si>
    <t>ผู้มีส่วนได้เสีย</t>
  </si>
  <si>
    <t>ที่ไม่มีอำนาจควบคุม</t>
  </si>
  <si>
    <t>กำไร (ขาดทุน) จากการดำเนินงานก่อนการเปลี่ยนแปลงในสินทรัพย์</t>
  </si>
  <si>
    <t>สินทรัพย์ทางการเงินหมุนเวียนอื่น (เพิ่มขึ้น) ลดลง</t>
  </si>
  <si>
    <t>กำไรจากการขายสินทรัพย์สกุลเงินดิจิทัล</t>
  </si>
  <si>
    <t>ผลขาดทุนด้านเครดิตที่คาดว่าจะเกิดขึ้น (กลับรายการ)</t>
  </si>
  <si>
    <t>ค่าใช้จ่ายภาษีเงินได้</t>
  </si>
  <si>
    <t xml:space="preserve">   ต้นทุนทางการเงินอื่น</t>
  </si>
  <si>
    <t>ซื้อและจ่ายชำระเจ้าหนี้ค่าซื้ออุปกรณ์</t>
  </si>
  <si>
    <t>เงินสดรับจากการขายสินทรัพย์สกุลเงินดิจิทัล</t>
  </si>
  <si>
    <t xml:space="preserve">   ค่าเสื่อมราคาและค่าตัดจำหน่าย</t>
  </si>
  <si>
    <t>ยอคคงเหลือ ณ วันที่ 1 มกราคม 2568</t>
  </si>
  <si>
    <t>ยอคคงเหลือ ณ วันที่ 31 มีนาคม 2568</t>
  </si>
  <si>
    <t>ยอดคงเหลือ ณ วันที่ 31 มีนาคม 2568</t>
  </si>
  <si>
    <t>สินทรัพย์ที่เกิดจากสัญญา - รายได้ที่ยังไม่ได้เรียกชำระ</t>
  </si>
  <si>
    <t>ส่วนของหนี้สินระยะยาวที่ถึงกำหนดชำระภายในหนึ่งปี</t>
  </si>
  <si>
    <t xml:space="preserve">   หนี้สินตามสัญญาเช่า</t>
  </si>
  <si>
    <t xml:space="preserve">   หุ้นกู้</t>
  </si>
  <si>
    <t>หนี้สินระยะยาว - สุทธิจากส่วนที่ถึงกำหนดชำระภายในหนึ่งปี</t>
  </si>
  <si>
    <t>เงินปันผลรับ</t>
  </si>
  <si>
    <t xml:space="preserve">   สินทรัพย์ที่เกิดจากสัญญา</t>
  </si>
  <si>
    <t>ซื้อสินทรัพย์สกุลเงินดิจิทัล</t>
  </si>
  <si>
    <t>เงินสดรับจากการออกหุ้นกู้ระยะยาว</t>
  </si>
  <si>
    <t>เงินสดจ่ายค่าใช้จ่ายในการออกหุ้นกู้ระยะยาว</t>
  </si>
  <si>
    <t xml:space="preserve">   รายได้เงินปันผลจากบริษัทย่อย (หมายเหตุ 2)</t>
  </si>
  <si>
    <t>เงินปันผลรับจากเงินลงทุนในบริษัทย่อย</t>
  </si>
  <si>
    <t xml:space="preserve">ลูกหนี้การค้าและลูกหนี้หมุนเวียนอื่น </t>
  </si>
  <si>
    <t xml:space="preserve">เจ้าหนี้การค้าและเจ้าหนี้หมุนเวียนอื่น </t>
  </si>
  <si>
    <t>ภาษีเงินได้นิติบุคคลค้างจ่าย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</si>
  <si>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</si>
  <si>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</si>
  <si>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กำไรหรือขาดทุน:</t>
  </si>
  <si>
    <t>เงินสดสุทธิจาก (ใช้ไปใน) กิจกรรมลงทุน</t>
  </si>
  <si>
    <t>เงินสดจ่ายชำระคืนหุ้นกู้ระยะยาว</t>
  </si>
  <si>
    <t xml:space="preserve">   ซื้อสินทรัพย์ไม่มีตัวตนโดยยังไม่จ่ายชำระ</t>
  </si>
  <si>
    <t>หนี้สินไม่หมุนเวียนที่เกิดจากสัญญา - เงินรับล่วงหน้าค่าสินค้าและบริการ</t>
  </si>
  <si>
    <t>ณ วันที่ 31 มีนาคม 2569</t>
  </si>
  <si>
    <t>31 มีนาคม 2569</t>
  </si>
  <si>
    <t>สำหรับงวดสามเดือนสิ้นสุดวันที่ 31 มีนาคม 2569</t>
  </si>
  <si>
    <t>ยอคคงเหลือ ณ วันที่ 1 มกราคม 2569</t>
  </si>
  <si>
    <t>ยอดคงเหลือ ณ วันที่ 31 มีนาคม 2569</t>
  </si>
  <si>
    <t>ยอคคงเหลือ ณ วันที่ 31 มีนาคม 2569</t>
  </si>
  <si>
    <t>31 ธันวาคม 2568</t>
  </si>
  <si>
    <t>หุ้นทุนซื้อคืน</t>
  </si>
  <si>
    <t>สำรอง</t>
  </si>
  <si>
    <t xml:space="preserve">สำรองตามกฎหมาย  </t>
  </si>
  <si>
    <t>สำรองตามกฎหมาย</t>
  </si>
  <si>
    <t>หนี้สินหมุนเวียนที่เกิดจากสัญญา - เงินรับล่วงหน้าค่าสินค้า</t>
  </si>
  <si>
    <t xml:space="preserve">   และบริการ</t>
  </si>
  <si>
    <t xml:space="preserve">      สำรองตามกฎหมาย</t>
  </si>
  <si>
    <t xml:space="preserve">   จัดสรรแล้ว</t>
  </si>
  <si>
    <t xml:space="preserve">      สำรองหุ้นทุนซื้อคืน</t>
  </si>
  <si>
    <t>สินทรัพย์ทางการเงินหมุนเวียนอื่น - เงินฝากประจำ</t>
  </si>
  <si>
    <t>ประมาณการหนี้สินไม่หมุนเวียนสำหรับผลประโยชน์พนักงาน</t>
  </si>
  <si>
    <t xml:space="preserve">   กำไรจากการจำหน่ายสินทรัพย์</t>
  </si>
  <si>
    <t xml:space="preserve">   กำไรจากการจำหน่ายสินทรัพย์สกุลเงินดิจิทัล</t>
  </si>
  <si>
    <t xml:space="preserve">   ประมาณการหนี้สินไม่หมุนเวียนสำหรับผลประโยชน์พนักงาน</t>
  </si>
  <si>
    <t xml:space="preserve">   ค่าตัดจำหน่ายค่าใช้จ่ายในการออกหุ้นกู้รอการตัดจำหน่าย</t>
  </si>
  <si>
    <t>เงินฝากธนาคารที่มีภาระค้ำประกันเพิ่มขึ้น</t>
  </si>
  <si>
    <t>เงินฝากธนาคารที่มีภาระค้ำประกันลดลง</t>
  </si>
  <si>
    <t>เงินสดรับจากการจำหน่ายอุปกรณ์</t>
  </si>
  <si>
    <t>ชำระเงินต้นของหนี้สินตามสัญญาเช่า</t>
  </si>
  <si>
    <t>ขาดทุนจากการด้อยค่าของสินทรัพย์สกุลเงินดิจิทัล</t>
  </si>
  <si>
    <t xml:space="preserve">   ขาดทุนจากการด้อยค่าของสินทรัพย์สกุลเงินดิจิทัล</t>
  </si>
  <si>
    <t>เงินกู้ยืมระยะสั้นจากสถาบันการเงินเพิ่มขึ้น (ลดลง)</t>
  </si>
  <si>
    <t>กำไร (ขาดทุน) ก่อนภาษี</t>
  </si>
  <si>
    <t xml:space="preserve">   ขาดทุนจากอัตราแลกเปลี่ยนที่ยังไม่เกิดขึ้นจริง</t>
  </si>
  <si>
    <t>กำไร (ขาดทุน) จากการดำเนินงาน</t>
  </si>
  <si>
    <t>กำไร (ขาดทุน) ก่อนภาษีเงินได้</t>
  </si>
  <si>
    <t xml:space="preserve">กำไร (ขาดทุน) สำหรับงวด </t>
  </si>
  <si>
    <t xml:space="preserve">   กำไร (ขาดทุน) ส่วนที่เป็นของผู้ถือหุ้นของบริษัทฯ</t>
  </si>
  <si>
    <t>กำไร (ขาดทุน) สำหรับงวด</t>
  </si>
  <si>
    <t>ขาดทุนสำหรับงวด</t>
  </si>
  <si>
    <t>ค่าใช้จ่ายจ่ายล่วงหน้า</t>
  </si>
  <si>
    <t xml:space="preserve">   ยังไม่ได้จัดสรร </t>
  </si>
  <si>
    <t xml:space="preserve">   ค่าใช้จ่ายจ่ายล่วงหน้า</t>
  </si>
  <si>
    <t>เงินให้กู้ยืมระยะสั้นแก่บริษัทย่อยลดลง</t>
  </si>
  <si>
    <t>เงินกู้ยืมระยะสั้นจากบริษัทใหญ่ลดลง</t>
  </si>
  <si>
    <t>รายได้จากการขายและบริการ</t>
  </si>
  <si>
    <t>สินทรัพย์ภาษีเงินได้รอการตัดบัญชี</t>
  </si>
  <si>
    <t>(หน่วย: พันบาท ยกเว้นกำไร (ขาดทุน) ต่อหุ้นขั้นพื้นฐานแสดงเป็นบาท)</t>
  </si>
  <si>
    <t>2, 3</t>
  </si>
  <si>
    <t xml:space="preserve">กำไร (ขาดทุน) ต่อหุ้นขั้นพื้นฐาน </t>
  </si>
  <si>
    <t xml:space="preserve">รายการปรับกระทบยอดกำไร (ขาดทุน) ก่อนภาษีเป็นเงินสดรับ (จ่าย) </t>
  </si>
  <si>
    <t>(ขาดทุนสะสม)</t>
  </si>
  <si>
    <t>ต้นทุนขายและบริการ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</si>
</sst>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7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&quot;??_);_(@_)"/>
    <numFmt numFmtId="169" formatCode="_([$€-2]\ * #,##0.00_);_([$€-2]\ * \(#,##0.00\);_([$€-2]\ * &quot;-&quot;??_);_(@_)"/>
    <numFmt numFmtId="170" formatCode="#,##0.000_);\(#,##0.000\)"/>
    <numFmt numFmtId="171" formatCode="&quot;Fr.&quot;\ #,##0;[Red]&quot;Fr.&quot;\ \-#,##0"/>
    <numFmt numFmtId="172" formatCode="\ช\:\น\น\:ss"/>
    <numFmt numFmtId="173" formatCode="0.0%"/>
    <numFmt numFmtId="174" formatCode="dd\-mmm\-yy_)"/>
    <numFmt numFmtId="175" formatCode="#,##0.0_);[Red]\(#,##0.0\)"/>
    <numFmt numFmtId="176" formatCode="_-* #,##0.00\ _€_-;\-* #,##0.00\ _€_-;_-* &quot;-&quot;??\ _€_-;_-@_-"/>
    <numFmt numFmtId="177" formatCode="0.000"/>
    <numFmt numFmtId="178" formatCode="General_)"/>
    <numFmt numFmtId="179" formatCode="0\ \ "/>
    <numFmt numFmtId="180" formatCode="#,##0\ \ "/>
    <numFmt numFmtId="181" formatCode="_ &quot;\&quot;* #,##0_ ;_ &quot;\&quot;* \-#,##0_ ;_ &quot;\&quot;* &quot;-&quot;_ ;_ @_ "/>
    <numFmt numFmtId="182" formatCode="_ &quot;\&quot;* #,##0.00_ ;_ &quot;\&quot;* \-#,##0.00_ ;_ &quot;\&quot;* &quot;-&quot;??_ ;_ @_ "/>
    <numFmt numFmtId="183" formatCode="_ * #,##0_ ;_ * \-#,##0_ ;_ * &quot;-&quot;_ ;_ @_ "/>
    <numFmt numFmtId="184" formatCode="_ * #,##0.00_ ;_ * \-#,##0.00_ ;_ * &quot;-&quot;??_ ;_ @_ "/>
    <numFmt numFmtId="185" formatCode="&quot;开&quot;;&quot;开&quot;;&quot;关&quot;"/>
    <numFmt numFmtId="186" formatCode="&quot;\&quot;#,##0.00;[Red]&quot;\&quot;&quot;\&quot;&quot;\&quot;&quot;\&quot;&quot;\&quot;\-#,##0.00"/>
    <numFmt numFmtId="187" formatCode="&quot;$&quot;#,##0.00;\-&quot;$&quot;#,##0.00"/>
    <numFmt numFmtId="188" formatCode="_(&quot;฿&quot;* #,##0.00_);_(&quot;฿&quot;* \(#,##0.00\);_(&quot;฿&quot;* &quot;-&quot;??_);_(@_)"/>
    <numFmt numFmtId="189" formatCode="_([$€-2]* #,##0.00_);_([$€-2]* \(#,##0.00\);_([$€-2]* &quot;-&quot;??_)"/>
    <numFmt numFmtId="190" formatCode="#,###"/>
    <numFmt numFmtId="191" formatCode="_-* #,##0\ _F_-;\-* #,##0\ _F_-;_-* &quot;-&quot;\ _F_-;_-@_-"/>
    <numFmt numFmtId="192" formatCode="_-* #,##0.00\ _F_-;\-* #,##0.00\ _F_-;_-* &quot;-&quot;??\ _F_-;_-@_-"/>
    <numFmt numFmtId="193" formatCode="#,##0\ &quot;F&quot;;[Red]\-#,##0\ &quot;F&quot;"/>
    <numFmt numFmtId="194" formatCode="#,##0.00\ &quot;F&quot;;[Red]\-#,##0.00\ &quot;F&quot;"/>
    <numFmt numFmtId="195" formatCode="_-* #,##0\ &quot;F&quot;_-;\-* #,##0\ &quot;F&quot;_-;_-* &quot;-&quot;\ &quot;F&quot;_-;_-@_-"/>
    <numFmt numFmtId="196" formatCode="_-* #,##0.00\ &quot;F&quot;_-;\-* #,##0.00\ &quot;F&quot;_-;_-* &quot;-&quot;??\ &quot;F&quot;_-;_-@_-"/>
    <numFmt numFmtId="197" formatCode="0.00_)"/>
    <numFmt numFmtId="198" formatCode="_(&quot;?&quot;* #,##0_);_(&quot;?&quot;* \(#,##0\);_(&quot;?&quot;* &quot;-&quot;_);_(@_)"/>
    <numFmt numFmtId="199" formatCode="_-&quot;£&quot;* #,##0_-;\-&quot;£&quot;* #,##0_-;_-&quot;£&quot;* &quot;-&quot;_-;_-@_-"/>
    <numFmt numFmtId="200" formatCode="_-&quot;£&quot;* #,##0.00_-;\-&quot;£&quot;* #,##0.00_-;_-&quot;£&quot;* &quot;-&quot;??_-;_-@_-"/>
    <numFmt numFmtId="201" formatCode="#,##0.00&quot; $&quot;;[Red]\-#,##0.00&quot; $&quot;"/>
    <numFmt numFmtId="202" formatCode="d\.m\.yy"/>
    <numFmt numFmtId="203" formatCode="d\.mmm\.yy"/>
    <numFmt numFmtId="204" formatCode="d\.mmm"/>
    <numFmt numFmtId="205" formatCode="#,##0.00&quot; $&quot;;\-#,##0.00&quot; $&quot;"/>
    <numFmt numFmtId="206" formatCode="mmm\.yy"/>
    <numFmt numFmtId="207" formatCode="_(&quot;$&quot;* #,##0.0_);_(&quot;$&quot;* \(#,##0.0\);_(&quot;$&quot;* &quot;0.0&quot;_);_(@_)"/>
    <numFmt numFmtId="208" formatCode="0%_);\(0%\)"/>
    <numFmt numFmtId="209" formatCode="&quot;ฃค&quot;#,##0;&quot;ฃค&quot;\-#,##0"/>
    <numFmt numFmtId="210" formatCode="0&quot;  &quot;"/>
    <numFmt numFmtId="211" formatCode="d\.m\.yy\ h:mm"/>
    <numFmt numFmtId="212" formatCode="0.00&quot;  &quot;"/>
    <numFmt numFmtId="213" formatCode="_(* #,##0.000_);_(* \(#,##0.000\);_(* &quot;-&quot;??_);_(@_)"/>
    <numFmt numFmtId="214" formatCode="_(* #,##0.00_);_(* \(#,##0.00\);_(* &quot;-&quot;_);_(@_)"/>
    <numFmt numFmtId="215" formatCode="_(* #,##0.000_);_(* \(#,##0.000\);_(* &quot;-&quot;_);_(@_)"/>
  </numFmts>
  <fonts count="111">
    <font>
      <sz val="10"/>
      <color theme="1"/>
      <name val="Arial"/>
      <family val="2"/>
    </font>
    <font>
      <sz val="10"/>
      <color indexed="8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b/>
      <sz val="18"/>
      <color indexed="56"/>
      <name val="Cambria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Tms Rmn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sz val="7"/>
      <name val="Small Fonts"/>
      <family val="2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2"/>
      <name val="Tms Rmn"/>
    </font>
    <font>
      <sz val="10"/>
      <color indexed="8"/>
      <name val="Times New Roman"/>
      <family val="1"/>
    </font>
    <font>
      <sz val="14"/>
      <name val="AngsanaUPC"/>
      <family val="1"/>
    </font>
    <font>
      <sz val="8"/>
      <name val="EYInterstate Light"/>
    </font>
    <font>
      <sz val="12"/>
      <name val="Palatino"/>
      <family val="1"/>
    </font>
    <font>
      <sz val="10"/>
      <name val="Courier"/>
      <family val="3"/>
    </font>
    <font>
      <sz val="10"/>
      <name val="ApFont"/>
    </font>
    <font>
      <sz val="10"/>
      <name val="Tahoma"/>
      <family val="2"/>
    </font>
    <font>
      <sz val="12"/>
      <name val="Times New Roman"/>
      <family val="1"/>
    </font>
    <font>
      <sz val="10"/>
      <color indexed="8"/>
      <name val="MS Sans Serif"/>
      <family val="2"/>
    </font>
    <font>
      <sz val="10"/>
      <name val="Helv"/>
      <family val="2"/>
    </font>
    <font>
      <sz val="10"/>
      <name val="Geneva"/>
    </font>
    <font>
      <sz val="10"/>
      <name val="Tahoma"/>
      <family val="2"/>
      <charset val="222"/>
    </font>
    <font>
      <sz val="11"/>
      <name val="µ¸¿ò"/>
      <family val="3"/>
    </font>
    <font>
      <sz val="10"/>
      <name val="FuturaA Bk BT"/>
      <family val="2"/>
    </font>
    <font>
      <sz val="12"/>
      <name val="Tms Rmn"/>
      <family val="1"/>
    </font>
    <font>
      <sz val="12"/>
      <name val="¹ÙÅÁÃ¼"/>
      <family val="1"/>
    </font>
    <font>
      <sz val="12"/>
      <name val="宋体"/>
      <charset val="134"/>
    </font>
    <font>
      <sz val="10"/>
      <color indexed="16"/>
      <name val="MS Sans Serif"/>
      <family val="2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sz val="10"/>
      <name val="Times New Roman"/>
      <family val="1"/>
    </font>
    <font>
      <sz val="10"/>
      <color indexed="24"/>
      <name val="Arial"/>
      <family val="2"/>
    </font>
    <font>
      <sz val="14"/>
      <name val="CordiaUPC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2"/>
      <name val="Arial"/>
      <family val="2"/>
    </font>
    <font>
      <sz val="8"/>
      <name val="LinePrinter"/>
      <family val="2"/>
    </font>
    <font>
      <sz val="10"/>
      <name val="MS Sans Serif"/>
      <family val="2"/>
    </font>
    <font>
      <sz val="12"/>
      <name val="Courier"/>
      <family val="3"/>
    </font>
    <font>
      <b/>
      <i/>
      <sz val="14"/>
      <color indexed="9"/>
      <name val="FuturaA Bk BT"/>
      <family val="2"/>
    </font>
    <font>
      <b/>
      <sz val="12"/>
      <color indexed="12"/>
      <name val="Times New Roman"/>
      <family val="1"/>
    </font>
    <font>
      <u/>
      <sz val="6.75"/>
      <color indexed="36"/>
      <name val="Tahoma"/>
      <family val="2"/>
    </font>
    <font>
      <b/>
      <sz val="12"/>
      <name val="Helv"/>
      <family val="2"/>
    </font>
    <font>
      <b/>
      <sz val="12"/>
      <name val="Arial"/>
      <family val="2"/>
    </font>
    <font>
      <sz val="10"/>
      <color indexed="9"/>
      <name val="MS Sans Serif"/>
      <family val="2"/>
    </font>
    <font>
      <u/>
      <sz val="10"/>
      <color indexed="14"/>
      <name val="MS Sans Serif"/>
      <family val="2"/>
      <charset val="222"/>
    </font>
    <font>
      <u/>
      <sz val="5"/>
      <color indexed="12"/>
      <name val="Arial"/>
      <family val="2"/>
    </font>
    <font>
      <b/>
      <sz val="8"/>
      <color indexed="8"/>
      <name val="Helv"/>
      <family val="2"/>
    </font>
    <font>
      <sz val="10"/>
      <color indexed="11"/>
      <name val="Helv"/>
      <family val="2"/>
    </font>
    <font>
      <b/>
      <i/>
      <sz val="16"/>
      <name val="Helv"/>
    </font>
    <font>
      <sz val="11"/>
      <name val="FuturaA Bk BT"/>
      <family val="2"/>
    </font>
    <font>
      <sz val="10"/>
      <name val="Futura Bk BT"/>
      <family val="2"/>
    </font>
    <font>
      <i/>
      <sz val="10"/>
      <color indexed="10"/>
      <name val="Futura Bk BT"/>
      <family val="2"/>
    </font>
    <font>
      <sz val="10"/>
      <color indexed="18"/>
      <name val="MS Sans Serif"/>
      <family val="2"/>
    </font>
    <font>
      <i/>
      <sz val="10"/>
      <color indexed="13"/>
      <name val="MS Sans Serif"/>
      <family val="2"/>
    </font>
    <font>
      <b/>
      <sz val="10"/>
      <color indexed="10"/>
      <name val="Helv"/>
      <family val="2"/>
    </font>
    <font>
      <sz val="10"/>
      <name val="Courier New"/>
      <family val="3"/>
    </font>
    <font>
      <b/>
      <sz val="18"/>
      <name val="Arial"/>
      <family val="2"/>
    </font>
    <font>
      <sz val="14"/>
      <name val="?l?r –?’?"/>
      <family val="3"/>
      <charset val="128"/>
    </font>
    <font>
      <sz val="11"/>
      <name val="¾©"/>
      <family val="1"/>
    </font>
    <font>
      <sz val="12"/>
      <name val="Helv"/>
      <family val="2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2"/>
      <name val="Arial"/>
      <family val="1"/>
      <charset val="128"/>
    </font>
    <font>
      <sz val="11"/>
      <name val="lr oSVbN"/>
      <family val="2"/>
    </font>
    <font>
      <sz val="11"/>
      <color indexed="12"/>
      <name val="Arial"/>
      <family val="2"/>
    </font>
    <font>
      <u/>
      <sz val="12"/>
      <color indexed="12"/>
      <name val="宋体"/>
      <charset val="134"/>
    </font>
    <font>
      <sz val="12"/>
      <name val="Helv"/>
      <charset val="222"/>
    </font>
    <font>
      <b/>
      <sz val="10"/>
      <name val="Helv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sz val="14"/>
      <name val="CordiaUPC"/>
      <family val="2"/>
      <charset val="222"/>
    </font>
    <font>
      <sz val="12"/>
      <name val="ทsฒำฉ๚ล้"/>
      <charset val="136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  <font>
      <sz val="10"/>
      <color theme="1"/>
      <name val="EYInterstate"/>
      <family val="2"/>
    </font>
    <font>
      <sz val="11"/>
      <color theme="1"/>
      <name val="Calibri"/>
      <family val="2"/>
      <charset val="222"/>
      <scheme val="minor"/>
    </font>
    <font>
      <i/>
      <u/>
      <sz val="16"/>
      <name val="Angsana New"/>
      <family val="1"/>
    </font>
    <font>
      <b/>
      <u/>
      <sz val="16"/>
      <name val="Angsana New"/>
      <family val="1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3"/>
        <bgColor indexed="64"/>
      </patternFill>
    </fill>
    <fill>
      <patternFill patternType="lightGray">
        <fgColor indexed="13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gray06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5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572">
    <xf numFmtId="0" fontId="0" fillId="0" borderId="0"/>
    <xf numFmtId="0" fontId="9" fillId="0" borderId="0"/>
    <xf numFmtId="0" fontId="45" fillId="0" borderId="0"/>
    <xf numFmtId="39" fontId="95" fillId="0" borderId="0"/>
    <xf numFmtId="39" fontId="95" fillId="0" borderId="0"/>
    <xf numFmtId="42" fontId="9" fillId="0" borderId="0" applyFont="0" applyFill="0" applyBorder="0" applyAlignment="0" applyProtection="0"/>
    <xf numFmtId="39" fontId="95" fillId="0" borderId="0"/>
    <xf numFmtId="39" fontId="95" fillId="0" borderId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39" fontId="95" fillId="0" borderId="0"/>
    <xf numFmtId="39" fontId="95" fillId="0" borderId="0"/>
    <xf numFmtId="0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/>
    <xf numFmtId="0" fontId="45" fillId="0" borderId="0"/>
    <xf numFmtId="0" fontId="45" fillId="0" borderId="0"/>
    <xf numFmtId="0" fontId="4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4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47" fillId="0" borderId="0"/>
    <xf numFmtId="0" fontId="45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/>
    <xf numFmtId="0" fontId="45" fillId="0" borderId="0"/>
    <xf numFmtId="0" fontId="45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/>
    <xf numFmtId="0" fontId="45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/>
    <xf numFmtId="0" fontId="47" fillId="0" borderId="0"/>
    <xf numFmtId="0" fontId="48" fillId="0" borderId="0"/>
    <xf numFmtId="0" fontId="47" fillId="0" borderId="0"/>
    <xf numFmtId="0" fontId="47" fillId="0" borderId="0"/>
    <xf numFmtId="0" fontId="4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/>
    <xf numFmtId="0" fontId="47" fillId="0" borderId="0"/>
    <xf numFmtId="0" fontId="47" fillId="0" borderId="0"/>
    <xf numFmtId="0" fontId="45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/>
    <xf numFmtId="0" fontId="45" fillId="0" borderId="0"/>
    <xf numFmtId="0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/>
    <xf numFmtId="0" fontId="45" fillId="0" borderId="0"/>
    <xf numFmtId="0" fontId="45" fillId="0" borderId="0"/>
    <xf numFmtId="0" fontId="4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45" fillId="0" borderId="0"/>
    <xf numFmtId="0" fontId="47" fillId="0" borderId="0"/>
    <xf numFmtId="0" fontId="47" fillId="0" borderId="0"/>
    <xf numFmtId="0" fontId="45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/>
    <xf numFmtId="0" fontId="45" fillId="0" borderId="0"/>
    <xf numFmtId="0" fontId="45" fillId="0" borderId="0"/>
    <xf numFmtId="0" fontId="45" fillId="0" borderId="0"/>
    <xf numFmtId="0" fontId="4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/>
    <xf numFmtId="0" fontId="45" fillId="0" borderId="0"/>
    <xf numFmtId="177" fontId="49" fillId="0" borderId="0" applyFont="0" applyFill="0" applyBorder="0" applyAlignment="0" applyProtection="0"/>
    <xf numFmtId="0" fontId="48" fillId="0" borderId="0"/>
    <xf numFmtId="178" fontId="42" fillId="0" borderId="0"/>
    <xf numFmtId="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87" fillId="0" borderId="0"/>
    <xf numFmtId="0" fontId="45" fillId="0" borderId="0"/>
    <xf numFmtId="179" fontId="9" fillId="0" borderId="0" applyFont="0" applyFill="0" applyBorder="0" applyAlignment="0" applyProtection="0"/>
    <xf numFmtId="180" fontId="9" fillId="0" borderId="1" applyFont="0" applyFill="0" applyBorder="0" applyAlignment="0" applyProtection="0">
      <alignment horizontal="center"/>
    </xf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104" fillId="34" borderId="0" applyNumberFormat="0" applyBorder="0" applyAlignment="0" applyProtection="0"/>
    <xf numFmtId="0" fontId="104" fillId="34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9" fontId="11" fillId="0" borderId="0"/>
    <xf numFmtId="0" fontId="48" fillId="0" borderId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181" fontId="50" fillId="0" borderId="0" applyFont="0" applyFill="0" applyBorder="0" applyAlignment="0" applyProtection="0"/>
    <xf numFmtId="182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84" fontId="50" fillId="0" borderId="0" applyFont="0" applyFill="0" applyBorder="0" applyAlignment="0" applyProtection="0"/>
    <xf numFmtId="0" fontId="51" fillId="20" borderId="0"/>
    <xf numFmtId="0" fontId="24" fillId="3" borderId="0" applyNumberFormat="0" applyBorder="0" applyAlignment="0" applyProtection="0"/>
    <xf numFmtId="0" fontId="52" fillId="0" borderId="0" applyNumberFormat="0" applyFill="0" applyBorder="0" applyAlignment="0" applyProtection="0"/>
    <xf numFmtId="0" fontId="53" fillId="0" borderId="0"/>
    <xf numFmtId="185" fontId="54" fillId="0" borderId="0" applyFill="0" applyBorder="0" applyAlignment="0"/>
    <xf numFmtId="201" fontId="63" fillId="0" borderId="0" applyFill="0" applyBorder="0" applyAlignment="0"/>
    <xf numFmtId="202" fontId="63" fillId="0" borderId="0" applyFill="0" applyBorder="0" applyAlignment="0"/>
    <xf numFmtId="203" fontId="63" fillId="0" borderId="0" applyFill="0" applyBorder="0" applyAlignment="0"/>
    <xf numFmtId="204" fontId="63" fillId="0" borderId="0" applyFill="0" applyBorder="0" applyAlignment="0"/>
    <xf numFmtId="205" fontId="63" fillId="0" borderId="0" applyFill="0" applyBorder="0" applyAlignment="0"/>
    <xf numFmtId="206" fontId="63" fillId="0" borderId="0" applyFill="0" applyBorder="0" applyAlignment="0"/>
    <xf numFmtId="201" fontId="63" fillId="0" borderId="0" applyFill="0" applyBorder="0" applyAlignment="0"/>
    <xf numFmtId="3" fontId="55" fillId="0" borderId="0" applyFill="0" applyBorder="0" applyProtection="0"/>
    <xf numFmtId="0" fontId="25" fillId="21" borderId="2" applyNumberFormat="0" applyAlignment="0" applyProtection="0"/>
    <xf numFmtId="0" fontId="96" fillId="0" borderId="0"/>
    <xf numFmtId="0" fontId="26" fillId="22" borderId="3" applyNumberFormat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43" fontId="104" fillId="0" borderId="0" applyFont="0" applyFill="0" applyBorder="0" applyAlignment="0" applyProtection="0"/>
    <xf numFmtId="186" fontId="58" fillId="0" borderId="0"/>
    <xf numFmtId="186" fontId="58" fillId="0" borderId="0"/>
    <xf numFmtId="186" fontId="58" fillId="0" borderId="0"/>
    <xf numFmtId="186" fontId="58" fillId="0" borderId="0"/>
    <xf numFmtId="186" fontId="58" fillId="0" borderId="0"/>
    <xf numFmtId="186" fontId="58" fillId="0" borderId="0"/>
    <xf numFmtId="186" fontId="58" fillId="0" borderId="0"/>
    <xf numFmtId="186" fontId="58" fillId="0" borderId="0"/>
    <xf numFmtId="205" fontId="63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5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171" fontId="11" fillId="0" borderId="0"/>
    <xf numFmtId="187" fontId="10" fillId="0" borderId="0"/>
    <xf numFmtId="201" fontId="63" fillId="0" borderId="0" applyFont="0" applyFill="0" applyBorder="0" applyAlignment="0" applyProtection="0"/>
    <xf numFmtId="44" fontId="9" fillId="0" borderId="0" applyFont="0" applyFill="0" applyBorder="0" applyAlignment="0" applyProtection="0"/>
    <xf numFmtId="174" fontId="11" fillId="0" borderId="0"/>
    <xf numFmtId="188" fontId="10" fillId="0" borderId="0"/>
    <xf numFmtId="0" fontId="59" fillId="0" borderId="0" applyFont="0" applyFill="0" applyBorder="0" applyAlignment="0" applyProtection="0"/>
    <xf numFmtId="14" fontId="1" fillId="0" borderId="0" applyFill="0" applyBorder="0" applyAlignment="0"/>
    <xf numFmtId="0" fontId="63" fillId="0" borderId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11" fillId="0" borderId="0"/>
    <xf numFmtId="207" fontId="9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205" fontId="63" fillId="0" borderId="0" applyFill="0" applyBorder="0" applyAlignment="0"/>
    <xf numFmtId="201" fontId="63" fillId="0" borderId="0" applyFill="0" applyBorder="0" applyAlignment="0"/>
    <xf numFmtId="205" fontId="63" fillId="0" borderId="0" applyFill="0" applyBorder="0" applyAlignment="0"/>
    <xf numFmtId="206" fontId="63" fillId="0" borderId="0" applyFill="0" applyBorder="0" applyAlignment="0"/>
    <xf numFmtId="201" fontId="63" fillId="0" borderId="0" applyFill="0" applyBorder="0" applyAlignment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3" fillId="23" borderId="4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89" fontId="63" fillId="0" borderId="0" applyFont="0" applyFill="0" applyBorder="0" applyAlignment="0" applyProtection="0"/>
    <xf numFmtId="0" fontId="64" fillId="0" borderId="0">
      <alignment horizontal="left"/>
    </xf>
    <xf numFmtId="0" fontId="27" fillId="0" borderId="0" applyNumberFormat="0" applyFill="0" applyBorder="0" applyAlignment="0" applyProtection="0"/>
    <xf numFmtId="0" fontId="66" fillId="24" borderId="0" applyNumberFormat="0" applyFont="0" applyBorder="0" applyAlignment="0" applyProtection="0">
      <alignment horizontal="center"/>
      <protection locked="0" hidden="1"/>
    </xf>
    <xf numFmtId="0" fontId="67" fillId="25" borderId="0">
      <alignment vertical="top"/>
      <protection locked="0"/>
    </xf>
    <xf numFmtId="3" fontId="59" fillId="0" borderId="0" applyFont="0" applyFill="0" applyBorder="0" applyAlignment="0" applyProtection="0"/>
    <xf numFmtId="2" fontId="63" fillId="0" borderId="0" applyProtection="0"/>
    <xf numFmtId="49" fontId="68" fillId="26" borderId="4">
      <alignment horizontal="center" vertical="center" wrapText="1"/>
    </xf>
    <xf numFmtId="0" fontId="69" fillId="0" borderId="0" applyNumberFormat="0" applyFill="0" applyBorder="0" applyAlignment="0" applyProtection="0">
      <alignment vertical="top"/>
      <protection locked="0"/>
    </xf>
    <xf numFmtId="0" fontId="28" fillId="4" borderId="0" applyNumberFormat="0" applyBorder="0" applyAlignment="0" applyProtection="0"/>
    <xf numFmtId="38" fontId="13" fillId="27" borderId="0" applyNumberFormat="0" applyBorder="0" applyAlignment="0" applyProtection="0"/>
    <xf numFmtId="0" fontId="14" fillId="0" borderId="0">
      <alignment horizontal="left"/>
    </xf>
    <xf numFmtId="0" fontId="14" fillId="28" borderId="5"/>
    <xf numFmtId="0" fontId="70" fillId="28" borderId="5"/>
    <xf numFmtId="0" fontId="15" fillId="0" borderId="6" applyNumberFormat="0" applyAlignment="0" applyProtection="0">
      <alignment horizontal="left" vertical="center"/>
    </xf>
    <xf numFmtId="0" fontId="71" fillId="0" borderId="6" applyNumberFormat="0" applyAlignment="0" applyProtection="0">
      <alignment horizontal="left" vertical="center"/>
    </xf>
    <xf numFmtId="0" fontId="15" fillId="0" borderId="7">
      <alignment horizontal="left" vertical="center"/>
    </xf>
    <xf numFmtId="0" fontId="71" fillId="0" borderId="7">
      <alignment horizontal="left" vertical="center"/>
    </xf>
    <xf numFmtId="0" fontId="16" fillId="26" borderId="8">
      <alignment vertical="center" wrapText="1"/>
    </xf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31" fillId="0" borderId="11" applyNumberFormat="0" applyFill="0" applyAlignment="0" applyProtection="0"/>
    <xf numFmtId="0" fontId="31" fillId="0" borderId="0" applyNumberFormat="0" applyFill="0" applyBorder="0" applyAlignment="0" applyProtection="0"/>
    <xf numFmtId="0" fontId="85" fillId="0" borderId="0" applyProtection="0"/>
    <xf numFmtId="0" fontId="71" fillId="0" borderId="0" applyProtection="0"/>
    <xf numFmtId="0" fontId="72" fillId="0" borderId="0" applyNumberFormat="0" applyBorder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75" fillId="0" borderId="0" applyNumberFormat="0" applyAlignment="0">
      <alignment horizontal="left"/>
    </xf>
    <xf numFmtId="10" fontId="13" fillId="29" borderId="4" applyNumberFormat="0" applyBorder="0" applyAlignment="0" applyProtection="0"/>
    <xf numFmtId="0" fontId="32" fillId="7" borderId="2" applyNumberFormat="0" applyAlignment="0" applyProtection="0"/>
    <xf numFmtId="0" fontId="32" fillId="7" borderId="2" applyNumberFormat="0" applyAlignment="0" applyProtection="0"/>
    <xf numFmtId="0" fontId="32" fillId="7" borderId="2" applyNumberFormat="0" applyAlignment="0" applyProtection="0"/>
    <xf numFmtId="0" fontId="32" fillId="7" borderId="2" applyNumberFormat="0" applyAlignment="0" applyProtection="0"/>
    <xf numFmtId="0" fontId="32" fillId="7" borderId="2" applyNumberFormat="0" applyAlignment="0" applyProtection="0"/>
    <xf numFmtId="0" fontId="32" fillId="7" borderId="2" applyNumberFormat="0" applyAlignment="0" applyProtection="0"/>
    <xf numFmtId="0" fontId="32" fillId="7" borderId="2" applyNumberFormat="0" applyAlignment="0" applyProtection="0"/>
    <xf numFmtId="0" fontId="32" fillId="7" borderId="2" applyNumberFormat="0" applyAlignment="0" applyProtection="0"/>
    <xf numFmtId="0" fontId="32" fillId="7" borderId="2" applyNumberFormat="0" applyAlignment="0" applyProtection="0"/>
    <xf numFmtId="0" fontId="32" fillId="7" borderId="2" applyNumberFormat="0" applyAlignment="0" applyProtection="0"/>
    <xf numFmtId="0" fontId="32" fillId="7" borderId="2" applyNumberFormat="0" applyAlignment="0" applyProtection="0"/>
    <xf numFmtId="205" fontId="63" fillId="0" borderId="0" applyFill="0" applyBorder="0" applyAlignment="0"/>
    <xf numFmtId="201" fontId="63" fillId="0" borderId="0" applyFill="0" applyBorder="0" applyAlignment="0"/>
    <xf numFmtId="205" fontId="63" fillId="0" borderId="0" applyFill="0" applyBorder="0" applyAlignment="0"/>
    <xf numFmtId="206" fontId="63" fillId="0" borderId="0" applyFill="0" applyBorder="0" applyAlignment="0"/>
    <xf numFmtId="201" fontId="63" fillId="0" borderId="0" applyFill="0" applyBorder="0" applyAlignment="0"/>
    <xf numFmtId="0" fontId="33" fillId="0" borderId="12" applyNumberFormat="0" applyFill="0" applyAlignment="0" applyProtection="0"/>
    <xf numFmtId="190" fontId="76" fillId="0" borderId="13" applyNumberFormat="0" applyFill="0" applyBorder="0" applyAlignment="0" applyProtection="0">
      <alignment horizontal="center"/>
    </xf>
    <xf numFmtId="38" fontId="65" fillId="0" borderId="0" applyFont="0" applyFill="0" applyBorder="0" applyAlignment="0" applyProtection="0"/>
    <xf numFmtId="40" fontId="65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1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0" fontId="97" fillId="0" borderId="14"/>
    <xf numFmtId="193" fontId="65" fillId="0" borderId="0" applyFont="0" applyFill="0" applyBorder="0" applyAlignment="0" applyProtection="0"/>
    <xf numFmtId="194" fontId="65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0" fontId="59" fillId="0" borderId="0" applyFont="0" applyFill="0" applyBorder="0" applyAlignment="0" applyProtection="0"/>
    <xf numFmtId="193" fontId="65" fillId="0" borderId="0" applyFont="0" applyFill="0" applyBorder="0" applyAlignment="0" applyProtection="0"/>
    <xf numFmtId="194" fontId="65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34" fillId="30" borderId="0" applyNumberFormat="0" applyBorder="0" applyAlignment="0" applyProtection="0"/>
    <xf numFmtId="37" fontId="17" fillId="0" borderId="0"/>
    <xf numFmtId="172" fontId="10" fillId="0" borderId="0"/>
    <xf numFmtId="172" fontId="10" fillId="0" borderId="0"/>
    <xf numFmtId="172" fontId="10" fillId="0" borderId="0"/>
    <xf numFmtId="197" fontId="7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/>
    <xf numFmtId="0" fontId="10" fillId="0" borderId="0"/>
    <xf numFmtId="0" fontId="107" fillId="0" borderId="0"/>
    <xf numFmtId="0" fontId="107" fillId="0" borderId="0"/>
    <xf numFmtId="0" fontId="40" fillId="0" borderId="0">
      <alignment vertical="center"/>
    </xf>
    <xf numFmtId="0" fontId="11" fillId="0" borderId="0"/>
    <xf numFmtId="0" fontId="107" fillId="0" borderId="0"/>
    <xf numFmtId="0" fontId="11" fillId="0" borderId="0"/>
    <xf numFmtId="0" fontId="10" fillId="0" borderId="0"/>
    <xf numFmtId="0" fontId="104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4" fillId="0" borderId="0"/>
    <xf numFmtId="0" fontId="8" fillId="0" borderId="0"/>
    <xf numFmtId="0" fontId="10" fillId="0" borderId="0"/>
    <xf numFmtId="0" fontId="108" fillId="0" borderId="0"/>
    <xf numFmtId="0" fontId="10" fillId="0" borderId="0"/>
    <xf numFmtId="0" fontId="104" fillId="0" borderId="0"/>
    <xf numFmtId="0" fontId="11" fillId="0" borderId="0"/>
    <xf numFmtId="0" fontId="104" fillId="0" borderId="0"/>
    <xf numFmtId="0" fontId="104" fillId="0" borderId="0"/>
    <xf numFmtId="0" fontId="104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4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8" fillId="0" borderId="0"/>
    <xf numFmtId="0" fontId="65" fillId="0" borderId="0"/>
    <xf numFmtId="0" fontId="46" fillId="0" borderId="0"/>
    <xf numFmtId="0" fontId="10" fillId="31" borderId="15" applyNumberFormat="0" applyFont="0" applyAlignment="0" applyProtection="0"/>
    <xf numFmtId="0" fontId="10" fillId="31" borderId="15" applyNumberFormat="0" applyFont="0" applyAlignment="0" applyProtection="0"/>
    <xf numFmtId="0" fontId="10" fillId="31" borderId="15" applyNumberFormat="0" applyFont="0" applyAlignment="0" applyProtection="0"/>
    <xf numFmtId="0" fontId="35" fillId="21" borderId="16" applyNumberFormat="0" applyAlignment="0" applyProtection="0"/>
    <xf numFmtId="208" fontId="9" fillId="0" borderId="0" applyFont="0" applyFill="0" applyBorder="0" applyAlignment="0" applyProtection="0"/>
    <xf numFmtId="204" fontId="63" fillId="0" borderId="0" applyFont="0" applyFill="0" applyBorder="0" applyAlignment="0" applyProtection="0"/>
    <xf numFmtId="209" fontId="98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5" fillId="0" borderId="0" applyFont="0" applyFill="0" applyBorder="0" applyAlignment="0" applyProtection="0"/>
    <xf numFmtId="167" fontId="9" fillId="0" borderId="0" applyFont="0" applyFill="0" applyBorder="0" applyAlignment="0" applyProtection="0"/>
    <xf numFmtId="10" fontId="59" fillId="0" borderId="0" applyFont="0" applyFill="0" applyBorder="0" applyAlignment="0" applyProtection="0"/>
    <xf numFmtId="0" fontId="13" fillId="27" borderId="4"/>
    <xf numFmtId="205" fontId="63" fillId="0" borderId="0" applyFill="0" applyBorder="0" applyAlignment="0"/>
    <xf numFmtId="201" fontId="63" fillId="0" borderId="0" applyFill="0" applyBorder="0" applyAlignment="0"/>
    <xf numFmtId="205" fontId="63" fillId="0" borderId="0" applyFill="0" applyBorder="0" applyAlignment="0"/>
    <xf numFmtId="206" fontId="63" fillId="0" borderId="0" applyFill="0" applyBorder="0" applyAlignment="0"/>
    <xf numFmtId="201" fontId="63" fillId="0" borderId="0" applyFill="0" applyBorder="0" applyAlignment="0"/>
    <xf numFmtId="5" fontId="70" fillId="32" borderId="17">
      <alignment horizontal="center" vertical="center" wrapText="1"/>
    </xf>
    <xf numFmtId="37" fontId="9" fillId="0" borderId="0" applyFont="0" applyFill="0" applyBorder="0" applyAlignment="0" applyProtection="0"/>
    <xf numFmtId="0" fontId="58" fillId="0" borderId="0"/>
    <xf numFmtId="165" fontId="9" fillId="0" borderId="0" applyFont="0" applyFill="0" applyBorder="0" applyAlignment="0" applyProtection="0"/>
    <xf numFmtId="210" fontId="63" fillId="0" borderId="0" applyFont="0" applyFill="0" applyBorder="0" applyAlignment="0" applyProtection="0"/>
    <xf numFmtId="198" fontId="9" fillId="0" borderId="4">
      <alignment horizontal="center" vertical="center"/>
    </xf>
    <xf numFmtId="0" fontId="79" fillId="0" borderId="18" applyBorder="0">
      <alignment vertical="top"/>
      <protection locked="0"/>
    </xf>
    <xf numFmtId="198" fontId="9" fillId="0" borderId="4">
      <alignment horizontal="center" vertical="center"/>
    </xf>
    <xf numFmtId="0" fontId="79" fillId="0" borderId="18" applyBorder="0">
      <alignment vertical="top"/>
      <protection locked="0"/>
    </xf>
    <xf numFmtId="0" fontId="80" fillId="0" borderId="4">
      <alignment horizontal="center" vertical="center"/>
    </xf>
    <xf numFmtId="0" fontId="79" fillId="0" borderId="18" applyBorder="0">
      <alignment vertical="top"/>
      <protection locked="0"/>
    </xf>
    <xf numFmtId="1" fontId="9" fillId="0" borderId="13" applyNumberFormat="0" applyFill="0" applyAlignment="0" applyProtection="0">
      <alignment horizontal="center" vertical="center"/>
    </xf>
    <xf numFmtId="3" fontId="81" fillId="0" borderId="0" applyFill="0" applyBorder="0" applyProtection="0"/>
    <xf numFmtId="175" fontId="9" fillId="0" borderId="0"/>
    <xf numFmtId="0" fontId="58" fillId="0" borderId="0"/>
    <xf numFmtId="0" fontId="78" fillId="0" borderId="0"/>
    <xf numFmtId="3" fontId="38" fillId="26" borderId="4">
      <alignment horizontal="left" vertical="top" wrapText="1"/>
      <protection locked="0"/>
    </xf>
    <xf numFmtId="0" fontId="45" fillId="0" borderId="0"/>
    <xf numFmtId="3" fontId="82" fillId="0" borderId="0" applyNumberFormat="0" applyAlignment="0">
      <alignment horizontal="right"/>
    </xf>
    <xf numFmtId="0" fontId="97" fillId="0" borderId="0"/>
    <xf numFmtId="190" fontId="83" fillId="0" borderId="13" applyNumberFormat="0" applyFill="0" applyBorder="0" applyAlignment="0" applyProtection="0">
      <alignment horizontal="center"/>
    </xf>
    <xf numFmtId="3" fontId="9" fillId="0" borderId="4" applyNumberFormat="0" applyFont="0" applyFill="0" applyAlignment="0" applyProtection="0">
      <alignment vertical="center"/>
    </xf>
    <xf numFmtId="0" fontId="84" fillId="0" borderId="0"/>
    <xf numFmtId="49" fontId="1" fillId="0" borderId="0" applyFill="0" applyBorder="0" applyAlignment="0"/>
    <xf numFmtId="211" fontId="63" fillId="0" borderId="0" applyFill="0" applyBorder="0" applyAlignment="0"/>
    <xf numFmtId="196" fontId="63" fillId="0" borderId="0" applyFill="0" applyBorder="0" applyAlignment="0"/>
    <xf numFmtId="0" fontId="38" fillId="33" borderId="4">
      <alignment horizontal="left" vertical="top" wrapText="1"/>
    </xf>
    <xf numFmtId="0" fontId="99" fillId="0" borderId="0" applyFill="0" applyBorder="0" applyProtection="0">
      <alignment horizontal="left" vertical="top"/>
    </xf>
    <xf numFmtId="40" fontId="19" fillId="0" borderId="0"/>
    <xf numFmtId="0" fontId="7" fillId="0" borderId="0" applyNumberFormat="0" applyFill="0" applyBorder="0" applyAlignment="0" applyProtection="0"/>
    <xf numFmtId="0" fontId="85" fillId="0" borderId="0">
      <alignment vertical="center"/>
    </xf>
    <xf numFmtId="3" fontId="20" fillId="0" borderId="19">
      <alignment horizontal="center"/>
    </xf>
    <xf numFmtId="40" fontId="18" fillId="0" borderId="0" applyFont="0" applyFill="0" applyBorder="0" applyAlignment="0" applyProtection="0"/>
    <xf numFmtId="0" fontId="86" fillId="0" borderId="0"/>
    <xf numFmtId="199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12" fontId="63" fillId="0" borderId="0" applyFont="0" applyFill="0" applyBorder="0" applyAlignment="0" applyProtection="0"/>
    <xf numFmtId="2" fontId="59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21" fillId="0" borderId="20"/>
    <xf numFmtId="0" fontId="88" fillId="0" borderId="20"/>
    <xf numFmtId="165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173" fontId="100" fillId="0" borderId="0" applyFont="0" applyFill="0" applyBorder="0" applyAlignment="0" applyProtection="0"/>
    <xf numFmtId="44" fontId="101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9" fontId="103" fillId="0" borderId="0" applyFont="0" applyFill="0" applyBorder="0" applyAlignment="0" applyProtection="0"/>
    <xf numFmtId="0" fontId="11" fillId="0" borderId="0"/>
    <xf numFmtId="0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3" fillId="0" borderId="0"/>
    <xf numFmtId="0" fontId="89" fillId="0" borderId="0"/>
    <xf numFmtId="165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5" fontId="8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54" fillId="0" borderId="0"/>
    <xf numFmtId="0" fontId="91" fillId="0" borderId="0"/>
    <xf numFmtId="167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2" fillId="0" borderId="0"/>
    <xf numFmtId="38" fontId="93" fillId="0" borderId="21" applyNumberFormat="0" applyBorder="0" applyAlignment="0"/>
    <xf numFmtId="0" fontId="94" fillId="0" borderId="0" applyNumberFormat="0" applyFill="0" applyBorder="0" applyAlignment="0" applyProtection="0">
      <alignment vertical="top"/>
      <protection locked="0"/>
    </xf>
    <xf numFmtId="0" fontId="104" fillId="0" borderId="0"/>
    <xf numFmtId="0" fontId="104" fillId="0" borderId="0"/>
    <xf numFmtId="43" fontId="1" fillId="0" borderId="0" applyFont="0" applyFill="0" applyBorder="0" applyAlignment="0" applyProtection="0"/>
  </cellStyleXfs>
  <cellXfs count="113">
    <xf numFmtId="0" fontId="0" fillId="0" borderId="0" xfId="0"/>
    <xf numFmtId="41" fontId="3" fillId="0" borderId="0" xfId="1306" applyNumberFormat="1" applyFont="1" applyFill="1" applyBorder="1" applyAlignment="1">
      <alignment horizontal="center" vertical="top"/>
    </xf>
    <xf numFmtId="41" fontId="3" fillId="0" borderId="0" xfId="1272" applyNumberFormat="1" applyFont="1" applyFill="1" applyAlignment="1">
      <alignment horizontal="center" vertical="top"/>
    </xf>
    <xf numFmtId="41" fontId="3" fillId="0" borderId="0" xfId="1286" applyNumberFormat="1" applyFont="1" applyFill="1" applyAlignment="1">
      <alignment horizontal="center" vertical="top"/>
    </xf>
    <xf numFmtId="41" fontId="3" fillId="0" borderId="0" xfId="1272" applyNumberFormat="1" applyFont="1" applyFill="1" applyAlignment="1">
      <alignment vertical="top"/>
    </xf>
    <xf numFmtId="41" fontId="3" fillId="0" borderId="22" xfId="1306" applyNumberFormat="1" applyFont="1" applyFill="1" applyBorder="1" applyAlignment="1">
      <alignment horizontal="center" vertical="top"/>
    </xf>
    <xf numFmtId="41" fontId="3" fillId="0" borderId="22" xfId="1272" applyNumberFormat="1" applyFont="1" applyFill="1" applyBorder="1" applyAlignment="1">
      <alignment horizontal="center" vertical="top"/>
    </xf>
    <xf numFmtId="41" fontId="3" fillId="0" borderId="0" xfId="1272" applyNumberFormat="1" applyFont="1" applyFill="1" applyBorder="1" applyAlignment="1">
      <alignment horizontal="center" vertical="top"/>
    </xf>
    <xf numFmtId="41" fontId="3" fillId="0" borderId="22" xfId="1272" applyNumberFormat="1" applyFont="1" applyFill="1" applyBorder="1" applyAlignment="1">
      <alignment vertical="top"/>
    </xf>
    <xf numFmtId="41" fontId="3" fillId="0" borderId="7" xfId="1306" applyNumberFormat="1" applyFont="1" applyFill="1" applyBorder="1" applyAlignment="1">
      <alignment horizontal="center" vertical="top"/>
    </xf>
    <xf numFmtId="41" fontId="3" fillId="0" borderId="23" xfId="1272" applyNumberFormat="1" applyFont="1" applyFill="1" applyBorder="1" applyAlignment="1">
      <alignment horizontal="center" vertical="top"/>
    </xf>
    <xf numFmtId="43" fontId="3" fillId="0" borderId="0" xfId="1306" applyFont="1" applyFill="1" applyAlignment="1">
      <alignment vertical="top"/>
    </xf>
    <xf numFmtId="43" fontId="2" fillId="0" borderId="0" xfId="1306" applyFont="1" applyFill="1" applyAlignment="1">
      <alignment vertical="top"/>
    </xf>
    <xf numFmtId="3" fontId="3" fillId="0" borderId="0" xfId="1306" applyNumberFormat="1" applyFont="1" applyFill="1" applyAlignment="1">
      <alignment vertical="top"/>
    </xf>
    <xf numFmtId="3" fontId="3" fillId="0" borderId="0" xfId="1306" applyNumberFormat="1" applyFont="1" applyFill="1" applyAlignment="1">
      <alignment horizontal="right" vertical="top"/>
    </xf>
    <xf numFmtId="43" fontId="3" fillId="0" borderId="0" xfId="1272" applyFont="1" applyFill="1" applyAlignment="1">
      <alignment vertical="top"/>
    </xf>
    <xf numFmtId="41" fontId="3" fillId="0" borderId="0" xfId="1571" applyNumberFormat="1" applyFont="1" applyFill="1" applyBorder="1" applyAlignment="1">
      <alignment horizontal="center" vertical="top"/>
    </xf>
    <xf numFmtId="37" fontId="2" fillId="0" borderId="0" xfId="0" applyNumberFormat="1" applyFont="1" applyAlignment="1">
      <alignment horizontal="left" vertical="top"/>
    </xf>
    <xf numFmtId="37" fontId="3" fillId="0" borderId="0" xfId="0" applyNumberFormat="1" applyFont="1" applyAlignment="1">
      <alignment vertical="top"/>
    </xf>
    <xf numFmtId="37" fontId="3" fillId="0" borderId="0" xfId="0" applyNumberFormat="1" applyFont="1" applyAlignment="1">
      <alignment horizontal="centerContinuous" vertical="top"/>
    </xf>
    <xf numFmtId="37" fontId="2" fillId="0" borderId="0" xfId="0" applyNumberFormat="1" applyFont="1" applyAlignment="1">
      <alignment vertical="top"/>
    </xf>
    <xf numFmtId="37" fontId="4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41" fontId="3" fillId="0" borderId="0" xfId="0" applyNumberFormat="1" applyFont="1" applyAlignment="1">
      <alignment horizontal="center" vertical="top"/>
    </xf>
    <xf numFmtId="37" fontId="3" fillId="0" borderId="0" xfId="0" applyNumberFormat="1" applyFont="1" applyAlignment="1">
      <alignment horizontal="left" vertical="top"/>
    </xf>
    <xf numFmtId="41" fontId="3" fillId="0" borderId="22" xfId="0" applyNumberFormat="1" applyFont="1" applyBorder="1" applyAlignment="1">
      <alignment horizontal="center" vertical="top"/>
    </xf>
    <xf numFmtId="41" fontId="3" fillId="0" borderId="7" xfId="0" applyNumberFormat="1" applyFont="1" applyBorder="1" applyAlignment="1">
      <alignment horizontal="center" vertical="top"/>
    </xf>
    <xf numFmtId="41" fontId="3" fillId="0" borderId="23" xfId="0" applyNumberFormat="1" applyFont="1" applyBorder="1" applyAlignment="1">
      <alignment horizontal="center" vertical="top"/>
    </xf>
    <xf numFmtId="41" fontId="3" fillId="0" borderId="24" xfId="0" applyNumberFormat="1" applyFont="1" applyBorder="1" applyAlignment="1">
      <alignment horizontal="center" vertical="top"/>
    </xf>
    <xf numFmtId="41" fontId="3" fillId="0" borderId="0" xfId="0" applyNumberFormat="1" applyFont="1" applyAlignment="1">
      <alignment vertical="top"/>
    </xf>
    <xf numFmtId="43" fontId="3" fillId="0" borderId="0" xfId="0" applyNumberFormat="1" applyFont="1" applyAlignment="1">
      <alignment vertical="top"/>
    </xf>
    <xf numFmtId="37" fontId="5" fillId="0" borderId="0" xfId="0" applyNumberFormat="1" applyFont="1" applyAlignment="1">
      <alignment vertical="top"/>
    </xf>
    <xf numFmtId="37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37" fontId="3" fillId="0" borderId="0" xfId="0" applyNumberFormat="1" applyFont="1" applyAlignment="1">
      <alignment horizontal="right" vertical="top"/>
    </xf>
    <xf numFmtId="37" fontId="2" fillId="0" borderId="0" xfId="0" applyNumberFormat="1" applyFont="1" applyAlignment="1">
      <alignment horizontal="centerContinuous" vertical="top"/>
    </xf>
    <xf numFmtId="37" fontId="6" fillId="0" borderId="0" xfId="0" applyNumberFormat="1" applyFont="1" applyAlignment="1">
      <alignment horizontal="centerContinuous" vertical="top"/>
    </xf>
    <xf numFmtId="0" fontId="4" fillId="0" borderId="0" xfId="0" applyFont="1" applyAlignment="1">
      <alignment horizontal="center" vertical="top"/>
    </xf>
    <xf numFmtId="37" fontId="5" fillId="0" borderId="0" xfId="0" applyNumberFormat="1" applyFont="1" applyAlignment="1">
      <alignment horizontal="center" vertical="top"/>
    </xf>
    <xf numFmtId="41" fontId="3" fillId="0" borderId="26" xfId="0" applyNumberFormat="1" applyFont="1" applyBorder="1" applyAlignment="1">
      <alignment horizontal="center" vertical="top"/>
    </xf>
    <xf numFmtId="41" fontId="3" fillId="0" borderId="7" xfId="0" applyNumberFormat="1" applyFont="1" applyBorder="1" applyAlignment="1">
      <alignment vertical="top"/>
    </xf>
    <xf numFmtId="37" fontId="3" fillId="0" borderId="0" xfId="1570" applyNumberFormat="1" applyFont="1" applyAlignment="1">
      <alignment vertical="top"/>
    </xf>
    <xf numFmtId="0" fontId="2" fillId="0" borderId="0" xfId="0" applyFont="1" applyAlignment="1">
      <alignment vertical="top"/>
    </xf>
    <xf numFmtId="167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justify" vertical="top"/>
    </xf>
    <xf numFmtId="0" fontId="3" fillId="0" borderId="0" xfId="1442" applyFont="1" applyAlignment="1">
      <alignment horizontal="center" vertical="top"/>
    </xf>
    <xf numFmtId="0" fontId="3" fillId="0" borderId="0" xfId="1438" applyFont="1" applyAlignment="1">
      <alignment horizontal="center" vertical="top"/>
    </xf>
    <xf numFmtId="0" fontId="3" fillId="0" borderId="22" xfId="0" applyFont="1" applyBorder="1" applyAlignment="1">
      <alignment horizontal="center" vertical="top"/>
    </xf>
    <xf numFmtId="0" fontId="4" fillId="0" borderId="0" xfId="0" applyFont="1" applyAlignment="1">
      <alignment horizontal="justify" vertical="top"/>
    </xf>
    <xf numFmtId="0" fontId="3" fillId="0" borderId="22" xfId="1442" applyFont="1" applyBorder="1" applyAlignment="1">
      <alignment horizontal="center" vertical="top"/>
    </xf>
    <xf numFmtId="41" fontId="3" fillId="0" borderId="22" xfId="0" applyNumberFormat="1" applyFont="1" applyBorder="1" applyAlignment="1">
      <alignment vertical="top"/>
    </xf>
    <xf numFmtId="168" fontId="3" fillId="0" borderId="0" xfId="0" applyNumberFormat="1" applyFont="1" applyAlignment="1">
      <alignment vertical="top"/>
    </xf>
    <xf numFmtId="168" fontId="3" fillId="0" borderId="0" xfId="0" applyNumberFormat="1" applyFont="1" applyAlignment="1">
      <alignment horizontal="justify" vertical="top"/>
    </xf>
    <xf numFmtId="41" fontId="3" fillId="0" borderId="0" xfId="1306" applyNumberFormat="1" applyFont="1" applyFill="1" applyAlignment="1">
      <alignment horizontal="center" vertical="top"/>
    </xf>
    <xf numFmtId="37" fontId="5" fillId="0" borderId="0" xfId="0" applyNumberFormat="1" applyFont="1" applyAlignment="1">
      <alignment horizontal="centerContinuous" vertical="top"/>
    </xf>
    <xf numFmtId="37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/>
    </xf>
    <xf numFmtId="37" fontId="2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41" fontId="4" fillId="0" borderId="0" xfId="0" applyNumberFormat="1" applyFont="1" applyAlignment="1">
      <alignment horizontal="center" vertical="top"/>
    </xf>
    <xf numFmtId="37" fontId="109" fillId="0" borderId="0" xfId="0" applyNumberFormat="1" applyFont="1" applyAlignment="1">
      <alignment horizontal="center" vertical="top"/>
    </xf>
    <xf numFmtId="41" fontId="109" fillId="0" borderId="0" xfId="0" applyNumberFormat="1" applyFont="1" applyAlignment="1">
      <alignment horizontal="center" vertical="top"/>
    </xf>
    <xf numFmtId="41" fontId="3" fillId="0" borderId="0" xfId="1569" applyNumberFormat="1" applyFont="1" applyAlignment="1">
      <alignment vertical="top"/>
    </xf>
    <xf numFmtId="41" fontId="3" fillId="0" borderId="0" xfId="1569" applyNumberFormat="1" applyFont="1" applyAlignment="1">
      <alignment horizontal="right" vertical="top"/>
    </xf>
    <xf numFmtId="0" fontId="2" fillId="0" borderId="0" xfId="1569" applyFont="1" applyAlignment="1">
      <alignment vertical="top"/>
    </xf>
    <xf numFmtId="37" fontId="110" fillId="0" borderId="0" xfId="0" applyNumberFormat="1" applyFont="1" applyAlignment="1">
      <alignment horizontal="center" vertical="top"/>
    </xf>
    <xf numFmtId="41" fontId="3" fillId="0" borderId="7" xfId="1569" applyNumberFormat="1" applyFont="1" applyBorder="1" applyAlignment="1">
      <alignment horizontal="right" vertical="top"/>
    </xf>
    <xf numFmtId="0" fontId="3" fillId="0" borderId="0" xfId="0" applyFont="1" applyAlignment="1">
      <alignment horizontal="left" vertical="top"/>
    </xf>
    <xf numFmtId="213" fontId="3" fillId="0" borderId="24" xfId="0" applyNumberFormat="1" applyFont="1" applyBorder="1" applyAlignment="1">
      <alignment horizontal="center" vertical="top"/>
    </xf>
    <xf numFmtId="43" fontId="3" fillId="0" borderId="0" xfId="0" applyNumberFormat="1" applyFont="1" applyAlignment="1">
      <alignment horizontal="center" vertical="top"/>
    </xf>
    <xf numFmtId="168" fontId="3" fillId="0" borderId="0" xfId="0" applyNumberFormat="1" applyFont="1" applyAlignment="1">
      <alignment horizontal="center" vertical="top"/>
    </xf>
    <xf numFmtId="170" fontId="3" fillId="0" borderId="0" xfId="0" applyNumberFormat="1" applyFont="1" applyAlignment="1">
      <alignment vertical="top"/>
    </xf>
    <xf numFmtId="43" fontId="3" fillId="0" borderId="0" xfId="1571" applyFont="1" applyFill="1" applyBorder="1" applyAlignment="1">
      <alignment vertical="top"/>
    </xf>
    <xf numFmtId="168" fontId="3" fillId="0" borderId="0" xfId="1272" applyNumberFormat="1" applyFont="1" applyFill="1" applyBorder="1" applyAlignment="1">
      <alignment vertical="top"/>
    </xf>
    <xf numFmtId="3" fontId="3" fillId="0" borderId="0" xfId="0" applyNumberFormat="1" applyFont="1" applyAlignment="1">
      <alignment vertical="top" wrapText="1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vertical="top"/>
    </xf>
    <xf numFmtId="169" fontId="2" fillId="0" borderId="0" xfId="0" applyNumberFormat="1" applyFont="1" applyAlignment="1">
      <alignment vertical="top"/>
    </xf>
    <xf numFmtId="1" fontId="2" fillId="0" borderId="0" xfId="0" applyNumberFormat="1" applyFont="1" applyAlignment="1">
      <alignment horizontal="center" vertical="top"/>
    </xf>
    <xf numFmtId="41" fontId="3" fillId="0" borderId="7" xfId="0" applyNumberFormat="1" applyFont="1" applyBorder="1" applyAlignment="1">
      <alignment horizontal="right" vertical="top"/>
    </xf>
    <xf numFmtId="43" fontId="3" fillId="0" borderId="0" xfId="1272" applyFont="1" applyFill="1" applyAlignment="1">
      <alignment horizontal="right" vertical="top"/>
    </xf>
    <xf numFmtId="41" fontId="3" fillId="0" borderId="0" xfId="0" applyNumberFormat="1" applyFont="1" applyAlignment="1">
      <alignment horizontal="right" vertical="top"/>
    </xf>
    <xf numFmtId="43" fontId="3" fillId="0" borderId="0" xfId="1272" applyFont="1" applyFill="1" applyBorder="1" applyAlignment="1">
      <alignment horizontal="right" vertical="top"/>
    </xf>
    <xf numFmtId="43" fontId="3" fillId="0" borderId="0" xfId="1272" applyFont="1" applyFill="1" applyBorder="1" applyAlignment="1">
      <alignment vertical="top"/>
    </xf>
    <xf numFmtId="49" fontId="2" fillId="0" borderId="0" xfId="1569" applyNumberFormat="1" applyFont="1" applyAlignment="1">
      <alignment vertical="top"/>
    </xf>
    <xf numFmtId="49" fontId="5" fillId="0" borderId="0" xfId="1569" applyNumberFormat="1" applyFont="1" applyAlignment="1">
      <alignment vertical="top"/>
    </xf>
    <xf numFmtId="49" fontId="3" fillId="0" borderId="0" xfId="1569" applyNumberFormat="1" applyFont="1" applyAlignment="1">
      <alignment vertical="top"/>
    </xf>
    <xf numFmtId="41" fontId="3" fillId="0" borderId="24" xfId="1569" applyNumberFormat="1" applyFont="1" applyBorder="1" applyAlignment="1">
      <alignment horizontal="right" vertical="top"/>
    </xf>
    <xf numFmtId="16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vertical="top"/>
    </xf>
    <xf numFmtId="41" fontId="3" fillId="0" borderId="22" xfId="1569" applyNumberFormat="1" applyFont="1" applyBorder="1" applyAlignment="1">
      <alignment horizontal="right" vertical="top"/>
    </xf>
    <xf numFmtId="41" fontId="2" fillId="0" borderId="0" xfId="0" applyNumberFormat="1" applyFont="1" applyAlignment="1">
      <alignment vertical="top"/>
    </xf>
    <xf numFmtId="41" fontId="2" fillId="0" borderId="0" xfId="0" applyNumberFormat="1" applyFont="1" applyAlignment="1">
      <alignment horizontal="right" vertical="top"/>
    </xf>
    <xf numFmtId="1" fontId="3" fillId="0" borderId="0" xfId="0" applyNumberFormat="1" applyFont="1" applyAlignment="1">
      <alignment horizontal="center" vertical="top"/>
    </xf>
    <xf numFmtId="43" fontId="5" fillId="0" borderId="0" xfId="0" applyNumberFormat="1" applyFont="1" applyAlignment="1">
      <alignment horizontal="center" vertical="top"/>
    </xf>
    <xf numFmtId="41" fontId="3" fillId="0" borderId="0" xfId="1272" applyNumberFormat="1" applyFont="1" applyFill="1" applyAlignment="1">
      <alignment horizontal="right" vertical="top"/>
    </xf>
    <xf numFmtId="0" fontId="4" fillId="0" borderId="0" xfId="0" quotePrefix="1" applyFont="1" applyAlignment="1">
      <alignment horizontal="center" vertical="top"/>
    </xf>
    <xf numFmtId="0" fontId="4" fillId="0" borderId="0" xfId="0" applyFont="1" applyAlignment="1">
      <alignment vertical="top"/>
    </xf>
    <xf numFmtId="3" fontId="3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 wrapText="1"/>
    </xf>
    <xf numFmtId="37" fontId="2" fillId="0" borderId="0" xfId="0" quotePrefix="1" applyNumberFormat="1" applyFont="1" applyAlignment="1">
      <alignment horizontal="left" vertical="top"/>
    </xf>
    <xf numFmtId="0" fontId="5" fillId="0" borderId="0" xfId="0" applyFont="1" applyAlignment="1">
      <alignment horizontal="right" vertical="top"/>
    </xf>
    <xf numFmtId="214" fontId="3" fillId="0" borderId="0" xfId="0" applyNumberFormat="1" applyFont="1" applyAlignment="1">
      <alignment horizontal="center" vertical="top"/>
    </xf>
    <xf numFmtId="215" fontId="3" fillId="0" borderId="0" xfId="0" applyNumberFormat="1" applyFont="1" applyAlignment="1">
      <alignment horizontal="center" vertical="top"/>
    </xf>
    <xf numFmtId="37" fontId="3" fillId="0" borderId="25" xfId="0" applyNumberFormat="1" applyFont="1" applyBorder="1" applyAlignment="1">
      <alignment vertical="top"/>
    </xf>
    <xf numFmtId="37" fontId="2" fillId="0" borderId="22" xfId="0" applyNumberFormat="1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2" fillId="0" borderId="22" xfId="0" applyFont="1" applyBorder="1" applyAlignment="1">
      <alignment horizontal="center" vertical="top"/>
    </xf>
    <xf numFmtId="0" fontId="3" fillId="0" borderId="22" xfId="0" applyFont="1" applyBorder="1" applyAlignment="1">
      <alignment horizontal="center" vertical="top"/>
    </xf>
    <xf numFmtId="168" fontId="3" fillId="0" borderId="7" xfId="0" applyNumberFormat="1" applyFont="1" applyBorder="1" applyAlignment="1">
      <alignment horizontal="center" vertical="top"/>
    </xf>
    <xf numFmtId="0" fontId="2" fillId="0" borderId="0" xfId="0" applyFont="1" applyAlignment="1">
      <alignment horizontal="left" vertical="top"/>
    </xf>
  </cellXfs>
  <cellStyles count="1572">
    <cellStyle name="_x000a_shell=progma" xfId="1" xr:uid="{00000000-0005-0000-0000-000000000000}"/>
    <cellStyle name="??" xfId="2" xr:uid="{00000000-0005-0000-0000-000001000000}"/>
    <cellStyle name="?? - Style1" xfId="3" xr:uid="{00000000-0005-0000-0000-000002000000}"/>
    <cellStyle name="?? [0] - Style2" xfId="4" xr:uid="{00000000-0005-0000-0000-000003000000}"/>
    <cellStyle name="?? [0]_PERSONAL" xfId="5" xr:uid="{00000000-0005-0000-0000-000004000000}"/>
    <cellStyle name="?????? - Style3" xfId="6" xr:uid="{00000000-0005-0000-0000-000005000000}"/>
    <cellStyle name="?????? - Style4" xfId="7" xr:uid="{00000000-0005-0000-0000-000006000000}"/>
    <cellStyle name="??????????????????? [0]_PERSONAL" xfId="8" xr:uid="{00000000-0005-0000-0000-000007000000}"/>
    <cellStyle name="???????????????????_PERSONAL" xfId="9" xr:uid="{00000000-0005-0000-0000-000008000000}"/>
    <cellStyle name="????_P - Style5" xfId="10" xr:uid="{00000000-0005-0000-0000-000009000000}"/>
    <cellStyle name="??_PER - Style6" xfId="11" xr:uid="{00000000-0005-0000-0000-00000A000000}"/>
    <cellStyle name="_112集中受理测量系统报价书模板（B排，200506）" xfId="12" xr:uid="{00000000-0005-0000-0000-00000B000000}"/>
    <cellStyle name="_2008Q1_JI Group - Note R11" xfId="13" xr:uid="{00000000-0005-0000-0000-00000C000000}"/>
    <cellStyle name="_2008Q1_JI Group - Note R11_2010_J032_Note R3_Audit" xfId="14" xr:uid="{00000000-0005-0000-0000-00000D000000}"/>
    <cellStyle name="_2008Q1_JI Group - Note R11_JTS_Note R3_Q3Y09 (Final)" xfId="15" xr:uid="{00000000-0005-0000-0000-00000E000000}"/>
    <cellStyle name="_2008Q1_JI Group - Note R11_JTS_Note R3_Q3Y2009" xfId="16" xr:uid="{00000000-0005-0000-0000-00000F000000}"/>
    <cellStyle name="_2008Q1_JI Group - Note R11_JTS_Note R3_Q3Y2009_JTS_Note R3_Q3Y2010" xfId="17" xr:uid="{00000000-0005-0000-0000-000010000000}"/>
    <cellStyle name="_2008Q1_JI Group - Note R11_Note unrealized (update)" xfId="18" xr:uid="{00000000-0005-0000-0000-000011000000}"/>
    <cellStyle name="_2008Q1_JI Group - Note R11_Note unrealized (update)_JTS_Note R1_Q2Y2010" xfId="19" xr:uid="{00000000-0005-0000-0000-000012000000}"/>
    <cellStyle name="_2008Q1_JI Group - Note R11_Note unrealized (update)_Note_R1_Aging_Q2_11" xfId="20" xr:uid="{00000000-0005-0000-0000-000013000000}"/>
    <cellStyle name="_2008Q1_JI Group - Note R11_Note unrealized (update)_Note_R1_Aging_Q3_11" xfId="21" xr:uid="{00000000-0005-0000-0000-000014000000}"/>
    <cellStyle name="_2008Q1_JI Group - Note R11_Note unrealized (update)_Note_R1_Aging_Q4" xfId="22" xr:uid="{00000000-0005-0000-0000-000015000000}"/>
    <cellStyle name="_2008Q1_JI Group - Note R11_Note unrealized (update)_Q210_J032_Note R1_Unrealised" xfId="23" xr:uid="{00000000-0005-0000-0000-000016000000}"/>
    <cellStyle name="_2008Q1_JI Group - Note R11_Q309_J032_Note R1_Audit (2)" xfId="24" xr:uid="{00000000-0005-0000-0000-000017000000}"/>
    <cellStyle name="_2008Q1_JI Group - Note R11_Q309_J032_Note R1_Audit (2)_JTS_Note R1_Q2Y2010" xfId="25" xr:uid="{00000000-0005-0000-0000-000018000000}"/>
    <cellStyle name="_2008Q1_JI Group - Note R11_Q309_J032_Note R1_Audit (2)_Note_R1_Aging_Q2_11" xfId="26" xr:uid="{00000000-0005-0000-0000-000019000000}"/>
    <cellStyle name="_2008Q1_JI Group - Note R11_Q309_J032_Note R1_Audit (2)_Note_R1_Aging_Q3_11" xfId="27" xr:uid="{00000000-0005-0000-0000-00001A000000}"/>
    <cellStyle name="_2008Q1_JI Group - Note R11_Q309_J032_Note R1_Audit (2)_Note_R1_Aging_Q4" xfId="28" xr:uid="{00000000-0005-0000-0000-00001B000000}"/>
    <cellStyle name="_2008Q1_JI Group - Note R11_Q309_J032_Note R1_Audit (2)_Q210_J032_Note R1_Unrealised" xfId="29" xr:uid="{00000000-0005-0000-0000-00001C000000}"/>
    <cellStyle name="_50 AVC CHANNELS 051122_New" xfId="30" xr:uid="{00000000-0005-0000-0000-00001D000000}"/>
    <cellStyle name="_BOQ DWDM 8 Ring_6Mar06_Value" xfId="31" xr:uid="{00000000-0005-0000-0000-00001E000000}"/>
    <cellStyle name="_BOQ for TTnT Project (OSS Parts )" xfId="32" xr:uid="{00000000-0005-0000-0000-00001F000000}"/>
    <cellStyle name="_BOQ for TTnT Project (OSS Parts ) (Internal Version)" xfId="33" xr:uid="{00000000-0005-0000-0000-000020000000}"/>
    <cellStyle name="_BOQ for TTnT Project (OSS Parts ) (Internal Version)_2008Q1_JI Group - Note R11" xfId="34" xr:uid="{00000000-0005-0000-0000-000021000000}"/>
    <cellStyle name="_BOQ for TTnT Project (OSS Parts ) (Internal Version)_2008Q1_JI Group - Note R11_2010_J032_Note R3_Audit" xfId="35" xr:uid="{00000000-0005-0000-0000-000022000000}"/>
    <cellStyle name="_BOQ for TTnT Project (OSS Parts ) (Internal Version)_2008Q1_JI Group - Note R11_JTS_Note R3_Q3Y09 (Final)" xfId="36" xr:uid="{00000000-0005-0000-0000-000023000000}"/>
    <cellStyle name="_BOQ for TTnT Project (OSS Parts ) (Internal Version)_2008Q1_JI Group - Note R11_JTS_Note R3_Q3Y2009" xfId="37" xr:uid="{00000000-0005-0000-0000-000024000000}"/>
    <cellStyle name="_BOQ for TTnT Project (OSS Parts ) (Internal Version)_2008Q1_JI Group - Note R11_JTS_Note R3_Q3Y2009_JTS_Note R3_Q3Y2010" xfId="38" xr:uid="{00000000-0005-0000-0000-000025000000}"/>
    <cellStyle name="_BOQ for TTnT Project (OSS Parts ) (Internal Version)_2008Q1_JI Group - Note R11_Note unrealized (update)" xfId="39" xr:uid="{00000000-0005-0000-0000-000026000000}"/>
    <cellStyle name="_BOQ for TTnT Project (OSS Parts ) (Internal Version)_2008Q1_JI Group - Note R11_Note unrealized (update)_JTS_Note R1_Q2Y2010" xfId="40" xr:uid="{00000000-0005-0000-0000-000027000000}"/>
    <cellStyle name="_BOQ for TTnT Project (OSS Parts ) (Internal Version)_2008Q1_JI Group - Note R11_Note unrealized (update)_Note_R1_Aging_Q2_11" xfId="41" xr:uid="{00000000-0005-0000-0000-000028000000}"/>
    <cellStyle name="_BOQ for TTnT Project (OSS Parts ) (Internal Version)_2008Q1_JI Group - Note R11_Note unrealized (update)_Note_R1_Aging_Q3_11" xfId="42" xr:uid="{00000000-0005-0000-0000-000029000000}"/>
    <cellStyle name="_BOQ for TTnT Project (OSS Parts ) (Internal Version)_2008Q1_JI Group - Note R11_Note unrealized (update)_Note_R1_Aging_Q4" xfId="43" xr:uid="{00000000-0005-0000-0000-00002A000000}"/>
    <cellStyle name="_BOQ for TTnT Project (OSS Parts ) (Internal Version)_2008Q1_JI Group - Note R11_Note unrealized (update)_Q210_J032_Note R1_Unrealised" xfId="44" xr:uid="{00000000-0005-0000-0000-00002B000000}"/>
    <cellStyle name="_BOQ for TTnT Project (OSS Parts ) (Internal Version)_2008Q1_JI Group - Note R11_Q309_J032_Note R1_Audit (2)" xfId="45" xr:uid="{00000000-0005-0000-0000-00002C000000}"/>
    <cellStyle name="_BOQ for TTnT Project (OSS Parts ) (Internal Version)_2008Q1_JI Group - Note R11_Q309_J032_Note R1_Audit (2)_JTS_Note R1_Q2Y2010" xfId="46" xr:uid="{00000000-0005-0000-0000-00002D000000}"/>
    <cellStyle name="_BOQ for TTnT Project (OSS Parts ) (Internal Version)_2008Q1_JI Group - Note R11_Q309_J032_Note R1_Audit (2)_Note_R1_Aging_Q2_11" xfId="47" xr:uid="{00000000-0005-0000-0000-00002E000000}"/>
    <cellStyle name="_BOQ for TTnT Project (OSS Parts ) (Internal Version)_2008Q1_JI Group - Note R11_Q309_J032_Note R1_Audit (2)_Note_R1_Aging_Q3_11" xfId="48" xr:uid="{00000000-0005-0000-0000-00002F000000}"/>
    <cellStyle name="_BOQ for TTnT Project (OSS Parts ) (Internal Version)_2008Q1_JI Group - Note R11_Q309_J032_Note R1_Audit (2)_Note_R1_Aging_Q4" xfId="49" xr:uid="{00000000-0005-0000-0000-000030000000}"/>
    <cellStyle name="_BOQ for TTnT Project (OSS Parts ) (Internal Version)_2008Q1_JI Group - Note R11_Q309_J032_Note R1_Audit (2)_Q210_J032_Note R1_Unrealised" xfId="50" xr:uid="{00000000-0005-0000-0000-000031000000}"/>
    <cellStyle name="_BOQ for TTnT Project (OSS Parts ) (Internal Version)_2010_J032_Note R3_Audit" xfId="51" xr:uid="{00000000-0005-0000-0000-000032000000}"/>
    <cellStyle name="_BOQ for TTnT Project (OSS Parts ) (Internal Version)_JTS_Note R3_Q3Y09 (Final)" xfId="52" xr:uid="{00000000-0005-0000-0000-000033000000}"/>
    <cellStyle name="_BOQ for TTnT Project (OSS Parts ) (Internal Version)_JTS_Note R3_Q3Y2009" xfId="53" xr:uid="{00000000-0005-0000-0000-000034000000}"/>
    <cellStyle name="_BOQ for TTnT Project (OSS Parts ) (Internal Version)_JTS_Note R3_Q3Y2009_JTS_Note R3_Q3Y2010" xfId="54" xr:uid="{00000000-0005-0000-0000-000035000000}"/>
    <cellStyle name="_BOQ for TTnT Project (OSS Parts ) (Internal Version)_Note unrealized (update)" xfId="55" xr:uid="{00000000-0005-0000-0000-000036000000}"/>
    <cellStyle name="_BOQ for TTnT Project (OSS Parts ) (Internal Version)_Note unrealized (update)_JTS_Note R1_Q2Y2010" xfId="56" xr:uid="{00000000-0005-0000-0000-000037000000}"/>
    <cellStyle name="_BOQ for TTnT Project (OSS Parts ) (Internal Version)_Note unrealized (update)_Note_R1_Aging_Q2_11" xfId="57" xr:uid="{00000000-0005-0000-0000-000038000000}"/>
    <cellStyle name="_BOQ for TTnT Project (OSS Parts ) (Internal Version)_Note unrealized (update)_Note_R1_Aging_Q3_11" xfId="58" xr:uid="{00000000-0005-0000-0000-000039000000}"/>
    <cellStyle name="_BOQ for TTnT Project (OSS Parts ) (Internal Version)_Note unrealized (update)_Note_R1_Aging_Q4" xfId="59" xr:uid="{00000000-0005-0000-0000-00003A000000}"/>
    <cellStyle name="_BOQ for TTnT Project (OSS Parts ) (Internal Version)_Note unrealized (update)_Q210_J032_Note R1_Unrealised" xfId="60" xr:uid="{00000000-0005-0000-0000-00003B000000}"/>
    <cellStyle name="_BOQ for TTnT Project (OSS Parts ) (Internal Version)_Q1 2008 - J027 - cash flow conso - WP" xfId="61" xr:uid="{00000000-0005-0000-0000-00003C000000}"/>
    <cellStyle name="_BOQ for TTnT Project (OSS Parts ) (Internal Version)_Q1 2008 - J027 - cash flow conso - WP_2010_J032_Note R3_Audit" xfId="62" xr:uid="{00000000-0005-0000-0000-00003D000000}"/>
    <cellStyle name="_BOQ for TTnT Project (OSS Parts ) (Internal Version)_Q1 2008 - J027 - cash flow conso - WP_JTS_Note R3_Q3Y09 (Final)" xfId="63" xr:uid="{00000000-0005-0000-0000-00003E000000}"/>
    <cellStyle name="_BOQ for TTnT Project (OSS Parts ) (Internal Version)_Q1 2008 - J027 - cash flow conso - WP_JTS_Note R3_Q3Y2009" xfId="64" xr:uid="{00000000-0005-0000-0000-00003F000000}"/>
    <cellStyle name="_BOQ for TTnT Project (OSS Parts ) (Internal Version)_Q1 2008 - J027 - cash flow conso - WP_JTS_Note R3_Q3Y2009_JTS_Note R3_Q3Y2010" xfId="65" xr:uid="{00000000-0005-0000-0000-000040000000}"/>
    <cellStyle name="_BOQ for TTnT Project (OSS Parts ) (Internal Version)_Q1 2008 - J027 - cash flow conso - WP_Note unrealized (update)" xfId="66" xr:uid="{00000000-0005-0000-0000-000041000000}"/>
    <cellStyle name="_BOQ for TTnT Project (OSS Parts ) (Internal Version)_Q1 2008 - J027 - cash flow conso - WP_Note unrealized (update)_JTS_Note R1_Q2Y2010" xfId="67" xr:uid="{00000000-0005-0000-0000-000042000000}"/>
    <cellStyle name="_BOQ for TTnT Project (OSS Parts ) (Internal Version)_Q1 2008 - J027 - cash flow conso - WP_Note unrealized (update)_Note_R1_Aging_Q2_11" xfId="68" xr:uid="{00000000-0005-0000-0000-000043000000}"/>
    <cellStyle name="_BOQ for TTnT Project (OSS Parts ) (Internal Version)_Q1 2008 - J027 - cash flow conso - WP_Note unrealized (update)_Note_R1_Aging_Q3_11" xfId="69" xr:uid="{00000000-0005-0000-0000-000044000000}"/>
    <cellStyle name="_BOQ for TTnT Project (OSS Parts ) (Internal Version)_Q1 2008 - J027 - cash flow conso - WP_Note unrealized (update)_Note_R1_Aging_Q4" xfId="70" xr:uid="{00000000-0005-0000-0000-000045000000}"/>
    <cellStyle name="_BOQ for TTnT Project (OSS Parts ) (Internal Version)_Q1 2008 - J027 - cash flow conso - WP_Note unrealized (update)_Q210_J032_Note R1_Unrealised" xfId="71" xr:uid="{00000000-0005-0000-0000-000046000000}"/>
    <cellStyle name="_BOQ for TTnT Project (OSS Parts ) (Internal Version)_Q1 2008 - J027 - cash flow conso - WP_Q309_J032_Note R1_Audit (2)" xfId="72" xr:uid="{00000000-0005-0000-0000-000047000000}"/>
    <cellStyle name="_BOQ for TTnT Project (OSS Parts ) (Internal Version)_Q1 2008 - J027 - cash flow conso - WP_Q309_J032_Note R1_Audit (2)_JTS_Note R1_Q2Y2010" xfId="73" xr:uid="{00000000-0005-0000-0000-000048000000}"/>
    <cellStyle name="_BOQ for TTnT Project (OSS Parts ) (Internal Version)_Q1 2008 - J027 - cash flow conso - WP_Q309_J032_Note R1_Audit (2)_Note_R1_Aging_Q2_11" xfId="74" xr:uid="{00000000-0005-0000-0000-000049000000}"/>
    <cellStyle name="_BOQ for TTnT Project (OSS Parts ) (Internal Version)_Q1 2008 - J027 - cash flow conso - WP_Q309_J032_Note R1_Audit (2)_Note_R1_Aging_Q3_11" xfId="75" xr:uid="{00000000-0005-0000-0000-00004A000000}"/>
    <cellStyle name="_BOQ for TTnT Project (OSS Parts ) (Internal Version)_Q1 2008 - J027 - cash flow conso - WP_Q309_J032_Note R1_Audit (2)_Note_R1_Aging_Q4" xfId="76" xr:uid="{00000000-0005-0000-0000-00004B000000}"/>
    <cellStyle name="_BOQ for TTnT Project (OSS Parts ) (Internal Version)_Q1 2008 - J027 - cash flow conso - WP_Q309_J032_Note R1_Audit (2)_Q210_J032_Note R1_Unrealised" xfId="77" xr:uid="{00000000-0005-0000-0000-00004C000000}"/>
    <cellStyle name="_BOQ for TTnT Project (OSS Parts ) (Internal Version)_Q1 2008 - J027 - JI Group - Note R11" xfId="78" xr:uid="{00000000-0005-0000-0000-00004D000000}"/>
    <cellStyle name="_BOQ for TTnT Project (OSS Parts ) (Internal Version)_Q1 2008 - J027 - JI Group - Note R11_2010_J032_Note R3_Audit" xfId="79" xr:uid="{00000000-0005-0000-0000-00004E000000}"/>
    <cellStyle name="_BOQ for TTnT Project (OSS Parts ) (Internal Version)_Q1 2008 - J027 - JI Group - Note R11_JTS_Note R3_Q3Y09 (Final)" xfId="80" xr:uid="{00000000-0005-0000-0000-00004F000000}"/>
    <cellStyle name="_BOQ for TTnT Project (OSS Parts ) (Internal Version)_Q1 2008 - J027 - JI Group - Note R11_JTS_Note R3_Q3Y2009" xfId="81" xr:uid="{00000000-0005-0000-0000-000050000000}"/>
    <cellStyle name="_BOQ for TTnT Project (OSS Parts ) (Internal Version)_Q1 2008 - J027 - JI Group - Note R11_JTS_Note R3_Q3Y2009_JTS_Note R3_Q3Y2010" xfId="82" xr:uid="{00000000-0005-0000-0000-000051000000}"/>
    <cellStyle name="_BOQ for TTnT Project (OSS Parts ) (Internal Version)_Q1 2008 - J027 - JI Group - Note R11_Note unrealized (update)" xfId="83" xr:uid="{00000000-0005-0000-0000-000052000000}"/>
    <cellStyle name="_BOQ for TTnT Project (OSS Parts ) (Internal Version)_Q1 2008 - J027 - JI Group - Note R11_Note unrealized (update)_JTS_Note R1_Q2Y2010" xfId="84" xr:uid="{00000000-0005-0000-0000-000053000000}"/>
    <cellStyle name="_BOQ for TTnT Project (OSS Parts ) (Internal Version)_Q1 2008 - J027 - JI Group - Note R11_Note unrealized (update)_Note_R1_Aging_Q2_11" xfId="85" xr:uid="{00000000-0005-0000-0000-000054000000}"/>
    <cellStyle name="_BOQ for TTnT Project (OSS Parts ) (Internal Version)_Q1 2008 - J027 - JI Group - Note R11_Note unrealized (update)_Note_R1_Aging_Q3_11" xfId="86" xr:uid="{00000000-0005-0000-0000-000055000000}"/>
    <cellStyle name="_BOQ for TTnT Project (OSS Parts ) (Internal Version)_Q1 2008 - J027 - JI Group - Note R11_Note unrealized (update)_Note_R1_Aging_Q4" xfId="87" xr:uid="{00000000-0005-0000-0000-000056000000}"/>
    <cellStyle name="_BOQ for TTnT Project (OSS Parts ) (Internal Version)_Q1 2008 - J027 - JI Group - Note R11_Note unrealized (update)_Q210_J032_Note R1_Unrealised" xfId="88" xr:uid="{00000000-0005-0000-0000-000057000000}"/>
    <cellStyle name="_BOQ for TTnT Project (OSS Parts ) (Internal Version)_Q1 2008 - J027 - JI Group - Note R11_Q309_J032_Note R1_Audit (2)" xfId="89" xr:uid="{00000000-0005-0000-0000-000058000000}"/>
    <cellStyle name="_BOQ for TTnT Project (OSS Parts ) (Internal Version)_Q1 2008 - J027 - JI Group - Note R11_Q309_J032_Note R1_Audit (2)_JTS_Note R1_Q2Y2010" xfId="90" xr:uid="{00000000-0005-0000-0000-000059000000}"/>
    <cellStyle name="_BOQ for TTnT Project (OSS Parts ) (Internal Version)_Q1 2008 - J027 - JI Group - Note R11_Q309_J032_Note R1_Audit (2)_Note_R1_Aging_Q2_11" xfId="91" xr:uid="{00000000-0005-0000-0000-00005A000000}"/>
    <cellStyle name="_BOQ for TTnT Project (OSS Parts ) (Internal Version)_Q1 2008 - J027 - JI Group - Note R11_Q309_J032_Note R1_Audit (2)_Note_R1_Aging_Q3_11" xfId="92" xr:uid="{00000000-0005-0000-0000-00005B000000}"/>
    <cellStyle name="_BOQ for TTnT Project (OSS Parts ) (Internal Version)_Q1 2008 - J027 - JI Group - Note R11_Q309_J032_Note R1_Audit (2)_Note_R1_Aging_Q4" xfId="93" xr:uid="{00000000-0005-0000-0000-00005C000000}"/>
    <cellStyle name="_BOQ for TTnT Project (OSS Parts ) (Internal Version)_Q1 2008 - J027 - JI Group - Note R11_Q309_J032_Note R1_Audit (2)_Q210_J032_Note R1_Unrealised" xfId="94" xr:uid="{00000000-0005-0000-0000-00005D000000}"/>
    <cellStyle name="_BOQ for TTnT Project (OSS Parts ) (Internal Version)_Q309_J032_Note R1_Audit (2)" xfId="95" xr:uid="{00000000-0005-0000-0000-00005E000000}"/>
    <cellStyle name="_BOQ for TTnT Project (OSS Parts ) (Internal Version)_Q309_J032_Note R1_Audit (2)_JTS_Note R1_Q2Y2010" xfId="96" xr:uid="{00000000-0005-0000-0000-00005F000000}"/>
    <cellStyle name="_BOQ for TTnT Project (OSS Parts ) (Internal Version)_Q309_J032_Note R1_Audit (2)_Note_R1_Aging_Q2_11" xfId="97" xr:uid="{00000000-0005-0000-0000-000060000000}"/>
    <cellStyle name="_BOQ for TTnT Project (OSS Parts ) (Internal Version)_Q309_J032_Note R1_Audit (2)_Note_R1_Aging_Q3_11" xfId="98" xr:uid="{00000000-0005-0000-0000-000061000000}"/>
    <cellStyle name="_BOQ for TTnT Project (OSS Parts ) (Internal Version)_Q309_J032_Note R1_Audit (2)_Note_R1_Aging_Q4" xfId="99" xr:uid="{00000000-0005-0000-0000-000062000000}"/>
    <cellStyle name="_BOQ for TTnT Project (OSS Parts ) (Internal Version)_Q309_J032_Note R1_Audit (2)_Q210_J032_Note R1_Unrealised" xfId="100" xr:uid="{00000000-0005-0000-0000-000063000000}"/>
    <cellStyle name="_BOQ for TTnT Project (OSS Parts ) (Internal Version)_R11_Detail cash flow" xfId="101" xr:uid="{00000000-0005-0000-0000-000064000000}"/>
    <cellStyle name="_BOQ of IPTV MW CA STB" xfId="102" xr:uid="{00000000-0005-0000-0000-000065000000}"/>
    <cellStyle name="_BOQ of IPTV MW CA STB_2008Q1_JI Group - Note R11" xfId="103" xr:uid="{00000000-0005-0000-0000-000066000000}"/>
    <cellStyle name="_BOQ of IPTV MW CA STB_2008Q1_JI Group - Note R11_2010_J032_Note R3_Audit" xfId="104" xr:uid="{00000000-0005-0000-0000-000067000000}"/>
    <cellStyle name="_BOQ of IPTV MW CA STB_2008Q1_JI Group - Note R11_JTS_Note R3_Q3Y09 (Final)" xfId="105" xr:uid="{00000000-0005-0000-0000-000068000000}"/>
    <cellStyle name="_BOQ of IPTV MW CA STB_2008Q1_JI Group - Note R11_JTS_Note R3_Q3Y2009" xfId="106" xr:uid="{00000000-0005-0000-0000-000069000000}"/>
    <cellStyle name="_BOQ of IPTV MW CA STB_2008Q1_JI Group - Note R11_JTS_Note R3_Q3Y2009_JTS_Note R3_Q3Y2010" xfId="107" xr:uid="{00000000-0005-0000-0000-00006A000000}"/>
    <cellStyle name="_BOQ of IPTV MW CA STB_2008Q1_JI Group - Note R11_Note unrealized (update)" xfId="108" xr:uid="{00000000-0005-0000-0000-00006B000000}"/>
    <cellStyle name="_BOQ of IPTV MW CA STB_2008Q1_JI Group - Note R11_Note unrealized (update)_JTS_Note R1_Q2Y2010" xfId="109" xr:uid="{00000000-0005-0000-0000-00006C000000}"/>
    <cellStyle name="_BOQ of IPTV MW CA STB_2008Q1_JI Group - Note R11_Note unrealized (update)_Note_R1_Aging_Q2_11" xfId="110" xr:uid="{00000000-0005-0000-0000-00006D000000}"/>
    <cellStyle name="_BOQ of IPTV MW CA STB_2008Q1_JI Group - Note R11_Note unrealized (update)_Note_R1_Aging_Q3_11" xfId="111" xr:uid="{00000000-0005-0000-0000-00006E000000}"/>
    <cellStyle name="_BOQ of IPTV MW CA STB_2008Q1_JI Group - Note R11_Note unrealized (update)_Note_R1_Aging_Q4" xfId="112" xr:uid="{00000000-0005-0000-0000-00006F000000}"/>
    <cellStyle name="_BOQ of IPTV MW CA STB_2008Q1_JI Group - Note R11_Note unrealized (update)_Q210_J032_Note R1_Unrealised" xfId="113" xr:uid="{00000000-0005-0000-0000-000070000000}"/>
    <cellStyle name="_BOQ of IPTV MW CA STB_2008Q1_JI Group - Note R11_Q309_J032_Note R1_Audit (2)" xfId="114" xr:uid="{00000000-0005-0000-0000-000071000000}"/>
    <cellStyle name="_BOQ of IPTV MW CA STB_2008Q1_JI Group - Note R11_Q309_J032_Note R1_Audit (2)_JTS_Note R1_Q2Y2010" xfId="115" xr:uid="{00000000-0005-0000-0000-000072000000}"/>
    <cellStyle name="_BOQ of IPTV MW CA STB_2008Q1_JI Group - Note R11_Q309_J032_Note R1_Audit (2)_Note_R1_Aging_Q2_11" xfId="116" xr:uid="{00000000-0005-0000-0000-000073000000}"/>
    <cellStyle name="_BOQ of IPTV MW CA STB_2008Q1_JI Group - Note R11_Q309_J032_Note R1_Audit (2)_Note_R1_Aging_Q3_11" xfId="117" xr:uid="{00000000-0005-0000-0000-000074000000}"/>
    <cellStyle name="_BOQ of IPTV MW CA STB_2008Q1_JI Group - Note R11_Q309_J032_Note R1_Audit (2)_Note_R1_Aging_Q4" xfId="118" xr:uid="{00000000-0005-0000-0000-000075000000}"/>
    <cellStyle name="_BOQ of IPTV MW CA STB_2008Q1_JI Group - Note R11_Q309_J032_Note R1_Audit (2)_Q210_J032_Note R1_Unrealised" xfId="119" xr:uid="{00000000-0005-0000-0000-000076000000}"/>
    <cellStyle name="_BOQ of IPTV MW CA STB_2010_J032_Note R3_Audit" xfId="120" xr:uid="{00000000-0005-0000-0000-000077000000}"/>
    <cellStyle name="_BOQ of IPTV MW CA STB_JTS_Note R3_Q3Y09 (Final)" xfId="121" xr:uid="{00000000-0005-0000-0000-000078000000}"/>
    <cellStyle name="_BOQ of IPTV MW CA STB_JTS_Note R3_Q3Y2009" xfId="122" xr:uid="{00000000-0005-0000-0000-000079000000}"/>
    <cellStyle name="_BOQ of IPTV MW CA STB_JTS_Note R3_Q3Y2009_JTS_Note R3_Q3Y2010" xfId="123" xr:uid="{00000000-0005-0000-0000-00007A000000}"/>
    <cellStyle name="_BOQ of IPTV MW CA STB_Note unrealized (update)" xfId="124" xr:uid="{00000000-0005-0000-0000-00007B000000}"/>
    <cellStyle name="_BOQ of IPTV MW CA STB_Note unrealized (update)_JTS_Note R1_Q2Y2010" xfId="125" xr:uid="{00000000-0005-0000-0000-00007C000000}"/>
    <cellStyle name="_BOQ of IPTV MW CA STB_Note unrealized (update)_Note_R1_Aging_Q2_11" xfId="126" xr:uid="{00000000-0005-0000-0000-00007D000000}"/>
    <cellStyle name="_BOQ of IPTV MW CA STB_Note unrealized (update)_Note_R1_Aging_Q3_11" xfId="127" xr:uid="{00000000-0005-0000-0000-00007E000000}"/>
    <cellStyle name="_BOQ of IPTV MW CA STB_Note unrealized (update)_Note_R1_Aging_Q4" xfId="128" xr:uid="{00000000-0005-0000-0000-00007F000000}"/>
    <cellStyle name="_BOQ of IPTV MW CA STB_Note unrealized (update)_Q210_J032_Note R1_Unrealised" xfId="129" xr:uid="{00000000-0005-0000-0000-000080000000}"/>
    <cellStyle name="_BOQ of IPTV MW CA STB_Q1 2008 - J027 - cash flow conso - WP" xfId="130" xr:uid="{00000000-0005-0000-0000-000081000000}"/>
    <cellStyle name="_BOQ of IPTV MW CA STB_Q1 2008 - J027 - cash flow conso - WP_2010_J032_Note R3_Audit" xfId="131" xr:uid="{00000000-0005-0000-0000-000082000000}"/>
    <cellStyle name="_BOQ of IPTV MW CA STB_Q1 2008 - J027 - cash flow conso - WP_JTS_Note R3_Q3Y09 (Final)" xfId="132" xr:uid="{00000000-0005-0000-0000-000083000000}"/>
    <cellStyle name="_BOQ of IPTV MW CA STB_Q1 2008 - J027 - cash flow conso - WP_JTS_Note R3_Q3Y2009" xfId="133" xr:uid="{00000000-0005-0000-0000-000084000000}"/>
    <cellStyle name="_BOQ of IPTV MW CA STB_Q1 2008 - J027 - cash flow conso - WP_JTS_Note R3_Q3Y2009_JTS_Note R3_Q3Y2010" xfId="134" xr:uid="{00000000-0005-0000-0000-000085000000}"/>
    <cellStyle name="_BOQ of IPTV MW CA STB_Q1 2008 - J027 - cash flow conso - WP_Note unrealized (update)" xfId="135" xr:uid="{00000000-0005-0000-0000-000086000000}"/>
    <cellStyle name="_BOQ of IPTV MW CA STB_Q1 2008 - J027 - cash flow conso - WP_Note unrealized (update)_JTS_Note R1_Q2Y2010" xfId="136" xr:uid="{00000000-0005-0000-0000-000087000000}"/>
    <cellStyle name="_BOQ of IPTV MW CA STB_Q1 2008 - J027 - cash flow conso - WP_Note unrealized (update)_Note_R1_Aging_Q2_11" xfId="137" xr:uid="{00000000-0005-0000-0000-000088000000}"/>
    <cellStyle name="_BOQ of IPTV MW CA STB_Q1 2008 - J027 - cash flow conso - WP_Note unrealized (update)_Note_R1_Aging_Q3_11" xfId="138" xr:uid="{00000000-0005-0000-0000-000089000000}"/>
    <cellStyle name="_BOQ of IPTV MW CA STB_Q1 2008 - J027 - cash flow conso - WP_Note unrealized (update)_Note_R1_Aging_Q4" xfId="139" xr:uid="{00000000-0005-0000-0000-00008A000000}"/>
    <cellStyle name="_BOQ of IPTV MW CA STB_Q1 2008 - J027 - cash flow conso - WP_Note unrealized (update)_Q210_J032_Note R1_Unrealised" xfId="140" xr:uid="{00000000-0005-0000-0000-00008B000000}"/>
    <cellStyle name="_BOQ of IPTV MW CA STB_Q1 2008 - J027 - cash flow conso - WP_Q309_J032_Note R1_Audit (2)" xfId="141" xr:uid="{00000000-0005-0000-0000-00008C000000}"/>
    <cellStyle name="_BOQ of IPTV MW CA STB_Q1 2008 - J027 - cash flow conso - WP_Q309_J032_Note R1_Audit (2)_JTS_Note R1_Q2Y2010" xfId="142" xr:uid="{00000000-0005-0000-0000-00008D000000}"/>
    <cellStyle name="_BOQ of IPTV MW CA STB_Q1 2008 - J027 - cash flow conso - WP_Q309_J032_Note R1_Audit (2)_Note_R1_Aging_Q2_11" xfId="143" xr:uid="{00000000-0005-0000-0000-00008E000000}"/>
    <cellStyle name="_BOQ of IPTV MW CA STB_Q1 2008 - J027 - cash flow conso - WP_Q309_J032_Note R1_Audit (2)_Note_R1_Aging_Q3_11" xfId="144" xr:uid="{00000000-0005-0000-0000-00008F000000}"/>
    <cellStyle name="_BOQ of IPTV MW CA STB_Q1 2008 - J027 - cash flow conso - WP_Q309_J032_Note R1_Audit (2)_Note_R1_Aging_Q4" xfId="145" xr:uid="{00000000-0005-0000-0000-000090000000}"/>
    <cellStyle name="_BOQ of IPTV MW CA STB_Q1 2008 - J027 - cash flow conso - WP_Q309_J032_Note R1_Audit (2)_Q210_J032_Note R1_Unrealised" xfId="146" xr:uid="{00000000-0005-0000-0000-000091000000}"/>
    <cellStyle name="_BOQ of IPTV MW CA STB_Q1 2008 - J027 - JI Group - Note R11" xfId="147" xr:uid="{00000000-0005-0000-0000-000092000000}"/>
    <cellStyle name="_BOQ of IPTV MW CA STB_Q1 2008 - J027 - JI Group - Note R11_2010_J032_Note R3_Audit" xfId="148" xr:uid="{00000000-0005-0000-0000-000093000000}"/>
    <cellStyle name="_BOQ of IPTV MW CA STB_Q1 2008 - J027 - JI Group - Note R11_JTS_Note R3_Q3Y09 (Final)" xfId="149" xr:uid="{00000000-0005-0000-0000-000094000000}"/>
    <cellStyle name="_BOQ of IPTV MW CA STB_Q1 2008 - J027 - JI Group - Note R11_JTS_Note R3_Q3Y2009" xfId="150" xr:uid="{00000000-0005-0000-0000-000095000000}"/>
    <cellStyle name="_BOQ of IPTV MW CA STB_Q1 2008 - J027 - JI Group - Note R11_JTS_Note R3_Q3Y2009_JTS_Note R3_Q3Y2010" xfId="151" xr:uid="{00000000-0005-0000-0000-000096000000}"/>
    <cellStyle name="_BOQ of IPTV MW CA STB_Q1 2008 - J027 - JI Group - Note R11_Note unrealized (update)" xfId="152" xr:uid="{00000000-0005-0000-0000-000097000000}"/>
    <cellStyle name="_BOQ of IPTV MW CA STB_Q1 2008 - J027 - JI Group - Note R11_Note unrealized (update)_JTS_Note R1_Q2Y2010" xfId="153" xr:uid="{00000000-0005-0000-0000-000098000000}"/>
    <cellStyle name="_BOQ of IPTV MW CA STB_Q1 2008 - J027 - JI Group - Note R11_Note unrealized (update)_Note_R1_Aging_Q2_11" xfId="154" xr:uid="{00000000-0005-0000-0000-000099000000}"/>
    <cellStyle name="_BOQ of IPTV MW CA STB_Q1 2008 - J027 - JI Group - Note R11_Note unrealized (update)_Note_R1_Aging_Q3_11" xfId="155" xr:uid="{00000000-0005-0000-0000-00009A000000}"/>
    <cellStyle name="_BOQ of IPTV MW CA STB_Q1 2008 - J027 - JI Group - Note R11_Note unrealized (update)_Note_R1_Aging_Q4" xfId="156" xr:uid="{00000000-0005-0000-0000-00009B000000}"/>
    <cellStyle name="_BOQ of IPTV MW CA STB_Q1 2008 - J027 - JI Group - Note R11_Note unrealized (update)_Q210_J032_Note R1_Unrealised" xfId="157" xr:uid="{00000000-0005-0000-0000-00009C000000}"/>
    <cellStyle name="_BOQ of IPTV MW CA STB_Q1 2008 - J027 - JI Group - Note R11_Q309_J032_Note R1_Audit (2)" xfId="158" xr:uid="{00000000-0005-0000-0000-00009D000000}"/>
    <cellStyle name="_BOQ of IPTV MW CA STB_Q1 2008 - J027 - JI Group - Note R11_Q309_J032_Note R1_Audit (2)_JTS_Note R1_Q2Y2010" xfId="159" xr:uid="{00000000-0005-0000-0000-00009E000000}"/>
    <cellStyle name="_BOQ of IPTV MW CA STB_Q1 2008 - J027 - JI Group - Note R11_Q309_J032_Note R1_Audit (2)_Note_R1_Aging_Q2_11" xfId="160" xr:uid="{00000000-0005-0000-0000-00009F000000}"/>
    <cellStyle name="_BOQ of IPTV MW CA STB_Q1 2008 - J027 - JI Group - Note R11_Q309_J032_Note R1_Audit (2)_Note_R1_Aging_Q3_11" xfId="161" xr:uid="{00000000-0005-0000-0000-0000A0000000}"/>
    <cellStyle name="_BOQ of IPTV MW CA STB_Q1 2008 - J027 - JI Group - Note R11_Q309_J032_Note R1_Audit (2)_Note_R1_Aging_Q4" xfId="162" xr:uid="{00000000-0005-0000-0000-0000A1000000}"/>
    <cellStyle name="_BOQ of IPTV MW CA STB_Q1 2008 - J027 - JI Group - Note R11_Q309_J032_Note R1_Audit (2)_Q210_J032_Note R1_Unrealised" xfId="163" xr:uid="{00000000-0005-0000-0000-0000A2000000}"/>
    <cellStyle name="_BOQ of IPTV MW CA STB_Q309_J032_Note R1_Audit (2)" xfId="164" xr:uid="{00000000-0005-0000-0000-0000A3000000}"/>
    <cellStyle name="_BOQ of IPTV MW CA STB_Q309_J032_Note R1_Audit (2)_JTS_Note R1_Q2Y2010" xfId="165" xr:uid="{00000000-0005-0000-0000-0000A4000000}"/>
    <cellStyle name="_BOQ of IPTV MW CA STB_Q309_J032_Note R1_Audit (2)_Note_R1_Aging_Q2_11" xfId="166" xr:uid="{00000000-0005-0000-0000-0000A5000000}"/>
    <cellStyle name="_BOQ of IPTV MW CA STB_Q309_J032_Note R1_Audit (2)_Note_R1_Aging_Q3_11" xfId="167" xr:uid="{00000000-0005-0000-0000-0000A6000000}"/>
    <cellStyle name="_BOQ of IPTV MW CA STB_Q309_J032_Note R1_Audit (2)_Note_R1_Aging_Q4" xfId="168" xr:uid="{00000000-0005-0000-0000-0000A7000000}"/>
    <cellStyle name="_BOQ of IPTV MW CA STB_Q309_J032_Note R1_Audit (2)_Q210_J032_Note R1_Unrealised" xfId="169" xr:uid="{00000000-0005-0000-0000-0000A8000000}"/>
    <cellStyle name="_BOQ of IPTV MW CA STB_R11_Detail cash flow" xfId="170" xr:uid="{00000000-0005-0000-0000-0000A9000000}"/>
    <cellStyle name="_Boq_draft_v3" xfId="171" xr:uid="{00000000-0005-0000-0000-0000AA000000}"/>
    <cellStyle name="_Compare Cost DWDM" xfId="172" xr:uid="{00000000-0005-0000-0000-0000AB000000}"/>
    <cellStyle name="_Cost_Huawei_C1_2Dec05_odd" xfId="173" xr:uid="{00000000-0005-0000-0000-0000AC000000}"/>
    <cellStyle name="_Cost_Huawei_C1_2Dec05_odd_2008Q1_JI Group - Note R11" xfId="174" xr:uid="{00000000-0005-0000-0000-0000AD000000}"/>
    <cellStyle name="_Cost_Huawei_C1_2Dec05_odd_2008Q1_JI Group - Note R11_2010_J032_Note R3_Audit" xfId="175" xr:uid="{00000000-0005-0000-0000-0000AE000000}"/>
    <cellStyle name="_Cost_Huawei_C1_2Dec05_odd_2008Q1_JI Group - Note R11_JTS_Note R3_Q3Y09 (Final)" xfId="176" xr:uid="{00000000-0005-0000-0000-0000AF000000}"/>
    <cellStyle name="_Cost_Huawei_C1_2Dec05_odd_2008Q1_JI Group - Note R11_JTS_Note R3_Q3Y2009" xfId="177" xr:uid="{00000000-0005-0000-0000-0000B0000000}"/>
    <cellStyle name="_Cost_Huawei_C1_2Dec05_odd_2008Q1_JI Group - Note R11_JTS_Note R3_Q3Y2009_JTS_Note R3_Q3Y2010" xfId="178" xr:uid="{00000000-0005-0000-0000-0000B1000000}"/>
    <cellStyle name="_Cost_Huawei_C1_2Dec05_odd_2008Q1_JI Group - Note R11_Note unrealized (update)" xfId="179" xr:uid="{00000000-0005-0000-0000-0000B2000000}"/>
    <cellStyle name="_Cost_Huawei_C1_2Dec05_odd_2008Q1_JI Group - Note R11_Note unrealized (update)_JTS_Note R1_Q2Y2010" xfId="180" xr:uid="{00000000-0005-0000-0000-0000B3000000}"/>
    <cellStyle name="_Cost_Huawei_C1_2Dec05_odd_2008Q1_JI Group - Note R11_Note unrealized (update)_Note_R1_Aging_Q2_11" xfId="181" xr:uid="{00000000-0005-0000-0000-0000B4000000}"/>
    <cellStyle name="_Cost_Huawei_C1_2Dec05_odd_2008Q1_JI Group - Note R11_Note unrealized (update)_Note_R1_Aging_Q3_11" xfId="182" xr:uid="{00000000-0005-0000-0000-0000B5000000}"/>
    <cellStyle name="_Cost_Huawei_C1_2Dec05_odd_2008Q1_JI Group - Note R11_Note unrealized (update)_Note_R1_Aging_Q4" xfId="183" xr:uid="{00000000-0005-0000-0000-0000B6000000}"/>
    <cellStyle name="_Cost_Huawei_C1_2Dec05_odd_2008Q1_JI Group - Note R11_Note unrealized (update)_Q210_J032_Note R1_Unrealised" xfId="184" xr:uid="{00000000-0005-0000-0000-0000B7000000}"/>
    <cellStyle name="_Cost_Huawei_C1_2Dec05_odd_2008Q1_JI Group - Note R11_Q309_J032_Note R1_Audit (2)" xfId="185" xr:uid="{00000000-0005-0000-0000-0000B8000000}"/>
    <cellStyle name="_Cost_Huawei_C1_2Dec05_odd_2008Q1_JI Group - Note R11_Q309_J032_Note R1_Audit (2)_JTS_Note R1_Q2Y2010" xfId="186" xr:uid="{00000000-0005-0000-0000-0000B9000000}"/>
    <cellStyle name="_Cost_Huawei_C1_2Dec05_odd_2008Q1_JI Group - Note R11_Q309_J032_Note R1_Audit (2)_Note_R1_Aging_Q2_11" xfId="187" xr:uid="{00000000-0005-0000-0000-0000BA000000}"/>
    <cellStyle name="_Cost_Huawei_C1_2Dec05_odd_2008Q1_JI Group - Note R11_Q309_J032_Note R1_Audit (2)_Note_R1_Aging_Q3_11" xfId="188" xr:uid="{00000000-0005-0000-0000-0000BB000000}"/>
    <cellStyle name="_Cost_Huawei_C1_2Dec05_odd_2008Q1_JI Group - Note R11_Q309_J032_Note R1_Audit (2)_Note_R1_Aging_Q4" xfId="189" xr:uid="{00000000-0005-0000-0000-0000BC000000}"/>
    <cellStyle name="_Cost_Huawei_C1_2Dec05_odd_2008Q1_JI Group - Note R11_Q309_J032_Note R1_Audit (2)_Q210_J032_Note R1_Unrealised" xfId="190" xr:uid="{00000000-0005-0000-0000-0000BD000000}"/>
    <cellStyle name="_Cost_Huawei_C1_2Dec05_odd_2010_J032_Note R3_Audit" xfId="191" xr:uid="{00000000-0005-0000-0000-0000BE000000}"/>
    <cellStyle name="_Cost_Huawei_C1_2Dec05_odd_JTS_Note R3_Q3Y09 (Final)" xfId="192" xr:uid="{00000000-0005-0000-0000-0000BF000000}"/>
    <cellStyle name="_Cost_Huawei_C1_2Dec05_odd_JTS_Note R3_Q3Y2009" xfId="193" xr:uid="{00000000-0005-0000-0000-0000C0000000}"/>
    <cellStyle name="_Cost_Huawei_C1_2Dec05_odd_JTS_Note R3_Q3Y2009_JTS_Note R3_Q3Y2010" xfId="194" xr:uid="{00000000-0005-0000-0000-0000C1000000}"/>
    <cellStyle name="_Cost_Huawei_C1_2Dec05_odd_Note unrealized (update)" xfId="195" xr:uid="{00000000-0005-0000-0000-0000C2000000}"/>
    <cellStyle name="_Cost_Huawei_C1_2Dec05_odd_Note unrealized (update)_JTS_Note R1_Q2Y2010" xfId="196" xr:uid="{00000000-0005-0000-0000-0000C3000000}"/>
    <cellStyle name="_Cost_Huawei_C1_2Dec05_odd_Note unrealized (update)_Note_R1_Aging_Q2_11" xfId="197" xr:uid="{00000000-0005-0000-0000-0000C4000000}"/>
    <cellStyle name="_Cost_Huawei_C1_2Dec05_odd_Note unrealized (update)_Note_R1_Aging_Q3_11" xfId="198" xr:uid="{00000000-0005-0000-0000-0000C5000000}"/>
    <cellStyle name="_Cost_Huawei_C1_2Dec05_odd_Note unrealized (update)_Note_R1_Aging_Q4" xfId="199" xr:uid="{00000000-0005-0000-0000-0000C6000000}"/>
    <cellStyle name="_Cost_Huawei_C1_2Dec05_odd_Note unrealized (update)_Q210_J032_Note R1_Unrealised" xfId="200" xr:uid="{00000000-0005-0000-0000-0000C7000000}"/>
    <cellStyle name="_Cost_Huawei_C1_2Dec05_odd_Q1 2008 - J027 - cash flow conso - WP" xfId="201" xr:uid="{00000000-0005-0000-0000-0000C8000000}"/>
    <cellStyle name="_Cost_Huawei_C1_2Dec05_odd_Q1 2008 - J027 - cash flow conso - WP_2010_J032_Note R3_Audit" xfId="202" xr:uid="{00000000-0005-0000-0000-0000C9000000}"/>
    <cellStyle name="_Cost_Huawei_C1_2Dec05_odd_Q1 2008 - J027 - cash flow conso - WP_JTS_Note R3_Q3Y09 (Final)" xfId="203" xr:uid="{00000000-0005-0000-0000-0000CA000000}"/>
    <cellStyle name="_Cost_Huawei_C1_2Dec05_odd_Q1 2008 - J027 - cash flow conso - WP_JTS_Note R3_Q3Y2009" xfId="204" xr:uid="{00000000-0005-0000-0000-0000CB000000}"/>
    <cellStyle name="_Cost_Huawei_C1_2Dec05_odd_Q1 2008 - J027 - cash flow conso - WP_JTS_Note R3_Q3Y2009_JTS_Note R3_Q3Y2010" xfId="205" xr:uid="{00000000-0005-0000-0000-0000CC000000}"/>
    <cellStyle name="_Cost_Huawei_C1_2Dec05_odd_Q1 2008 - J027 - cash flow conso - WP_Note unrealized (update)" xfId="206" xr:uid="{00000000-0005-0000-0000-0000CD000000}"/>
    <cellStyle name="_Cost_Huawei_C1_2Dec05_odd_Q1 2008 - J027 - cash flow conso - WP_Note unrealized (update)_JTS_Note R1_Q2Y2010" xfId="207" xr:uid="{00000000-0005-0000-0000-0000CE000000}"/>
    <cellStyle name="_Cost_Huawei_C1_2Dec05_odd_Q1 2008 - J027 - cash flow conso - WP_Note unrealized (update)_Note_R1_Aging_Q2_11" xfId="208" xr:uid="{00000000-0005-0000-0000-0000CF000000}"/>
    <cellStyle name="_Cost_Huawei_C1_2Dec05_odd_Q1 2008 - J027 - cash flow conso - WP_Note unrealized (update)_Note_R1_Aging_Q3_11" xfId="209" xr:uid="{00000000-0005-0000-0000-0000D0000000}"/>
    <cellStyle name="_Cost_Huawei_C1_2Dec05_odd_Q1 2008 - J027 - cash flow conso - WP_Note unrealized (update)_Note_R1_Aging_Q4" xfId="210" xr:uid="{00000000-0005-0000-0000-0000D1000000}"/>
    <cellStyle name="_Cost_Huawei_C1_2Dec05_odd_Q1 2008 - J027 - cash flow conso - WP_Note unrealized (update)_Q210_J032_Note R1_Unrealised" xfId="211" xr:uid="{00000000-0005-0000-0000-0000D2000000}"/>
    <cellStyle name="_Cost_Huawei_C1_2Dec05_odd_Q1 2008 - J027 - cash flow conso - WP_Q309_J032_Note R1_Audit (2)" xfId="212" xr:uid="{00000000-0005-0000-0000-0000D3000000}"/>
    <cellStyle name="_Cost_Huawei_C1_2Dec05_odd_Q1 2008 - J027 - cash flow conso - WP_Q309_J032_Note R1_Audit (2)_JTS_Note R1_Q2Y2010" xfId="213" xr:uid="{00000000-0005-0000-0000-0000D4000000}"/>
    <cellStyle name="_Cost_Huawei_C1_2Dec05_odd_Q1 2008 - J027 - cash flow conso - WP_Q309_J032_Note R1_Audit (2)_Note_R1_Aging_Q2_11" xfId="214" xr:uid="{00000000-0005-0000-0000-0000D5000000}"/>
    <cellStyle name="_Cost_Huawei_C1_2Dec05_odd_Q1 2008 - J027 - cash flow conso - WP_Q309_J032_Note R1_Audit (2)_Note_R1_Aging_Q3_11" xfId="215" xr:uid="{00000000-0005-0000-0000-0000D6000000}"/>
    <cellStyle name="_Cost_Huawei_C1_2Dec05_odd_Q1 2008 - J027 - cash flow conso - WP_Q309_J032_Note R1_Audit (2)_Note_R1_Aging_Q4" xfId="216" xr:uid="{00000000-0005-0000-0000-0000D7000000}"/>
    <cellStyle name="_Cost_Huawei_C1_2Dec05_odd_Q1 2008 - J027 - cash flow conso - WP_Q309_J032_Note R1_Audit (2)_Q210_J032_Note R1_Unrealised" xfId="217" xr:uid="{00000000-0005-0000-0000-0000D8000000}"/>
    <cellStyle name="_Cost_Huawei_C1_2Dec05_odd_Q1 2008 - J027 - JI Group - Note R11" xfId="218" xr:uid="{00000000-0005-0000-0000-0000D9000000}"/>
    <cellStyle name="_Cost_Huawei_C1_2Dec05_odd_Q1 2008 - J027 - JI Group - Note R11_2010_J032_Note R3_Audit" xfId="219" xr:uid="{00000000-0005-0000-0000-0000DA000000}"/>
    <cellStyle name="_Cost_Huawei_C1_2Dec05_odd_Q1 2008 - J027 - JI Group - Note R11_JTS_Note R3_Q3Y09 (Final)" xfId="220" xr:uid="{00000000-0005-0000-0000-0000DB000000}"/>
    <cellStyle name="_Cost_Huawei_C1_2Dec05_odd_Q1 2008 - J027 - JI Group - Note R11_JTS_Note R3_Q3Y2009" xfId="221" xr:uid="{00000000-0005-0000-0000-0000DC000000}"/>
    <cellStyle name="_Cost_Huawei_C1_2Dec05_odd_Q1 2008 - J027 - JI Group - Note R11_JTS_Note R3_Q3Y2009_JTS_Note R3_Q3Y2010" xfId="222" xr:uid="{00000000-0005-0000-0000-0000DD000000}"/>
    <cellStyle name="_Cost_Huawei_C1_2Dec05_odd_Q1 2008 - J027 - JI Group - Note R11_Note unrealized (update)" xfId="223" xr:uid="{00000000-0005-0000-0000-0000DE000000}"/>
    <cellStyle name="_Cost_Huawei_C1_2Dec05_odd_Q1 2008 - J027 - JI Group - Note R11_Note unrealized (update)_JTS_Note R1_Q2Y2010" xfId="224" xr:uid="{00000000-0005-0000-0000-0000DF000000}"/>
    <cellStyle name="_Cost_Huawei_C1_2Dec05_odd_Q1 2008 - J027 - JI Group - Note R11_Note unrealized (update)_Note_R1_Aging_Q2_11" xfId="225" xr:uid="{00000000-0005-0000-0000-0000E0000000}"/>
    <cellStyle name="_Cost_Huawei_C1_2Dec05_odd_Q1 2008 - J027 - JI Group - Note R11_Note unrealized (update)_Note_R1_Aging_Q3_11" xfId="226" xr:uid="{00000000-0005-0000-0000-0000E1000000}"/>
    <cellStyle name="_Cost_Huawei_C1_2Dec05_odd_Q1 2008 - J027 - JI Group - Note R11_Note unrealized (update)_Note_R1_Aging_Q4" xfId="227" xr:uid="{00000000-0005-0000-0000-0000E2000000}"/>
    <cellStyle name="_Cost_Huawei_C1_2Dec05_odd_Q1 2008 - J027 - JI Group - Note R11_Note unrealized (update)_Q210_J032_Note R1_Unrealised" xfId="228" xr:uid="{00000000-0005-0000-0000-0000E3000000}"/>
    <cellStyle name="_Cost_Huawei_C1_2Dec05_odd_Q1 2008 - J027 - JI Group - Note R11_Q309_J032_Note R1_Audit (2)" xfId="229" xr:uid="{00000000-0005-0000-0000-0000E4000000}"/>
    <cellStyle name="_Cost_Huawei_C1_2Dec05_odd_Q1 2008 - J027 - JI Group - Note R11_Q309_J032_Note R1_Audit (2)_JTS_Note R1_Q2Y2010" xfId="230" xr:uid="{00000000-0005-0000-0000-0000E5000000}"/>
    <cellStyle name="_Cost_Huawei_C1_2Dec05_odd_Q1 2008 - J027 - JI Group - Note R11_Q309_J032_Note R1_Audit (2)_Note_R1_Aging_Q2_11" xfId="231" xr:uid="{00000000-0005-0000-0000-0000E6000000}"/>
    <cellStyle name="_Cost_Huawei_C1_2Dec05_odd_Q1 2008 - J027 - JI Group - Note R11_Q309_J032_Note R1_Audit (2)_Note_R1_Aging_Q3_11" xfId="232" xr:uid="{00000000-0005-0000-0000-0000E7000000}"/>
    <cellStyle name="_Cost_Huawei_C1_2Dec05_odd_Q1 2008 - J027 - JI Group - Note R11_Q309_J032_Note R1_Audit (2)_Note_R1_Aging_Q4" xfId="233" xr:uid="{00000000-0005-0000-0000-0000E8000000}"/>
    <cellStyle name="_Cost_Huawei_C1_2Dec05_odd_Q1 2008 - J027 - JI Group - Note R11_Q309_J032_Note R1_Audit (2)_Q210_J032_Note R1_Unrealised" xfId="234" xr:uid="{00000000-0005-0000-0000-0000E9000000}"/>
    <cellStyle name="_Cost_Huawei_C1_2Dec05_odd_Q309_J032_Note R1_Audit (2)" xfId="235" xr:uid="{00000000-0005-0000-0000-0000EA000000}"/>
    <cellStyle name="_Cost_Huawei_C1_2Dec05_odd_Q309_J032_Note R1_Audit (2)_JTS_Note R1_Q2Y2010" xfId="236" xr:uid="{00000000-0005-0000-0000-0000EB000000}"/>
    <cellStyle name="_Cost_Huawei_C1_2Dec05_odd_Q309_J032_Note R1_Audit (2)_Note_R1_Aging_Q2_11" xfId="237" xr:uid="{00000000-0005-0000-0000-0000EC000000}"/>
    <cellStyle name="_Cost_Huawei_C1_2Dec05_odd_Q309_J032_Note R1_Audit (2)_Note_R1_Aging_Q3_11" xfId="238" xr:uid="{00000000-0005-0000-0000-0000ED000000}"/>
    <cellStyle name="_Cost_Huawei_C1_2Dec05_odd_Q309_J032_Note R1_Audit (2)_Note_R1_Aging_Q4" xfId="239" xr:uid="{00000000-0005-0000-0000-0000EE000000}"/>
    <cellStyle name="_Cost_Huawei_C1_2Dec05_odd_Q309_J032_Note R1_Audit (2)_Q210_J032_Note R1_Unrealised" xfId="240" xr:uid="{00000000-0005-0000-0000-0000EF000000}"/>
    <cellStyle name="_Cost_Huawei_C1_2Dec05_odd_R11_Detail cash flow" xfId="241" xr:uid="{00000000-0005-0000-0000-0000F0000000}"/>
    <cellStyle name="_Cost_Huawei_DWDM" xfId="242" xr:uid="{00000000-0005-0000-0000-0000F1000000}"/>
    <cellStyle name="_Cost_Huawei_DWDM_2008Q1_JI Group - Note R11" xfId="243" xr:uid="{00000000-0005-0000-0000-0000F2000000}"/>
    <cellStyle name="_Cost_Huawei_DWDM_2008Q1_JI Group - Note R11_2010_J032_Note R3_Audit" xfId="244" xr:uid="{00000000-0005-0000-0000-0000F3000000}"/>
    <cellStyle name="_Cost_Huawei_DWDM_2008Q1_JI Group - Note R11_JTS_Note R3_Q3Y09 (Final)" xfId="245" xr:uid="{00000000-0005-0000-0000-0000F4000000}"/>
    <cellStyle name="_Cost_Huawei_DWDM_2008Q1_JI Group - Note R11_JTS_Note R3_Q3Y2009" xfId="246" xr:uid="{00000000-0005-0000-0000-0000F5000000}"/>
    <cellStyle name="_Cost_Huawei_DWDM_2008Q1_JI Group - Note R11_JTS_Note R3_Q3Y2009_JTS_Note R3_Q3Y2010" xfId="247" xr:uid="{00000000-0005-0000-0000-0000F6000000}"/>
    <cellStyle name="_Cost_Huawei_DWDM_2008Q1_JI Group - Note R11_Note unrealized (update)" xfId="248" xr:uid="{00000000-0005-0000-0000-0000F7000000}"/>
    <cellStyle name="_Cost_Huawei_DWDM_2008Q1_JI Group - Note R11_Note unrealized (update)_JTS_Note R1_Q2Y2010" xfId="249" xr:uid="{00000000-0005-0000-0000-0000F8000000}"/>
    <cellStyle name="_Cost_Huawei_DWDM_2008Q1_JI Group - Note R11_Note unrealized (update)_Note_R1_Aging_Q2_11" xfId="250" xr:uid="{00000000-0005-0000-0000-0000F9000000}"/>
    <cellStyle name="_Cost_Huawei_DWDM_2008Q1_JI Group - Note R11_Note unrealized (update)_Note_R1_Aging_Q3_11" xfId="251" xr:uid="{00000000-0005-0000-0000-0000FA000000}"/>
    <cellStyle name="_Cost_Huawei_DWDM_2008Q1_JI Group - Note R11_Note unrealized (update)_Note_R1_Aging_Q4" xfId="252" xr:uid="{00000000-0005-0000-0000-0000FB000000}"/>
    <cellStyle name="_Cost_Huawei_DWDM_2008Q1_JI Group - Note R11_Note unrealized (update)_Q210_J032_Note R1_Unrealised" xfId="253" xr:uid="{00000000-0005-0000-0000-0000FC000000}"/>
    <cellStyle name="_Cost_Huawei_DWDM_2008Q1_JI Group - Note R11_Q309_J032_Note R1_Audit (2)" xfId="254" xr:uid="{00000000-0005-0000-0000-0000FD000000}"/>
    <cellStyle name="_Cost_Huawei_DWDM_2008Q1_JI Group - Note R11_Q309_J032_Note R1_Audit (2)_JTS_Note R1_Q2Y2010" xfId="255" xr:uid="{00000000-0005-0000-0000-0000FE000000}"/>
    <cellStyle name="_Cost_Huawei_DWDM_2008Q1_JI Group - Note R11_Q309_J032_Note R1_Audit (2)_Note_R1_Aging_Q2_11" xfId="256" xr:uid="{00000000-0005-0000-0000-0000FF000000}"/>
    <cellStyle name="_Cost_Huawei_DWDM_2008Q1_JI Group - Note R11_Q309_J032_Note R1_Audit (2)_Note_R1_Aging_Q3_11" xfId="257" xr:uid="{00000000-0005-0000-0000-000000010000}"/>
    <cellStyle name="_Cost_Huawei_DWDM_2008Q1_JI Group - Note R11_Q309_J032_Note R1_Audit (2)_Note_R1_Aging_Q4" xfId="258" xr:uid="{00000000-0005-0000-0000-000001010000}"/>
    <cellStyle name="_Cost_Huawei_DWDM_2008Q1_JI Group - Note R11_Q309_J032_Note R1_Audit (2)_Q210_J032_Note R1_Unrealised" xfId="259" xr:uid="{00000000-0005-0000-0000-000002010000}"/>
    <cellStyle name="_Cost_Huawei_DWDM_2010_J032_Note R3_Audit" xfId="260" xr:uid="{00000000-0005-0000-0000-000003010000}"/>
    <cellStyle name="_Cost_Huawei_DWDM_JTS_Note R3_Q3Y09 (Final)" xfId="261" xr:uid="{00000000-0005-0000-0000-000004010000}"/>
    <cellStyle name="_Cost_Huawei_DWDM_JTS_Note R3_Q3Y2009" xfId="262" xr:uid="{00000000-0005-0000-0000-000005010000}"/>
    <cellStyle name="_Cost_Huawei_DWDM_JTS_Note R3_Q3Y2009_JTS_Note R3_Q3Y2010" xfId="263" xr:uid="{00000000-0005-0000-0000-000006010000}"/>
    <cellStyle name="_Cost_Huawei_DWDM_Note unrealized (update)" xfId="264" xr:uid="{00000000-0005-0000-0000-000007010000}"/>
    <cellStyle name="_Cost_Huawei_DWDM_Note unrealized (update)_JTS_Note R1_Q2Y2010" xfId="265" xr:uid="{00000000-0005-0000-0000-000008010000}"/>
    <cellStyle name="_Cost_Huawei_DWDM_Note unrealized (update)_Note_R1_Aging_Q2_11" xfId="266" xr:uid="{00000000-0005-0000-0000-000009010000}"/>
    <cellStyle name="_Cost_Huawei_DWDM_Note unrealized (update)_Note_R1_Aging_Q3_11" xfId="267" xr:uid="{00000000-0005-0000-0000-00000A010000}"/>
    <cellStyle name="_Cost_Huawei_DWDM_Note unrealized (update)_Note_R1_Aging_Q4" xfId="268" xr:uid="{00000000-0005-0000-0000-00000B010000}"/>
    <cellStyle name="_Cost_Huawei_DWDM_Note unrealized (update)_Q210_J032_Note R1_Unrealised" xfId="269" xr:uid="{00000000-0005-0000-0000-00000C010000}"/>
    <cellStyle name="_Cost_Huawei_DWDM_Q1 2008 - J027 - cash flow conso - WP" xfId="270" xr:uid="{00000000-0005-0000-0000-00000D010000}"/>
    <cellStyle name="_Cost_Huawei_DWDM_Q1 2008 - J027 - cash flow conso - WP_2010_J032_Note R3_Audit" xfId="271" xr:uid="{00000000-0005-0000-0000-00000E010000}"/>
    <cellStyle name="_Cost_Huawei_DWDM_Q1 2008 - J027 - cash flow conso - WP_JTS_Note R3_Q3Y09 (Final)" xfId="272" xr:uid="{00000000-0005-0000-0000-00000F010000}"/>
    <cellStyle name="_Cost_Huawei_DWDM_Q1 2008 - J027 - cash flow conso - WP_JTS_Note R3_Q3Y2009" xfId="273" xr:uid="{00000000-0005-0000-0000-000010010000}"/>
    <cellStyle name="_Cost_Huawei_DWDM_Q1 2008 - J027 - cash flow conso - WP_JTS_Note R3_Q3Y2009_JTS_Note R3_Q3Y2010" xfId="274" xr:uid="{00000000-0005-0000-0000-000011010000}"/>
    <cellStyle name="_Cost_Huawei_DWDM_Q1 2008 - J027 - cash flow conso - WP_Note unrealized (update)" xfId="275" xr:uid="{00000000-0005-0000-0000-000012010000}"/>
    <cellStyle name="_Cost_Huawei_DWDM_Q1 2008 - J027 - cash flow conso - WP_Note unrealized (update)_JTS_Note R1_Q2Y2010" xfId="276" xr:uid="{00000000-0005-0000-0000-000013010000}"/>
    <cellStyle name="_Cost_Huawei_DWDM_Q1 2008 - J027 - cash flow conso - WP_Note unrealized (update)_Note_R1_Aging_Q2_11" xfId="277" xr:uid="{00000000-0005-0000-0000-000014010000}"/>
    <cellStyle name="_Cost_Huawei_DWDM_Q1 2008 - J027 - cash flow conso - WP_Note unrealized (update)_Note_R1_Aging_Q3_11" xfId="278" xr:uid="{00000000-0005-0000-0000-000015010000}"/>
    <cellStyle name="_Cost_Huawei_DWDM_Q1 2008 - J027 - cash flow conso - WP_Note unrealized (update)_Note_R1_Aging_Q4" xfId="279" xr:uid="{00000000-0005-0000-0000-000016010000}"/>
    <cellStyle name="_Cost_Huawei_DWDM_Q1 2008 - J027 - cash flow conso - WP_Note unrealized (update)_Q210_J032_Note R1_Unrealised" xfId="280" xr:uid="{00000000-0005-0000-0000-000017010000}"/>
    <cellStyle name="_Cost_Huawei_DWDM_Q1 2008 - J027 - cash flow conso - WP_Q309_J032_Note R1_Audit (2)" xfId="281" xr:uid="{00000000-0005-0000-0000-000018010000}"/>
    <cellStyle name="_Cost_Huawei_DWDM_Q1 2008 - J027 - cash flow conso - WP_Q309_J032_Note R1_Audit (2)_JTS_Note R1_Q2Y2010" xfId="282" xr:uid="{00000000-0005-0000-0000-000019010000}"/>
    <cellStyle name="_Cost_Huawei_DWDM_Q1 2008 - J027 - cash flow conso - WP_Q309_J032_Note R1_Audit (2)_Note_R1_Aging_Q2_11" xfId="283" xr:uid="{00000000-0005-0000-0000-00001A010000}"/>
    <cellStyle name="_Cost_Huawei_DWDM_Q1 2008 - J027 - cash flow conso - WP_Q309_J032_Note R1_Audit (2)_Note_R1_Aging_Q3_11" xfId="284" xr:uid="{00000000-0005-0000-0000-00001B010000}"/>
    <cellStyle name="_Cost_Huawei_DWDM_Q1 2008 - J027 - cash flow conso - WP_Q309_J032_Note R1_Audit (2)_Note_R1_Aging_Q4" xfId="285" xr:uid="{00000000-0005-0000-0000-00001C010000}"/>
    <cellStyle name="_Cost_Huawei_DWDM_Q1 2008 - J027 - cash flow conso - WP_Q309_J032_Note R1_Audit (2)_Q210_J032_Note R1_Unrealised" xfId="286" xr:uid="{00000000-0005-0000-0000-00001D010000}"/>
    <cellStyle name="_Cost_Huawei_DWDM_Q1 2008 - J027 - JI Group - Note R11" xfId="287" xr:uid="{00000000-0005-0000-0000-00001E010000}"/>
    <cellStyle name="_Cost_Huawei_DWDM_Q1 2008 - J027 - JI Group - Note R11_2010_J032_Note R3_Audit" xfId="288" xr:uid="{00000000-0005-0000-0000-00001F010000}"/>
    <cellStyle name="_Cost_Huawei_DWDM_Q1 2008 - J027 - JI Group - Note R11_JTS_Note R3_Q3Y09 (Final)" xfId="289" xr:uid="{00000000-0005-0000-0000-000020010000}"/>
    <cellStyle name="_Cost_Huawei_DWDM_Q1 2008 - J027 - JI Group - Note R11_JTS_Note R3_Q3Y2009" xfId="290" xr:uid="{00000000-0005-0000-0000-000021010000}"/>
    <cellStyle name="_Cost_Huawei_DWDM_Q1 2008 - J027 - JI Group - Note R11_JTS_Note R3_Q3Y2009_JTS_Note R3_Q3Y2010" xfId="291" xr:uid="{00000000-0005-0000-0000-000022010000}"/>
    <cellStyle name="_Cost_Huawei_DWDM_Q1 2008 - J027 - JI Group - Note R11_Note unrealized (update)" xfId="292" xr:uid="{00000000-0005-0000-0000-000023010000}"/>
    <cellStyle name="_Cost_Huawei_DWDM_Q1 2008 - J027 - JI Group - Note R11_Note unrealized (update)_JTS_Note R1_Q2Y2010" xfId="293" xr:uid="{00000000-0005-0000-0000-000024010000}"/>
    <cellStyle name="_Cost_Huawei_DWDM_Q1 2008 - J027 - JI Group - Note R11_Note unrealized (update)_Note_R1_Aging_Q2_11" xfId="294" xr:uid="{00000000-0005-0000-0000-000025010000}"/>
    <cellStyle name="_Cost_Huawei_DWDM_Q1 2008 - J027 - JI Group - Note R11_Note unrealized (update)_Note_R1_Aging_Q3_11" xfId="295" xr:uid="{00000000-0005-0000-0000-000026010000}"/>
    <cellStyle name="_Cost_Huawei_DWDM_Q1 2008 - J027 - JI Group - Note R11_Note unrealized (update)_Note_R1_Aging_Q4" xfId="296" xr:uid="{00000000-0005-0000-0000-000027010000}"/>
    <cellStyle name="_Cost_Huawei_DWDM_Q1 2008 - J027 - JI Group - Note R11_Note unrealized (update)_Q210_J032_Note R1_Unrealised" xfId="297" xr:uid="{00000000-0005-0000-0000-000028010000}"/>
    <cellStyle name="_Cost_Huawei_DWDM_Q1 2008 - J027 - JI Group - Note R11_Q309_J032_Note R1_Audit (2)" xfId="298" xr:uid="{00000000-0005-0000-0000-000029010000}"/>
    <cellStyle name="_Cost_Huawei_DWDM_Q1 2008 - J027 - JI Group - Note R11_Q309_J032_Note R1_Audit (2)_JTS_Note R1_Q2Y2010" xfId="299" xr:uid="{00000000-0005-0000-0000-00002A010000}"/>
    <cellStyle name="_Cost_Huawei_DWDM_Q1 2008 - J027 - JI Group - Note R11_Q309_J032_Note R1_Audit (2)_Note_R1_Aging_Q2_11" xfId="300" xr:uid="{00000000-0005-0000-0000-00002B010000}"/>
    <cellStyle name="_Cost_Huawei_DWDM_Q1 2008 - J027 - JI Group - Note R11_Q309_J032_Note R1_Audit (2)_Note_R1_Aging_Q3_11" xfId="301" xr:uid="{00000000-0005-0000-0000-00002C010000}"/>
    <cellStyle name="_Cost_Huawei_DWDM_Q1 2008 - J027 - JI Group - Note R11_Q309_J032_Note R1_Audit (2)_Note_R1_Aging_Q4" xfId="302" xr:uid="{00000000-0005-0000-0000-00002D010000}"/>
    <cellStyle name="_Cost_Huawei_DWDM_Q1 2008 - J027 - JI Group - Note R11_Q309_J032_Note R1_Audit (2)_Q210_J032_Note R1_Unrealised" xfId="303" xr:uid="{00000000-0005-0000-0000-00002E010000}"/>
    <cellStyle name="_Cost_Huawei_DWDM_Q309_J032_Note R1_Audit (2)" xfId="304" xr:uid="{00000000-0005-0000-0000-00002F010000}"/>
    <cellStyle name="_Cost_Huawei_DWDM_Q309_J032_Note R1_Audit (2)_JTS_Note R1_Q2Y2010" xfId="305" xr:uid="{00000000-0005-0000-0000-000030010000}"/>
    <cellStyle name="_Cost_Huawei_DWDM_Q309_J032_Note R1_Audit (2)_Note_R1_Aging_Q2_11" xfId="306" xr:uid="{00000000-0005-0000-0000-000031010000}"/>
    <cellStyle name="_Cost_Huawei_DWDM_Q309_J032_Note R1_Audit (2)_Note_R1_Aging_Q3_11" xfId="307" xr:uid="{00000000-0005-0000-0000-000032010000}"/>
    <cellStyle name="_Cost_Huawei_DWDM_Q309_J032_Note R1_Audit (2)_Note_R1_Aging_Q4" xfId="308" xr:uid="{00000000-0005-0000-0000-000033010000}"/>
    <cellStyle name="_Cost_Huawei_DWDM_Q309_J032_Note R1_Audit (2)_Q210_J032_Note R1_Unrealised" xfId="309" xr:uid="{00000000-0005-0000-0000-000034010000}"/>
    <cellStyle name="_Cost_Huawei_DWDM_R11_Detail cash flow" xfId="310" xr:uid="{00000000-0005-0000-0000-000035010000}"/>
    <cellStyle name="_costsheet-TT&amp;T-300k Datacom" xfId="311" xr:uid="{00000000-0005-0000-0000-000036010000}"/>
    <cellStyle name="_costsheet-TT&amp;T-300k DSLAM Option 2" xfId="312" xr:uid="{00000000-0005-0000-0000-000037010000}"/>
    <cellStyle name="_costsheet-TT&amp;T-300k OSS&amp;AAA New" xfId="313" xr:uid="{00000000-0005-0000-0000-000038010000}"/>
    <cellStyle name="_costsheet-TT&amp;T-300k OSS&amp;AAA New_2008Q1_JI Group - Note R11" xfId="314" xr:uid="{00000000-0005-0000-0000-000039010000}"/>
    <cellStyle name="_costsheet-TT&amp;T-300k OSS&amp;AAA New_2008Q1_JI Group - Note R11_2010_J032_Note R3_Audit" xfId="315" xr:uid="{00000000-0005-0000-0000-00003A010000}"/>
    <cellStyle name="_costsheet-TT&amp;T-300k OSS&amp;AAA New_2008Q1_JI Group - Note R11_JTS_Note R3_Q3Y09 (Final)" xfId="316" xr:uid="{00000000-0005-0000-0000-00003B010000}"/>
    <cellStyle name="_costsheet-TT&amp;T-300k OSS&amp;AAA New_2008Q1_JI Group - Note R11_JTS_Note R3_Q3Y2009" xfId="317" xr:uid="{00000000-0005-0000-0000-00003C010000}"/>
    <cellStyle name="_costsheet-TT&amp;T-300k OSS&amp;AAA New_2008Q1_JI Group - Note R11_JTS_Note R3_Q3Y2009_JTS_Note R3_Q3Y2010" xfId="318" xr:uid="{00000000-0005-0000-0000-00003D010000}"/>
    <cellStyle name="_costsheet-TT&amp;T-300k OSS&amp;AAA New_2008Q1_JI Group - Note R11_Note unrealized (update)" xfId="319" xr:uid="{00000000-0005-0000-0000-00003E010000}"/>
    <cellStyle name="_costsheet-TT&amp;T-300k OSS&amp;AAA New_2008Q1_JI Group - Note R11_Note unrealized (update)_JTS_Note R1_Q2Y2010" xfId="320" xr:uid="{00000000-0005-0000-0000-00003F010000}"/>
    <cellStyle name="_costsheet-TT&amp;T-300k OSS&amp;AAA New_2008Q1_JI Group - Note R11_Note unrealized (update)_Note_R1_Aging_Q2_11" xfId="321" xr:uid="{00000000-0005-0000-0000-000040010000}"/>
    <cellStyle name="_costsheet-TT&amp;T-300k OSS&amp;AAA New_2008Q1_JI Group - Note R11_Note unrealized (update)_Note_R1_Aging_Q3_11" xfId="322" xr:uid="{00000000-0005-0000-0000-000041010000}"/>
    <cellStyle name="_costsheet-TT&amp;T-300k OSS&amp;AAA New_2008Q1_JI Group - Note R11_Note unrealized (update)_Note_R1_Aging_Q4" xfId="323" xr:uid="{00000000-0005-0000-0000-000042010000}"/>
    <cellStyle name="_costsheet-TT&amp;T-300k OSS&amp;AAA New_2008Q1_JI Group - Note R11_Note unrealized (update)_Q210_J032_Note R1_Unrealised" xfId="324" xr:uid="{00000000-0005-0000-0000-000043010000}"/>
    <cellStyle name="_costsheet-TT&amp;T-300k OSS&amp;AAA New_2008Q1_JI Group - Note R11_Q309_J032_Note R1_Audit (2)" xfId="325" xr:uid="{00000000-0005-0000-0000-000044010000}"/>
    <cellStyle name="_costsheet-TT&amp;T-300k OSS&amp;AAA New_2008Q1_JI Group - Note R11_Q309_J032_Note R1_Audit (2)_JTS_Note R1_Q2Y2010" xfId="326" xr:uid="{00000000-0005-0000-0000-000045010000}"/>
    <cellStyle name="_costsheet-TT&amp;T-300k OSS&amp;AAA New_2008Q1_JI Group - Note R11_Q309_J032_Note R1_Audit (2)_Note_R1_Aging_Q2_11" xfId="327" xr:uid="{00000000-0005-0000-0000-000046010000}"/>
    <cellStyle name="_costsheet-TT&amp;T-300k OSS&amp;AAA New_2008Q1_JI Group - Note R11_Q309_J032_Note R1_Audit (2)_Note_R1_Aging_Q3_11" xfId="328" xr:uid="{00000000-0005-0000-0000-000047010000}"/>
    <cellStyle name="_costsheet-TT&amp;T-300k OSS&amp;AAA New_2008Q1_JI Group - Note R11_Q309_J032_Note R1_Audit (2)_Note_R1_Aging_Q4" xfId="329" xr:uid="{00000000-0005-0000-0000-000048010000}"/>
    <cellStyle name="_costsheet-TT&amp;T-300k OSS&amp;AAA New_2008Q1_JI Group - Note R11_Q309_J032_Note R1_Audit (2)_Q210_J032_Note R1_Unrealised" xfId="330" xr:uid="{00000000-0005-0000-0000-000049010000}"/>
    <cellStyle name="_costsheet-TT&amp;T-300k OSS&amp;AAA New_2010_J032_Note R3_Audit" xfId="331" xr:uid="{00000000-0005-0000-0000-00004A010000}"/>
    <cellStyle name="_costsheet-TT&amp;T-300k OSS&amp;AAA New_JTS_Note R3_Q3Y09 (Final)" xfId="332" xr:uid="{00000000-0005-0000-0000-00004B010000}"/>
    <cellStyle name="_costsheet-TT&amp;T-300k OSS&amp;AAA New_JTS_Note R3_Q3Y2009" xfId="333" xr:uid="{00000000-0005-0000-0000-00004C010000}"/>
    <cellStyle name="_costsheet-TT&amp;T-300k OSS&amp;AAA New_JTS_Note R3_Q3Y2009_JTS_Note R3_Q3Y2010" xfId="334" xr:uid="{00000000-0005-0000-0000-00004D010000}"/>
    <cellStyle name="_costsheet-TT&amp;T-300k OSS&amp;AAA New_Note unrealized (update)" xfId="335" xr:uid="{00000000-0005-0000-0000-00004E010000}"/>
    <cellStyle name="_costsheet-TT&amp;T-300k OSS&amp;AAA New_Note unrealized (update)_JTS_Note R1_Q2Y2010" xfId="336" xr:uid="{00000000-0005-0000-0000-00004F010000}"/>
    <cellStyle name="_costsheet-TT&amp;T-300k OSS&amp;AAA New_Note unrealized (update)_Note_R1_Aging_Q2_11" xfId="337" xr:uid="{00000000-0005-0000-0000-000050010000}"/>
    <cellStyle name="_costsheet-TT&amp;T-300k OSS&amp;AAA New_Note unrealized (update)_Note_R1_Aging_Q3_11" xfId="338" xr:uid="{00000000-0005-0000-0000-000051010000}"/>
    <cellStyle name="_costsheet-TT&amp;T-300k OSS&amp;AAA New_Note unrealized (update)_Note_R1_Aging_Q4" xfId="339" xr:uid="{00000000-0005-0000-0000-000052010000}"/>
    <cellStyle name="_costsheet-TT&amp;T-300k OSS&amp;AAA New_Note unrealized (update)_Q210_J032_Note R1_Unrealised" xfId="340" xr:uid="{00000000-0005-0000-0000-000053010000}"/>
    <cellStyle name="_costsheet-TT&amp;T-300k OSS&amp;AAA New_Q1 2008 - J027 - cash flow conso - WP" xfId="341" xr:uid="{00000000-0005-0000-0000-000054010000}"/>
    <cellStyle name="_costsheet-TT&amp;T-300k OSS&amp;AAA New_Q1 2008 - J027 - cash flow conso - WP_2010_J032_Note R3_Audit" xfId="342" xr:uid="{00000000-0005-0000-0000-000055010000}"/>
    <cellStyle name="_costsheet-TT&amp;T-300k OSS&amp;AAA New_Q1 2008 - J027 - cash flow conso - WP_JTS_Note R3_Q3Y09 (Final)" xfId="343" xr:uid="{00000000-0005-0000-0000-000056010000}"/>
    <cellStyle name="_costsheet-TT&amp;T-300k OSS&amp;AAA New_Q1 2008 - J027 - cash flow conso - WP_JTS_Note R3_Q3Y2009" xfId="344" xr:uid="{00000000-0005-0000-0000-000057010000}"/>
    <cellStyle name="_costsheet-TT&amp;T-300k OSS&amp;AAA New_Q1 2008 - J027 - cash flow conso - WP_JTS_Note R3_Q3Y2009_JTS_Note R3_Q3Y2010" xfId="345" xr:uid="{00000000-0005-0000-0000-000058010000}"/>
    <cellStyle name="_costsheet-TT&amp;T-300k OSS&amp;AAA New_Q1 2008 - J027 - cash flow conso - WP_Note unrealized (update)" xfId="346" xr:uid="{00000000-0005-0000-0000-000059010000}"/>
    <cellStyle name="_costsheet-TT&amp;T-300k OSS&amp;AAA New_Q1 2008 - J027 - cash flow conso - WP_Note unrealized (update)_JTS_Note R1_Q2Y2010" xfId="347" xr:uid="{00000000-0005-0000-0000-00005A010000}"/>
    <cellStyle name="_costsheet-TT&amp;T-300k OSS&amp;AAA New_Q1 2008 - J027 - cash flow conso - WP_Note unrealized (update)_Note_R1_Aging_Q2_11" xfId="348" xr:uid="{00000000-0005-0000-0000-00005B010000}"/>
    <cellStyle name="_costsheet-TT&amp;T-300k OSS&amp;AAA New_Q1 2008 - J027 - cash flow conso - WP_Note unrealized (update)_Note_R1_Aging_Q3_11" xfId="349" xr:uid="{00000000-0005-0000-0000-00005C010000}"/>
    <cellStyle name="_costsheet-TT&amp;T-300k OSS&amp;AAA New_Q1 2008 - J027 - cash flow conso - WP_Note unrealized (update)_Note_R1_Aging_Q4" xfId="350" xr:uid="{00000000-0005-0000-0000-00005D010000}"/>
    <cellStyle name="_costsheet-TT&amp;T-300k OSS&amp;AAA New_Q1 2008 - J027 - cash flow conso - WP_Note unrealized (update)_Q210_J032_Note R1_Unrealised" xfId="351" xr:uid="{00000000-0005-0000-0000-00005E010000}"/>
    <cellStyle name="_costsheet-TT&amp;T-300k OSS&amp;AAA New_Q1 2008 - J027 - cash flow conso - WP_Q309_J032_Note R1_Audit (2)" xfId="352" xr:uid="{00000000-0005-0000-0000-00005F010000}"/>
    <cellStyle name="_costsheet-TT&amp;T-300k OSS&amp;AAA New_Q1 2008 - J027 - cash flow conso - WP_Q309_J032_Note R1_Audit (2)_JTS_Note R1_Q2Y2010" xfId="353" xr:uid="{00000000-0005-0000-0000-000060010000}"/>
    <cellStyle name="_costsheet-TT&amp;T-300k OSS&amp;AAA New_Q1 2008 - J027 - cash flow conso - WP_Q309_J032_Note R1_Audit (2)_Note_R1_Aging_Q2_11" xfId="354" xr:uid="{00000000-0005-0000-0000-000061010000}"/>
    <cellStyle name="_costsheet-TT&amp;T-300k OSS&amp;AAA New_Q1 2008 - J027 - cash flow conso - WP_Q309_J032_Note R1_Audit (2)_Note_R1_Aging_Q3_11" xfId="355" xr:uid="{00000000-0005-0000-0000-000062010000}"/>
    <cellStyle name="_costsheet-TT&amp;T-300k OSS&amp;AAA New_Q1 2008 - J027 - cash flow conso - WP_Q309_J032_Note R1_Audit (2)_Note_R1_Aging_Q4" xfId="356" xr:uid="{00000000-0005-0000-0000-000063010000}"/>
    <cellStyle name="_costsheet-TT&amp;T-300k OSS&amp;AAA New_Q1 2008 - J027 - cash flow conso - WP_Q309_J032_Note R1_Audit (2)_Q210_J032_Note R1_Unrealised" xfId="357" xr:uid="{00000000-0005-0000-0000-000064010000}"/>
    <cellStyle name="_costsheet-TT&amp;T-300k OSS&amp;AAA New_Q1 2008 - J027 - JI Group - Note R11" xfId="358" xr:uid="{00000000-0005-0000-0000-000065010000}"/>
    <cellStyle name="_costsheet-TT&amp;T-300k OSS&amp;AAA New_Q1 2008 - J027 - JI Group - Note R11_2010_J032_Note R3_Audit" xfId="359" xr:uid="{00000000-0005-0000-0000-000066010000}"/>
    <cellStyle name="_costsheet-TT&amp;T-300k OSS&amp;AAA New_Q1 2008 - J027 - JI Group - Note R11_JTS_Note R3_Q3Y09 (Final)" xfId="360" xr:uid="{00000000-0005-0000-0000-000067010000}"/>
    <cellStyle name="_costsheet-TT&amp;T-300k OSS&amp;AAA New_Q1 2008 - J027 - JI Group - Note R11_JTS_Note R3_Q3Y2009" xfId="361" xr:uid="{00000000-0005-0000-0000-000068010000}"/>
    <cellStyle name="_costsheet-TT&amp;T-300k OSS&amp;AAA New_Q1 2008 - J027 - JI Group - Note R11_JTS_Note R3_Q3Y2009_JTS_Note R3_Q3Y2010" xfId="362" xr:uid="{00000000-0005-0000-0000-000069010000}"/>
    <cellStyle name="_costsheet-TT&amp;T-300k OSS&amp;AAA New_Q1 2008 - J027 - JI Group - Note R11_Note unrealized (update)" xfId="363" xr:uid="{00000000-0005-0000-0000-00006A010000}"/>
    <cellStyle name="_costsheet-TT&amp;T-300k OSS&amp;AAA New_Q1 2008 - J027 - JI Group - Note R11_Note unrealized (update)_JTS_Note R1_Q2Y2010" xfId="364" xr:uid="{00000000-0005-0000-0000-00006B010000}"/>
    <cellStyle name="_costsheet-TT&amp;T-300k OSS&amp;AAA New_Q1 2008 - J027 - JI Group - Note R11_Note unrealized (update)_Note_R1_Aging_Q2_11" xfId="365" xr:uid="{00000000-0005-0000-0000-00006C010000}"/>
    <cellStyle name="_costsheet-TT&amp;T-300k OSS&amp;AAA New_Q1 2008 - J027 - JI Group - Note R11_Note unrealized (update)_Note_R1_Aging_Q3_11" xfId="366" xr:uid="{00000000-0005-0000-0000-00006D010000}"/>
    <cellStyle name="_costsheet-TT&amp;T-300k OSS&amp;AAA New_Q1 2008 - J027 - JI Group - Note R11_Note unrealized (update)_Note_R1_Aging_Q4" xfId="367" xr:uid="{00000000-0005-0000-0000-00006E010000}"/>
    <cellStyle name="_costsheet-TT&amp;T-300k OSS&amp;AAA New_Q1 2008 - J027 - JI Group - Note R11_Note unrealized (update)_Q210_J032_Note R1_Unrealised" xfId="368" xr:uid="{00000000-0005-0000-0000-00006F010000}"/>
    <cellStyle name="_costsheet-TT&amp;T-300k OSS&amp;AAA New_Q1 2008 - J027 - JI Group - Note R11_Q309_J032_Note R1_Audit (2)" xfId="369" xr:uid="{00000000-0005-0000-0000-000070010000}"/>
    <cellStyle name="_costsheet-TT&amp;T-300k OSS&amp;AAA New_Q1 2008 - J027 - JI Group - Note R11_Q309_J032_Note R1_Audit (2)_JTS_Note R1_Q2Y2010" xfId="370" xr:uid="{00000000-0005-0000-0000-000071010000}"/>
    <cellStyle name="_costsheet-TT&amp;T-300k OSS&amp;AAA New_Q1 2008 - J027 - JI Group - Note R11_Q309_J032_Note R1_Audit (2)_Note_R1_Aging_Q2_11" xfId="371" xr:uid="{00000000-0005-0000-0000-000072010000}"/>
    <cellStyle name="_costsheet-TT&amp;T-300k OSS&amp;AAA New_Q1 2008 - J027 - JI Group - Note R11_Q309_J032_Note R1_Audit (2)_Note_R1_Aging_Q3_11" xfId="372" xr:uid="{00000000-0005-0000-0000-000073010000}"/>
    <cellStyle name="_costsheet-TT&amp;T-300k OSS&amp;AAA New_Q1 2008 - J027 - JI Group - Note R11_Q309_J032_Note R1_Audit (2)_Note_R1_Aging_Q4" xfId="373" xr:uid="{00000000-0005-0000-0000-000074010000}"/>
    <cellStyle name="_costsheet-TT&amp;T-300k OSS&amp;AAA New_Q1 2008 - J027 - JI Group - Note R11_Q309_J032_Note R1_Audit (2)_Q210_J032_Note R1_Unrealised" xfId="374" xr:uid="{00000000-0005-0000-0000-000075010000}"/>
    <cellStyle name="_costsheet-TT&amp;T-300k OSS&amp;AAA New_Q309_J032_Note R1_Audit (2)" xfId="375" xr:uid="{00000000-0005-0000-0000-000076010000}"/>
    <cellStyle name="_costsheet-TT&amp;T-300k OSS&amp;AAA New_Q309_J032_Note R1_Audit (2)_JTS_Note R1_Q2Y2010" xfId="376" xr:uid="{00000000-0005-0000-0000-000077010000}"/>
    <cellStyle name="_costsheet-TT&amp;T-300k OSS&amp;AAA New_Q309_J032_Note R1_Audit (2)_Note_R1_Aging_Q2_11" xfId="377" xr:uid="{00000000-0005-0000-0000-000078010000}"/>
    <cellStyle name="_costsheet-TT&amp;T-300k OSS&amp;AAA New_Q309_J032_Note R1_Audit (2)_Note_R1_Aging_Q3_11" xfId="378" xr:uid="{00000000-0005-0000-0000-000079010000}"/>
    <cellStyle name="_costsheet-TT&amp;T-300k OSS&amp;AAA New_Q309_J032_Note R1_Audit (2)_Note_R1_Aging_Q4" xfId="379" xr:uid="{00000000-0005-0000-0000-00007A010000}"/>
    <cellStyle name="_costsheet-TT&amp;T-300k OSS&amp;AAA New_Q309_J032_Note R1_Audit (2)_Q210_J032_Note R1_Unrealised" xfId="380" xr:uid="{00000000-0005-0000-0000-00007B010000}"/>
    <cellStyle name="_costsheet-TT&amp;T-300k OSS&amp;AAA New_R11_Detail cash flow" xfId="381" xr:uid="{00000000-0005-0000-0000-00007C010000}"/>
    <cellStyle name="_costsheet-TTT-300k_Training Huawei" xfId="382" xr:uid="{00000000-0005-0000-0000-00007D010000}"/>
    <cellStyle name="_costsheet-TTT-300k_Training Huawei_2008Q1_JI Group - Note R11" xfId="383" xr:uid="{00000000-0005-0000-0000-00007E010000}"/>
    <cellStyle name="_costsheet-TTT-300k_Training Huawei_2008Q1_JI Group - Note R11_2010_J032_Note R3_Audit" xfId="384" xr:uid="{00000000-0005-0000-0000-00007F010000}"/>
    <cellStyle name="_costsheet-TTT-300k_Training Huawei_2008Q1_JI Group - Note R11_JTS_Note R3_Q3Y09 (Final)" xfId="385" xr:uid="{00000000-0005-0000-0000-000080010000}"/>
    <cellStyle name="_costsheet-TTT-300k_Training Huawei_2008Q1_JI Group - Note R11_JTS_Note R3_Q3Y2009" xfId="386" xr:uid="{00000000-0005-0000-0000-000081010000}"/>
    <cellStyle name="_costsheet-TTT-300k_Training Huawei_2008Q1_JI Group - Note R11_JTS_Note R3_Q3Y2009_JTS_Note R3_Q3Y2010" xfId="387" xr:uid="{00000000-0005-0000-0000-000082010000}"/>
    <cellStyle name="_costsheet-TTT-300k_Training Huawei_2008Q1_JI Group - Note R11_Note unrealized (update)" xfId="388" xr:uid="{00000000-0005-0000-0000-000083010000}"/>
    <cellStyle name="_costsheet-TTT-300k_Training Huawei_2008Q1_JI Group - Note R11_Note unrealized (update)_JTS_Note R1_Q2Y2010" xfId="389" xr:uid="{00000000-0005-0000-0000-000084010000}"/>
    <cellStyle name="_costsheet-TTT-300k_Training Huawei_2008Q1_JI Group - Note R11_Note unrealized (update)_Note_R1_Aging_Q2_11" xfId="390" xr:uid="{00000000-0005-0000-0000-000085010000}"/>
    <cellStyle name="_costsheet-TTT-300k_Training Huawei_2008Q1_JI Group - Note R11_Note unrealized (update)_Note_R1_Aging_Q3_11" xfId="391" xr:uid="{00000000-0005-0000-0000-000086010000}"/>
    <cellStyle name="_costsheet-TTT-300k_Training Huawei_2008Q1_JI Group - Note R11_Note unrealized (update)_Note_R1_Aging_Q4" xfId="392" xr:uid="{00000000-0005-0000-0000-000087010000}"/>
    <cellStyle name="_costsheet-TTT-300k_Training Huawei_2008Q1_JI Group - Note R11_Note unrealized (update)_Q210_J032_Note R1_Unrealised" xfId="393" xr:uid="{00000000-0005-0000-0000-000088010000}"/>
    <cellStyle name="_costsheet-TTT-300k_Training Huawei_2008Q1_JI Group - Note R11_Q309_J032_Note R1_Audit (2)" xfId="394" xr:uid="{00000000-0005-0000-0000-000089010000}"/>
    <cellStyle name="_costsheet-TTT-300k_Training Huawei_2008Q1_JI Group - Note R11_Q309_J032_Note R1_Audit (2)_JTS_Note R1_Q2Y2010" xfId="395" xr:uid="{00000000-0005-0000-0000-00008A010000}"/>
    <cellStyle name="_costsheet-TTT-300k_Training Huawei_2008Q1_JI Group - Note R11_Q309_J032_Note R1_Audit (2)_Note_R1_Aging_Q2_11" xfId="396" xr:uid="{00000000-0005-0000-0000-00008B010000}"/>
    <cellStyle name="_costsheet-TTT-300k_Training Huawei_2008Q1_JI Group - Note R11_Q309_J032_Note R1_Audit (2)_Note_R1_Aging_Q3_11" xfId="397" xr:uid="{00000000-0005-0000-0000-00008C010000}"/>
    <cellStyle name="_costsheet-TTT-300k_Training Huawei_2008Q1_JI Group - Note R11_Q309_J032_Note R1_Audit (2)_Note_R1_Aging_Q4" xfId="398" xr:uid="{00000000-0005-0000-0000-00008D010000}"/>
    <cellStyle name="_costsheet-TTT-300k_Training Huawei_2008Q1_JI Group - Note R11_Q309_J032_Note R1_Audit (2)_Q210_J032_Note R1_Unrealised" xfId="399" xr:uid="{00000000-0005-0000-0000-00008E010000}"/>
    <cellStyle name="_costsheet-TTT-300k_Training Huawei_2010_J032_Note R3_Audit" xfId="400" xr:uid="{00000000-0005-0000-0000-00008F010000}"/>
    <cellStyle name="_costsheet-TTT-300k_Training Huawei_JTS_Note R3_Q3Y09 (Final)" xfId="401" xr:uid="{00000000-0005-0000-0000-000090010000}"/>
    <cellStyle name="_costsheet-TTT-300k_Training Huawei_JTS_Note R3_Q3Y2009" xfId="402" xr:uid="{00000000-0005-0000-0000-000091010000}"/>
    <cellStyle name="_costsheet-TTT-300k_Training Huawei_JTS_Note R3_Q3Y2009_JTS_Note R3_Q3Y2010" xfId="403" xr:uid="{00000000-0005-0000-0000-000092010000}"/>
    <cellStyle name="_costsheet-TTT-300k_Training Huawei_Note unrealized (update)" xfId="404" xr:uid="{00000000-0005-0000-0000-000093010000}"/>
    <cellStyle name="_costsheet-TTT-300k_Training Huawei_Note unrealized (update)_JTS_Note R1_Q2Y2010" xfId="405" xr:uid="{00000000-0005-0000-0000-000094010000}"/>
    <cellStyle name="_costsheet-TTT-300k_Training Huawei_Note unrealized (update)_Note_R1_Aging_Q2_11" xfId="406" xr:uid="{00000000-0005-0000-0000-000095010000}"/>
    <cellStyle name="_costsheet-TTT-300k_Training Huawei_Note unrealized (update)_Note_R1_Aging_Q3_11" xfId="407" xr:uid="{00000000-0005-0000-0000-000096010000}"/>
    <cellStyle name="_costsheet-TTT-300k_Training Huawei_Note unrealized (update)_Note_R1_Aging_Q4" xfId="408" xr:uid="{00000000-0005-0000-0000-000097010000}"/>
    <cellStyle name="_costsheet-TTT-300k_Training Huawei_Note unrealized (update)_Q210_J032_Note R1_Unrealised" xfId="409" xr:uid="{00000000-0005-0000-0000-000098010000}"/>
    <cellStyle name="_costsheet-TTT-300k_Training Huawei_Q1 2008 - J027 - cash flow conso - WP" xfId="410" xr:uid="{00000000-0005-0000-0000-000099010000}"/>
    <cellStyle name="_costsheet-TTT-300k_Training Huawei_Q1 2008 - J027 - cash flow conso - WP_2010_J032_Note R3_Audit" xfId="411" xr:uid="{00000000-0005-0000-0000-00009A010000}"/>
    <cellStyle name="_costsheet-TTT-300k_Training Huawei_Q1 2008 - J027 - cash flow conso - WP_JTS_Note R3_Q3Y09 (Final)" xfId="412" xr:uid="{00000000-0005-0000-0000-00009B010000}"/>
    <cellStyle name="_costsheet-TTT-300k_Training Huawei_Q1 2008 - J027 - cash flow conso - WP_JTS_Note R3_Q3Y2009" xfId="413" xr:uid="{00000000-0005-0000-0000-00009C010000}"/>
    <cellStyle name="_costsheet-TTT-300k_Training Huawei_Q1 2008 - J027 - cash flow conso - WP_JTS_Note R3_Q3Y2009_JTS_Note R3_Q3Y2010" xfId="414" xr:uid="{00000000-0005-0000-0000-00009D010000}"/>
    <cellStyle name="_costsheet-TTT-300k_Training Huawei_Q1 2008 - J027 - cash flow conso - WP_Note unrealized (update)" xfId="415" xr:uid="{00000000-0005-0000-0000-00009E010000}"/>
    <cellStyle name="_costsheet-TTT-300k_Training Huawei_Q1 2008 - J027 - cash flow conso - WP_Note unrealized (update)_JTS_Note R1_Q2Y2010" xfId="416" xr:uid="{00000000-0005-0000-0000-00009F010000}"/>
    <cellStyle name="_costsheet-TTT-300k_Training Huawei_Q1 2008 - J027 - cash flow conso - WP_Note unrealized (update)_Note_R1_Aging_Q2_11" xfId="417" xr:uid="{00000000-0005-0000-0000-0000A0010000}"/>
    <cellStyle name="_costsheet-TTT-300k_Training Huawei_Q1 2008 - J027 - cash flow conso - WP_Note unrealized (update)_Note_R1_Aging_Q3_11" xfId="418" xr:uid="{00000000-0005-0000-0000-0000A1010000}"/>
    <cellStyle name="_costsheet-TTT-300k_Training Huawei_Q1 2008 - J027 - cash flow conso - WP_Note unrealized (update)_Note_R1_Aging_Q4" xfId="419" xr:uid="{00000000-0005-0000-0000-0000A2010000}"/>
    <cellStyle name="_costsheet-TTT-300k_Training Huawei_Q1 2008 - J027 - cash flow conso - WP_Note unrealized (update)_Q210_J032_Note R1_Unrealised" xfId="420" xr:uid="{00000000-0005-0000-0000-0000A3010000}"/>
    <cellStyle name="_costsheet-TTT-300k_Training Huawei_Q1 2008 - J027 - cash flow conso - WP_Q309_J032_Note R1_Audit (2)" xfId="421" xr:uid="{00000000-0005-0000-0000-0000A4010000}"/>
    <cellStyle name="_costsheet-TTT-300k_Training Huawei_Q1 2008 - J027 - cash flow conso - WP_Q309_J032_Note R1_Audit (2)_JTS_Note R1_Q2Y2010" xfId="422" xr:uid="{00000000-0005-0000-0000-0000A5010000}"/>
    <cellStyle name="_costsheet-TTT-300k_Training Huawei_Q1 2008 - J027 - cash flow conso - WP_Q309_J032_Note R1_Audit (2)_Note_R1_Aging_Q2_11" xfId="423" xr:uid="{00000000-0005-0000-0000-0000A6010000}"/>
    <cellStyle name="_costsheet-TTT-300k_Training Huawei_Q1 2008 - J027 - cash flow conso - WP_Q309_J032_Note R1_Audit (2)_Note_R1_Aging_Q3_11" xfId="424" xr:uid="{00000000-0005-0000-0000-0000A7010000}"/>
    <cellStyle name="_costsheet-TTT-300k_Training Huawei_Q1 2008 - J027 - cash flow conso - WP_Q309_J032_Note R1_Audit (2)_Note_R1_Aging_Q4" xfId="425" xr:uid="{00000000-0005-0000-0000-0000A8010000}"/>
    <cellStyle name="_costsheet-TTT-300k_Training Huawei_Q1 2008 - J027 - cash flow conso - WP_Q309_J032_Note R1_Audit (2)_Q210_J032_Note R1_Unrealised" xfId="426" xr:uid="{00000000-0005-0000-0000-0000A9010000}"/>
    <cellStyle name="_costsheet-TTT-300k_Training Huawei_Q1 2008 - J027 - JI Group - Note R11" xfId="427" xr:uid="{00000000-0005-0000-0000-0000AA010000}"/>
    <cellStyle name="_costsheet-TTT-300k_Training Huawei_Q1 2008 - J027 - JI Group - Note R11_2010_J032_Note R3_Audit" xfId="428" xr:uid="{00000000-0005-0000-0000-0000AB010000}"/>
    <cellStyle name="_costsheet-TTT-300k_Training Huawei_Q1 2008 - J027 - JI Group - Note R11_JTS_Note R3_Q3Y09 (Final)" xfId="429" xr:uid="{00000000-0005-0000-0000-0000AC010000}"/>
    <cellStyle name="_costsheet-TTT-300k_Training Huawei_Q1 2008 - J027 - JI Group - Note R11_JTS_Note R3_Q3Y2009" xfId="430" xr:uid="{00000000-0005-0000-0000-0000AD010000}"/>
    <cellStyle name="_costsheet-TTT-300k_Training Huawei_Q1 2008 - J027 - JI Group - Note R11_JTS_Note R3_Q3Y2009_JTS_Note R3_Q3Y2010" xfId="431" xr:uid="{00000000-0005-0000-0000-0000AE010000}"/>
    <cellStyle name="_costsheet-TTT-300k_Training Huawei_Q1 2008 - J027 - JI Group - Note R11_Note unrealized (update)" xfId="432" xr:uid="{00000000-0005-0000-0000-0000AF010000}"/>
    <cellStyle name="_costsheet-TTT-300k_Training Huawei_Q1 2008 - J027 - JI Group - Note R11_Note unrealized (update)_JTS_Note R1_Q2Y2010" xfId="433" xr:uid="{00000000-0005-0000-0000-0000B0010000}"/>
    <cellStyle name="_costsheet-TTT-300k_Training Huawei_Q1 2008 - J027 - JI Group - Note R11_Note unrealized (update)_Note_R1_Aging_Q2_11" xfId="434" xr:uid="{00000000-0005-0000-0000-0000B1010000}"/>
    <cellStyle name="_costsheet-TTT-300k_Training Huawei_Q1 2008 - J027 - JI Group - Note R11_Note unrealized (update)_Note_R1_Aging_Q3_11" xfId="435" xr:uid="{00000000-0005-0000-0000-0000B2010000}"/>
    <cellStyle name="_costsheet-TTT-300k_Training Huawei_Q1 2008 - J027 - JI Group - Note R11_Note unrealized (update)_Note_R1_Aging_Q4" xfId="436" xr:uid="{00000000-0005-0000-0000-0000B3010000}"/>
    <cellStyle name="_costsheet-TTT-300k_Training Huawei_Q1 2008 - J027 - JI Group - Note R11_Note unrealized (update)_Q210_J032_Note R1_Unrealised" xfId="437" xr:uid="{00000000-0005-0000-0000-0000B4010000}"/>
    <cellStyle name="_costsheet-TTT-300k_Training Huawei_Q1 2008 - J027 - JI Group - Note R11_Q309_J032_Note R1_Audit (2)" xfId="438" xr:uid="{00000000-0005-0000-0000-0000B5010000}"/>
    <cellStyle name="_costsheet-TTT-300k_Training Huawei_Q1 2008 - J027 - JI Group - Note R11_Q309_J032_Note R1_Audit (2)_JTS_Note R1_Q2Y2010" xfId="439" xr:uid="{00000000-0005-0000-0000-0000B6010000}"/>
    <cellStyle name="_costsheet-TTT-300k_Training Huawei_Q1 2008 - J027 - JI Group - Note R11_Q309_J032_Note R1_Audit (2)_Note_R1_Aging_Q2_11" xfId="440" xr:uid="{00000000-0005-0000-0000-0000B7010000}"/>
    <cellStyle name="_costsheet-TTT-300k_Training Huawei_Q1 2008 - J027 - JI Group - Note R11_Q309_J032_Note R1_Audit (2)_Note_R1_Aging_Q3_11" xfId="441" xr:uid="{00000000-0005-0000-0000-0000B8010000}"/>
    <cellStyle name="_costsheet-TTT-300k_Training Huawei_Q1 2008 - J027 - JI Group - Note R11_Q309_J032_Note R1_Audit (2)_Note_R1_Aging_Q4" xfId="442" xr:uid="{00000000-0005-0000-0000-0000B9010000}"/>
    <cellStyle name="_costsheet-TTT-300k_Training Huawei_Q1 2008 - J027 - JI Group - Note R11_Q309_J032_Note R1_Audit (2)_Q210_J032_Note R1_Unrealised" xfId="443" xr:uid="{00000000-0005-0000-0000-0000BA010000}"/>
    <cellStyle name="_costsheet-TTT-300k_Training Huawei_Q309_J032_Note R1_Audit (2)" xfId="444" xr:uid="{00000000-0005-0000-0000-0000BB010000}"/>
    <cellStyle name="_costsheet-TTT-300k_Training Huawei_Q309_J032_Note R1_Audit (2)_JTS_Note R1_Q2Y2010" xfId="445" xr:uid="{00000000-0005-0000-0000-0000BC010000}"/>
    <cellStyle name="_costsheet-TTT-300k_Training Huawei_Q309_J032_Note R1_Audit (2)_Note_R1_Aging_Q2_11" xfId="446" xr:uid="{00000000-0005-0000-0000-0000BD010000}"/>
    <cellStyle name="_costsheet-TTT-300k_Training Huawei_Q309_J032_Note R1_Audit (2)_Note_R1_Aging_Q3_11" xfId="447" xr:uid="{00000000-0005-0000-0000-0000BE010000}"/>
    <cellStyle name="_costsheet-TTT-300k_Training Huawei_Q309_J032_Note R1_Audit (2)_Note_R1_Aging_Q4" xfId="448" xr:uid="{00000000-0005-0000-0000-0000BF010000}"/>
    <cellStyle name="_costsheet-TTT-300k_Training Huawei_Q309_J032_Note R1_Audit (2)_Q210_J032_Note R1_Unrealised" xfId="449" xr:uid="{00000000-0005-0000-0000-0000C0010000}"/>
    <cellStyle name="_costsheet-TTT-300k_Training Huawei_R11_Detail cash flow" xfId="450" xr:uid="{00000000-0005-0000-0000-0000C1010000}"/>
    <cellStyle name="_Encl1 LOI - BoQ 300K" xfId="451" xr:uid="{00000000-0005-0000-0000-0000C2010000}"/>
    <cellStyle name="_infoX-SSS Broadband Quotation for TT&amp;T_20051124_BOQ_Optional" xfId="452" xr:uid="{00000000-0005-0000-0000-0000C3010000}"/>
    <cellStyle name="_infoX-SSS Broadband Quotation for TT&amp;T_20051124_BOQ_Optional_2008Q1_JI Group - Note R11" xfId="453" xr:uid="{00000000-0005-0000-0000-0000C4010000}"/>
    <cellStyle name="_infoX-SSS Broadband Quotation for TT&amp;T_20051124_BOQ_Optional_2008Q1_JI Group - Note R11_2010_J032_Note R3_Audit" xfId="454" xr:uid="{00000000-0005-0000-0000-0000C5010000}"/>
    <cellStyle name="_infoX-SSS Broadband Quotation for TT&amp;T_20051124_BOQ_Optional_2008Q1_JI Group - Note R11_JTS_Note R3_Q3Y09 (Final)" xfId="455" xr:uid="{00000000-0005-0000-0000-0000C6010000}"/>
    <cellStyle name="_infoX-SSS Broadband Quotation for TT&amp;T_20051124_BOQ_Optional_2008Q1_JI Group - Note R11_JTS_Note R3_Q3Y2009" xfId="456" xr:uid="{00000000-0005-0000-0000-0000C7010000}"/>
    <cellStyle name="_infoX-SSS Broadband Quotation for TT&amp;T_20051124_BOQ_Optional_2008Q1_JI Group - Note R11_JTS_Note R3_Q3Y2009_JTS_Note R3_Q3Y2010" xfId="457" xr:uid="{00000000-0005-0000-0000-0000C8010000}"/>
    <cellStyle name="_infoX-SSS Broadband Quotation for TT&amp;T_20051124_BOQ_Optional_2008Q1_JI Group - Note R11_Note unrealized (update)" xfId="458" xr:uid="{00000000-0005-0000-0000-0000C9010000}"/>
    <cellStyle name="_infoX-SSS Broadband Quotation for TT&amp;T_20051124_BOQ_Optional_2008Q1_JI Group - Note R11_Note unrealized (update)_JTS_Note R1_Q2Y2010" xfId="459" xr:uid="{00000000-0005-0000-0000-0000CA010000}"/>
    <cellStyle name="_infoX-SSS Broadband Quotation for TT&amp;T_20051124_BOQ_Optional_2008Q1_JI Group - Note R11_Note unrealized (update)_Note_R1_Aging_Q2_11" xfId="460" xr:uid="{00000000-0005-0000-0000-0000CB010000}"/>
    <cellStyle name="_infoX-SSS Broadband Quotation for TT&amp;T_20051124_BOQ_Optional_2008Q1_JI Group - Note R11_Note unrealized (update)_Note_R1_Aging_Q3_11" xfId="461" xr:uid="{00000000-0005-0000-0000-0000CC010000}"/>
    <cellStyle name="_infoX-SSS Broadband Quotation for TT&amp;T_20051124_BOQ_Optional_2008Q1_JI Group - Note R11_Note unrealized (update)_Note_R1_Aging_Q4" xfId="462" xr:uid="{00000000-0005-0000-0000-0000CD010000}"/>
    <cellStyle name="_infoX-SSS Broadband Quotation for TT&amp;T_20051124_BOQ_Optional_2008Q1_JI Group - Note R11_Note unrealized (update)_Q210_J032_Note R1_Unrealised" xfId="463" xr:uid="{00000000-0005-0000-0000-0000CE010000}"/>
    <cellStyle name="_infoX-SSS Broadband Quotation for TT&amp;T_20051124_BOQ_Optional_2008Q1_JI Group - Note R11_Q309_J032_Note R1_Audit (2)" xfId="464" xr:uid="{00000000-0005-0000-0000-0000CF010000}"/>
    <cellStyle name="_infoX-SSS Broadband Quotation for TT&amp;T_20051124_BOQ_Optional_2008Q1_JI Group - Note R11_Q309_J032_Note R1_Audit (2)_JTS_Note R1_Q2Y2010" xfId="465" xr:uid="{00000000-0005-0000-0000-0000D0010000}"/>
    <cellStyle name="_infoX-SSS Broadband Quotation for TT&amp;T_20051124_BOQ_Optional_2008Q1_JI Group - Note R11_Q309_J032_Note R1_Audit (2)_Note_R1_Aging_Q2_11" xfId="466" xr:uid="{00000000-0005-0000-0000-0000D1010000}"/>
    <cellStyle name="_infoX-SSS Broadband Quotation for TT&amp;T_20051124_BOQ_Optional_2008Q1_JI Group - Note R11_Q309_J032_Note R1_Audit (2)_Note_R1_Aging_Q3_11" xfId="467" xr:uid="{00000000-0005-0000-0000-0000D2010000}"/>
    <cellStyle name="_infoX-SSS Broadband Quotation for TT&amp;T_20051124_BOQ_Optional_2008Q1_JI Group - Note R11_Q309_J032_Note R1_Audit (2)_Note_R1_Aging_Q4" xfId="468" xr:uid="{00000000-0005-0000-0000-0000D3010000}"/>
    <cellStyle name="_infoX-SSS Broadband Quotation for TT&amp;T_20051124_BOQ_Optional_2008Q1_JI Group - Note R11_Q309_J032_Note R1_Audit (2)_Q210_J032_Note R1_Unrealised" xfId="469" xr:uid="{00000000-0005-0000-0000-0000D4010000}"/>
    <cellStyle name="_infoX-SSS Broadband Quotation for TT&amp;T_20051124_BOQ_Optional_2010_J032_Note R3_Audit" xfId="470" xr:uid="{00000000-0005-0000-0000-0000D5010000}"/>
    <cellStyle name="_infoX-SSS Broadband Quotation for TT&amp;T_20051124_BOQ_Optional_JTS_Note R3_Q3Y09 (Final)" xfId="471" xr:uid="{00000000-0005-0000-0000-0000D6010000}"/>
    <cellStyle name="_infoX-SSS Broadband Quotation for TT&amp;T_20051124_BOQ_Optional_JTS_Note R3_Q3Y2009" xfId="472" xr:uid="{00000000-0005-0000-0000-0000D7010000}"/>
    <cellStyle name="_infoX-SSS Broadband Quotation for TT&amp;T_20051124_BOQ_Optional_JTS_Note R3_Q3Y2009_JTS_Note R3_Q3Y2010" xfId="473" xr:uid="{00000000-0005-0000-0000-0000D8010000}"/>
    <cellStyle name="_infoX-SSS Broadband Quotation for TT&amp;T_20051124_BOQ_Optional_Note unrealized (update)" xfId="474" xr:uid="{00000000-0005-0000-0000-0000D9010000}"/>
    <cellStyle name="_infoX-SSS Broadband Quotation for TT&amp;T_20051124_BOQ_Optional_Note unrealized (update)_JTS_Note R1_Q2Y2010" xfId="475" xr:uid="{00000000-0005-0000-0000-0000DA010000}"/>
    <cellStyle name="_infoX-SSS Broadband Quotation for TT&amp;T_20051124_BOQ_Optional_Note unrealized (update)_Note_R1_Aging_Q2_11" xfId="476" xr:uid="{00000000-0005-0000-0000-0000DB010000}"/>
    <cellStyle name="_infoX-SSS Broadband Quotation for TT&amp;T_20051124_BOQ_Optional_Note unrealized (update)_Note_R1_Aging_Q3_11" xfId="477" xr:uid="{00000000-0005-0000-0000-0000DC010000}"/>
    <cellStyle name="_infoX-SSS Broadband Quotation for TT&amp;T_20051124_BOQ_Optional_Note unrealized (update)_Note_R1_Aging_Q4" xfId="478" xr:uid="{00000000-0005-0000-0000-0000DD010000}"/>
    <cellStyle name="_infoX-SSS Broadband Quotation for TT&amp;T_20051124_BOQ_Optional_Note unrealized (update)_Q210_J032_Note R1_Unrealised" xfId="479" xr:uid="{00000000-0005-0000-0000-0000DE010000}"/>
    <cellStyle name="_infoX-SSS Broadband Quotation for TT&amp;T_20051124_BOQ_Optional_Q1 2008 - J027 - cash flow conso - WP" xfId="480" xr:uid="{00000000-0005-0000-0000-0000DF010000}"/>
    <cellStyle name="_infoX-SSS Broadband Quotation for TT&amp;T_20051124_BOQ_Optional_Q1 2008 - J027 - cash flow conso - WP_2010_J032_Note R3_Audit" xfId="481" xr:uid="{00000000-0005-0000-0000-0000E0010000}"/>
    <cellStyle name="_infoX-SSS Broadband Quotation for TT&amp;T_20051124_BOQ_Optional_Q1 2008 - J027 - cash flow conso - WP_JTS_Note R3_Q3Y09 (Final)" xfId="482" xr:uid="{00000000-0005-0000-0000-0000E1010000}"/>
    <cellStyle name="_infoX-SSS Broadband Quotation for TT&amp;T_20051124_BOQ_Optional_Q1 2008 - J027 - cash flow conso - WP_JTS_Note R3_Q3Y2009" xfId="483" xr:uid="{00000000-0005-0000-0000-0000E2010000}"/>
    <cellStyle name="_infoX-SSS Broadband Quotation for TT&amp;T_20051124_BOQ_Optional_Q1 2008 - J027 - cash flow conso - WP_JTS_Note R3_Q3Y2009_JTS_Note R3_Q3Y2010" xfId="484" xr:uid="{00000000-0005-0000-0000-0000E3010000}"/>
    <cellStyle name="_infoX-SSS Broadband Quotation for TT&amp;T_20051124_BOQ_Optional_Q1 2008 - J027 - cash flow conso - WP_Note unrealized (update)" xfId="485" xr:uid="{00000000-0005-0000-0000-0000E4010000}"/>
    <cellStyle name="_infoX-SSS Broadband Quotation for TT&amp;T_20051124_BOQ_Optional_Q1 2008 - J027 - cash flow conso - WP_Note unrealized (update)_JTS_Note R1_Q2Y2010" xfId="486" xr:uid="{00000000-0005-0000-0000-0000E5010000}"/>
    <cellStyle name="_infoX-SSS Broadband Quotation for TT&amp;T_20051124_BOQ_Optional_Q1 2008 - J027 - cash flow conso - WP_Note unrealized (update)_Note_R1_Aging_Q2_11" xfId="487" xr:uid="{00000000-0005-0000-0000-0000E6010000}"/>
    <cellStyle name="_infoX-SSS Broadband Quotation for TT&amp;T_20051124_BOQ_Optional_Q1 2008 - J027 - cash flow conso - WP_Note unrealized (update)_Note_R1_Aging_Q3_11" xfId="488" xr:uid="{00000000-0005-0000-0000-0000E7010000}"/>
    <cellStyle name="_infoX-SSS Broadband Quotation for TT&amp;T_20051124_BOQ_Optional_Q1 2008 - J027 - cash flow conso - WP_Note unrealized (update)_Note_R1_Aging_Q4" xfId="489" xr:uid="{00000000-0005-0000-0000-0000E8010000}"/>
    <cellStyle name="_infoX-SSS Broadband Quotation for TT&amp;T_20051124_BOQ_Optional_Q1 2008 - J027 - cash flow conso - WP_Note unrealized (update)_Q210_J032_Note R1_Unrealised" xfId="490" xr:uid="{00000000-0005-0000-0000-0000E9010000}"/>
    <cellStyle name="_infoX-SSS Broadband Quotation for TT&amp;T_20051124_BOQ_Optional_Q1 2008 - J027 - cash flow conso - WP_Q309_J032_Note R1_Audit (2)" xfId="491" xr:uid="{00000000-0005-0000-0000-0000EA010000}"/>
    <cellStyle name="_infoX-SSS Broadband Quotation for TT&amp;T_20051124_BOQ_Optional_Q1 2008 - J027 - cash flow conso - WP_Q309_J032_Note R1_Audit (2)_JTS_Note R1_Q2Y2010" xfId="492" xr:uid="{00000000-0005-0000-0000-0000EB010000}"/>
    <cellStyle name="_infoX-SSS Broadband Quotation for TT&amp;T_20051124_BOQ_Optional_Q1 2008 - J027 - cash flow conso - WP_Q309_J032_Note R1_Audit (2)_Note_R1_Aging_Q2_11" xfId="493" xr:uid="{00000000-0005-0000-0000-0000EC010000}"/>
    <cellStyle name="_infoX-SSS Broadband Quotation for TT&amp;T_20051124_BOQ_Optional_Q1 2008 - J027 - cash flow conso - WP_Q309_J032_Note R1_Audit (2)_Note_R1_Aging_Q3_11" xfId="494" xr:uid="{00000000-0005-0000-0000-0000ED010000}"/>
    <cellStyle name="_infoX-SSS Broadband Quotation for TT&amp;T_20051124_BOQ_Optional_Q1 2008 - J027 - cash flow conso - WP_Q309_J032_Note R1_Audit (2)_Note_R1_Aging_Q4" xfId="495" xr:uid="{00000000-0005-0000-0000-0000EE010000}"/>
    <cellStyle name="_infoX-SSS Broadband Quotation for TT&amp;T_20051124_BOQ_Optional_Q1 2008 - J027 - cash flow conso - WP_Q309_J032_Note R1_Audit (2)_Q210_J032_Note R1_Unrealised" xfId="496" xr:uid="{00000000-0005-0000-0000-0000EF010000}"/>
    <cellStyle name="_infoX-SSS Broadband Quotation for TT&amp;T_20051124_BOQ_Optional_Q1 2008 - J027 - JI Group - Note R11" xfId="497" xr:uid="{00000000-0005-0000-0000-0000F0010000}"/>
    <cellStyle name="_infoX-SSS Broadband Quotation for TT&amp;T_20051124_BOQ_Optional_Q1 2008 - J027 - JI Group - Note R11_2010_J032_Note R3_Audit" xfId="498" xr:uid="{00000000-0005-0000-0000-0000F1010000}"/>
    <cellStyle name="_infoX-SSS Broadband Quotation for TT&amp;T_20051124_BOQ_Optional_Q1 2008 - J027 - JI Group - Note R11_JTS_Note R3_Q3Y09 (Final)" xfId="499" xr:uid="{00000000-0005-0000-0000-0000F2010000}"/>
    <cellStyle name="_infoX-SSS Broadband Quotation for TT&amp;T_20051124_BOQ_Optional_Q1 2008 - J027 - JI Group - Note R11_JTS_Note R3_Q3Y2009" xfId="500" xr:uid="{00000000-0005-0000-0000-0000F3010000}"/>
    <cellStyle name="_infoX-SSS Broadband Quotation for TT&amp;T_20051124_BOQ_Optional_Q1 2008 - J027 - JI Group - Note R11_JTS_Note R3_Q3Y2009_JTS_Note R3_Q3Y2010" xfId="501" xr:uid="{00000000-0005-0000-0000-0000F4010000}"/>
    <cellStyle name="_infoX-SSS Broadband Quotation for TT&amp;T_20051124_BOQ_Optional_Q1 2008 - J027 - JI Group - Note R11_Note unrealized (update)" xfId="502" xr:uid="{00000000-0005-0000-0000-0000F5010000}"/>
    <cellStyle name="_infoX-SSS Broadband Quotation for TT&amp;T_20051124_BOQ_Optional_Q1 2008 - J027 - JI Group - Note R11_Note unrealized (update)_JTS_Note R1_Q2Y2010" xfId="503" xr:uid="{00000000-0005-0000-0000-0000F6010000}"/>
    <cellStyle name="_infoX-SSS Broadband Quotation for TT&amp;T_20051124_BOQ_Optional_Q1 2008 - J027 - JI Group - Note R11_Note unrealized (update)_Note_R1_Aging_Q2_11" xfId="504" xr:uid="{00000000-0005-0000-0000-0000F7010000}"/>
    <cellStyle name="_infoX-SSS Broadband Quotation for TT&amp;T_20051124_BOQ_Optional_Q1 2008 - J027 - JI Group - Note R11_Note unrealized (update)_Note_R1_Aging_Q3_11" xfId="505" xr:uid="{00000000-0005-0000-0000-0000F8010000}"/>
    <cellStyle name="_infoX-SSS Broadband Quotation for TT&amp;T_20051124_BOQ_Optional_Q1 2008 - J027 - JI Group - Note R11_Note unrealized (update)_Note_R1_Aging_Q4" xfId="506" xr:uid="{00000000-0005-0000-0000-0000F9010000}"/>
    <cellStyle name="_infoX-SSS Broadband Quotation for TT&amp;T_20051124_BOQ_Optional_Q1 2008 - J027 - JI Group - Note R11_Note unrealized (update)_Q210_J032_Note R1_Unrealised" xfId="507" xr:uid="{00000000-0005-0000-0000-0000FA010000}"/>
    <cellStyle name="_infoX-SSS Broadband Quotation for TT&amp;T_20051124_BOQ_Optional_Q1 2008 - J027 - JI Group - Note R11_Q309_J032_Note R1_Audit (2)" xfId="508" xr:uid="{00000000-0005-0000-0000-0000FB010000}"/>
    <cellStyle name="_infoX-SSS Broadband Quotation for TT&amp;T_20051124_BOQ_Optional_Q1 2008 - J027 - JI Group - Note R11_Q309_J032_Note R1_Audit (2)_JTS_Note R1_Q2Y2010" xfId="509" xr:uid="{00000000-0005-0000-0000-0000FC010000}"/>
    <cellStyle name="_infoX-SSS Broadband Quotation for TT&amp;T_20051124_BOQ_Optional_Q1 2008 - J027 - JI Group - Note R11_Q309_J032_Note R1_Audit (2)_Note_R1_Aging_Q2_11" xfId="510" xr:uid="{00000000-0005-0000-0000-0000FD010000}"/>
    <cellStyle name="_infoX-SSS Broadband Quotation for TT&amp;T_20051124_BOQ_Optional_Q1 2008 - J027 - JI Group - Note R11_Q309_J032_Note R1_Audit (2)_Note_R1_Aging_Q3_11" xfId="511" xr:uid="{00000000-0005-0000-0000-0000FE010000}"/>
    <cellStyle name="_infoX-SSS Broadband Quotation for TT&amp;T_20051124_BOQ_Optional_Q1 2008 - J027 - JI Group - Note R11_Q309_J032_Note R1_Audit (2)_Note_R1_Aging_Q4" xfId="512" xr:uid="{00000000-0005-0000-0000-0000FF010000}"/>
    <cellStyle name="_infoX-SSS Broadband Quotation for TT&amp;T_20051124_BOQ_Optional_Q1 2008 - J027 - JI Group - Note R11_Q309_J032_Note R1_Audit (2)_Q210_J032_Note R1_Unrealised" xfId="513" xr:uid="{00000000-0005-0000-0000-000000020000}"/>
    <cellStyle name="_infoX-SSS Broadband Quotation for TT&amp;T_20051124_BOQ_Optional_Q309_J032_Note R1_Audit (2)" xfId="514" xr:uid="{00000000-0005-0000-0000-000001020000}"/>
    <cellStyle name="_infoX-SSS Broadband Quotation for TT&amp;T_20051124_BOQ_Optional_Q309_J032_Note R1_Audit (2)_JTS_Note R1_Q2Y2010" xfId="515" xr:uid="{00000000-0005-0000-0000-000002020000}"/>
    <cellStyle name="_infoX-SSS Broadband Quotation for TT&amp;T_20051124_BOQ_Optional_Q309_J032_Note R1_Audit (2)_Note_R1_Aging_Q2_11" xfId="516" xr:uid="{00000000-0005-0000-0000-000003020000}"/>
    <cellStyle name="_infoX-SSS Broadband Quotation for TT&amp;T_20051124_BOQ_Optional_Q309_J032_Note R1_Audit (2)_Note_R1_Aging_Q3_11" xfId="517" xr:uid="{00000000-0005-0000-0000-000004020000}"/>
    <cellStyle name="_infoX-SSS Broadband Quotation for TT&amp;T_20051124_BOQ_Optional_Q309_J032_Note R1_Audit (2)_Note_R1_Aging_Q4" xfId="518" xr:uid="{00000000-0005-0000-0000-000005020000}"/>
    <cellStyle name="_infoX-SSS Broadband Quotation for TT&amp;T_20051124_BOQ_Optional_Q309_J032_Note R1_Audit (2)_Q210_J032_Note R1_Unrealised" xfId="519" xr:uid="{00000000-0005-0000-0000-000006020000}"/>
    <cellStyle name="_infoX-SSS Broadband Quotation for TT&amp;T_20051124_BOQ_Optional_R11_Detail cash flow" xfId="520" xr:uid="{00000000-0005-0000-0000-000007020000}"/>
    <cellStyle name="_Install Mat  Service Mix v6_PTD" xfId="521" xr:uid="{00000000-0005-0000-0000-000008020000}"/>
    <cellStyle name="_IPT_...Your Project name_05-ธ.ค.-50 3-32-52" xfId="522" xr:uid="{00000000-0005-0000-0000-000009020000}"/>
    <cellStyle name="_Local Mat &amp; Service for TT&amp;T-62" xfId="523" xr:uid="{00000000-0005-0000-0000-00000A020000}"/>
    <cellStyle name="_Local Mat &amp; Service for TT&amp;T-62 v3" xfId="524" xr:uid="{00000000-0005-0000-0000-00000B020000}"/>
    <cellStyle name="_Local-Budget-TOT Broadband" xfId="525" xr:uid="{00000000-0005-0000-0000-00000C020000}"/>
    <cellStyle name="_patch cord260406 " xfId="526" xr:uid="{00000000-0005-0000-0000-00000D020000}"/>
    <cellStyle name="_Price 3T2B_Services" xfId="527" xr:uid="{00000000-0005-0000-0000-00000E020000}"/>
    <cellStyle name="_Price 3T2B_Sypply 1B" xfId="528" xr:uid="{00000000-0005-0000-0000-00000F020000}"/>
    <cellStyle name="_Price DSLAM_16June06_Value" xfId="529" xr:uid="{00000000-0005-0000-0000-000010020000}"/>
    <cellStyle name="_Price DWDM 8 Ring_31Mar06_15.7" xfId="530" xr:uid="{00000000-0005-0000-0000-000011020000}"/>
    <cellStyle name="_Price DWDM 8 Ring_31Mar06_15.7_2008Q1_JI Group - Note R11" xfId="531" xr:uid="{00000000-0005-0000-0000-000012020000}"/>
    <cellStyle name="_Price DWDM 8 Ring_31Mar06_15.7_2008Q1_JI Group - Note R11_2010_J032_Note R3_Audit" xfId="532" xr:uid="{00000000-0005-0000-0000-000013020000}"/>
    <cellStyle name="_Price DWDM 8 Ring_31Mar06_15.7_2008Q1_JI Group - Note R11_JTS_Note R3_Q3Y09 (Final)" xfId="533" xr:uid="{00000000-0005-0000-0000-000014020000}"/>
    <cellStyle name="_Price DWDM 8 Ring_31Mar06_15.7_2008Q1_JI Group - Note R11_JTS_Note R3_Q3Y2009" xfId="534" xr:uid="{00000000-0005-0000-0000-000015020000}"/>
    <cellStyle name="_Price DWDM 8 Ring_31Mar06_15.7_2008Q1_JI Group - Note R11_JTS_Note R3_Q3Y2009_JTS_Note R3_Q3Y2010" xfId="535" xr:uid="{00000000-0005-0000-0000-000016020000}"/>
    <cellStyle name="_Price DWDM 8 Ring_31Mar06_15.7_2008Q1_JI Group - Note R11_Note unrealized (update)" xfId="536" xr:uid="{00000000-0005-0000-0000-000017020000}"/>
    <cellStyle name="_Price DWDM 8 Ring_31Mar06_15.7_2008Q1_JI Group - Note R11_Note unrealized (update)_JTS_Note R1_Q2Y2010" xfId="537" xr:uid="{00000000-0005-0000-0000-000018020000}"/>
    <cellStyle name="_Price DWDM 8 Ring_31Mar06_15.7_2008Q1_JI Group - Note R11_Note unrealized (update)_Note_R1_Aging_Q2_11" xfId="538" xr:uid="{00000000-0005-0000-0000-000019020000}"/>
    <cellStyle name="_Price DWDM 8 Ring_31Mar06_15.7_2008Q1_JI Group - Note R11_Note unrealized (update)_Note_R1_Aging_Q3_11" xfId="539" xr:uid="{00000000-0005-0000-0000-00001A020000}"/>
    <cellStyle name="_Price DWDM 8 Ring_31Mar06_15.7_2008Q1_JI Group - Note R11_Note unrealized (update)_Note_R1_Aging_Q4" xfId="540" xr:uid="{00000000-0005-0000-0000-00001B020000}"/>
    <cellStyle name="_Price DWDM 8 Ring_31Mar06_15.7_2008Q1_JI Group - Note R11_Note unrealized (update)_Q210_J032_Note R1_Unrealised" xfId="541" xr:uid="{00000000-0005-0000-0000-00001C020000}"/>
    <cellStyle name="_Price DWDM 8 Ring_31Mar06_15.7_2008Q1_JI Group - Note R11_Q309_J032_Note R1_Audit (2)" xfId="542" xr:uid="{00000000-0005-0000-0000-00001D020000}"/>
    <cellStyle name="_Price DWDM 8 Ring_31Mar06_15.7_2008Q1_JI Group - Note R11_Q309_J032_Note R1_Audit (2)_JTS_Note R1_Q2Y2010" xfId="543" xr:uid="{00000000-0005-0000-0000-00001E020000}"/>
    <cellStyle name="_Price DWDM 8 Ring_31Mar06_15.7_2008Q1_JI Group - Note R11_Q309_J032_Note R1_Audit (2)_Note_R1_Aging_Q2_11" xfId="544" xr:uid="{00000000-0005-0000-0000-00001F020000}"/>
    <cellStyle name="_Price DWDM 8 Ring_31Mar06_15.7_2008Q1_JI Group - Note R11_Q309_J032_Note R1_Audit (2)_Note_R1_Aging_Q3_11" xfId="545" xr:uid="{00000000-0005-0000-0000-000020020000}"/>
    <cellStyle name="_Price DWDM 8 Ring_31Mar06_15.7_2008Q1_JI Group - Note R11_Q309_J032_Note R1_Audit (2)_Note_R1_Aging_Q4" xfId="546" xr:uid="{00000000-0005-0000-0000-000021020000}"/>
    <cellStyle name="_Price DWDM 8 Ring_31Mar06_15.7_2008Q1_JI Group - Note R11_Q309_J032_Note R1_Audit (2)_Q210_J032_Note R1_Unrealised" xfId="547" xr:uid="{00000000-0005-0000-0000-000022020000}"/>
    <cellStyle name="_Price DWDM 8 Ring_31Mar06_15.7_2010_J032_Note R3_Audit" xfId="548" xr:uid="{00000000-0005-0000-0000-000023020000}"/>
    <cellStyle name="_Price DWDM 8 Ring_31Mar06_15.7_JTS_Note R3_Q3Y09 (Final)" xfId="549" xr:uid="{00000000-0005-0000-0000-000024020000}"/>
    <cellStyle name="_Price DWDM 8 Ring_31Mar06_15.7_JTS_Note R3_Q3Y2009" xfId="550" xr:uid="{00000000-0005-0000-0000-000025020000}"/>
    <cellStyle name="_Price DWDM 8 Ring_31Mar06_15.7_JTS_Note R3_Q3Y2009_JTS_Note R3_Q3Y2010" xfId="551" xr:uid="{00000000-0005-0000-0000-000026020000}"/>
    <cellStyle name="_Price DWDM 8 Ring_31Mar06_15.7_Note unrealized (update)" xfId="552" xr:uid="{00000000-0005-0000-0000-000027020000}"/>
    <cellStyle name="_Price DWDM 8 Ring_31Mar06_15.7_Note unrealized (update)_JTS_Note R1_Q2Y2010" xfId="553" xr:uid="{00000000-0005-0000-0000-000028020000}"/>
    <cellStyle name="_Price DWDM 8 Ring_31Mar06_15.7_Note unrealized (update)_Note_R1_Aging_Q2_11" xfId="554" xr:uid="{00000000-0005-0000-0000-000029020000}"/>
    <cellStyle name="_Price DWDM 8 Ring_31Mar06_15.7_Note unrealized (update)_Note_R1_Aging_Q3_11" xfId="555" xr:uid="{00000000-0005-0000-0000-00002A020000}"/>
    <cellStyle name="_Price DWDM 8 Ring_31Mar06_15.7_Note unrealized (update)_Note_R1_Aging_Q4" xfId="556" xr:uid="{00000000-0005-0000-0000-00002B020000}"/>
    <cellStyle name="_Price DWDM 8 Ring_31Mar06_15.7_Note unrealized (update)_Q210_J032_Note R1_Unrealised" xfId="557" xr:uid="{00000000-0005-0000-0000-00002C020000}"/>
    <cellStyle name="_Price DWDM 8 Ring_31Mar06_15.7_Q1 2008 - J027 - cash flow conso - WP" xfId="558" xr:uid="{00000000-0005-0000-0000-00002D020000}"/>
    <cellStyle name="_Price DWDM 8 Ring_31Mar06_15.7_Q1 2008 - J027 - cash flow conso - WP_2010_J032_Note R3_Audit" xfId="559" xr:uid="{00000000-0005-0000-0000-00002E020000}"/>
    <cellStyle name="_Price DWDM 8 Ring_31Mar06_15.7_Q1 2008 - J027 - cash flow conso - WP_JTS_Note R3_Q3Y09 (Final)" xfId="560" xr:uid="{00000000-0005-0000-0000-00002F020000}"/>
    <cellStyle name="_Price DWDM 8 Ring_31Mar06_15.7_Q1 2008 - J027 - cash flow conso - WP_JTS_Note R3_Q3Y2009" xfId="561" xr:uid="{00000000-0005-0000-0000-000030020000}"/>
    <cellStyle name="_Price DWDM 8 Ring_31Mar06_15.7_Q1 2008 - J027 - cash flow conso - WP_JTS_Note R3_Q3Y2009_JTS_Note R3_Q3Y2010" xfId="562" xr:uid="{00000000-0005-0000-0000-000031020000}"/>
    <cellStyle name="_Price DWDM 8 Ring_31Mar06_15.7_Q1 2008 - J027 - cash flow conso - WP_Note unrealized (update)" xfId="563" xr:uid="{00000000-0005-0000-0000-000032020000}"/>
    <cellStyle name="_Price DWDM 8 Ring_31Mar06_15.7_Q1 2008 - J027 - cash flow conso - WP_Note unrealized (update)_JTS_Note R1_Q2Y2010" xfId="564" xr:uid="{00000000-0005-0000-0000-000033020000}"/>
    <cellStyle name="_Price DWDM 8 Ring_31Mar06_15.7_Q1 2008 - J027 - cash flow conso - WP_Note unrealized (update)_Note_R1_Aging_Q2_11" xfId="565" xr:uid="{00000000-0005-0000-0000-000034020000}"/>
    <cellStyle name="_Price DWDM 8 Ring_31Mar06_15.7_Q1 2008 - J027 - cash flow conso - WP_Note unrealized (update)_Note_R1_Aging_Q3_11" xfId="566" xr:uid="{00000000-0005-0000-0000-000035020000}"/>
    <cellStyle name="_Price DWDM 8 Ring_31Mar06_15.7_Q1 2008 - J027 - cash flow conso - WP_Note unrealized (update)_Note_R1_Aging_Q4" xfId="567" xr:uid="{00000000-0005-0000-0000-000036020000}"/>
    <cellStyle name="_Price DWDM 8 Ring_31Mar06_15.7_Q1 2008 - J027 - cash flow conso - WP_Note unrealized (update)_Q210_J032_Note R1_Unrealised" xfId="568" xr:uid="{00000000-0005-0000-0000-000037020000}"/>
    <cellStyle name="_Price DWDM 8 Ring_31Mar06_15.7_Q1 2008 - J027 - cash flow conso - WP_Q309_J032_Note R1_Audit (2)" xfId="569" xr:uid="{00000000-0005-0000-0000-000038020000}"/>
    <cellStyle name="_Price DWDM 8 Ring_31Mar06_15.7_Q1 2008 - J027 - cash flow conso - WP_Q309_J032_Note R1_Audit (2)_JTS_Note R1_Q2Y2010" xfId="570" xr:uid="{00000000-0005-0000-0000-000039020000}"/>
    <cellStyle name="_Price DWDM 8 Ring_31Mar06_15.7_Q1 2008 - J027 - cash flow conso - WP_Q309_J032_Note R1_Audit (2)_Note_R1_Aging_Q2_11" xfId="571" xr:uid="{00000000-0005-0000-0000-00003A020000}"/>
    <cellStyle name="_Price DWDM 8 Ring_31Mar06_15.7_Q1 2008 - J027 - cash flow conso - WP_Q309_J032_Note R1_Audit (2)_Note_R1_Aging_Q3_11" xfId="572" xr:uid="{00000000-0005-0000-0000-00003B020000}"/>
    <cellStyle name="_Price DWDM 8 Ring_31Mar06_15.7_Q1 2008 - J027 - cash flow conso - WP_Q309_J032_Note R1_Audit (2)_Note_R1_Aging_Q4" xfId="573" xr:uid="{00000000-0005-0000-0000-00003C020000}"/>
    <cellStyle name="_Price DWDM 8 Ring_31Mar06_15.7_Q1 2008 - J027 - cash flow conso - WP_Q309_J032_Note R1_Audit (2)_Q210_J032_Note R1_Unrealised" xfId="574" xr:uid="{00000000-0005-0000-0000-00003D020000}"/>
    <cellStyle name="_Price DWDM 8 Ring_31Mar06_15.7_Q1 2008 - J027 - JI Group - Note R11" xfId="575" xr:uid="{00000000-0005-0000-0000-00003E020000}"/>
    <cellStyle name="_Price DWDM 8 Ring_31Mar06_15.7_Q1 2008 - J027 - JI Group - Note R11_2010_J032_Note R3_Audit" xfId="576" xr:uid="{00000000-0005-0000-0000-00003F020000}"/>
    <cellStyle name="_Price DWDM 8 Ring_31Mar06_15.7_Q1 2008 - J027 - JI Group - Note R11_JTS_Note R3_Q3Y09 (Final)" xfId="577" xr:uid="{00000000-0005-0000-0000-000040020000}"/>
    <cellStyle name="_Price DWDM 8 Ring_31Mar06_15.7_Q1 2008 - J027 - JI Group - Note R11_JTS_Note R3_Q3Y2009" xfId="578" xr:uid="{00000000-0005-0000-0000-000041020000}"/>
    <cellStyle name="_Price DWDM 8 Ring_31Mar06_15.7_Q1 2008 - J027 - JI Group - Note R11_JTS_Note R3_Q3Y2009_JTS_Note R3_Q3Y2010" xfId="579" xr:uid="{00000000-0005-0000-0000-000042020000}"/>
    <cellStyle name="_Price DWDM 8 Ring_31Mar06_15.7_Q1 2008 - J027 - JI Group - Note R11_Note unrealized (update)" xfId="580" xr:uid="{00000000-0005-0000-0000-000043020000}"/>
    <cellStyle name="_Price DWDM 8 Ring_31Mar06_15.7_Q1 2008 - J027 - JI Group - Note R11_Note unrealized (update)_JTS_Note R1_Q2Y2010" xfId="581" xr:uid="{00000000-0005-0000-0000-000044020000}"/>
    <cellStyle name="_Price DWDM 8 Ring_31Mar06_15.7_Q1 2008 - J027 - JI Group - Note R11_Note unrealized (update)_Note_R1_Aging_Q2_11" xfId="582" xr:uid="{00000000-0005-0000-0000-000045020000}"/>
    <cellStyle name="_Price DWDM 8 Ring_31Mar06_15.7_Q1 2008 - J027 - JI Group - Note R11_Note unrealized (update)_Note_R1_Aging_Q3_11" xfId="583" xr:uid="{00000000-0005-0000-0000-000046020000}"/>
    <cellStyle name="_Price DWDM 8 Ring_31Mar06_15.7_Q1 2008 - J027 - JI Group - Note R11_Note unrealized (update)_Note_R1_Aging_Q4" xfId="584" xr:uid="{00000000-0005-0000-0000-000047020000}"/>
    <cellStyle name="_Price DWDM 8 Ring_31Mar06_15.7_Q1 2008 - J027 - JI Group - Note R11_Note unrealized (update)_Q210_J032_Note R1_Unrealised" xfId="585" xr:uid="{00000000-0005-0000-0000-000048020000}"/>
    <cellStyle name="_Price DWDM 8 Ring_31Mar06_15.7_Q1 2008 - J027 - JI Group - Note R11_Q309_J032_Note R1_Audit (2)" xfId="586" xr:uid="{00000000-0005-0000-0000-000049020000}"/>
    <cellStyle name="_Price DWDM 8 Ring_31Mar06_15.7_Q1 2008 - J027 - JI Group - Note R11_Q309_J032_Note R1_Audit (2)_JTS_Note R1_Q2Y2010" xfId="587" xr:uid="{00000000-0005-0000-0000-00004A020000}"/>
    <cellStyle name="_Price DWDM 8 Ring_31Mar06_15.7_Q1 2008 - J027 - JI Group - Note R11_Q309_J032_Note R1_Audit (2)_Note_R1_Aging_Q2_11" xfId="588" xr:uid="{00000000-0005-0000-0000-00004B020000}"/>
    <cellStyle name="_Price DWDM 8 Ring_31Mar06_15.7_Q1 2008 - J027 - JI Group - Note R11_Q309_J032_Note R1_Audit (2)_Note_R1_Aging_Q3_11" xfId="589" xr:uid="{00000000-0005-0000-0000-00004C020000}"/>
    <cellStyle name="_Price DWDM 8 Ring_31Mar06_15.7_Q1 2008 - J027 - JI Group - Note R11_Q309_J032_Note R1_Audit (2)_Note_R1_Aging_Q4" xfId="590" xr:uid="{00000000-0005-0000-0000-00004D020000}"/>
    <cellStyle name="_Price DWDM 8 Ring_31Mar06_15.7_Q1 2008 - J027 - JI Group - Note R11_Q309_J032_Note R1_Audit (2)_Q210_J032_Note R1_Unrealised" xfId="591" xr:uid="{00000000-0005-0000-0000-00004E020000}"/>
    <cellStyle name="_Price DWDM 8 Ring_31Mar06_15.7_Q309_J032_Note R1_Audit (2)" xfId="592" xr:uid="{00000000-0005-0000-0000-00004F020000}"/>
    <cellStyle name="_Price DWDM 8 Ring_31Mar06_15.7_Q309_J032_Note R1_Audit (2)_JTS_Note R1_Q2Y2010" xfId="593" xr:uid="{00000000-0005-0000-0000-000050020000}"/>
    <cellStyle name="_Price DWDM 8 Ring_31Mar06_15.7_Q309_J032_Note R1_Audit (2)_Note_R1_Aging_Q2_11" xfId="594" xr:uid="{00000000-0005-0000-0000-000051020000}"/>
    <cellStyle name="_Price DWDM 8 Ring_31Mar06_15.7_Q309_J032_Note R1_Audit (2)_Note_R1_Aging_Q3_11" xfId="595" xr:uid="{00000000-0005-0000-0000-000052020000}"/>
    <cellStyle name="_Price DWDM 8 Ring_31Mar06_15.7_Q309_J032_Note R1_Audit (2)_Note_R1_Aging_Q4" xfId="596" xr:uid="{00000000-0005-0000-0000-000053020000}"/>
    <cellStyle name="_Price DWDM 8 Ring_31Mar06_15.7_Q309_J032_Note R1_Audit (2)_Q210_J032_Note R1_Unrealised" xfId="597" xr:uid="{00000000-0005-0000-0000-000054020000}"/>
    <cellStyle name="_Price DWDM 8 Ring_31Mar06_15.7_R11_Detail cash flow" xfId="598" xr:uid="{00000000-0005-0000-0000-000055020000}"/>
    <cellStyle name="_Price IP Core_16June06_Value" xfId="599" xr:uid="{00000000-0005-0000-0000-000056020000}"/>
    <cellStyle name="_Price MM_M Node_10Apr06_Value" xfId="600" xr:uid="{00000000-0005-0000-0000-000057020000}"/>
    <cellStyle name="_Price MM_M Node_16June06_Value" xfId="601" xr:uid="{00000000-0005-0000-0000-000058020000}"/>
    <cellStyle name="_Price summary _16June06_Value" xfId="602" xr:uid="{00000000-0005-0000-0000-000059020000}"/>
    <cellStyle name="_Price summary _26Apr06" xfId="603" xr:uid="{00000000-0005-0000-0000-00005A020000}"/>
    <cellStyle name="_Price Summary Alcatel 17 55M_7June06" xfId="604" xr:uid="{00000000-0005-0000-0000-00005B020000}"/>
    <cellStyle name="_Price_DWDM_Huawei" xfId="605" xr:uid="{00000000-0005-0000-0000-00005C020000}"/>
    <cellStyle name="_Price_DWDM_Huawei_2008Q1_JI Group - Note R11" xfId="606" xr:uid="{00000000-0005-0000-0000-00005D020000}"/>
    <cellStyle name="_Price_DWDM_Huawei_2008Q1_JI Group - Note R11_2010_J032_Note R3_Audit" xfId="607" xr:uid="{00000000-0005-0000-0000-00005E020000}"/>
    <cellStyle name="_Price_DWDM_Huawei_2008Q1_JI Group - Note R11_JTS_Note R3_Q3Y09 (Final)" xfId="608" xr:uid="{00000000-0005-0000-0000-00005F020000}"/>
    <cellStyle name="_Price_DWDM_Huawei_2008Q1_JI Group - Note R11_JTS_Note R3_Q3Y2009" xfId="609" xr:uid="{00000000-0005-0000-0000-000060020000}"/>
    <cellStyle name="_Price_DWDM_Huawei_2008Q1_JI Group - Note R11_JTS_Note R3_Q3Y2009_JTS_Note R3_Q3Y2010" xfId="610" xr:uid="{00000000-0005-0000-0000-000061020000}"/>
    <cellStyle name="_Price_DWDM_Huawei_2008Q1_JI Group - Note R11_Note unrealized (update)" xfId="611" xr:uid="{00000000-0005-0000-0000-000062020000}"/>
    <cellStyle name="_Price_DWDM_Huawei_2008Q1_JI Group - Note R11_Note unrealized (update)_JTS_Note R1_Q2Y2010" xfId="612" xr:uid="{00000000-0005-0000-0000-000063020000}"/>
    <cellStyle name="_Price_DWDM_Huawei_2008Q1_JI Group - Note R11_Note unrealized (update)_Note_R1_Aging_Q2_11" xfId="613" xr:uid="{00000000-0005-0000-0000-000064020000}"/>
    <cellStyle name="_Price_DWDM_Huawei_2008Q1_JI Group - Note R11_Note unrealized (update)_Note_R1_Aging_Q3_11" xfId="614" xr:uid="{00000000-0005-0000-0000-000065020000}"/>
    <cellStyle name="_Price_DWDM_Huawei_2008Q1_JI Group - Note R11_Note unrealized (update)_Note_R1_Aging_Q4" xfId="615" xr:uid="{00000000-0005-0000-0000-000066020000}"/>
    <cellStyle name="_Price_DWDM_Huawei_2008Q1_JI Group - Note R11_Note unrealized (update)_Q210_J032_Note R1_Unrealised" xfId="616" xr:uid="{00000000-0005-0000-0000-000067020000}"/>
    <cellStyle name="_Price_DWDM_Huawei_2008Q1_JI Group - Note R11_Q309_J032_Note R1_Audit (2)" xfId="617" xr:uid="{00000000-0005-0000-0000-000068020000}"/>
    <cellStyle name="_Price_DWDM_Huawei_2008Q1_JI Group - Note R11_Q309_J032_Note R1_Audit (2)_JTS_Note R1_Q2Y2010" xfId="618" xr:uid="{00000000-0005-0000-0000-000069020000}"/>
    <cellStyle name="_Price_DWDM_Huawei_2008Q1_JI Group - Note R11_Q309_J032_Note R1_Audit (2)_Note_R1_Aging_Q2_11" xfId="619" xr:uid="{00000000-0005-0000-0000-00006A020000}"/>
    <cellStyle name="_Price_DWDM_Huawei_2008Q1_JI Group - Note R11_Q309_J032_Note R1_Audit (2)_Note_R1_Aging_Q3_11" xfId="620" xr:uid="{00000000-0005-0000-0000-00006B020000}"/>
    <cellStyle name="_Price_DWDM_Huawei_2008Q1_JI Group - Note R11_Q309_J032_Note R1_Audit (2)_Note_R1_Aging_Q4" xfId="621" xr:uid="{00000000-0005-0000-0000-00006C020000}"/>
    <cellStyle name="_Price_DWDM_Huawei_2008Q1_JI Group - Note R11_Q309_J032_Note R1_Audit (2)_Q210_J032_Note R1_Unrealised" xfId="622" xr:uid="{00000000-0005-0000-0000-00006D020000}"/>
    <cellStyle name="_Price_DWDM_Huawei_2010_J032_Note R3_Audit" xfId="623" xr:uid="{00000000-0005-0000-0000-00006E020000}"/>
    <cellStyle name="_Price_DWDM_Huawei_JTS_Note R3_Q3Y09 (Final)" xfId="624" xr:uid="{00000000-0005-0000-0000-00006F020000}"/>
    <cellStyle name="_Price_DWDM_Huawei_JTS_Note R3_Q3Y2009" xfId="625" xr:uid="{00000000-0005-0000-0000-000070020000}"/>
    <cellStyle name="_Price_DWDM_Huawei_JTS_Note R3_Q3Y2009_JTS_Note R3_Q3Y2010" xfId="626" xr:uid="{00000000-0005-0000-0000-000071020000}"/>
    <cellStyle name="_Price_DWDM_Huawei_Note unrealized (update)" xfId="627" xr:uid="{00000000-0005-0000-0000-000072020000}"/>
    <cellStyle name="_Price_DWDM_Huawei_Note unrealized (update)_JTS_Note R1_Q2Y2010" xfId="628" xr:uid="{00000000-0005-0000-0000-000073020000}"/>
    <cellStyle name="_Price_DWDM_Huawei_Note unrealized (update)_Note_R1_Aging_Q2_11" xfId="629" xr:uid="{00000000-0005-0000-0000-000074020000}"/>
    <cellStyle name="_Price_DWDM_Huawei_Note unrealized (update)_Note_R1_Aging_Q3_11" xfId="630" xr:uid="{00000000-0005-0000-0000-000075020000}"/>
    <cellStyle name="_Price_DWDM_Huawei_Note unrealized (update)_Note_R1_Aging_Q4" xfId="631" xr:uid="{00000000-0005-0000-0000-000076020000}"/>
    <cellStyle name="_Price_DWDM_Huawei_Note unrealized (update)_Q210_J032_Note R1_Unrealised" xfId="632" xr:uid="{00000000-0005-0000-0000-000077020000}"/>
    <cellStyle name="_Price_DWDM_Huawei_Q1 2008 - J027 - cash flow conso - WP" xfId="633" xr:uid="{00000000-0005-0000-0000-000078020000}"/>
    <cellStyle name="_Price_DWDM_Huawei_Q1 2008 - J027 - cash flow conso - WP_2010_J032_Note R3_Audit" xfId="634" xr:uid="{00000000-0005-0000-0000-000079020000}"/>
    <cellStyle name="_Price_DWDM_Huawei_Q1 2008 - J027 - cash flow conso - WP_JTS_Note R3_Q3Y09 (Final)" xfId="635" xr:uid="{00000000-0005-0000-0000-00007A020000}"/>
    <cellStyle name="_Price_DWDM_Huawei_Q1 2008 - J027 - cash flow conso - WP_JTS_Note R3_Q3Y2009" xfId="636" xr:uid="{00000000-0005-0000-0000-00007B020000}"/>
    <cellStyle name="_Price_DWDM_Huawei_Q1 2008 - J027 - cash flow conso - WP_JTS_Note R3_Q3Y2009_JTS_Note R3_Q3Y2010" xfId="637" xr:uid="{00000000-0005-0000-0000-00007C020000}"/>
    <cellStyle name="_Price_DWDM_Huawei_Q1 2008 - J027 - cash flow conso - WP_Note unrealized (update)" xfId="638" xr:uid="{00000000-0005-0000-0000-00007D020000}"/>
    <cellStyle name="_Price_DWDM_Huawei_Q1 2008 - J027 - cash flow conso - WP_Note unrealized (update)_JTS_Note R1_Q2Y2010" xfId="639" xr:uid="{00000000-0005-0000-0000-00007E020000}"/>
    <cellStyle name="_Price_DWDM_Huawei_Q1 2008 - J027 - cash flow conso - WP_Note unrealized (update)_Note_R1_Aging_Q2_11" xfId="640" xr:uid="{00000000-0005-0000-0000-00007F020000}"/>
    <cellStyle name="_Price_DWDM_Huawei_Q1 2008 - J027 - cash flow conso - WP_Note unrealized (update)_Note_R1_Aging_Q3_11" xfId="641" xr:uid="{00000000-0005-0000-0000-000080020000}"/>
    <cellStyle name="_Price_DWDM_Huawei_Q1 2008 - J027 - cash flow conso - WP_Note unrealized (update)_Note_R1_Aging_Q4" xfId="642" xr:uid="{00000000-0005-0000-0000-000081020000}"/>
    <cellStyle name="_Price_DWDM_Huawei_Q1 2008 - J027 - cash flow conso - WP_Note unrealized (update)_Q210_J032_Note R1_Unrealised" xfId="643" xr:uid="{00000000-0005-0000-0000-000082020000}"/>
    <cellStyle name="_Price_DWDM_Huawei_Q1 2008 - J027 - cash flow conso - WP_Q309_J032_Note R1_Audit (2)" xfId="644" xr:uid="{00000000-0005-0000-0000-000083020000}"/>
    <cellStyle name="_Price_DWDM_Huawei_Q1 2008 - J027 - cash flow conso - WP_Q309_J032_Note R1_Audit (2)_JTS_Note R1_Q2Y2010" xfId="645" xr:uid="{00000000-0005-0000-0000-000084020000}"/>
    <cellStyle name="_Price_DWDM_Huawei_Q1 2008 - J027 - cash flow conso - WP_Q309_J032_Note R1_Audit (2)_Note_R1_Aging_Q2_11" xfId="646" xr:uid="{00000000-0005-0000-0000-000085020000}"/>
    <cellStyle name="_Price_DWDM_Huawei_Q1 2008 - J027 - cash flow conso - WP_Q309_J032_Note R1_Audit (2)_Note_R1_Aging_Q3_11" xfId="647" xr:uid="{00000000-0005-0000-0000-000086020000}"/>
    <cellStyle name="_Price_DWDM_Huawei_Q1 2008 - J027 - cash flow conso - WP_Q309_J032_Note R1_Audit (2)_Note_R1_Aging_Q4" xfId="648" xr:uid="{00000000-0005-0000-0000-000087020000}"/>
    <cellStyle name="_Price_DWDM_Huawei_Q1 2008 - J027 - cash flow conso - WP_Q309_J032_Note R1_Audit (2)_Q210_J032_Note R1_Unrealised" xfId="649" xr:uid="{00000000-0005-0000-0000-000088020000}"/>
    <cellStyle name="_Price_DWDM_Huawei_Q1 2008 - J027 - JI Group - Note R11" xfId="650" xr:uid="{00000000-0005-0000-0000-000089020000}"/>
    <cellStyle name="_Price_DWDM_Huawei_Q1 2008 - J027 - JI Group - Note R11_2010_J032_Note R3_Audit" xfId="651" xr:uid="{00000000-0005-0000-0000-00008A020000}"/>
    <cellStyle name="_Price_DWDM_Huawei_Q1 2008 - J027 - JI Group - Note R11_JTS_Note R3_Q3Y09 (Final)" xfId="652" xr:uid="{00000000-0005-0000-0000-00008B020000}"/>
    <cellStyle name="_Price_DWDM_Huawei_Q1 2008 - J027 - JI Group - Note R11_JTS_Note R3_Q3Y2009" xfId="653" xr:uid="{00000000-0005-0000-0000-00008C020000}"/>
    <cellStyle name="_Price_DWDM_Huawei_Q1 2008 - J027 - JI Group - Note R11_JTS_Note R3_Q3Y2009_JTS_Note R3_Q3Y2010" xfId="654" xr:uid="{00000000-0005-0000-0000-00008D020000}"/>
    <cellStyle name="_Price_DWDM_Huawei_Q1 2008 - J027 - JI Group - Note R11_Note unrealized (update)" xfId="655" xr:uid="{00000000-0005-0000-0000-00008E020000}"/>
    <cellStyle name="_Price_DWDM_Huawei_Q1 2008 - J027 - JI Group - Note R11_Note unrealized (update)_JTS_Note R1_Q2Y2010" xfId="656" xr:uid="{00000000-0005-0000-0000-00008F020000}"/>
    <cellStyle name="_Price_DWDM_Huawei_Q1 2008 - J027 - JI Group - Note R11_Note unrealized (update)_Note_R1_Aging_Q2_11" xfId="657" xr:uid="{00000000-0005-0000-0000-000090020000}"/>
    <cellStyle name="_Price_DWDM_Huawei_Q1 2008 - J027 - JI Group - Note R11_Note unrealized (update)_Note_R1_Aging_Q3_11" xfId="658" xr:uid="{00000000-0005-0000-0000-000091020000}"/>
    <cellStyle name="_Price_DWDM_Huawei_Q1 2008 - J027 - JI Group - Note R11_Note unrealized (update)_Note_R1_Aging_Q4" xfId="659" xr:uid="{00000000-0005-0000-0000-000092020000}"/>
    <cellStyle name="_Price_DWDM_Huawei_Q1 2008 - J027 - JI Group - Note R11_Note unrealized (update)_Q210_J032_Note R1_Unrealised" xfId="660" xr:uid="{00000000-0005-0000-0000-000093020000}"/>
    <cellStyle name="_Price_DWDM_Huawei_Q1 2008 - J027 - JI Group - Note R11_Q309_J032_Note R1_Audit (2)" xfId="661" xr:uid="{00000000-0005-0000-0000-000094020000}"/>
    <cellStyle name="_Price_DWDM_Huawei_Q1 2008 - J027 - JI Group - Note R11_Q309_J032_Note R1_Audit (2)_JTS_Note R1_Q2Y2010" xfId="662" xr:uid="{00000000-0005-0000-0000-000095020000}"/>
    <cellStyle name="_Price_DWDM_Huawei_Q1 2008 - J027 - JI Group - Note R11_Q309_J032_Note R1_Audit (2)_Note_R1_Aging_Q2_11" xfId="663" xr:uid="{00000000-0005-0000-0000-000096020000}"/>
    <cellStyle name="_Price_DWDM_Huawei_Q1 2008 - J027 - JI Group - Note R11_Q309_J032_Note R1_Audit (2)_Note_R1_Aging_Q3_11" xfId="664" xr:uid="{00000000-0005-0000-0000-000097020000}"/>
    <cellStyle name="_Price_DWDM_Huawei_Q1 2008 - J027 - JI Group - Note R11_Q309_J032_Note R1_Audit (2)_Note_R1_Aging_Q4" xfId="665" xr:uid="{00000000-0005-0000-0000-000098020000}"/>
    <cellStyle name="_Price_DWDM_Huawei_Q1 2008 - J027 - JI Group - Note R11_Q309_J032_Note R1_Audit (2)_Q210_J032_Note R1_Unrealised" xfId="666" xr:uid="{00000000-0005-0000-0000-000099020000}"/>
    <cellStyle name="_Price_DWDM_Huawei_Q309_J032_Note R1_Audit (2)" xfId="667" xr:uid="{00000000-0005-0000-0000-00009A020000}"/>
    <cellStyle name="_Price_DWDM_Huawei_Q309_J032_Note R1_Audit (2)_JTS_Note R1_Q2Y2010" xfId="668" xr:uid="{00000000-0005-0000-0000-00009B020000}"/>
    <cellStyle name="_Price_DWDM_Huawei_Q309_J032_Note R1_Audit (2)_Note_R1_Aging_Q2_11" xfId="669" xr:uid="{00000000-0005-0000-0000-00009C020000}"/>
    <cellStyle name="_Price_DWDM_Huawei_Q309_J032_Note R1_Audit (2)_Note_R1_Aging_Q3_11" xfId="670" xr:uid="{00000000-0005-0000-0000-00009D020000}"/>
    <cellStyle name="_Price_DWDM_Huawei_Q309_J032_Note R1_Audit (2)_Note_R1_Aging_Q4" xfId="671" xr:uid="{00000000-0005-0000-0000-00009E020000}"/>
    <cellStyle name="_Price_DWDM_Huawei_Q309_J032_Note R1_Audit (2)_Q210_J032_Note R1_Unrealised" xfId="672" xr:uid="{00000000-0005-0000-0000-00009F020000}"/>
    <cellStyle name="_Price_DWDM_Huawei_R11_Detail cash flow" xfId="673" xr:uid="{00000000-0005-0000-0000-0000A0020000}"/>
    <cellStyle name="_Price_Option_DWDM_TT&amp;T-300K" xfId="674" xr:uid="{00000000-0005-0000-0000-0000A1020000}"/>
    <cellStyle name="_Price_Option_DWDM_TT&amp;T-300K_2008Q1_JI Group - Note R11" xfId="675" xr:uid="{00000000-0005-0000-0000-0000A2020000}"/>
    <cellStyle name="_Price_Option_DWDM_TT&amp;T-300K_2008Q1_JI Group - Note R11_2010_J032_Note R3_Audit" xfId="676" xr:uid="{00000000-0005-0000-0000-0000A3020000}"/>
    <cellStyle name="_Price_Option_DWDM_TT&amp;T-300K_2008Q1_JI Group - Note R11_JTS_Note R3_Q3Y09 (Final)" xfId="677" xr:uid="{00000000-0005-0000-0000-0000A4020000}"/>
    <cellStyle name="_Price_Option_DWDM_TT&amp;T-300K_2008Q1_JI Group - Note R11_JTS_Note R3_Q3Y2009" xfId="678" xr:uid="{00000000-0005-0000-0000-0000A5020000}"/>
    <cellStyle name="_Price_Option_DWDM_TT&amp;T-300K_2008Q1_JI Group - Note R11_JTS_Note R3_Q3Y2009_JTS_Note R3_Q3Y2010" xfId="679" xr:uid="{00000000-0005-0000-0000-0000A6020000}"/>
    <cellStyle name="_Price_Option_DWDM_TT&amp;T-300K_2008Q1_JI Group - Note R11_Note unrealized (update)" xfId="680" xr:uid="{00000000-0005-0000-0000-0000A7020000}"/>
    <cellStyle name="_Price_Option_DWDM_TT&amp;T-300K_2008Q1_JI Group - Note R11_Note unrealized (update)_JTS_Note R1_Q2Y2010" xfId="681" xr:uid="{00000000-0005-0000-0000-0000A8020000}"/>
    <cellStyle name="_Price_Option_DWDM_TT&amp;T-300K_2008Q1_JI Group - Note R11_Note unrealized (update)_Note_R1_Aging_Q2_11" xfId="682" xr:uid="{00000000-0005-0000-0000-0000A9020000}"/>
    <cellStyle name="_Price_Option_DWDM_TT&amp;T-300K_2008Q1_JI Group - Note R11_Note unrealized (update)_Note_R1_Aging_Q3_11" xfId="683" xr:uid="{00000000-0005-0000-0000-0000AA020000}"/>
    <cellStyle name="_Price_Option_DWDM_TT&amp;T-300K_2008Q1_JI Group - Note R11_Note unrealized (update)_Note_R1_Aging_Q4" xfId="684" xr:uid="{00000000-0005-0000-0000-0000AB020000}"/>
    <cellStyle name="_Price_Option_DWDM_TT&amp;T-300K_2008Q1_JI Group - Note R11_Note unrealized (update)_Q210_J032_Note R1_Unrealised" xfId="685" xr:uid="{00000000-0005-0000-0000-0000AC020000}"/>
    <cellStyle name="_Price_Option_DWDM_TT&amp;T-300K_2008Q1_JI Group - Note R11_Q309_J032_Note R1_Audit (2)" xfId="686" xr:uid="{00000000-0005-0000-0000-0000AD020000}"/>
    <cellStyle name="_Price_Option_DWDM_TT&amp;T-300K_2008Q1_JI Group - Note R11_Q309_J032_Note R1_Audit (2)_JTS_Note R1_Q2Y2010" xfId="687" xr:uid="{00000000-0005-0000-0000-0000AE020000}"/>
    <cellStyle name="_Price_Option_DWDM_TT&amp;T-300K_2008Q1_JI Group - Note R11_Q309_J032_Note R1_Audit (2)_Note_R1_Aging_Q2_11" xfId="688" xr:uid="{00000000-0005-0000-0000-0000AF020000}"/>
    <cellStyle name="_Price_Option_DWDM_TT&amp;T-300K_2008Q1_JI Group - Note R11_Q309_J032_Note R1_Audit (2)_Note_R1_Aging_Q3_11" xfId="689" xr:uid="{00000000-0005-0000-0000-0000B0020000}"/>
    <cellStyle name="_Price_Option_DWDM_TT&amp;T-300K_2008Q1_JI Group - Note R11_Q309_J032_Note R1_Audit (2)_Note_R1_Aging_Q4" xfId="690" xr:uid="{00000000-0005-0000-0000-0000B1020000}"/>
    <cellStyle name="_Price_Option_DWDM_TT&amp;T-300K_2008Q1_JI Group - Note R11_Q309_J032_Note R1_Audit (2)_Q210_J032_Note R1_Unrealised" xfId="691" xr:uid="{00000000-0005-0000-0000-0000B2020000}"/>
    <cellStyle name="_Price_Option_DWDM_TT&amp;T-300K_2010_J032_Note R3_Audit" xfId="692" xr:uid="{00000000-0005-0000-0000-0000B3020000}"/>
    <cellStyle name="_Price_Option_DWDM_TT&amp;T-300K_JTS_Note R3_Q3Y09 (Final)" xfId="693" xr:uid="{00000000-0005-0000-0000-0000B4020000}"/>
    <cellStyle name="_Price_Option_DWDM_TT&amp;T-300K_JTS_Note R3_Q3Y2009" xfId="694" xr:uid="{00000000-0005-0000-0000-0000B5020000}"/>
    <cellStyle name="_Price_Option_DWDM_TT&amp;T-300K_JTS_Note R3_Q3Y2009_JTS_Note R3_Q3Y2010" xfId="695" xr:uid="{00000000-0005-0000-0000-0000B6020000}"/>
    <cellStyle name="_Price_Option_DWDM_TT&amp;T-300K_Note unrealized (update)" xfId="696" xr:uid="{00000000-0005-0000-0000-0000B7020000}"/>
    <cellStyle name="_Price_Option_DWDM_TT&amp;T-300K_Note unrealized (update)_JTS_Note R1_Q2Y2010" xfId="697" xr:uid="{00000000-0005-0000-0000-0000B8020000}"/>
    <cellStyle name="_Price_Option_DWDM_TT&amp;T-300K_Note unrealized (update)_Note_R1_Aging_Q2_11" xfId="698" xr:uid="{00000000-0005-0000-0000-0000B9020000}"/>
    <cellStyle name="_Price_Option_DWDM_TT&amp;T-300K_Note unrealized (update)_Note_R1_Aging_Q3_11" xfId="699" xr:uid="{00000000-0005-0000-0000-0000BA020000}"/>
    <cellStyle name="_Price_Option_DWDM_TT&amp;T-300K_Note unrealized (update)_Note_R1_Aging_Q4" xfId="700" xr:uid="{00000000-0005-0000-0000-0000BB020000}"/>
    <cellStyle name="_Price_Option_DWDM_TT&amp;T-300K_Note unrealized (update)_Q210_J032_Note R1_Unrealised" xfId="701" xr:uid="{00000000-0005-0000-0000-0000BC020000}"/>
    <cellStyle name="_Price_Option_DWDM_TT&amp;T-300K_Q1 2008 - J027 - cash flow conso - WP" xfId="702" xr:uid="{00000000-0005-0000-0000-0000BD020000}"/>
    <cellStyle name="_Price_Option_DWDM_TT&amp;T-300K_Q1 2008 - J027 - cash flow conso - WP_2010_J032_Note R3_Audit" xfId="703" xr:uid="{00000000-0005-0000-0000-0000BE020000}"/>
    <cellStyle name="_Price_Option_DWDM_TT&amp;T-300K_Q1 2008 - J027 - cash flow conso - WP_JTS_Note R3_Q3Y09 (Final)" xfId="704" xr:uid="{00000000-0005-0000-0000-0000BF020000}"/>
    <cellStyle name="_Price_Option_DWDM_TT&amp;T-300K_Q1 2008 - J027 - cash flow conso - WP_JTS_Note R3_Q3Y2009" xfId="705" xr:uid="{00000000-0005-0000-0000-0000C0020000}"/>
    <cellStyle name="_Price_Option_DWDM_TT&amp;T-300K_Q1 2008 - J027 - cash flow conso - WP_JTS_Note R3_Q3Y2009_JTS_Note R3_Q3Y2010" xfId="706" xr:uid="{00000000-0005-0000-0000-0000C1020000}"/>
    <cellStyle name="_Price_Option_DWDM_TT&amp;T-300K_Q1 2008 - J027 - cash flow conso - WP_Note unrealized (update)" xfId="707" xr:uid="{00000000-0005-0000-0000-0000C2020000}"/>
    <cellStyle name="_Price_Option_DWDM_TT&amp;T-300K_Q1 2008 - J027 - cash flow conso - WP_Note unrealized (update)_JTS_Note R1_Q2Y2010" xfId="708" xr:uid="{00000000-0005-0000-0000-0000C3020000}"/>
    <cellStyle name="_Price_Option_DWDM_TT&amp;T-300K_Q1 2008 - J027 - cash flow conso - WP_Note unrealized (update)_Note_R1_Aging_Q2_11" xfId="709" xr:uid="{00000000-0005-0000-0000-0000C4020000}"/>
    <cellStyle name="_Price_Option_DWDM_TT&amp;T-300K_Q1 2008 - J027 - cash flow conso - WP_Note unrealized (update)_Note_R1_Aging_Q3_11" xfId="710" xr:uid="{00000000-0005-0000-0000-0000C5020000}"/>
    <cellStyle name="_Price_Option_DWDM_TT&amp;T-300K_Q1 2008 - J027 - cash flow conso - WP_Note unrealized (update)_Note_R1_Aging_Q4" xfId="711" xr:uid="{00000000-0005-0000-0000-0000C6020000}"/>
    <cellStyle name="_Price_Option_DWDM_TT&amp;T-300K_Q1 2008 - J027 - cash flow conso - WP_Note unrealized (update)_Q210_J032_Note R1_Unrealised" xfId="712" xr:uid="{00000000-0005-0000-0000-0000C7020000}"/>
    <cellStyle name="_Price_Option_DWDM_TT&amp;T-300K_Q1 2008 - J027 - cash flow conso - WP_Q309_J032_Note R1_Audit (2)" xfId="713" xr:uid="{00000000-0005-0000-0000-0000C8020000}"/>
    <cellStyle name="_Price_Option_DWDM_TT&amp;T-300K_Q1 2008 - J027 - cash flow conso - WP_Q309_J032_Note R1_Audit (2)_JTS_Note R1_Q2Y2010" xfId="714" xr:uid="{00000000-0005-0000-0000-0000C9020000}"/>
    <cellStyle name="_Price_Option_DWDM_TT&amp;T-300K_Q1 2008 - J027 - cash flow conso - WP_Q309_J032_Note R1_Audit (2)_Note_R1_Aging_Q2_11" xfId="715" xr:uid="{00000000-0005-0000-0000-0000CA020000}"/>
    <cellStyle name="_Price_Option_DWDM_TT&amp;T-300K_Q1 2008 - J027 - cash flow conso - WP_Q309_J032_Note R1_Audit (2)_Note_R1_Aging_Q3_11" xfId="716" xr:uid="{00000000-0005-0000-0000-0000CB020000}"/>
    <cellStyle name="_Price_Option_DWDM_TT&amp;T-300K_Q1 2008 - J027 - cash flow conso - WP_Q309_J032_Note R1_Audit (2)_Note_R1_Aging_Q4" xfId="717" xr:uid="{00000000-0005-0000-0000-0000CC020000}"/>
    <cellStyle name="_Price_Option_DWDM_TT&amp;T-300K_Q1 2008 - J027 - cash flow conso - WP_Q309_J032_Note R1_Audit (2)_Q210_J032_Note R1_Unrealised" xfId="718" xr:uid="{00000000-0005-0000-0000-0000CD020000}"/>
    <cellStyle name="_Price_Option_DWDM_TT&amp;T-300K_Q1 2008 - J027 - JI Group - Note R11" xfId="719" xr:uid="{00000000-0005-0000-0000-0000CE020000}"/>
    <cellStyle name="_Price_Option_DWDM_TT&amp;T-300K_Q1 2008 - J027 - JI Group - Note R11_2010_J032_Note R3_Audit" xfId="720" xr:uid="{00000000-0005-0000-0000-0000CF020000}"/>
    <cellStyle name="_Price_Option_DWDM_TT&amp;T-300K_Q1 2008 - J027 - JI Group - Note R11_JTS_Note R3_Q3Y09 (Final)" xfId="721" xr:uid="{00000000-0005-0000-0000-0000D0020000}"/>
    <cellStyle name="_Price_Option_DWDM_TT&amp;T-300K_Q1 2008 - J027 - JI Group - Note R11_JTS_Note R3_Q3Y2009" xfId="722" xr:uid="{00000000-0005-0000-0000-0000D1020000}"/>
    <cellStyle name="_Price_Option_DWDM_TT&amp;T-300K_Q1 2008 - J027 - JI Group - Note R11_JTS_Note R3_Q3Y2009_JTS_Note R3_Q3Y2010" xfId="723" xr:uid="{00000000-0005-0000-0000-0000D2020000}"/>
    <cellStyle name="_Price_Option_DWDM_TT&amp;T-300K_Q1 2008 - J027 - JI Group - Note R11_Note unrealized (update)" xfId="724" xr:uid="{00000000-0005-0000-0000-0000D3020000}"/>
    <cellStyle name="_Price_Option_DWDM_TT&amp;T-300K_Q1 2008 - J027 - JI Group - Note R11_Note unrealized (update)_JTS_Note R1_Q2Y2010" xfId="725" xr:uid="{00000000-0005-0000-0000-0000D4020000}"/>
    <cellStyle name="_Price_Option_DWDM_TT&amp;T-300K_Q1 2008 - J027 - JI Group - Note R11_Note unrealized (update)_Note_R1_Aging_Q2_11" xfId="726" xr:uid="{00000000-0005-0000-0000-0000D5020000}"/>
    <cellStyle name="_Price_Option_DWDM_TT&amp;T-300K_Q1 2008 - J027 - JI Group - Note R11_Note unrealized (update)_Note_R1_Aging_Q3_11" xfId="727" xr:uid="{00000000-0005-0000-0000-0000D6020000}"/>
    <cellStyle name="_Price_Option_DWDM_TT&amp;T-300K_Q1 2008 - J027 - JI Group - Note R11_Note unrealized (update)_Note_R1_Aging_Q4" xfId="728" xr:uid="{00000000-0005-0000-0000-0000D7020000}"/>
    <cellStyle name="_Price_Option_DWDM_TT&amp;T-300K_Q1 2008 - J027 - JI Group - Note R11_Note unrealized (update)_Q210_J032_Note R1_Unrealised" xfId="729" xr:uid="{00000000-0005-0000-0000-0000D8020000}"/>
    <cellStyle name="_Price_Option_DWDM_TT&amp;T-300K_Q1 2008 - J027 - JI Group - Note R11_Q309_J032_Note R1_Audit (2)" xfId="730" xr:uid="{00000000-0005-0000-0000-0000D9020000}"/>
    <cellStyle name="_Price_Option_DWDM_TT&amp;T-300K_Q1 2008 - J027 - JI Group - Note R11_Q309_J032_Note R1_Audit (2)_JTS_Note R1_Q2Y2010" xfId="731" xr:uid="{00000000-0005-0000-0000-0000DA020000}"/>
    <cellStyle name="_Price_Option_DWDM_TT&amp;T-300K_Q1 2008 - J027 - JI Group - Note R11_Q309_J032_Note R1_Audit (2)_Note_R1_Aging_Q2_11" xfId="732" xr:uid="{00000000-0005-0000-0000-0000DB020000}"/>
    <cellStyle name="_Price_Option_DWDM_TT&amp;T-300K_Q1 2008 - J027 - JI Group - Note R11_Q309_J032_Note R1_Audit (2)_Note_R1_Aging_Q3_11" xfId="733" xr:uid="{00000000-0005-0000-0000-0000DC020000}"/>
    <cellStyle name="_Price_Option_DWDM_TT&amp;T-300K_Q1 2008 - J027 - JI Group - Note R11_Q309_J032_Note R1_Audit (2)_Note_R1_Aging_Q4" xfId="734" xr:uid="{00000000-0005-0000-0000-0000DD020000}"/>
    <cellStyle name="_Price_Option_DWDM_TT&amp;T-300K_Q1 2008 - J027 - JI Group - Note R11_Q309_J032_Note R1_Audit (2)_Q210_J032_Note R1_Unrealised" xfId="735" xr:uid="{00000000-0005-0000-0000-0000DE020000}"/>
    <cellStyle name="_Price_Option_DWDM_TT&amp;T-300K_Q309_J032_Note R1_Audit (2)" xfId="736" xr:uid="{00000000-0005-0000-0000-0000DF020000}"/>
    <cellStyle name="_Price_Option_DWDM_TT&amp;T-300K_Q309_J032_Note R1_Audit (2)_JTS_Note R1_Q2Y2010" xfId="737" xr:uid="{00000000-0005-0000-0000-0000E0020000}"/>
    <cellStyle name="_Price_Option_DWDM_TT&amp;T-300K_Q309_J032_Note R1_Audit (2)_Note_R1_Aging_Q2_11" xfId="738" xr:uid="{00000000-0005-0000-0000-0000E1020000}"/>
    <cellStyle name="_Price_Option_DWDM_TT&amp;T-300K_Q309_J032_Note R1_Audit (2)_Note_R1_Aging_Q3_11" xfId="739" xr:uid="{00000000-0005-0000-0000-0000E2020000}"/>
    <cellStyle name="_Price_Option_DWDM_TT&amp;T-300K_Q309_J032_Note R1_Audit (2)_Note_R1_Aging_Q4" xfId="740" xr:uid="{00000000-0005-0000-0000-0000E3020000}"/>
    <cellStyle name="_Price_Option_DWDM_TT&amp;T-300K_Q309_J032_Note R1_Audit (2)_Q210_J032_Note R1_Unrealised" xfId="741" xr:uid="{00000000-0005-0000-0000-0000E4020000}"/>
    <cellStyle name="_Price_Option_DWDM_TT&amp;T-300K_R11_Detail cash flow" xfId="742" xr:uid="{00000000-0005-0000-0000-0000E5020000}"/>
    <cellStyle name="_Price_Training_Huawei_4Apr06" xfId="743" xr:uid="{00000000-0005-0000-0000-0000E6020000}"/>
    <cellStyle name="_Price_Training_Huawei_4Apr06_2008Q1_JI Group - Note R11" xfId="744" xr:uid="{00000000-0005-0000-0000-0000E7020000}"/>
    <cellStyle name="_Price_Training_Huawei_4Apr06_2008Q1_JI Group - Note R11_2010_J032_Note R3_Audit" xfId="745" xr:uid="{00000000-0005-0000-0000-0000E8020000}"/>
    <cellStyle name="_Price_Training_Huawei_4Apr06_2008Q1_JI Group - Note R11_JTS_Note R3_Q3Y09 (Final)" xfId="746" xr:uid="{00000000-0005-0000-0000-0000E9020000}"/>
    <cellStyle name="_Price_Training_Huawei_4Apr06_2008Q1_JI Group - Note R11_JTS_Note R3_Q3Y2009" xfId="747" xr:uid="{00000000-0005-0000-0000-0000EA020000}"/>
    <cellStyle name="_Price_Training_Huawei_4Apr06_2008Q1_JI Group - Note R11_JTS_Note R3_Q3Y2009_JTS_Note R3_Q3Y2010" xfId="748" xr:uid="{00000000-0005-0000-0000-0000EB020000}"/>
    <cellStyle name="_Price_Training_Huawei_4Apr06_2008Q1_JI Group - Note R11_Note unrealized (update)" xfId="749" xr:uid="{00000000-0005-0000-0000-0000EC020000}"/>
    <cellStyle name="_Price_Training_Huawei_4Apr06_2008Q1_JI Group - Note R11_Note unrealized (update)_JTS_Note R1_Q2Y2010" xfId="750" xr:uid="{00000000-0005-0000-0000-0000ED020000}"/>
    <cellStyle name="_Price_Training_Huawei_4Apr06_2008Q1_JI Group - Note R11_Note unrealized (update)_Note_R1_Aging_Q2_11" xfId="751" xr:uid="{00000000-0005-0000-0000-0000EE020000}"/>
    <cellStyle name="_Price_Training_Huawei_4Apr06_2008Q1_JI Group - Note R11_Note unrealized (update)_Note_R1_Aging_Q3_11" xfId="752" xr:uid="{00000000-0005-0000-0000-0000EF020000}"/>
    <cellStyle name="_Price_Training_Huawei_4Apr06_2008Q1_JI Group - Note R11_Note unrealized (update)_Note_R1_Aging_Q4" xfId="753" xr:uid="{00000000-0005-0000-0000-0000F0020000}"/>
    <cellStyle name="_Price_Training_Huawei_4Apr06_2008Q1_JI Group - Note R11_Note unrealized (update)_Q210_J032_Note R1_Unrealised" xfId="754" xr:uid="{00000000-0005-0000-0000-0000F1020000}"/>
    <cellStyle name="_Price_Training_Huawei_4Apr06_2008Q1_JI Group - Note R11_Q309_J032_Note R1_Audit (2)" xfId="755" xr:uid="{00000000-0005-0000-0000-0000F2020000}"/>
    <cellStyle name="_Price_Training_Huawei_4Apr06_2008Q1_JI Group - Note R11_Q309_J032_Note R1_Audit (2)_JTS_Note R1_Q2Y2010" xfId="756" xr:uid="{00000000-0005-0000-0000-0000F3020000}"/>
    <cellStyle name="_Price_Training_Huawei_4Apr06_2008Q1_JI Group - Note R11_Q309_J032_Note R1_Audit (2)_Note_R1_Aging_Q2_11" xfId="757" xr:uid="{00000000-0005-0000-0000-0000F4020000}"/>
    <cellStyle name="_Price_Training_Huawei_4Apr06_2008Q1_JI Group - Note R11_Q309_J032_Note R1_Audit (2)_Note_R1_Aging_Q3_11" xfId="758" xr:uid="{00000000-0005-0000-0000-0000F5020000}"/>
    <cellStyle name="_Price_Training_Huawei_4Apr06_2008Q1_JI Group - Note R11_Q309_J032_Note R1_Audit (2)_Note_R1_Aging_Q4" xfId="759" xr:uid="{00000000-0005-0000-0000-0000F6020000}"/>
    <cellStyle name="_Price_Training_Huawei_4Apr06_2008Q1_JI Group - Note R11_Q309_J032_Note R1_Audit (2)_Q210_J032_Note R1_Unrealised" xfId="760" xr:uid="{00000000-0005-0000-0000-0000F7020000}"/>
    <cellStyle name="_Price_Training_Huawei_4Apr06_2010_J032_Note R3_Audit" xfId="761" xr:uid="{00000000-0005-0000-0000-0000F8020000}"/>
    <cellStyle name="_Price_Training_Huawei_4Apr06_JTS_Note R3_Q3Y09 (Final)" xfId="762" xr:uid="{00000000-0005-0000-0000-0000F9020000}"/>
    <cellStyle name="_Price_Training_Huawei_4Apr06_JTS_Note R3_Q3Y2009" xfId="763" xr:uid="{00000000-0005-0000-0000-0000FA020000}"/>
    <cellStyle name="_Price_Training_Huawei_4Apr06_JTS_Note R3_Q3Y2009_JTS_Note R3_Q3Y2010" xfId="764" xr:uid="{00000000-0005-0000-0000-0000FB020000}"/>
    <cellStyle name="_Price_Training_Huawei_4Apr06_Note unrealized (update)" xfId="765" xr:uid="{00000000-0005-0000-0000-0000FC020000}"/>
    <cellStyle name="_Price_Training_Huawei_4Apr06_Note unrealized (update)_JTS_Note R1_Q2Y2010" xfId="766" xr:uid="{00000000-0005-0000-0000-0000FD020000}"/>
    <cellStyle name="_Price_Training_Huawei_4Apr06_Note unrealized (update)_Note_R1_Aging_Q2_11" xfId="767" xr:uid="{00000000-0005-0000-0000-0000FE020000}"/>
    <cellStyle name="_Price_Training_Huawei_4Apr06_Note unrealized (update)_Note_R1_Aging_Q3_11" xfId="768" xr:uid="{00000000-0005-0000-0000-0000FF020000}"/>
    <cellStyle name="_Price_Training_Huawei_4Apr06_Note unrealized (update)_Note_R1_Aging_Q4" xfId="769" xr:uid="{00000000-0005-0000-0000-000000030000}"/>
    <cellStyle name="_Price_Training_Huawei_4Apr06_Note unrealized (update)_Q210_J032_Note R1_Unrealised" xfId="770" xr:uid="{00000000-0005-0000-0000-000001030000}"/>
    <cellStyle name="_Price_Training_Huawei_4Apr06_Q1 2008 - J027 - cash flow conso - WP" xfId="771" xr:uid="{00000000-0005-0000-0000-000002030000}"/>
    <cellStyle name="_Price_Training_Huawei_4Apr06_Q1 2008 - J027 - cash flow conso - WP_2010_J032_Note R3_Audit" xfId="772" xr:uid="{00000000-0005-0000-0000-000003030000}"/>
    <cellStyle name="_Price_Training_Huawei_4Apr06_Q1 2008 - J027 - cash flow conso - WP_JTS_Note R3_Q3Y09 (Final)" xfId="773" xr:uid="{00000000-0005-0000-0000-000004030000}"/>
    <cellStyle name="_Price_Training_Huawei_4Apr06_Q1 2008 - J027 - cash flow conso - WP_JTS_Note R3_Q3Y2009" xfId="774" xr:uid="{00000000-0005-0000-0000-000005030000}"/>
    <cellStyle name="_Price_Training_Huawei_4Apr06_Q1 2008 - J027 - cash flow conso - WP_JTS_Note R3_Q3Y2009_JTS_Note R3_Q3Y2010" xfId="775" xr:uid="{00000000-0005-0000-0000-000006030000}"/>
    <cellStyle name="_Price_Training_Huawei_4Apr06_Q1 2008 - J027 - cash flow conso - WP_Note unrealized (update)" xfId="776" xr:uid="{00000000-0005-0000-0000-000007030000}"/>
    <cellStyle name="_Price_Training_Huawei_4Apr06_Q1 2008 - J027 - cash flow conso - WP_Note unrealized (update)_JTS_Note R1_Q2Y2010" xfId="777" xr:uid="{00000000-0005-0000-0000-000008030000}"/>
    <cellStyle name="_Price_Training_Huawei_4Apr06_Q1 2008 - J027 - cash flow conso - WP_Note unrealized (update)_Note_R1_Aging_Q2_11" xfId="778" xr:uid="{00000000-0005-0000-0000-000009030000}"/>
    <cellStyle name="_Price_Training_Huawei_4Apr06_Q1 2008 - J027 - cash flow conso - WP_Note unrealized (update)_Note_R1_Aging_Q3_11" xfId="779" xr:uid="{00000000-0005-0000-0000-00000A030000}"/>
    <cellStyle name="_Price_Training_Huawei_4Apr06_Q1 2008 - J027 - cash flow conso - WP_Note unrealized (update)_Note_R1_Aging_Q4" xfId="780" xr:uid="{00000000-0005-0000-0000-00000B030000}"/>
    <cellStyle name="_Price_Training_Huawei_4Apr06_Q1 2008 - J027 - cash flow conso - WP_Note unrealized (update)_Q210_J032_Note R1_Unrealised" xfId="781" xr:uid="{00000000-0005-0000-0000-00000C030000}"/>
    <cellStyle name="_Price_Training_Huawei_4Apr06_Q1 2008 - J027 - cash flow conso - WP_Q309_J032_Note R1_Audit (2)" xfId="782" xr:uid="{00000000-0005-0000-0000-00000D030000}"/>
    <cellStyle name="_Price_Training_Huawei_4Apr06_Q1 2008 - J027 - cash flow conso - WP_Q309_J032_Note R1_Audit (2)_JTS_Note R1_Q2Y2010" xfId="783" xr:uid="{00000000-0005-0000-0000-00000E030000}"/>
    <cellStyle name="_Price_Training_Huawei_4Apr06_Q1 2008 - J027 - cash flow conso - WP_Q309_J032_Note R1_Audit (2)_Note_R1_Aging_Q2_11" xfId="784" xr:uid="{00000000-0005-0000-0000-00000F030000}"/>
    <cellStyle name="_Price_Training_Huawei_4Apr06_Q1 2008 - J027 - cash flow conso - WP_Q309_J032_Note R1_Audit (2)_Note_R1_Aging_Q3_11" xfId="785" xr:uid="{00000000-0005-0000-0000-000010030000}"/>
    <cellStyle name="_Price_Training_Huawei_4Apr06_Q1 2008 - J027 - cash flow conso - WP_Q309_J032_Note R1_Audit (2)_Note_R1_Aging_Q4" xfId="786" xr:uid="{00000000-0005-0000-0000-000011030000}"/>
    <cellStyle name="_Price_Training_Huawei_4Apr06_Q1 2008 - J027 - cash flow conso - WP_Q309_J032_Note R1_Audit (2)_Q210_J032_Note R1_Unrealised" xfId="787" xr:uid="{00000000-0005-0000-0000-000012030000}"/>
    <cellStyle name="_Price_Training_Huawei_4Apr06_Q1 2008 - J027 - JI Group - Note R11" xfId="788" xr:uid="{00000000-0005-0000-0000-000013030000}"/>
    <cellStyle name="_Price_Training_Huawei_4Apr06_Q1 2008 - J027 - JI Group - Note R11_2010_J032_Note R3_Audit" xfId="789" xr:uid="{00000000-0005-0000-0000-000014030000}"/>
    <cellStyle name="_Price_Training_Huawei_4Apr06_Q1 2008 - J027 - JI Group - Note R11_JTS_Note R3_Q3Y09 (Final)" xfId="790" xr:uid="{00000000-0005-0000-0000-000015030000}"/>
    <cellStyle name="_Price_Training_Huawei_4Apr06_Q1 2008 - J027 - JI Group - Note R11_JTS_Note R3_Q3Y2009" xfId="791" xr:uid="{00000000-0005-0000-0000-000016030000}"/>
    <cellStyle name="_Price_Training_Huawei_4Apr06_Q1 2008 - J027 - JI Group - Note R11_JTS_Note R3_Q3Y2009_JTS_Note R3_Q3Y2010" xfId="792" xr:uid="{00000000-0005-0000-0000-000017030000}"/>
    <cellStyle name="_Price_Training_Huawei_4Apr06_Q1 2008 - J027 - JI Group - Note R11_Note unrealized (update)" xfId="793" xr:uid="{00000000-0005-0000-0000-000018030000}"/>
    <cellStyle name="_Price_Training_Huawei_4Apr06_Q1 2008 - J027 - JI Group - Note R11_Note unrealized (update)_JTS_Note R1_Q2Y2010" xfId="794" xr:uid="{00000000-0005-0000-0000-000019030000}"/>
    <cellStyle name="_Price_Training_Huawei_4Apr06_Q1 2008 - J027 - JI Group - Note R11_Note unrealized (update)_Note_R1_Aging_Q2_11" xfId="795" xr:uid="{00000000-0005-0000-0000-00001A030000}"/>
    <cellStyle name="_Price_Training_Huawei_4Apr06_Q1 2008 - J027 - JI Group - Note R11_Note unrealized (update)_Note_R1_Aging_Q3_11" xfId="796" xr:uid="{00000000-0005-0000-0000-00001B030000}"/>
    <cellStyle name="_Price_Training_Huawei_4Apr06_Q1 2008 - J027 - JI Group - Note R11_Note unrealized (update)_Note_R1_Aging_Q4" xfId="797" xr:uid="{00000000-0005-0000-0000-00001C030000}"/>
    <cellStyle name="_Price_Training_Huawei_4Apr06_Q1 2008 - J027 - JI Group - Note R11_Note unrealized (update)_Q210_J032_Note R1_Unrealised" xfId="798" xr:uid="{00000000-0005-0000-0000-00001D030000}"/>
    <cellStyle name="_Price_Training_Huawei_4Apr06_Q1 2008 - J027 - JI Group - Note R11_Q309_J032_Note R1_Audit (2)" xfId="799" xr:uid="{00000000-0005-0000-0000-00001E030000}"/>
    <cellStyle name="_Price_Training_Huawei_4Apr06_Q1 2008 - J027 - JI Group - Note R11_Q309_J032_Note R1_Audit (2)_JTS_Note R1_Q2Y2010" xfId="800" xr:uid="{00000000-0005-0000-0000-00001F030000}"/>
    <cellStyle name="_Price_Training_Huawei_4Apr06_Q1 2008 - J027 - JI Group - Note R11_Q309_J032_Note R1_Audit (2)_Note_R1_Aging_Q2_11" xfId="801" xr:uid="{00000000-0005-0000-0000-000020030000}"/>
    <cellStyle name="_Price_Training_Huawei_4Apr06_Q1 2008 - J027 - JI Group - Note R11_Q309_J032_Note R1_Audit (2)_Note_R1_Aging_Q3_11" xfId="802" xr:uid="{00000000-0005-0000-0000-000021030000}"/>
    <cellStyle name="_Price_Training_Huawei_4Apr06_Q1 2008 - J027 - JI Group - Note R11_Q309_J032_Note R1_Audit (2)_Note_R1_Aging_Q4" xfId="803" xr:uid="{00000000-0005-0000-0000-000022030000}"/>
    <cellStyle name="_Price_Training_Huawei_4Apr06_Q1 2008 - J027 - JI Group - Note R11_Q309_J032_Note R1_Audit (2)_Q210_J032_Note R1_Unrealised" xfId="804" xr:uid="{00000000-0005-0000-0000-000023030000}"/>
    <cellStyle name="_Price_Training_Huawei_4Apr06_Q309_J032_Note R1_Audit (2)" xfId="805" xr:uid="{00000000-0005-0000-0000-000024030000}"/>
    <cellStyle name="_Price_Training_Huawei_4Apr06_Q309_J032_Note R1_Audit (2)_JTS_Note R1_Q2Y2010" xfId="806" xr:uid="{00000000-0005-0000-0000-000025030000}"/>
    <cellStyle name="_Price_Training_Huawei_4Apr06_Q309_J032_Note R1_Audit (2)_Note_R1_Aging_Q2_11" xfId="807" xr:uid="{00000000-0005-0000-0000-000026030000}"/>
    <cellStyle name="_Price_Training_Huawei_4Apr06_Q309_J032_Note R1_Audit (2)_Note_R1_Aging_Q3_11" xfId="808" xr:uid="{00000000-0005-0000-0000-000027030000}"/>
    <cellStyle name="_Price_Training_Huawei_4Apr06_Q309_J032_Note R1_Audit (2)_Note_R1_Aging_Q4" xfId="809" xr:uid="{00000000-0005-0000-0000-000028030000}"/>
    <cellStyle name="_Price_Training_Huawei_4Apr06_Q309_J032_Note R1_Audit (2)_Q210_J032_Note R1_Unrealised" xfId="810" xr:uid="{00000000-0005-0000-0000-000029030000}"/>
    <cellStyle name="_Price_Training_Huawei_4Apr06_R11_Detail cash flow" xfId="811" xr:uid="{00000000-0005-0000-0000-00002A030000}"/>
    <cellStyle name="_price_tt&amp;t-25_480407" xfId="812" xr:uid="{00000000-0005-0000-0000-00002B030000}"/>
    <cellStyle name="_price_tt&amp;t-25_480407_2008Q1_JI Group - Note R11" xfId="813" xr:uid="{00000000-0005-0000-0000-00002C030000}"/>
    <cellStyle name="_price_tt&amp;t-25_480407_2008Q1_JI Group - Note R11_2010_J032_Note R3_Audit" xfId="814" xr:uid="{00000000-0005-0000-0000-00002D030000}"/>
    <cellStyle name="_price_tt&amp;t-25_480407_2008Q1_JI Group - Note R11_JTS_Note R3_Q3Y09 (Final)" xfId="815" xr:uid="{00000000-0005-0000-0000-00002E030000}"/>
    <cellStyle name="_price_tt&amp;t-25_480407_2008Q1_JI Group - Note R11_JTS_Note R3_Q3Y2009" xfId="816" xr:uid="{00000000-0005-0000-0000-00002F030000}"/>
    <cellStyle name="_price_tt&amp;t-25_480407_2008Q1_JI Group - Note R11_JTS_Note R3_Q3Y2009_JTS_Note R3_Q3Y2010" xfId="817" xr:uid="{00000000-0005-0000-0000-000030030000}"/>
    <cellStyle name="_price_tt&amp;t-25_480407_2008Q1_JI Group - Note R11_Note unrealized (update)" xfId="818" xr:uid="{00000000-0005-0000-0000-000031030000}"/>
    <cellStyle name="_price_tt&amp;t-25_480407_2008Q1_JI Group - Note R11_Note unrealized (update)_JTS_Note R1_Q2Y2010" xfId="819" xr:uid="{00000000-0005-0000-0000-000032030000}"/>
    <cellStyle name="_price_tt&amp;t-25_480407_2008Q1_JI Group - Note R11_Note unrealized (update)_Note_R1_Aging_Q2_11" xfId="820" xr:uid="{00000000-0005-0000-0000-000033030000}"/>
    <cellStyle name="_price_tt&amp;t-25_480407_2008Q1_JI Group - Note R11_Note unrealized (update)_Note_R1_Aging_Q3_11" xfId="821" xr:uid="{00000000-0005-0000-0000-000034030000}"/>
    <cellStyle name="_price_tt&amp;t-25_480407_2008Q1_JI Group - Note R11_Note unrealized (update)_Note_R1_Aging_Q4" xfId="822" xr:uid="{00000000-0005-0000-0000-000035030000}"/>
    <cellStyle name="_price_tt&amp;t-25_480407_2008Q1_JI Group - Note R11_Note unrealized (update)_Q210_J032_Note R1_Unrealised" xfId="823" xr:uid="{00000000-0005-0000-0000-000036030000}"/>
    <cellStyle name="_price_tt&amp;t-25_480407_2008Q1_JI Group - Note R11_Q309_J032_Note R1_Audit (2)" xfId="824" xr:uid="{00000000-0005-0000-0000-000037030000}"/>
    <cellStyle name="_price_tt&amp;t-25_480407_2008Q1_JI Group - Note R11_Q309_J032_Note R1_Audit (2)_JTS_Note R1_Q2Y2010" xfId="825" xr:uid="{00000000-0005-0000-0000-000038030000}"/>
    <cellStyle name="_price_tt&amp;t-25_480407_2008Q1_JI Group - Note R11_Q309_J032_Note R1_Audit (2)_Note_R1_Aging_Q2_11" xfId="826" xr:uid="{00000000-0005-0000-0000-000039030000}"/>
    <cellStyle name="_price_tt&amp;t-25_480407_2008Q1_JI Group - Note R11_Q309_J032_Note R1_Audit (2)_Note_R1_Aging_Q3_11" xfId="827" xr:uid="{00000000-0005-0000-0000-00003A030000}"/>
    <cellStyle name="_price_tt&amp;t-25_480407_2008Q1_JI Group - Note R11_Q309_J032_Note R1_Audit (2)_Note_R1_Aging_Q4" xfId="828" xr:uid="{00000000-0005-0000-0000-00003B030000}"/>
    <cellStyle name="_price_tt&amp;t-25_480407_2008Q1_JI Group - Note R11_Q309_J032_Note R1_Audit (2)_Q210_J032_Note R1_Unrealised" xfId="829" xr:uid="{00000000-0005-0000-0000-00003C030000}"/>
    <cellStyle name="_price_tt&amp;t-25_480407_2010_J032_Note R3_Audit" xfId="830" xr:uid="{00000000-0005-0000-0000-00003D030000}"/>
    <cellStyle name="_price_tt&amp;t-25_480407_JTS_Note R3_Q3Y09 (Final)" xfId="831" xr:uid="{00000000-0005-0000-0000-00003E030000}"/>
    <cellStyle name="_price_tt&amp;t-25_480407_JTS_Note R3_Q3Y2009" xfId="832" xr:uid="{00000000-0005-0000-0000-00003F030000}"/>
    <cellStyle name="_price_tt&amp;t-25_480407_JTS_Note R3_Q3Y2009_JTS_Note R3_Q3Y2010" xfId="833" xr:uid="{00000000-0005-0000-0000-000040030000}"/>
    <cellStyle name="_price_tt&amp;t-25_480407_Note unrealized (update)" xfId="834" xr:uid="{00000000-0005-0000-0000-000041030000}"/>
    <cellStyle name="_price_tt&amp;t-25_480407_Note unrealized (update)_JTS_Note R1_Q2Y2010" xfId="835" xr:uid="{00000000-0005-0000-0000-000042030000}"/>
    <cellStyle name="_price_tt&amp;t-25_480407_Note unrealized (update)_Note_R1_Aging_Q2_11" xfId="836" xr:uid="{00000000-0005-0000-0000-000043030000}"/>
    <cellStyle name="_price_tt&amp;t-25_480407_Note unrealized (update)_Note_R1_Aging_Q3_11" xfId="837" xr:uid="{00000000-0005-0000-0000-000044030000}"/>
    <cellStyle name="_price_tt&amp;t-25_480407_Note unrealized (update)_Note_R1_Aging_Q4" xfId="838" xr:uid="{00000000-0005-0000-0000-000045030000}"/>
    <cellStyle name="_price_tt&amp;t-25_480407_Note unrealized (update)_Q210_J032_Note R1_Unrealised" xfId="839" xr:uid="{00000000-0005-0000-0000-000046030000}"/>
    <cellStyle name="_price_tt&amp;t-25_480407_Q1 2008 - J027 - cash flow conso - WP" xfId="840" xr:uid="{00000000-0005-0000-0000-000047030000}"/>
    <cellStyle name="_price_tt&amp;t-25_480407_Q1 2008 - J027 - cash flow conso - WP_2010_J032_Note R3_Audit" xfId="841" xr:uid="{00000000-0005-0000-0000-000048030000}"/>
    <cellStyle name="_price_tt&amp;t-25_480407_Q1 2008 - J027 - cash flow conso - WP_JTS_Note R3_Q3Y09 (Final)" xfId="842" xr:uid="{00000000-0005-0000-0000-000049030000}"/>
    <cellStyle name="_price_tt&amp;t-25_480407_Q1 2008 - J027 - cash flow conso - WP_JTS_Note R3_Q3Y2009" xfId="843" xr:uid="{00000000-0005-0000-0000-00004A030000}"/>
    <cellStyle name="_price_tt&amp;t-25_480407_Q1 2008 - J027 - cash flow conso - WP_JTS_Note R3_Q3Y2009_JTS_Note R3_Q3Y2010" xfId="844" xr:uid="{00000000-0005-0000-0000-00004B030000}"/>
    <cellStyle name="_price_tt&amp;t-25_480407_Q1 2008 - J027 - cash flow conso - WP_Note unrealized (update)" xfId="845" xr:uid="{00000000-0005-0000-0000-00004C030000}"/>
    <cellStyle name="_price_tt&amp;t-25_480407_Q1 2008 - J027 - cash flow conso - WP_Note unrealized (update)_JTS_Note R1_Q2Y2010" xfId="846" xr:uid="{00000000-0005-0000-0000-00004D030000}"/>
    <cellStyle name="_price_tt&amp;t-25_480407_Q1 2008 - J027 - cash flow conso - WP_Note unrealized (update)_Note_R1_Aging_Q2_11" xfId="847" xr:uid="{00000000-0005-0000-0000-00004E030000}"/>
    <cellStyle name="_price_tt&amp;t-25_480407_Q1 2008 - J027 - cash flow conso - WP_Note unrealized (update)_Note_R1_Aging_Q3_11" xfId="848" xr:uid="{00000000-0005-0000-0000-00004F030000}"/>
    <cellStyle name="_price_tt&amp;t-25_480407_Q1 2008 - J027 - cash flow conso - WP_Note unrealized (update)_Note_R1_Aging_Q4" xfId="849" xr:uid="{00000000-0005-0000-0000-000050030000}"/>
    <cellStyle name="_price_tt&amp;t-25_480407_Q1 2008 - J027 - cash flow conso - WP_Note unrealized (update)_Q210_J032_Note R1_Unrealised" xfId="850" xr:uid="{00000000-0005-0000-0000-000051030000}"/>
    <cellStyle name="_price_tt&amp;t-25_480407_Q1 2008 - J027 - cash flow conso - WP_Q309_J032_Note R1_Audit (2)" xfId="851" xr:uid="{00000000-0005-0000-0000-000052030000}"/>
    <cellStyle name="_price_tt&amp;t-25_480407_Q1 2008 - J027 - cash flow conso - WP_Q309_J032_Note R1_Audit (2)_JTS_Note R1_Q2Y2010" xfId="852" xr:uid="{00000000-0005-0000-0000-000053030000}"/>
    <cellStyle name="_price_tt&amp;t-25_480407_Q1 2008 - J027 - cash flow conso - WP_Q309_J032_Note R1_Audit (2)_Note_R1_Aging_Q2_11" xfId="853" xr:uid="{00000000-0005-0000-0000-000054030000}"/>
    <cellStyle name="_price_tt&amp;t-25_480407_Q1 2008 - J027 - cash flow conso - WP_Q309_J032_Note R1_Audit (2)_Note_R1_Aging_Q3_11" xfId="854" xr:uid="{00000000-0005-0000-0000-000055030000}"/>
    <cellStyle name="_price_tt&amp;t-25_480407_Q1 2008 - J027 - cash flow conso - WP_Q309_J032_Note R1_Audit (2)_Note_R1_Aging_Q4" xfId="855" xr:uid="{00000000-0005-0000-0000-000056030000}"/>
    <cellStyle name="_price_tt&amp;t-25_480407_Q1 2008 - J027 - cash flow conso - WP_Q309_J032_Note R1_Audit (2)_Q210_J032_Note R1_Unrealised" xfId="856" xr:uid="{00000000-0005-0000-0000-000057030000}"/>
    <cellStyle name="_price_tt&amp;t-25_480407_Q1 2008 - J027 - JI Group - Note R11" xfId="857" xr:uid="{00000000-0005-0000-0000-000058030000}"/>
    <cellStyle name="_price_tt&amp;t-25_480407_Q1 2008 - J027 - JI Group - Note R11_2010_J032_Note R3_Audit" xfId="858" xr:uid="{00000000-0005-0000-0000-000059030000}"/>
    <cellStyle name="_price_tt&amp;t-25_480407_Q1 2008 - J027 - JI Group - Note R11_JTS_Note R3_Q3Y09 (Final)" xfId="859" xr:uid="{00000000-0005-0000-0000-00005A030000}"/>
    <cellStyle name="_price_tt&amp;t-25_480407_Q1 2008 - J027 - JI Group - Note R11_JTS_Note R3_Q3Y2009" xfId="860" xr:uid="{00000000-0005-0000-0000-00005B030000}"/>
    <cellStyle name="_price_tt&amp;t-25_480407_Q1 2008 - J027 - JI Group - Note R11_JTS_Note R3_Q3Y2009_JTS_Note R3_Q3Y2010" xfId="861" xr:uid="{00000000-0005-0000-0000-00005C030000}"/>
    <cellStyle name="_price_tt&amp;t-25_480407_Q1 2008 - J027 - JI Group - Note R11_Note unrealized (update)" xfId="862" xr:uid="{00000000-0005-0000-0000-00005D030000}"/>
    <cellStyle name="_price_tt&amp;t-25_480407_Q1 2008 - J027 - JI Group - Note R11_Note unrealized (update)_JTS_Note R1_Q2Y2010" xfId="863" xr:uid="{00000000-0005-0000-0000-00005E030000}"/>
    <cellStyle name="_price_tt&amp;t-25_480407_Q1 2008 - J027 - JI Group - Note R11_Note unrealized (update)_Note_R1_Aging_Q2_11" xfId="864" xr:uid="{00000000-0005-0000-0000-00005F030000}"/>
    <cellStyle name="_price_tt&amp;t-25_480407_Q1 2008 - J027 - JI Group - Note R11_Note unrealized (update)_Note_R1_Aging_Q3_11" xfId="865" xr:uid="{00000000-0005-0000-0000-000060030000}"/>
    <cellStyle name="_price_tt&amp;t-25_480407_Q1 2008 - J027 - JI Group - Note R11_Note unrealized (update)_Note_R1_Aging_Q4" xfId="866" xr:uid="{00000000-0005-0000-0000-000061030000}"/>
    <cellStyle name="_price_tt&amp;t-25_480407_Q1 2008 - J027 - JI Group - Note R11_Note unrealized (update)_Q210_J032_Note R1_Unrealised" xfId="867" xr:uid="{00000000-0005-0000-0000-000062030000}"/>
    <cellStyle name="_price_tt&amp;t-25_480407_Q1 2008 - J027 - JI Group - Note R11_Q309_J032_Note R1_Audit (2)" xfId="868" xr:uid="{00000000-0005-0000-0000-000063030000}"/>
    <cellStyle name="_price_tt&amp;t-25_480407_Q1 2008 - J027 - JI Group - Note R11_Q309_J032_Note R1_Audit (2)_JTS_Note R1_Q2Y2010" xfId="869" xr:uid="{00000000-0005-0000-0000-000064030000}"/>
    <cellStyle name="_price_tt&amp;t-25_480407_Q1 2008 - J027 - JI Group - Note R11_Q309_J032_Note R1_Audit (2)_Note_R1_Aging_Q2_11" xfId="870" xr:uid="{00000000-0005-0000-0000-000065030000}"/>
    <cellStyle name="_price_tt&amp;t-25_480407_Q1 2008 - J027 - JI Group - Note R11_Q309_J032_Note R1_Audit (2)_Note_R1_Aging_Q3_11" xfId="871" xr:uid="{00000000-0005-0000-0000-000066030000}"/>
    <cellStyle name="_price_tt&amp;t-25_480407_Q1 2008 - J027 - JI Group - Note R11_Q309_J032_Note R1_Audit (2)_Note_R1_Aging_Q4" xfId="872" xr:uid="{00000000-0005-0000-0000-000067030000}"/>
    <cellStyle name="_price_tt&amp;t-25_480407_Q1 2008 - J027 - JI Group - Note R11_Q309_J032_Note R1_Audit (2)_Q210_J032_Note R1_Unrealised" xfId="873" xr:uid="{00000000-0005-0000-0000-000068030000}"/>
    <cellStyle name="_price_tt&amp;t-25_480407_Q309_J032_Note R1_Audit (2)" xfId="874" xr:uid="{00000000-0005-0000-0000-000069030000}"/>
    <cellStyle name="_price_tt&amp;t-25_480407_Q309_J032_Note R1_Audit (2)_JTS_Note R1_Q2Y2010" xfId="875" xr:uid="{00000000-0005-0000-0000-00006A030000}"/>
    <cellStyle name="_price_tt&amp;t-25_480407_Q309_J032_Note R1_Audit (2)_Note_R1_Aging_Q2_11" xfId="876" xr:uid="{00000000-0005-0000-0000-00006B030000}"/>
    <cellStyle name="_price_tt&amp;t-25_480407_Q309_J032_Note R1_Audit (2)_Note_R1_Aging_Q3_11" xfId="877" xr:uid="{00000000-0005-0000-0000-00006C030000}"/>
    <cellStyle name="_price_tt&amp;t-25_480407_Q309_J032_Note R1_Audit (2)_Note_R1_Aging_Q4" xfId="878" xr:uid="{00000000-0005-0000-0000-00006D030000}"/>
    <cellStyle name="_price_tt&amp;t-25_480407_Q309_J032_Note R1_Audit (2)_Q210_J032_Note R1_Unrealised" xfId="879" xr:uid="{00000000-0005-0000-0000-00006E030000}"/>
    <cellStyle name="_price_tt&amp;t-25_480407_R11_Detail cash flow" xfId="880" xr:uid="{00000000-0005-0000-0000-00006F030000}"/>
    <cellStyle name="_Price_TTT- DDN 2007 lot 2" xfId="881" xr:uid="{00000000-0005-0000-0000-000070030000}"/>
    <cellStyle name="_Price_TTT- DDN 2007 lot 3" xfId="882" xr:uid="{00000000-0005-0000-0000-000071030000}"/>
    <cellStyle name="_PriceBOQ Huawei_2June06" xfId="883" xr:uid="{00000000-0005-0000-0000-000072030000}"/>
    <cellStyle name="_price-tt&amp;t-06_C1_FOC_NMS&amp;TE_Vavlue" xfId="884" xr:uid="{00000000-0005-0000-0000-000073030000}"/>
    <cellStyle name="_price-tt&amp;t-06_C1_FOC_NMS&amp;TE_Vavlue_2008Q1_JI Group - Note R11" xfId="885" xr:uid="{00000000-0005-0000-0000-000074030000}"/>
    <cellStyle name="_price-tt&amp;t-06_C1_FOC_NMS&amp;TE_Vavlue_2008Q1_JI Group - Note R11_2010_J032_Note R3_Audit" xfId="886" xr:uid="{00000000-0005-0000-0000-000075030000}"/>
    <cellStyle name="_price-tt&amp;t-06_C1_FOC_NMS&amp;TE_Vavlue_2008Q1_JI Group - Note R11_JTS_Note R3_Q3Y09 (Final)" xfId="887" xr:uid="{00000000-0005-0000-0000-000076030000}"/>
    <cellStyle name="_price-tt&amp;t-06_C1_FOC_NMS&amp;TE_Vavlue_2008Q1_JI Group - Note R11_JTS_Note R3_Q3Y2009" xfId="888" xr:uid="{00000000-0005-0000-0000-000077030000}"/>
    <cellStyle name="_price-tt&amp;t-06_C1_FOC_NMS&amp;TE_Vavlue_2008Q1_JI Group - Note R11_JTS_Note R3_Q3Y2009_JTS_Note R3_Q3Y2010" xfId="889" xr:uid="{00000000-0005-0000-0000-000078030000}"/>
    <cellStyle name="_price-tt&amp;t-06_C1_FOC_NMS&amp;TE_Vavlue_2008Q1_JI Group - Note R11_Note unrealized (update)" xfId="890" xr:uid="{00000000-0005-0000-0000-000079030000}"/>
    <cellStyle name="_price-tt&amp;t-06_C1_FOC_NMS&amp;TE_Vavlue_2008Q1_JI Group - Note R11_Note unrealized (update)_JTS_Note R1_Q2Y2010" xfId="891" xr:uid="{00000000-0005-0000-0000-00007A030000}"/>
    <cellStyle name="_price-tt&amp;t-06_C1_FOC_NMS&amp;TE_Vavlue_2008Q1_JI Group - Note R11_Note unrealized (update)_Note_R1_Aging_Q2_11" xfId="892" xr:uid="{00000000-0005-0000-0000-00007B030000}"/>
    <cellStyle name="_price-tt&amp;t-06_C1_FOC_NMS&amp;TE_Vavlue_2008Q1_JI Group - Note R11_Note unrealized (update)_Note_R1_Aging_Q3_11" xfId="893" xr:uid="{00000000-0005-0000-0000-00007C030000}"/>
    <cellStyle name="_price-tt&amp;t-06_C1_FOC_NMS&amp;TE_Vavlue_2008Q1_JI Group - Note R11_Note unrealized (update)_Note_R1_Aging_Q4" xfId="894" xr:uid="{00000000-0005-0000-0000-00007D030000}"/>
    <cellStyle name="_price-tt&amp;t-06_C1_FOC_NMS&amp;TE_Vavlue_2008Q1_JI Group - Note R11_Note unrealized (update)_Q210_J032_Note R1_Unrealised" xfId="895" xr:uid="{00000000-0005-0000-0000-00007E030000}"/>
    <cellStyle name="_price-tt&amp;t-06_C1_FOC_NMS&amp;TE_Vavlue_2008Q1_JI Group - Note R11_Q309_J032_Note R1_Audit (2)" xfId="896" xr:uid="{00000000-0005-0000-0000-00007F030000}"/>
    <cellStyle name="_price-tt&amp;t-06_C1_FOC_NMS&amp;TE_Vavlue_2008Q1_JI Group - Note R11_Q309_J032_Note R1_Audit (2)_JTS_Note R1_Q2Y2010" xfId="897" xr:uid="{00000000-0005-0000-0000-000080030000}"/>
    <cellStyle name="_price-tt&amp;t-06_C1_FOC_NMS&amp;TE_Vavlue_2008Q1_JI Group - Note R11_Q309_J032_Note R1_Audit (2)_Note_R1_Aging_Q2_11" xfId="898" xr:uid="{00000000-0005-0000-0000-000081030000}"/>
    <cellStyle name="_price-tt&amp;t-06_C1_FOC_NMS&amp;TE_Vavlue_2008Q1_JI Group - Note R11_Q309_J032_Note R1_Audit (2)_Note_R1_Aging_Q3_11" xfId="899" xr:uid="{00000000-0005-0000-0000-000082030000}"/>
    <cellStyle name="_price-tt&amp;t-06_C1_FOC_NMS&amp;TE_Vavlue_2008Q1_JI Group - Note R11_Q309_J032_Note R1_Audit (2)_Note_R1_Aging_Q4" xfId="900" xr:uid="{00000000-0005-0000-0000-000083030000}"/>
    <cellStyle name="_price-tt&amp;t-06_C1_FOC_NMS&amp;TE_Vavlue_2008Q1_JI Group - Note R11_Q309_J032_Note R1_Audit (2)_Q210_J032_Note R1_Unrealised" xfId="901" xr:uid="{00000000-0005-0000-0000-000084030000}"/>
    <cellStyle name="_price-tt&amp;t-06_C1_FOC_NMS&amp;TE_Vavlue_2010_J032_Note R3_Audit" xfId="902" xr:uid="{00000000-0005-0000-0000-000085030000}"/>
    <cellStyle name="_price-tt&amp;t-06_C1_FOC_NMS&amp;TE_Vavlue_JTS_Note R3_Q3Y09 (Final)" xfId="903" xr:uid="{00000000-0005-0000-0000-000086030000}"/>
    <cellStyle name="_price-tt&amp;t-06_C1_FOC_NMS&amp;TE_Vavlue_JTS_Note R3_Q3Y2009" xfId="904" xr:uid="{00000000-0005-0000-0000-000087030000}"/>
    <cellStyle name="_price-tt&amp;t-06_C1_FOC_NMS&amp;TE_Vavlue_JTS_Note R3_Q3Y2009_JTS_Note R3_Q3Y2010" xfId="905" xr:uid="{00000000-0005-0000-0000-000088030000}"/>
    <cellStyle name="_price-tt&amp;t-06_C1_FOC_NMS&amp;TE_Vavlue_Note unrealized (update)" xfId="906" xr:uid="{00000000-0005-0000-0000-000089030000}"/>
    <cellStyle name="_price-tt&amp;t-06_C1_FOC_NMS&amp;TE_Vavlue_Note unrealized (update)_JTS_Note R1_Q2Y2010" xfId="907" xr:uid="{00000000-0005-0000-0000-00008A030000}"/>
    <cellStyle name="_price-tt&amp;t-06_C1_FOC_NMS&amp;TE_Vavlue_Note unrealized (update)_Note_R1_Aging_Q2_11" xfId="908" xr:uid="{00000000-0005-0000-0000-00008B030000}"/>
    <cellStyle name="_price-tt&amp;t-06_C1_FOC_NMS&amp;TE_Vavlue_Note unrealized (update)_Note_R1_Aging_Q3_11" xfId="909" xr:uid="{00000000-0005-0000-0000-00008C030000}"/>
    <cellStyle name="_price-tt&amp;t-06_C1_FOC_NMS&amp;TE_Vavlue_Note unrealized (update)_Note_R1_Aging_Q4" xfId="910" xr:uid="{00000000-0005-0000-0000-00008D030000}"/>
    <cellStyle name="_price-tt&amp;t-06_C1_FOC_NMS&amp;TE_Vavlue_Note unrealized (update)_Q210_J032_Note R1_Unrealised" xfId="911" xr:uid="{00000000-0005-0000-0000-00008E030000}"/>
    <cellStyle name="_price-tt&amp;t-06_C1_FOC_NMS&amp;TE_Vavlue_Q1 2008 - J027 - cash flow conso - WP" xfId="912" xr:uid="{00000000-0005-0000-0000-00008F030000}"/>
    <cellStyle name="_price-tt&amp;t-06_C1_FOC_NMS&amp;TE_Vavlue_Q1 2008 - J027 - cash flow conso - WP_2010_J032_Note R3_Audit" xfId="913" xr:uid="{00000000-0005-0000-0000-000090030000}"/>
    <cellStyle name="_price-tt&amp;t-06_C1_FOC_NMS&amp;TE_Vavlue_Q1 2008 - J027 - cash flow conso - WP_JTS_Note R3_Q3Y09 (Final)" xfId="914" xr:uid="{00000000-0005-0000-0000-000091030000}"/>
    <cellStyle name="_price-tt&amp;t-06_C1_FOC_NMS&amp;TE_Vavlue_Q1 2008 - J027 - cash flow conso - WP_JTS_Note R3_Q3Y2009" xfId="915" xr:uid="{00000000-0005-0000-0000-000092030000}"/>
    <cellStyle name="_price-tt&amp;t-06_C1_FOC_NMS&amp;TE_Vavlue_Q1 2008 - J027 - cash flow conso - WP_JTS_Note R3_Q3Y2009_JTS_Note R3_Q3Y2010" xfId="916" xr:uid="{00000000-0005-0000-0000-000093030000}"/>
    <cellStyle name="_price-tt&amp;t-06_C1_FOC_NMS&amp;TE_Vavlue_Q1 2008 - J027 - cash flow conso - WP_Note unrealized (update)" xfId="917" xr:uid="{00000000-0005-0000-0000-000094030000}"/>
    <cellStyle name="_price-tt&amp;t-06_C1_FOC_NMS&amp;TE_Vavlue_Q1 2008 - J027 - cash flow conso - WP_Note unrealized (update)_JTS_Note R1_Q2Y2010" xfId="918" xr:uid="{00000000-0005-0000-0000-000095030000}"/>
    <cellStyle name="_price-tt&amp;t-06_C1_FOC_NMS&amp;TE_Vavlue_Q1 2008 - J027 - cash flow conso - WP_Note unrealized (update)_Note_R1_Aging_Q2_11" xfId="919" xr:uid="{00000000-0005-0000-0000-000096030000}"/>
    <cellStyle name="_price-tt&amp;t-06_C1_FOC_NMS&amp;TE_Vavlue_Q1 2008 - J027 - cash flow conso - WP_Note unrealized (update)_Note_R1_Aging_Q3_11" xfId="920" xr:uid="{00000000-0005-0000-0000-000097030000}"/>
    <cellStyle name="_price-tt&amp;t-06_C1_FOC_NMS&amp;TE_Vavlue_Q1 2008 - J027 - cash flow conso - WP_Note unrealized (update)_Note_R1_Aging_Q4" xfId="921" xr:uid="{00000000-0005-0000-0000-000098030000}"/>
    <cellStyle name="_price-tt&amp;t-06_C1_FOC_NMS&amp;TE_Vavlue_Q1 2008 - J027 - cash flow conso - WP_Note unrealized (update)_Q210_J032_Note R1_Unrealised" xfId="922" xr:uid="{00000000-0005-0000-0000-000099030000}"/>
    <cellStyle name="_price-tt&amp;t-06_C1_FOC_NMS&amp;TE_Vavlue_Q1 2008 - J027 - cash flow conso - WP_Q309_J032_Note R1_Audit (2)" xfId="923" xr:uid="{00000000-0005-0000-0000-00009A030000}"/>
    <cellStyle name="_price-tt&amp;t-06_C1_FOC_NMS&amp;TE_Vavlue_Q1 2008 - J027 - cash flow conso - WP_Q309_J032_Note R1_Audit (2)_JTS_Note R1_Q2Y2010" xfId="924" xr:uid="{00000000-0005-0000-0000-00009B030000}"/>
    <cellStyle name="_price-tt&amp;t-06_C1_FOC_NMS&amp;TE_Vavlue_Q1 2008 - J027 - cash flow conso - WP_Q309_J032_Note R1_Audit (2)_Note_R1_Aging_Q2_11" xfId="925" xr:uid="{00000000-0005-0000-0000-00009C030000}"/>
    <cellStyle name="_price-tt&amp;t-06_C1_FOC_NMS&amp;TE_Vavlue_Q1 2008 - J027 - cash flow conso - WP_Q309_J032_Note R1_Audit (2)_Note_R1_Aging_Q3_11" xfId="926" xr:uid="{00000000-0005-0000-0000-00009D030000}"/>
    <cellStyle name="_price-tt&amp;t-06_C1_FOC_NMS&amp;TE_Vavlue_Q1 2008 - J027 - cash flow conso - WP_Q309_J032_Note R1_Audit (2)_Note_R1_Aging_Q4" xfId="927" xr:uid="{00000000-0005-0000-0000-00009E030000}"/>
    <cellStyle name="_price-tt&amp;t-06_C1_FOC_NMS&amp;TE_Vavlue_Q1 2008 - J027 - cash flow conso - WP_Q309_J032_Note R1_Audit (2)_Q210_J032_Note R1_Unrealised" xfId="928" xr:uid="{00000000-0005-0000-0000-00009F030000}"/>
    <cellStyle name="_price-tt&amp;t-06_C1_FOC_NMS&amp;TE_Vavlue_Q1 2008 - J027 - JI Group - Note R11" xfId="929" xr:uid="{00000000-0005-0000-0000-0000A0030000}"/>
    <cellStyle name="_price-tt&amp;t-06_C1_FOC_NMS&amp;TE_Vavlue_Q1 2008 - J027 - JI Group - Note R11_2010_J032_Note R3_Audit" xfId="930" xr:uid="{00000000-0005-0000-0000-0000A1030000}"/>
    <cellStyle name="_price-tt&amp;t-06_C1_FOC_NMS&amp;TE_Vavlue_Q1 2008 - J027 - JI Group - Note R11_JTS_Note R3_Q3Y09 (Final)" xfId="931" xr:uid="{00000000-0005-0000-0000-0000A2030000}"/>
    <cellStyle name="_price-tt&amp;t-06_C1_FOC_NMS&amp;TE_Vavlue_Q1 2008 - J027 - JI Group - Note R11_JTS_Note R3_Q3Y2009" xfId="932" xr:uid="{00000000-0005-0000-0000-0000A3030000}"/>
    <cellStyle name="_price-tt&amp;t-06_C1_FOC_NMS&amp;TE_Vavlue_Q1 2008 - J027 - JI Group - Note R11_JTS_Note R3_Q3Y2009_JTS_Note R3_Q3Y2010" xfId="933" xr:uid="{00000000-0005-0000-0000-0000A4030000}"/>
    <cellStyle name="_price-tt&amp;t-06_C1_FOC_NMS&amp;TE_Vavlue_Q1 2008 - J027 - JI Group - Note R11_Note unrealized (update)" xfId="934" xr:uid="{00000000-0005-0000-0000-0000A5030000}"/>
    <cellStyle name="_price-tt&amp;t-06_C1_FOC_NMS&amp;TE_Vavlue_Q1 2008 - J027 - JI Group - Note R11_Note unrealized (update)_JTS_Note R1_Q2Y2010" xfId="935" xr:uid="{00000000-0005-0000-0000-0000A6030000}"/>
    <cellStyle name="_price-tt&amp;t-06_C1_FOC_NMS&amp;TE_Vavlue_Q1 2008 - J027 - JI Group - Note R11_Note unrealized (update)_Note_R1_Aging_Q2_11" xfId="936" xr:uid="{00000000-0005-0000-0000-0000A7030000}"/>
    <cellStyle name="_price-tt&amp;t-06_C1_FOC_NMS&amp;TE_Vavlue_Q1 2008 - J027 - JI Group - Note R11_Note unrealized (update)_Note_R1_Aging_Q3_11" xfId="937" xr:uid="{00000000-0005-0000-0000-0000A8030000}"/>
    <cellStyle name="_price-tt&amp;t-06_C1_FOC_NMS&amp;TE_Vavlue_Q1 2008 - J027 - JI Group - Note R11_Note unrealized (update)_Note_R1_Aging_Q4" xfId="938" xr:uid="{00000000-0005-0000-0000-0000A9030000}"/>
    <cellStyle name="_price-tt&amp;t-06_C1_FOC_NMS&amp;TE_Vavlue_Q1 2008 - J027 - JI Group - Note R11_Note unrealized (update)_Q210_J032_Note R1_Unrealised" xfId="939" xr:uid="{00000000-0005-0000-0000-0000AA030000}"/>
    <cellStyle name="_price-tt&amp;t-06_C1_FOC_NMS&amp;TE_Vavlue_Q1 2008 - J027 - JI Group - Note R11_Q309_J032_Note R1_Audit (2)" xfId="940" xr:uid="{00000000-0005-0000-0000-0000AB030000}"/>
    <cellStyle name="_price-tt&amp;t-06_C1_FOC_NMS&amp;TE_Vavlue_Q1 2008 - J027 - JI Group - Note R11_Q309_J032_Note R1_Audit (2)_JTS_Note R1_Q2Y2010" xfId="941" xr:uid="{00000000-0005-0000-0000-0000AC030000}"/>
    <cellStyle name="_price-tt&amp;t-06_C1_FOC_NMS&amp;TE_Vavlue_Q1 2008 - J027 - JI Group - Note R11_Q309_J032_Note R1_Audit (2)_Note_R1_Aging_Q2_11" xfId="942" xr:uid="{00000000-0005-0000-0000-0000AD030000}"/>
    <cellStyle name="_price-tt&amp;t-06_C1_FOC_NMS&amp;TE_Vavlue_Q1 2008 - J027 - JI Group - Note R11_Q309_J032_Note R1_Audit (2)_Note_R1_Aging_Q3_11" xfId="943" xr:uid="{00000000-0005-0000-0000-0000AE030000}"/>
    <cellStyle name="_price-tt&amp;t-06_C1_FOC_NMS&amp;TE_Vavlue_Q1 2008 - J027 - JI Group - Note R11_Q309_J032_Note R1_Audit (2)_Note_R1_Aging_Q4" xfId="944" xr:uid="{00000000-0005-0000-0000-0000AF030000}"/>
    <cellStyle name="_price-tt&amp;t-06_C1_FOC_NMS&amp;TE_Vavlue_Q1 2008 - J027 - JI Group - Note R11_Q309_J032_Note R1_Audit (2)_Q210_J032_Note R1_Unrealised" xfId="945" xr:uid="{00000000-0005-0000-0000-0000B0030000}"/>
    <cellStyle name="_price-tt&amp;t-06_C1_FOC_NMS&amp;TE_Vavlue_Q309_J032_Note R1_Audit (2)" xfId="946" xr:uid="{00000000-0005-0000-0000-0000B1030000}"/>
    <cellStyle name="_price-tt&amp;t-06_C1_FOC_NMS&amp;TE_Vavlue_Q309_J032_Note R1_Audit (2)_JTS_Note R1_Q2Y2010" xfId="947" xr:uid="{00000000-0005-0000-0000-0000B2030000}"/>
    <cellStyle name="_price-tt&amp;t-06_C1_FOC_NMS&amp;TE_Vavlue_Q309_J032_Note R1_Audit (2)_Note_R1_Aging_Q2_11" xfId="948" xr:uid="{00000000-0005-0000-0000-0000B3030000}"/>
    <cellStyle name="_price-tt&amp;t-06_C1_FOC_NMS&amp;TE_Vavlue_Q309_J032_Note R1_Audit (2)_Note_R1_Aging_Q3_11" xfId="949" xr:uid="{00000000-0005-0000-0000-0000B4030000}"/>
    <cellStyle name="_price-tt&amp;t-06_C1_FOC_NMS&amp;TE_Vavlue_Q309_J032_Note R1_Audit (2)_Note_R1_Aging_Q4" xfId="950" xr:uid="{00000000-0005-0000-0000-0000B5030000}"/>
    <cellStyle name="_price-tt&amp;t-06_C1_FOC_NMS&amp;TE_Vavlue_Q309_J032_Note R1_Audit (2)_Q210_J032_Note R1_Unrealised" xfId="951" xr:uid="{00000000-0005-0000-0000-0000B6030000}"/>
    <cellStyle name="_price-tt&amp;t-06_C1_FOC_NMS&amp;TE_Vavlue_R11_Detail cash flow" xfId="952" xr:uid="{00000000-0005-0000-0000-0000B7030000}"/>
    <cellStyle name="_Project 300K Progress" xfId="953" xr:uid="{00000000-0005-0000-0000-0000B8030000}"/>
    <cellStyle name="_Project 300K Progress v1" xfId="954" xr:uid="{00000000-0005-0000-0000-0000B9030000}"/>
    <cellStyle name="_Q1 2008 - J027 - cash flow conso - WP" xfId="955" xr:uid="{00000000-0005-0000-0000-0000BA030000}"/>
    <cellStyle name="_Q1 2008 - J027 - cash flow conso - WP_2010_J032_Note R3_Audit" xfId="956" xr:uid="{00000000-0005-0000-0000-0000BB030000}"/>
    <cellStyle name="_Q1 2008 - J027 - cash flow conso - WP_JTS_Note R3_Q3Y09 (Final)" xfId="957" xr:uid="{00000000-0005-0000-0000-0000BC030000}"/>
    <cellStyle name="_Q1 2008 - J027 - cash flow conso - WP_JTS_Note R3_Q3Y2009" xfId="958" xr:uid="{00000000-0005-0000-0000-0000BD030000}"/>
    <cellStyle name="_Q1 2008 - J027 - cash flow conso - WP_JTS_Note R3_Q3Y2009_JTS_Note R3_Q3Y2010" xfId="959" xr:uid="{00000000-0005-0000-0000-0000BE030000}"/>
    <cellStyle name="_Q1 2008 - J027 - cash flow conso - WP_Note unrealized (update)" xfId="960" xr:uid="{00000000-0005-0000-0000-0000BF030000}"/>
    <cellStyle name="_Q1 2008 - J027 - cash flow conso - WP_Note unrealized (update)_JTS_Note R1_Q2Y2010" xfId="961" xr:uid="{00000000-0005-0000-0000-0000C0030000}"/>
    <cellStyle name="_Q1 2008 - J027 - cash flow conso - WP_Note unrealized (update)_Note_R1_Aging_Q2_11" xfId="962" xr:uid="{00000000-0005-0000-0000-0000C1030000}"/>
    <cellStyle name="_Q1 2008 - J027 - cash flow conso - WP_Note unrealized (update)_Note_R1_Aging_Q3_11" xfId="963" xr:uid="{00000000-0005-0000-0000-0000C2030000}"/>
    <cellStyle name="_Q1 2008 - J027 - cash flow conso - WP_Note unrealized (update)_Note_R1_Aging_Q4" xfId="964" xr:uid="{00000000-0005-0000-0000-0000C3030000}"/>
    <cellStyle name="_Q1 2008 - J027 - cash flow conso - WP_Note unrealized (update)_Q210_J032_Note R1_Unrealised" xfId="965" xr:uid="{00000000-0005-0000-0000-0000C4030000}"/>
    <cellStyle name="_Q1 2008 - J027 - cash flow conso - WP_Q309_J032_Note R1_Audit (2)" xfId="966" xr:uid="{00000000-0005-0000-0000-0000C5030000}"/>
    <cellStyle name="_Q1 2008 - J027 - cash flow conso - WP_Q309_J032_Note R1_Audit (2)_JTS_Note R1_Q2Y2010" xfId="967" xr:uid="{00000000-0005-0000-0000-0000C6030000}"/>
    <cellStyle name="_Q1 2008 - J027 - cash flow conso - WP_Q309_J032_Note R1_Audit (2)_Note_R1_Aging_Q2_11" xfId="968" xr:uid="{00000000-0005-0000-0000-0000C7030000}"/>
    <cellStyle name="_Q1 2008 - J027 - cash flow conso - WP_Q309_J032_Note R1_Audit (2)_Note_R1_Aging_Q3_11" xfId="969" xr:uid="{00000000-0005-0000-0000-0000C8030000}"/>
    <cellStyle name="_Q1 2008 - J027 - cash flow conso - WP_Q309_J032_Note R1_Audit (2)_Note_R1_Aging_Q4" xfId="970" xr:uid="{00000000-0005-0000-0000-0000C9030000}"/>
    <cellStyle name="_Q1 2008 - J027 - cash flow conso - WP_Q309_J032_Note R1_Audit (2)_Q210_J032_Note R1_Unrealised" xfId="971" xr:uid="{00000000-0005-0000-0000-0000CA030000}"/>
    <cellStyle name="_Q1 2008 - J027 - JI Group - Note R11" xfId="972" xr:uid="{00000000-0005-0000-0000-0000CB030000}"/>
    <cellStyle name="_Q1 2008 - J027 - JI Group - Note R11_2010_J032_Note R3_Audit" xfId="973" xr:uid="{00000000-0005-0000-0000-0000CC030000}"/>
    <cellStyle name="_Q1 2008 - J027 - JI Group - Note R11_JTS_Note R3_Q3Y09 (Final)" xfId="974" xr:uid="{00000000-0005-0000-0000-0000CD030000}"/>
    <cellStyle name="_Q1 2008 - J027 - JI Group - Note R11_JTS_Note R3_Q3Y2009" xfId="975" xr:uid="{00000000-0005-0000-0000-0000CE030000}"/>
    <cellStyle name="_Q1 2008 - J027 - JI Group - Note R11_JTS_Note R3_Q3Y2009_JTS_Note R3_Q3Y2010" xfId="976" xr:uid="{00000000-0005-0000-0000-0000CF030000}"/>
    <cellStyle name="_Q1 2008 - J027 - JI Group - Note R11_Note unrealized (update)" xfId="977" xr:uid="{00000000-0005-0000-0000-0000D0030000}"/>
    <cellStyle name="_Q1 2008 - J027 - JI Group - Note R11_Note unrealized (update)_JTS_Note R1_Q2Y2010" xfId="978" xr:uid="{00000000-0005-0000-0000-0000D1030000}"/>
    <cellStyle name="_Q1 2008 - J027 - JI Group - Note R11_Note unrealized (update)_Note_R1_Aging_Q2_11" xfId="979" xr:uid="{00000000-0005-0000-0000-0000D2030000}"/>
    <cellStyle name="_Q1 2008 - J027 - JI Group - Note R11_Note unrealized (update)_Note_R1_Aging_Q3_11" xfId="980" xr:uid="{00000000-0005-0000-0000-0000D3030000}"/>
    <cellStyle name="_Q1 2008 - J027 - JI Group - Note R11_Note unrealized (update)_Note_R1_Aging_Q4" xfId="981" xr:uid="{00000000-0005-0000-0000-0000D4030000}"/>
    <cellStyle name="_Q1 2008 - J027 - JI Group - Note R11_Note unrealized (update)_Q210_J032_Note R1_Unrealised" xfId="982" xr:uid="{00000000-0005-0000-0000-0000D5030000}"/>
    <cellStyle name="_Q1 2008 - J027 - JI Group - Note R11_Q309_J032_Note R1_Audit (2)" xfId="983" xr:uid="{00000000-0005-0000-0000-0000D6030000}"/>
    <cellStyle name="_Q1 2008 - J027 - JI Group - Note R11_Q309_J032_Note R1_Audit (2)_JTS_Note R1_Q2Y2010" xfId="984" xr:uid="{00000000-0005-0000-0000-0000D7030000}"/>
    <cellStyle name="_Q1 2008 - J027 - JI Group - Note R11_Q309_J032_Note R1_Audit (2)_Note_R1_Aging_Q2_11" xfId="985" xr:uid="{00000000-0005-0000-0000-0000D8030000}"/>
    <cellStyle name="_Q1 2008 - J027 - JI Group - Note R11_Q309_J032_Note R1_Audit (2)_Note_R1_Aging_Q3_11" xfId="986" xr:uid="{00000000-0005-0000-0000-0000D9030000}"/>
    <cellStyle name="_Q1 2008 - J027 - JI Group - Note R11_Q309_J032_Note R1_Audit (2)_Note_R1_Aging_Q4" xfId="987" xr:uid="{00000000-0005-0000-0000-0000DA030000}"/>
    <cellStyle name="_Q1 2008 - J027 - JI Group - Note R11_Q309_J032_Note R1_Audit (2)_Q210_J032_Note R1_Unrealised" xfId="988" xr:uid="{00000000-0005-0000-0000-0000DB030000}"/>
    <cellStyle name="_Quotation and cost sheet for Express 6541 200 units TA3010 20 sets" xfId="989" xr:uid="{00000000-0005-0000-0000-0000DC030000}"/>
    <cellStyle name="_Quotation for TTnT Project (ADSL Router Parts) (Internal Version) 051122" xfId="990" xr:uid="{00000000-0005-0000-0000-0000DD030000}"/>
    <cellStyle name="_Quotation for TTnT Project (Fixed Network Parts, Option 2) (Internal Version) 051123_New" xfId="991" xr:uid="{00000000-0005-0000-0000-0000DE030000}"/>
    <cellStyle name="_Quotation for TTnT Project (OSS Parts ) (Internal Version) 051121_New" xfId="992" xr:uid="{00000000-0005-0000-0000-0000DF030000}"/>
    <cellStyle name="_Quotation for TTnT Project (OSS Parts ) (Internal Version) 051121_New_2008Q1_JI Group - Note R11" xfId="993" xr:uid="{00000000-0005-0000-0000-0000E0030000}"/>
    <cellStyle name="_Quotation for TTnT Project (OSS Parts ) (Internal Version) 051121_New_2008Q1_JI Group - Note R11_2010_J032_Note R3_Audit" xfId="994" xr:uid="{00000000-0005-0000-0000-0000E1030000}"/>
    <cellStyle name="_Quotation for TTnT Project (OSS Parts ) (Internal Version) 051121_New_2008Q1_JI Group - Note R11_JTS_Note R3_Q3Y09 (Final)" xfId="995" xr:uid="{00000000-0005-0000-0000-0000E2030000}"/>
    <cellStyle name="_Quotation for TTnT Project (OSS Parts ) (Internal Version) 051121_New_2008Q1_JI Group - Note R11_JTS_Note R3_Q3Y2009" xfId="996" xr:uid="{00000000-0005-0000-0000-0000E3030000}"/>
    <cellStyle name="_Quotation for TTnT Project (OSS Parts ) (Internal Version) 051121_New_2008Q1_JI Group - Note R11_JTS_Note R3_Q3Y2009_JTS_Note R3_Q3Y2010" xfId="997" xr:uid="{00000000-0005-0000-0000-0000E4030000}"/>
    <cellStyle name="_Quotation for TTnT Project (OSS Parts ) (Internal Version) 051121_New_2008Q1_JI Group - Note R11_Note unrealized (update)" xfId="998" xr:uid="{00000000-0005-0000-0000-0000E5030000}"/>
    <cellStyle name="_Quotation for TTnT Project (OSS Parts ) (Internal Version) 051121_New_2008Q1_JI Group - Note R11_Note unrealized (update)_JTS_Note R1_Q2Y2010" xfId="999" xr:uid="{00000000-0005-0000-0000-0000E6030000}"/>
    <cellStyle name="_Quotation for TTnT Project (OSS Parts ) (Internal Version) 051121_New_2008Q1_JI Group - Note R11_Note unrealized (update)_Note_R1_Aging_Q2_11" xfId="1000" xr:uid="{00000000-0005-0000-0000-0000E7030000}"/>
    <cellStyle name="_Quotation for TTnT Project (OSS Parts ) (Internal Version) 051121_New_2008Q1_JI Group - Note R11_Note unrealized (update)_Note_R1_Aging_Q3_11" xfId="1001" xr:uid="{00000000-0005-0000-0000-0000E8030000}"/>
    <cellStyle name="_Quotation for TTnT Project (OSS Parts ) (Internal Version) 051121_New_2008Q1_JI Group - Note R11_Note unrealized (update)_Note_R1_Aging_Q4" xfId="1002" xr:uid="{00000000-0005-0000-0000-0000E9030000}"/>
    <cellStyle name="_Quotation for TTnT Project (OSS Parts ) (Internal Version) 051121_New_2008Q1_JI Group - Note R11_Note unrealized (update)_Q210_J032_Note R1_Unrealised" xfId="1003" xr:uid="{00000000-0005-0000-0000-0000EA030000}"/>
    <cellStyle name="_Quotation for TTnT Project (OSS Parts ) (Internal Version) 051121_New_2008Q1_JI Group - Note R11_Q309_J032_Note R1_Audit (2)" xfId="1004" xr:uid="{00000000-0005-0000-0000-0000EB030000}"/>
    <cellStyle name="_Quotation for TTnT Project (OSS Parts ) (Internal Version) 051121_New_2008Q1_JI Group - Note R11_Q309_J032_Note R1_Audit (2)_JTS_Note R1_Q2Y2010" xfId="1005" xr:uid="{00000000-0005-0000-0000-0000EC030000}"/>
    <cellStyle name="_Quotation for TTnT Project (OSS Parts ) (Internal Version) 051121_New_2008Q1_JI Group - Note R11_Q309_J032_Note R1_Audit (2)_Note_R1_Aging_Q2_11" xfId="1006" xr:uid="{00000000-0005-0000-0000-0000ED030000}"/>
    <cellStyle name="_Quotation for TTnT Project (OSS Parts ) (Internal Version) 051121_New_2008Q1_JI Group - Note R11_Q309_J032_Note R1_Audit (2)_Note_R1_Aging_Q3_11" xfId="1007" xr:uid="{00000000-0005-0000-0000-0000EE030000}"/>
    <cellStyle name="_Quotation for TTnT Project (OSS Parts ) (Internal Version) 051121_New_2008Q1_JI Group - Note R11_Q309_J032_Note R1_Audit (2)_Note_R1_Aging_Q4" xfId="1008" xr:uid="{00000000-0005-0000-0000-0000EF030000}"/>
    <cellStyle name="_Quotation for TTnT Project (OSS Parts ) (Internal Version) 051121_New_2008Q1_JI Group - Note R11_Q309_J032_Note R1_Audit (2)_Q210_J032_Note R1_Unrealised" xfId="1009" xr:uid="{00000000-0005-0000-0000-0000F0030000}"/>
    <cellStyle name="_Quotation for TTnT Project (OSS Parts ) (Internal Version) 051121_New_2010_J032_Note R3_Audit" xfId="1010" xr:uid="{00000000-0005-0000-0000-0000F1030000}"/>
    <cellStyle name="_Quotation for TTnT Project (OSS Parts ) (Internal Version) 051121_New_JTS_Note R3_Q3Y09 (Final)" xfId="1011" xr:uid="{00000000-0005-0000-0000-0000F2030000}"/>
    <cellStyle name="_Quotation for TTnT Project (OSS Parts ) (Internal Version) 051121_New_JTS_Note R3_Q3Y2009" xfId="1012" xr:uid="{00000000-0005-0000-0000-0000F3030000}"/>
    <cellStyle name="_Quotation for TTnT Project (OSS Parts ) (Internal Version) 051121_New_JTS_Note R3_Q3Y2009_JTS_Note R3_Q3Y2010" xfId="1013" xr:uid="{00000000-0005-0000-0000-0000F4030000}"/>
    <cellStyle name="_Quotation for TTnT Project (OSS Parts ) (Internal Version) 051121_New_Note unrealized (update)" xfId="1014" xr:uid="{00000000-0005-0000-0000-0000F5030000}"/>
    <cellStyle name="_Quotation for TTnT Project (OSS Parts ) (Internal Version) 051121_New_Note unrealized (update)_JTS_Note R1_Q2Y2010" xfId="1015" xr:uid="{00000000-0005-0000-0000-0000F6030000}"/>
    <cellStyle name="_Quotation for TTnT Project (OSS Parts ) (Internal Version) 051121_New_Note unrealized (update)_Note_R1_Aging_Q2_11" xfId="1016" xr:uid="{00000000-0005-0000-0000-0000F7030000}"/>
    <cellStyle name="_Quotation for TTnT Project (OSS Parts ) (Internal Version) 051121_New_Note unrealized (update)_Note_R1_Aging_Q3_11" xfId="1017" xr:uid="{00000000-0005-0000-0000-0000F8030000}"/>
    <cellStyle name="_Quotation for TTnT Project (OSS Parts ) (Internal Version) 051121_New_Note unrealized (update)_Note_R1_Aging_Q4" xfId="1018" xr:uid="{00000000-0005-0000-0000-0000F9030000}"/>
    <cellStyle name="_Quotation for TTnT Project (OSS Parts ) (Internal Version) 051121_New_Note unrealized (update)_Q210_J032_Note R1_Unrealised" xfId="1019" xr:uid="{00000000-0005-0000-0000-0000FA030000}"/>
    <cellStyle name="_Quotation for TTnT Project (OSS Parts ) (Internal Version) 051121_New_Q1 2008 - J027 - cash flow conso - WP" xfId="1020" xr:uid="{00000000-0005-0000-0000-0000FB030000}"/>
    <cellStyle name="_Quotation for TTnT Project (OSS Parts ) (Internal Version) 051121_New_Q1 2008 - J027 - cash flow conso - WP_2010_J032_Note R3_Audit" xfId="1021" xr:uid="{00000000-0005-0000-0000-0000FC030000}"/>
    <cellStyle name="_Quotation for TTnT Project (OSS Parts ) (Internal Version) 051121_New_Q1 2008 - J027 - cash flow conso - WP_JTS_Note R3_Q3Y09 (Final)" xfId="1022" xr:uid="{00000000-0005-0000-0000-0000FD030000}"/>
    <cellStyle name="_Quotation for TTnT Project (OSS Parts ) (Internal Version) 051121_New_Q1 2008 - J027 - cash flow conso - WP_JTS_Note R3_Q3Y2009" xfId="1023" xr:uid="{00000000-0005-0000-0000-0000FE030000}"/>
    <cellStyle name="_Quotation for TTnT Project (OSS Parts ) (Internal Version) 051121_New_Q1 2008 - J027 - cash flow conso - WP_JTS_Note R3_Q3Y2009_JTS_Note R3_Q3Y2010" xfId="1024" xr:uid="{00000000-0005-0000-0000-0000FF030000}"/>
    <cellStyle name="_Quotation for TTnT Project (OSS Parts ) (Internal Version) 051121_New_Q1 2008 - J027 - cash flow conso - WP_Note unrealized (update)" xfId="1025" xr:uid="{00000000-0005-0000-0000-000000040000}"/>
    <cellStyle name="_Quotation for TTnT Project (OSS Parts ) (Internal Version) 051121_New_Q1 2008 - J027 - cash flow conso - WP_Note unrealized (update)_JTS_Note R1_Q2Y2010" xfId="1026" xr:uid="{00000000-0005-0000-0000-000001040000}"/>
    <cellStyle name="_Quotation for TTnT Project (OSS Parts ) (Internal Version) 051121_New_Q1 2008 - J027 - cash flow conso - WP_Note unrealized (update)_Note_R1_Aging_Q2_11" xfId="1027" xr:uid="{00000000-0005-0000-0000-000002040000}"/>
    <cellStyle name="_Quotation for TTnT Project (OSS Parts ) (Internal Version) 051121_New_Q1 2008 - J027 - cash flow conso - WP_Note unrealized (update)_Note_R1_Aging_Q3_11" xfId="1028" xr:uid="{00000000-0005-0000-0000-000003040000}"/>
    <cellStyle name="_Quotation for TTnT Project (OSS Parts ) (Internal Version) 051121_New_Q1 2008 - J027 - cash flow conso - WP_Note unrealized (update)_Note_R1_Aging_Q4" xfId="1029" xr:uid="{00000000-0005-0000-0000-000004040000}"/>
    <cellStyle name="_Quotation for TTnT Project (OSS Parts ) (Internal Version) 051121_New_Q1 2008 - J027 - cash flow conso - WP_Note unrealized (update)_Q210_J032_Note R1_Unrealised" xfId="1030" xr:uid="{00000000-0005-0000-0000-000005040000}"/>
    <cellStyle name="_Quotation for TTnT Project (OSS Parts ) (Internal Version) 051121_New_Q1 2008 - J027 - cash flow conso - WP_Q309_J032_Note R1_Audit (2)" xfId="1031" xr:uid="{00000000-0005-0000-0000-000006040000}"/>
    <cellStyle name="_Quotation for TTnT Project (OSS Parts ) (Internal Version) 051121_New_Q1 2008 - J027 - cash flow conso - WP_Q309_J032_Note R1_Audit (2)_JTS_Note R1_Q2Y2010" xfId="1032" xr:uid="{00000000-0005-0000-0000-000007040000}"/>
    <cellStyle name="_Quotation for TTnT Project (OSS Parts ) (Internal Version) 051121_New_Q1 2008 - J027 - cash flow conso - WP_Q309_J032_Note R1_Audit (2)_Note_R1_Aging_Q2_11" xfId="1033" xr:uid="{00000000-0005-0000-0000-000008040000}"/>
    <cellStyle name="_Quotation for TTnT Project (OSS Parts ) (Internal Version) 051121_New_Q1 2008 - J027 - cash flow conso - WP_Q309_J032_Note R1_Audit (2)_Note_R1_Aging_Q3_11" xfId="1034" xr:uid="{00000000-0005-0000-0000-000009040000}"/>
    <cellStyle name="_Quotation for TTnT Project (OSS Parts ) (Internal Version) 051121_New_Q1 2008 - J027 - cash flow conso - WP_Q309_J032_Note R1_Audit (2)_Note_R1_Aging_Q4" xfId="1035" xr:uid="{00000000-0005-0000-0000-00000A040000}"/>
    <cellStyle name="_Quotation for TTnT Project (OSS Parts ) (Internal Version) 051121_New_Q1 2008 - J027 - cash flow conso - WP_Q309_J032_Note R1_Audit (2)_Q210_J032_Note R1_Unrealised" xfId="1036" xr:uid="{00000000-0005-0000-0000-00000B040000}"/>
    <cellStyle name="_Quotation for TTnT Project (OSS Parts ) (Internal Version) 051121_New_Q1 2008 - J027 - JI Group - Note R11" xfId="1037" xr:uid="{00000000-0005-0000-0000-00000C040000}"/>
    <cellStyle name="_Quotation for TTnT Project (OSS Parts ) (Internal Version) 051121_New_Q1 2008 - J027 - JI Group - Note R11_2010_J032_Note R3_Audit" xfId="1038" xr:uid="{00000000-0005-0000-0000-00000D040000}"/>
    <cellStyle name="_Quotation for TTnT Project (OSS Parts ) (Internal Version) 051121_New_Q1 2008 - J027 - JI Group - Note R11_JTS_Note R3_Q3Y09 (Final)" xfId="1039" xr:uid="{00000000-0005-0000-0000-00000E040000}"/>
    <cellStyle name="_Quotation for TTnT Project (OSS Parts ) (Internal Version) 051121_New_Q1 2008 - J027 - JI Group - Note R11_JTS_Note R3_Q3Y2009" xfId="1040" xr:uid="{00000000-0005-0000-0000-00000F040000}"/>
    <cellStyle name="_Quotation for TTnT Project (OSS Parts ) (Internal Version) 051121_New_Q1 2008 - J027 - JI Group - Note R11_JTS_Note R3_Q3Y2009_JTS_Note R3_Q3Y2010" xfId="1041" xr:uid="{00000000-0005-0000-0000-000010040000}"/>
    <cellStyle name="_Quotation for TTnT Project (OSS Parts ) (Internal Version) 051121_New_Q1 2008 - J027 - JI Group - Note R11_Note unrealized (update)" xfId="1042" xr:uid="{00000000-0005-0000-0000-000011040000}"/>
    <cellStyle name="_Quotation for TTnT Project (OSS Parts ) (Internal Version) 051121_New_Q1 2008 - J027 - JI Group - Note R11_Note unrealized (update)_JTS_Note R1_Q2Y2010" xfId="1043" xr:uid="{00000000-0005-0000-0000-000012040000}"/>
    <cellStyle name="_Quotation for TTnT Project (OSS Parts ) (Internal Version) 051121_New_Q1 2008 - J027 - JI Group - Note R11_Note unrealized (update)_Note_R1_Aging_Q2_11" xfId="1044" xr:uid="{00000000-0005-0000-0000-000013040000}"/>
    <cellStyle name="_Quotation for TTnT Project (OSS Parts ) (Internal Version) 051121_New_Q1 2008 - J027 - JI Group - Note R11_Note unrealized (update)_Note_R1_Aging_Q3_11" xfId="1045" xr:uid="{00000000-0005-0000-0000-000014040000}"/>
    <cellStyle name="_Quotation for TTnT Project (OSS Parts ) (Internal Version) 051121_New_Q1 2008 - J027 - JI Group - Note R11_Note unrealized (update)_Note_R1_Aging_Q4" xfId="1046" xr:uid="{00000000-0005-0000-0000-000015040000}"/>
    <cellStyle name="_Quotation for TTnT Project (OSS Parts ) (Internal Version) 051121_New_Q1 2008 - J027 - JI Group - Note R11_Note unrealized (update)_Q210_J032_Note R1_Unrealised" xfId="1047" xr:uid="{00000000-0005-0000-0000-000016040000}"/>
    <cellStyle name="_Quotation for TTnT Project (OSS Parts ) (Internal Version) 051121_New_Q1 2008 - J027 - JI Group - Note R11_Q309_J032_Note R1_Audit (2)" xfId="1048" xr:uid="{00000000-0005-0000-0000-000017040000}"/>
    <cellStyle name="_Quotation for TTnT Project (OSS Parts ) (Internal Version) 051121_New_Q1 2008 - J027 - JI Group - Note R11_Q309_J032_Note R1_Audit (2)_JTS_Note R1_Q2Y2010" xfId="1049" xr:uid="{00000000-0005-0000-0000-000018040000}"/>
    <cellStyle name="_Quotation for TTnT Project (OSS Parts ) (Internal Version) 051121_New_Q1 2008 - J027 - JI Group - Note R11_Q309_J032_Note R1_Audit (2)_Note_R1_Aging_Q2_11" xfId="1050" xr:uid="{00000000-0005-0000-0000-000019040000}"/>
    <cellStyle name="_Quotation for TTnT Project (OSS Parts ) (Internal Version) 051121_New_Q1 2008 - J027 - JI Group - Note R11_Q309_J032_Note R1_Audit (2)_Note_R1_Aging_Q3_11" xfId="1051" xr:uid="{00000000-0005-0000-0000-00001A040000}"/>
    <cellStyle name="_Quotation for TTnT Project (OSS Parts ) (Internal Version) 051121_New_Q1 2008 - J027 - JI Group - Note R11_Q309_J032_Note R1_Audit (2)_Note_R1_Aging_Q4" xfId="1052" xr:uid="{00000000-0005-0000-0000-00001B040000}"/>
    <cellStyle name="_Quotation for TTnT Project (OSS Parts ) (Internal Version) 051121_New_Q1 2008 - J027 - JI Group - Note R11_Q309_J032_Note R1_Audit (2)_Q210_J032_Note R1_Unrealised" xfId="1053" xr:uid="{00000000-0005-0000-0000-00001C040000}"/>
    <cellStyle name="_Quotation for TTnT Project (OSS Parts ) (Internal Version) 051121_New_Q309_J032_Note R1_Audit (2)" xfId="1054" xr:uid="{00000000-0005-0000-0000-00001D040000}"/>
    <cellStyle name="_Quotation for TTnT Project (OSS Parts ) (Internal Version) 051121_New_Q309_J032_Note R1_Audit (2)_JTS_Note R1_Q2Y2010" xfId="1055" xr:uid="{00000000-0005-0000-0000-00001E040000}"/>
    <cellStyle name="_Quotation for TTnT Project (OSS Parts ) (Internal Version) 051121_New_Q309_J032_Note R1_Audit (2)_Note_R1_Aging_Q2_11" xfId="1056" xr:uid="{00000000-0005-0000-0000-00001F040000}"/>
    <cellStyle name="_Quotation for TTnT Project (OSS Parts ) (Internal Version) 051121_New_Q309_J032_Note R1_Audit (2)_Note_R1_Aging_Q3_11" xfId="1057" xr:uid="{00000000-0005-0000-0000-000020040000}"/>
    <cellStyle name="_Quotation for TTnT Project (OSS Parts ) (Internal Version) 051121_New_Q309_J032_Note R1_Audit (2)_Note_R1_Aging_Q4" xfId="1058" xr:uid="{00000000-0005-0000-0000-000021040000}"/>
    <cellStyle name="_Quotation for TTnT Project (OSS Parts ) (Internal Version) 051121_New_Q309_J032_Note R1_Audit (2)_Q210_J032_Note R1_Unrealised" xfId="1059" xr:uid="{00000000-0005-0000-0000-000022040000}"/>
    <cellStyle name="_Quotation for TTnT Project (OSS Parts ) (Internal Version) 051121_New_R11_Detail cash flow" xfId="1060" xr:uid="{00000000-0005-0000-0000-000023040000}"/>
    <cellStyle name="_Quotation for TTnT Project (Warranty Part , Option 1) (Internal Version) 051123_New" xfId="1061" xr:uid="{00000000-0005-0000-0000-000024040000}"/>
    <cellStyle name="_R11_Detail cash flow" xfId="1062" xr:uid="{00000000-0005-0000-0000-000025040000}"/>
    <cellStyle name="_Scope of DWDM Installation" xfId="1063" xr:uid="{00000000-0005-0000-0000-000026040000}"/>
    <cellStyle name="_Services IP DSLAM BMA_200K TOT" xfId="1064" xr:uid="{00000000-0005-0000-0000-000027040000}"/>
    <cellStyle name="_Summary_Value_13Dec05" xfId="1065" xr:uid="{00000000-0005-0000-0000-000028040000}"/>
    <cellStyle name="_Summary_Value_13Dec05_2008Q1_JI Group - Note R11" xfId="1066" xr:uid="{00000000-0005-0000-0000-000029040000}"/>
    <cellStyle name="_Summary_Value_13Dec05_2008Q1_JI Group - Note R11_2010_J032_Note R3_Audit" xfId="1067" xr:uid="{00000000-0005-0000-0000-00002A040000}"/>
    <cellStyle name="_Summary_Value_13Dec05_2008Q1_JI Group - Note R11_JTS_Note R3_Q3Y09 (Final)" xfId="1068" xr:uid="{00000000-0005-0000-0000-00002B040000}"/>
    <cellStyle name="_Summary_Value_13Dec05_2008Q1_JI Group - Note R11_JTS_Note R3_Q3Y2009" xfId="1069" xr:uid="{00000000-0005-0000-0000-00002C040000}"/>
    <cellStyle name="_Summary_Value_13Dec05_2008Q1_JI Group - Note R11_JTS_Note R3_Q3Y2009_JTS_Note R3_Q3Y2010" xfId="1070" xr:uid="{00000000-0005-0000-0000-00002D040000}"/>
    <cellStyle name="_Summary_Value_13Dec05_2008Q1_JI Group - Note R11_Note unrealized (update)" xfId="1071" xr:uid="{00000000-0005-0000-0000-00002E040000}"/>
    <cellStyle name="_Summary_Value_13Dec05_2008Q1_JI Group - Note R11_Note unrealized (update)_JTS_Note R1_Q2Y2010" xfId="1072" xr:uid="{00000000-0005-0000-0000-00002F040000}"/>
    <cellStyle name="_Summary_Value_13Dec05_2008Q1_JI Group - Note R11_Note unrealized (update)_Note_R1_Aging_Q2_11" xfId="1073" xr:uid="{00000000-0005-0000-0000-000030040000}"/>
    <cellStyle name="_Summary_Value_13Dec05_2008Q1_JI Group - Note R11_Note unrealized (update)_Note_R1_Aging_Q3_11" xfId="1074" xr:uid="{00000000-0005-0000-0000-000031040000}"/>
    <cellStyle name="_Summary_Value_13Dec05_2008Q1_JI Group - Note R11_Note unrealized (update)_Note_R1_Aging_Q4" xfId="1075" xr:uid="{00000000-0005-0000-0000-000032040000}"/>
    <cellStyle name="_Summary_Value_13Dec05_2008Q1_JI Group - Note R11_Note unrealized (update)_Q210_J032_Note R1_Unrealised" xfId="1076" xr:uid="{00000000-0005-0000-0000-000033040000}"/>
    <cellStyle name="_Summary_Value_13Dec05_2008Q1_JI Group - Note R11_Q309_J032_Note R1_Audit (2)" xfId="1077" xr:uid="{00000000-0005-0000-0000-000034040000}"/>
    <cellStyle name="_Summary_Value_13Dec05_2008Q1_JI Group - Note R11_Q309_J032_Note R1_Audit (2)_JTS_Note R1_Q2Y2010" xfId="1078" xr:uid="{00000000-0005-0000-0000-000035040000}"/>
    <cellStyle name="_Summary_Value_13Dec05_2008Q1_JI Group - Note R11_Q309_J032_Note R1_Audit (2)_Note_R1_Aging_Q2_11" xfId="1079" xr:uid="{00000000-0005-0000-0000-000036040000}"/>
    <cellStyle name="_Summary_Value_13Dec05_2008Q1_JI Group - Note R11_Q309_J032_Note R1_Audit (2)_Note_R1_Aging_Q3_11" xfId="1080" xr:uid="{00000000-0005-0000-0000-000037040000}"/>
    <cellStyle name="_Summary_Value_13Dec05_2008Q1_JI Group - Note R11_Q309_J032_Note R1_Audit (2)_Note_R1_Aging_Q4" xfId="1081" xr:uid="{00000000-0005-0000-0000-000038040000}"/>
    <cellStyle name="_Summary_Value_13Dec05_2008Q1_JI Group - Note R11_Q309_J032_Note R1_Audit (2)_Q210_J032_Note R1_Unrealised" xfId="1082" xr:uid="{00000000-0005-0000-0000-000039040000}"/>
    <cellStyle name="_Summary_Value_13Dec05_2010_J032_Note R3_Audit" xfId="1083" xr:uid="{00000000-0005-0000-0000-00003A040000}"/>
    <cellStyle name="_Summary_Value_13Dec05_JTS_Note R3_Q3Y09 (Final)" xfId="1084" xr:uid="{00000000-0005-0000-0000-00003B040000}"/>
    <cellStyle name="_Summary_Value_13Dec05_JTS_Note R3_Q3Y2009" xfId="1085" xr:uid="{00000000-0005-0000-0000-00003C040000}"/>
    <cellStyle name="_Summary_Value_13Dec05_JTS_Note R3_Q3Y2009_JTS_Note R3_Q3Y2010" xfId="1086" xr:uid="{00000000-0005-0000-0000-00003D040000}"/>
    <cellStyle name="_Summary_Value_13Dec05_Note unrealized (update)" xfId="1087" xr:uid="{00000000-0005-0000-0000-00003E040000}"/>
    <cellStyle name="_Summary_Value_13Dec05_Note unrealized (update)_JTS_Note R1_Q2Y2010" xfId="1088" xr:uid="{00000000-0005-0000-0000-00003F040000}"/>
    <cellStyle name="_Summary_Value_13Dec05_Note unrealized (update)_Note_R1_Aging_Q2_11" xfId="1089" xr:uid="{00000000-0005-0000-0000-000040040000}"/>
    <cellStyle name="_Summary_Value_13Dec05_Note unrealized (update)_Note_R1_Aging_Q3_11" xfId="1090" xr:uid="{00000000-0005-0000-0000-000041040000}"/>
    <cellStyle name="_Summary_Value_13Dec05_Note unrealized (update)_Note_R1_Aging_Q4" xfId="1091" xr:uid="{00000000-0005-0000-0000-000042040000}"/>
    <cellStyle name="_Summary_Value_13Dec05_Note unrealized (update)_Q210_J032_Note R1_Unrealised" xfId="1092" xr:uid="{00000000-0005-0000-0000-000043040000}"/>
    <cellStyle name="_Summary_Value_13Dec05_Q1 2008 - J027 - cash flow conso - WP" xfId="1093" xr:uid="{00000000-0005-0000-0000-000044040000}"/>
    <cellStyle name="_Summary_Value_13Dec05_Q1 2008 - J027 - cash flow conso - WP_2010_J032_Note R3_Audit" xfId="1094" xr:uid="{00000000-0005-0000-0000-000045040000}"/>
    <cellStyle name="_Summary_Value_13Dec05_Q1 2008 - J027 - cash flow conso - WP_JTS_Note R3_Q3Y09 (Final)" xfId="1095" xr:uid="{00000000-0005-0000-0000-000046040000}"/>
    <cellStyle name="_Summary_Value_13Dec05_Q1 2008 - J027 - cash flow conso - WP_JTS_Note R3_Q3Y2009" xfId="1096" xr:uid="{00000000-0005-0000-0000-000047040000}"/>
    <cellStyle name="_Summary_Value_13Dec05_Q1 2008 - J027 - cash flow conso - WP_JTS_Note R3_Q3Y2009_JTS_Note R3_Q3Y2010" xfId="1097" xr:uid="{00000000-0005-0000-0000-000048040000}"/>
    <cellStyle name="_Summary_Value_13Dec05_Q1 2008 - J027 - cash flow conso - WP_Note unrealized (update)" xfId="1098" xr:uid="{00000000-0005-0000-0000-000049040000}"/>
    <cellStyle name="_Summary_Value_13Dec05_Q1 2008 - J027 - cash flow conso - WP_Note unrealized (update)_JTS_Note R1_Q2Y2010" xfId="1099" xr:uid="{00000000-0005-0000-0000-00004A040000}"/>
    <cellStyle name="_Summary_Value_13Dec05_Q1 2008 - J027 - cash flow conso - WP_Note unrealized (update)_Note_R1_Aging_Q2_11" xfId="1100" xr:uid="{00000000-0005-0000-0000-00004B040000}"/>
    <cellStyle name="_Summary_Value_13Dec05_Q1 2008 - J027 - cash flow conso - WP_Note unrealized (update)_Note_R1_Aging_Q3_11" xfId="1101" xr:uid="{00000000-0005-0000-0000-00004C040000}"/>
    <cellStyle name="_Summary_Value_13Dec05_Q1 2008 - J027 - cash flow conso - WP_Note unrealized (update)_Note_R1_Aging_Q4" xfId="1102" xr:uid="{00000000-0005-0000-0000-00004D040000}"/>
    <cellStyle name="_Summary_Value_13Dec05_Q1 2008 - J027 - cash flow conso - WP_Note unrealized (update)_Q210_J032_Note R1_Unrealised" xfId="1103" xr:uid="{00000000-0005-0000-0000-00004E040000}"/>
    <cellStyle name="_Summary_Value_13Dec05_Q1 2008 - J027 - cash flow conso - WP_Q309_J032_Note R1_Audit (2)" xfId="1104" xr:uid="{00000000-0005-0000-0000-00004F040000}"/>
    <cellStyle name="_Summary_Value_13Dec05_Q1 2008 - J027 - cash flow conso - WP_Q309_J032_Note R1_Audit (2)_JTS_Note R1_Q2Y2010" xfId="1105" xr:uid="{00000000-0005-0000-0000-000050040000}"/>
    <cellStyle name="_Summary_Value_13Dec05_Q1 2008 - J027 - cash flow conso - WP_Q309_J032_Note R1_Audit (2)_Note_R1_Aging_Q2_11" xfId="1106" xr:uid="{00000000-0005-0000-0000-000051040000}"/>
    <cellStyle name="_Summary_Value_13Dec05_Q1 2008 - J027 - cash flow conso - WP_Q309_J032_Note R1_Audit (2)_Note_R1_Aging_Q3_11" xfId="1107" xr:uid="{00000000-0005-0000-0000-000052040000}"/>
    <cellStyle name="_Summary_Value_13Dec05_Q1 2008 - J027 - cash flow conso - WP_Q309_J032_Note R1_Audit (2)_Note_R1_Aging_Q4" xfId="1108" xr:uid="{00000000-0005-0000-0000-000053040000}"/>
    <cellStyle name="_Summary_Value_13Dec05_Q1 2008 - J027 - cash flow conso - WP_Q309_J032_Note R1_Audit (2)_Q210_J032_Note R1_Unrealised" xfId="1109" xr:uid="{00000000-0005-0000-0000-000054040000}"/>
    <cellStyle name="_Summary_Value_13Dec05_Q1 2008 - J027 - JI Group - Note R11" xfId="1110" xr:uid="{00000000-0005-0000-0000-000055040000}"/>
    <cellStyle name="_Summary_Value_13Dec05_Q1 2008 - J027 - JI Group - Note R11_2010_J032_Note R3_Audit" xfId="1111" xr:uid="{00000000-0005-0000-0000-000056040000}"/>
    <cellStyle name="_Summary_Value_13Dec05_Q1 2008 - J027 - JI Group - Note R11_JTS_Note R3_Q3Y09 (Final)" xfId="1112" xr:uid="{00000000-0005-0000-0000-000057040000}"/>
    <cellStyle name="_Summary_Value_13Dec05_Q1 2008 - J027 - JI Group - Note R11_JTS_Note R3_Q3Y2009" xfId="1113" xr:uid="{00000000-0005-0000-0000-000058040000}"/>
    <cellStyle name="_Summary_Value_13Dec05_Q1 2008 - J027 - JI Group - Note R11_JTS_Note R3_Q3Y2009_JTS_Note R3_Q3Y2010" xfId="1114" xr:uid="{00000000-0005-0000-0000-000059040000}"/>
    <cellStyle name="_Summary_Value_13Dec05_Q1 2008 - J027 - JI Group - Note R11_Note unrealized (update)" xfId="1115" xr:uid="{00000000-0005-0000-0000-00005A040000}"/>
    <cellStyle name="_Summary_Value_13Dec05_Q1 2008 - J027 - JI Group - Note R11_Note unrealized (update)_JTS_Note R1_Q2Y2010" xfId="1116" xr:uid="{00000000-0005-0000-0000-00005B040000}"/>
    <cellStyle name="_Summary_Value_13Dec05_Q1 2008 - J027 - JI Group - Note R11_Note unrealized (update)_Note_R1_Aging_Q2_11" xfId="1117" xr:uid="{00000000-0005-0000-0000-00005C040000}"/>
    <cellStyle name="_Summary_Value_13Dec05_Q1 2008 - J027 - JI Group - Note R11_Note unrealized (update)_Note_R1_Aging_Q3_11" xfId="1118" xr:uid="{00000000-0005-0000-0000-00005D040000}"/>
    <cellStyle name="_Summary_Value_13Dec05_Q1 2008 - J027 - JI Group - Note R11_Note unrealized (update)_Note_R1_Aging_Q4" xfId="1119" xr:uid="{00000000-0005-0000-0000-00005E040000}"/>
    <cellStyle name="_Summary_Value_13Dec05_Q1 2008 - J027 - JI Group - Note R11_Note unrealized (update)_Q210_J032_Note R1_Unrealised" xfId="1120" xr:uid="{00000000-0005-0000-0000-00005F040000}"/>
    <cellStyle name="_Summary_Value_13Dec05_Q1 2008 - J027 - JI Group - Note R11_Q309_J032_Note R1_Audit (2)" xfId="1121" xr:uid="{00000000-0005-0000-0000-000060040000}"/>
    <cellStyle name="_Summary_Value_13Dec05_Q1 2008 - J027 - JI Group - Note R11_Q309_J032_Note R1_Audit (2)_JTS_Note R1_Q2Y2010" xfId="1122" xr:uid="{00000000-0005-0000-0000-000061040000}"/>
    <cellStyle name="_Summary_Value_13Dec05_Q1 2008 - J027 - JI Group - Note R11_Q309_J032_Note R1_Audit (2)_Note_R1_Aging_Q2_11" xfId="1123" xr:uid="{00000000-0005-0000-0000-000062040000}"/>
    <cellStyle name="_Summary_Value_13Dec05_Q1 2008 - J027 - JI Group - Note R11_Q309_J032_Note R1_Audit (2)_Note_R1_Aging_Q3_11" xfId="1124" xr:uid="{00000000-0005-0000-0000-000063040000}"/>
    <cellStyle name="_Summary_Value_13Dec05_Q1 2008 - J027 - JI Group - Note R11_Q309_J032_Note R1_Audit (2)_Note_R1_Aging_Q4" xfId="1125" xr:uid="{00000000-0005-0000-0000-000064040000}"/>
    <cellStyle name="_Summary_Value_13Dec05_Q1 2008 - J027 - JI Group - Note R11_Q309_J032_Note R1_Audit (2)_Q210_J032_Note R1_Unrealised" xfId="1126" xr:uid="{00000000-0005-0000-0000-000065040000}"/>
    <cellStyle name="_Summary_Value_13Dec05_Q309_J032_Note R1_Audit (2)" xfId="1127" xr:uid="{00000000-0005-0000-0000-000066040000}"/>
    <cellStyle name="_Summary_Value_13Dec05_Q309_J032_Note R1_Audit (2)_JTS_Note R1_Q2Y2010" xfId="1128" xr:uid="{00000000-0005-0000-0000-000067040000}"/>
    <cellStyle name="_Summary_Value_13Dec05_Q309_J032_Note R1_Audit (2)_Note_R1_Aging_Q2_11" xfId="1129" xr:uid="{00000000-0005-0000-0000-000068040000}"/>
    <cellStyle name="_Summary_Value_13Dec05_Q309_J032_Note R1_Audit (2)_Note_R1_Aging_Q3_11" xfId="1130" xr:uid="{00000000-0005-0000-0000-000069040000}"/>
    <cellStyle name="_Summary_Value_13Dec05_Q309_J032_Note R1_Audit (2)_Note_R1_Aging_Q4" xfId="1131" xr:uid="{00000000-0005-0000-0000-00006A040000}"/>
    <cellStyle name="_Summary_Value_13Dec05_Q309_J032_Note R1_Audit (2)_Q210_J032_Note R1_Unrealised" xfId="1132" xr:uid="{00000000-0005-0000-0000-00006B040000}"/>
    <cellStyle name="_Summary_Value_13Dec05_R11_Detail cash flow" xfId="1133" xr:uid="{00000000-0005-0000-0000-00006C040000}"/>
    <cellStyle name="_TBB0023 ตารางคำนวณดอกเบี้ยจากยอดซื้อ_#3_DEC-09" xfId="1134" xr:uid="{00000000-0005-0000-0000-00006D040000}"/>
    <cellStyle name="_TELLIN Rack Layout V20041214" xfId="1135" xr:uid="{00000000-0005-0000-0000-00006E040000}"/>
    <cellStyle name="_TTT BB Price summary to JTS_030206" xfId="1136" xr:uid="{00000000-0005-0000-0000-00006F040000}"/>
    <cellStyle name="_TTTSS xxx cost sheetG.SHDSL 50 sets" xfId="1137" xr:uid="{00000000-0005-0000-0000-000070040000}"/>
    <cellStyle name="_UIN综合智能网USAU报价模板-040318修改版" xfId="1138" xr:uid="{00000000-0005-0000-0000-000071040000}"/>
    <cellStyle name="_ตารางคำนวณดอกเบี้ยจากยอดซื้อ_Re-6_Sep" xfId="1139" xr:uid="{00000000-0005-0000-0000-000072040000}"/>
    <cellStyle name="_排队机单板清单050508" xfId="1140" xr:uid="{00000000-0005-0000-0000-000073040000}"/>
    <cellStyle name="_数据业务机柜配置大全051020" xfId="1141" xr:uid="{00000000-0005-0000-0000-000074040000}"/>
    <cellStyle name="_模板" xfId="1142" xr:uid="{00000000-0005-0000-0000-000075040000}"/>
    <cellStyle name="_模板_2008Q1_JI Group - Note R11" xfId="1143" xr:uid="{00000000-0005-0000-0000-000076040000}"/>
    <cellStyle name="_模板_2008Q1_JI Group - Note R11_2010_J032_Note R3_Audit" xfId="1144" xr:uid="{00000000-0005-0000-0000-000077040000}"/>
    <cellStyle name="_模板_2008Q1_JI Group - Note R11_JTS_Note R3_Q3Y09 (Final)" xfId="1145" xr:uid="{00000000-0005-0000-0000-000078040000}"/>
    <cellStyle name="_模板_2008Q1_JI Group - Note R11_JTS_Note R3_Q3Y2009" xfId="1146" xr:uid="{00000000-0005-0000-0000-000079040000}"/>
    <cellStyle name="_模板_2008Q1_JI Group - Note R11_JTS_Note R3_Q3Y2009_JTS_Note R3_Q3Y2010" xfId="1147" xr:uid="{00000000-0005-0000-0000-00007A040000}"/>
    <cellStyle name="_模板_2008Q1_JI Group - Note R11_Note unrealized (update)" xfId="1148" xr:uid="{00000000-0005-0000-0000-00007B040000}"/>
    <cellStyle name="_模板_2008Q1_JI Group - Note R11_Note unrealized (update)_JTS_Note R1_Q2Y2010" xfId="1149" xr:uid="{00000000-0005-0000-0000-00007C040000}"/>
    <cellStyle name="_模板_2008Q1_JI Group - Note R11_Note unrealized (update)_Note_R1_Aging_Q2_11" xfId="1150" xr:uid="{00000000-0005-0000-0000-00007D040000}"/>
    <cellStyle name="_模板_2008Q1_JI Group - Note R11_Note unrealized (update)_Note_R1_Aging_Q3_11" xfId="1151" xr:uid="{00000000-0005-0000-0000-00007E040000}"/>
    <cellStyle name="_模板_2008Q1_JI Group - Note R11_Note unrealized (update)_Note_R1_Aging_Q4" xfId="1152" xr:uid="{00000000-0005-0000-0000-00007F040000}"/>
    <cellStyle name="_模板_2008Q1_JI Group - Note R11_Note unrealized (update)_Q210_J032_Note R1_Unrealised" xfId="1153" xr:uid="{00000000-0005-0000-0000-000080040000}"/>
    <cellStyle name="_模板_2008Q1_JI Group - Note R11_Q309_J032_Note R1_Audit (2)" xfId="1154" xr:uid="{00000000-0005-0000-0000-000081040000}"/>
    <cellStyle name="_模板_2008Q1_JI Group - Note R11_Q309_J032_Note R1_Audit (2)_JTS_Note R1_Q2Y2010" xfId="1155" xr:uid="{00000000-0005-0000-0000-000082040000}"/>
    <cellStyle name="_模板_2008Q1_JI Group - Note R11_Q309_J032_Note R1_Audit (2)_Note_R1_Aging_Q2_11" xfId="1156" xr:uid="{00000000-0005-0000-0000-000083040000}"/>
    <cellStyle name="_模板_2008Q1_JI Group - Note R11_Q309_J032_Note R1_Audit (2)_Note_R1_Aging_Q3_11" xfId="1157" xr:uid="{00000000-0005-0000-0000-000084040000}"/>
    <cellStyle name="_模板_2008Q1_JI Group - Note R11_Q309_J032_Note R1_Audit (2)_Note_R1_Aging_Q4" xfId="1158" xr:uid="{00000000-0005-0000-0000-000085040000}"/>
    <cellStyle name="_模板_2008Q1_JI Group - Note R11_Q309_J032_Note R1_Audit (2)_Q210_J032_Note R1_Unrealised" xfId="1159" xr:uid="{00000000-0005-0000-0000-000086040000}"/>
    <cellStyle name="_模板_2010_J032_Note R3_Audit" xfId="1160" xr:uid="{00000000-0005-0000-0000-000087040000}"/>
    <cellStyle name="_模板_JTS_Note R3_Q3Y09 (Final)" xfId="1161" xr:uid="{00000000-0005-0000-0000-000088040000}"/>
    <cellStyle name="_模板_JTS_Note R3_Q3Y2009" xfId="1162" xr:uid="{00000000-0005-0000-0000-000089040000}"/>
    <cellStyle name="_模板_JTS_Note R3_Q3Y2009_JTS_Note R3_Q3Y2010" xfId="1163" xr:uid="{00000000-0005-0000-0000-00008A040000}"/>
    <cellStyle name="_模板_Note unrealized (update)" xfId="1164" xr:uid="{00000000-0005-0000-0000-00008B040000}"/>
    <cellStyle name="_模板_Note unrealized (update)_JTS_Note R1_Q2Y2010" xfId="1165" xr:uid="{00000000-0005-0000-0000-00008C040000}"/>
    <cellStyle name="_模板_Note unrealized (update)_Note_R1_Aging_Q2_11" xfId="1166" xr:uid="{00000000-0005-0000-0000-00008D040000}"/>
    <cellStyle name="_模板_Note unrealized (update)_Note_R1_Aging_Q3_11" xfId="1167" xr:uid="{00000000-0005-0000-0000-00008E040000}"/>
    <cellStyle name="_模板_Note unrealized (update)_Note_R1_Aging_Q4" xfId="1168" xr:uid="{00000000-0005-0000-0000-00008F040000}"/>
    <cellStyle name="_模板_Note unrealized (update)_Q210_J032_Note R1_Unrealised" xfId="1169" xr:uid="{00000000-0005-0000-0000-000090040000}"/>
    <cellStyle name="_模板_Q1 2008 - J027 - cash flow conso - WP" xfId="1170" xr:uid="{00000000-0005-0000-0000-000091040000}"/>
    <cellStyle name="_模板_Q1 2008 - J027 - cash flow conso - WP_2010_J032_Note R3_Audit" xfId="1171" xr:uid="{00000000-0005-0000-0000-000092040000}"/>
    <cellStyle name="_模板_Q1 2008 - J027 - cash flow conso - WP_JTS_Note R3_Q3Y09 (Final)" xfId="1172" xr:uid="{00000000-0005-0000-0000-000093040000}"/>
    <cellStyle name="_模板_Q1 2008 - J027 - cash flow conso - WP_JTS_Note R3_Q3Y2009" xfId="1173" xr:uid="{00000000-0005-0000-0000-000094040000}"/>
    <cellStyle name="_模板_Q1 2008 - J027 - cash flow conso - WP_JTS_Note R3_Q3Y2009_JTS_Note R3_Q3Y2010" xfId="1174" xr:uid="{00000000-0005-0000-0000-000095040000}"/>
    <cellStyle name="_模板_Q1 2008 - J027 - cash flow conso - WP_Note unrealized (update)" xfId="1175" xr:uid="{00000000-0005-0000-0000-000096040000}"/>
    <cellStyle name="_模板_Q1 2008 - J027 - cash flow conso - WP_Note unrealized (update)_JTS_Note R1_Q2Y2010" xfId="1176" xr:uid="{00000000-0005-0000-0000-000097040000}"/>
    <cellStyle name="_模板_Q1 2008 - J027 - cash flow conso - WP_Note unrealized (update)_Note_R1_Aging_Q2_11" xfId="1177" xr:uid="{00000000-0005-0000-0000-000098040000}"/>
    <cellStyle name="_模板_Q1 2008 - J027 - cash flow conso - WP_Note unrealized (update)_Note_R1_Aging_Q3_11" xfId="1178" xr:uid="{00000000-0005-0000-0000-000099040000}"/>
    <cellStyle name="_模板_Q1 2008 - J027 - cash flow conso - WP_Note unrealized (update)_Note_R1_Aging_Q4" xfId="1179" xr:uid="{00000000-0005-0000-0000-00009A040000}"/>
    <cellStyle name="_模板_Q1 2008 - J027 - cash flow conso - WP_Note unrealized (update)_Q210_J032_Note R1_Unrealised" xfId="1180" xr:uid="{00000000-0005-0000-0000-00009B040000}"/>
    <cellStyle name="_模板_Q1 2008 - J027 - cash flow conso - WP_Q309_J032_Note R1_Audit (2)" xfId="1181" xr:uid="{00000000-0005-0000-0000-00009C040000}"/>
    <cellStyle name="_模板_Q1 2008 - J027 - cash flow conso - WP_Q309_J032_Note R1_Audit (2)_JTS_Note R1_Q2Y2010" xfId="1182" xr:uid="{00000000-0005-0000-0000-00009D040000}"/>
    <cellStyle name="_模板_Q1 2008 - J027 - cash flow conso - WP_Q309_J032_Note R1_Audit (2)_Note_R1_Aging_Q2_11" xfId="1183" xr:uid="{00000000-0005-0000-0000-00009E040000}"/>
    <cellStyle name="_模板_Q1 2008 - J027 - cash flow conso - WP_Q309_J032_Note R1_Audit (2)_Note_R1_Aging_Q3_11" xfId="1184" xr:uid="{00000000-0005-0000-0000-00009F040000}"/>
    <cellStyle name="_模板_Q1 2008 - J027 - cash flow conso - WP_Q309_J032_Note R1_Audit (2)_Note_R1_Aging_Q4" xfId="1185" xr:uid="{00000000-0005-0000-0000-0000A0040000}"/>
    <cellStyle name="_模板_Q1 2008 - J027 - cash flow conso - WP_Q309_J032_Note R1_Audit (2)_Q210_J032_Note R1_Unrealised" xfId="1186" xr:uid="{00000000-0005-0000-0000-0000A1040000}"/>
    <cellStyle name="_模板_Q1 2008 - J027 - JI Group - Note R11" xfId="1187" xr:uid="{00000000-0005-0000-0000-0000A2040000}"/>
    <cellStyle name="_模板_Q1 2008 - J027 - JI Group - Note R11_2010_J032_Note R3_Audit" xfId="1188" xr:uid="{00000000-0005-0000-0000-0000A3040000}"/>
    <cellStyle name="_模板_Q1 2008 - J027 - JI Group - Note R11_JTS_Note R3_Q3Y09 (Final)" xfId="1189" xr:uid="{00000000-0005-0000-0000-0000A4040000}"/>
    <cellStyle name="_模板_Q1 2008 - J027 - JI Group - Note R11_JTS_Note R3_Q3Y2009" xfId="1190" xr:uid="{00000000-0005-0000-0000-0000A5040000}"/>
    <cellStyle name="_模板_Q1 2008 - J027 - JI Group - Note R11_JTS_Note R3_Q3Y2009_JTS_Note R3_Q3Y2010" xfId="1191" xr:uid="{00000000-0005-0000-0000-0000A6040000}"/>
    <cellStyle name="_模板_Q1 2008 - J027 - JI Group - Note R11_Note unrealized (update)" xfId="1192" xr:uid="{00000000-0005-0000-0000-0000A7040000}"/>
    <cellStyle name="_模板_Q1 2008 - J027 - JI Group - Note R11_Note unrealized (update)_JTS_Note R1_Q2Y2010" xfId="1193" xr:uid="{00000000-0005-0000-0000-0000A8040000}"/>
    <cellStyle name="_模板_Q1 2008 - J027 - JI Group - Note R11_Note unrealized (update)_Note_R1_Aging_Q2_11" xfId="1194" xr:uid="{00000000-0005-0000-0000-0000A9040000}"/>
    <cellStyle name="_模板_Q1 2008 - J027 - JI Group - Note R11_Note unrealized (update)_Note_R1_Aging_Q3_11" xfId="1195" xr:uid="{00000000-0005-0000-0000-0000AA040000}"/>
    <cellStyle name="_模板_Q1 2008 - J027 - JI Group - Note R11_Note unrealized (update)_Note_R1_Aging_Q4" xfId="1196" xr:uid="{00000000-0005-0000-0000-0000AB040000}"/>
    <cellStyle name="_模板_Q1 2008 - J027 - JI Group - Note R11_Note unrealized (update)_Q210_J032_Note R1_Unrealised" xfId="1197" xr:uid="{00000000-0005-0000-0000-0000AC040000}"/>
    <cellStyle name="_模板_Q1 2008 - J027 - JI Group - Note R11_Q309_J032_Note R1_Audit (2)" xfId="1198" xr:uid="{00000000-0005-0000-0000-0000AD040000}"/>
    <cellStyle name="_模板_Q1 2008 - J027 - JI Group - Note R11_Q309_J032_Note R1_Audit (2)_JTS_Note R1_Q2Y2010" xfId="1199" xr:uid="{00000000-0005-0000-0000-0000AE040000}"/>
    <cellStyle name="_模板_Q1 2008 - J027 - JI Group - Note R11_Q309_J032_Note R1_Audit (2)_Note_R1_Aging_Q2_11" xfId="1200" xr:uid="{00000000-0005-0000-0000-0000AF040000}"/>
    <cellStyle name="_模板_Q1 2008 - J027 - JI Group - Note R11_Q309_J032_Note R1_Audit (2)_Note_R1_Aging_Q3_11" xfId="1201" xr:uid="{00000000-0005-0000-0000-0000B0040000}"/>
    <cellStyle name="_模板_Q1 2008 - J027 - JI Group - Note R11_Q309_J032_Note R1_Audit (2)_Note_R1_Aging_Q4" xfId="1202" xr:uid="{00000000-0005-0000-0000-0000B1040000}"/>
    <cellStyle name="_模板_Q1 2008 - J027 - JI Group - Note R11_Q309_J032_Note R1_Audit (2)_Q210_J032_Note R1_Unrealised" xfId="1203" xr:uid="{00000000-0005-0000-0000-0000B2040000}"/>
    <cellStyle name="_模板_Q309_J032_Note R1_Audit (2)" xfId="1204" xr:uid="{00000000-0005-0000-0000-0000B3040000}"/>
    <cellStyle name="_模板_Q309_J032_Note R1_Audit (2)_JTS_Note R1_Q2Y2010" xfId="1205" xr:uid="{00000000-0005-0000-0000-0000B4040000}"/>
    <cellStyle name="_模板_Q309_J032_Note R1_Audit (2)_Note_R1_Aging_Q2_11" xfId="1206" xr:uid="{00000000-0005-0000-0000-0000B5040000}"/>
    <cellStyle name="_模板_Q309_J032_Note R1_Audit (2)_Note_R1_Aging_Q3_11" xfId="1207" xr:uid="{00000000-0005-0000-0000-0000B6040000}"/>
    <cellStyle name="_模板_Q309_J032_Note R1_Audit (2)_Note_R1_Aging_Q4" xfId="1208" xr:uid="{00000000-0005-0000-0000-0000B7040000}"/>
    <cellStyle name="_模板_Q309_J032_Note R1_Audit (2)_Q210_J032_Note R1_Unrealised" xfId="1209" xr:uid="{00000000-0005-0000-0000-0000B8040000}"/>
    <cellStyle name="_模板_R11_Detail cash flow" xfId="1210" xr:uid="{00000000-0005-0000-0000-0000B9040000}"/>
    <cellStyle name="_移动ICD报价模板V3.0（B排，20050301,HP）" xfId="1211" xr:uid="{00000000-0005-0000-0000-0000BA040000}"/>
    <cellStyle name="’??_P_BOQ" xfId="1212" xr:uid="{00000000-0005-0000-0000-0000BB040000}"/>
    <cellStyle name="=C:\WINNT35\SYSTEM32\COMMAND.COM" xfId="1213" xr:uid="{00000000-0005-0000-0000-0000BC040000}"/>
    <cellStyle name="•W_P_BOQ" xfId="1214" xr:uid="{00000000-0005-0000-0000-0000BD040000}"/>
    <cellStyle name="ÊÝ [0.00]_P_BOQ" xfId="1215" xr:uid="{00000000-0005-0000-0000-0000BE040000}"/>
    <cellStyle name="ÊÝ_P_BOQ" xfId="1216" xr:uid="{00000000-0005-0000-0000-0000BF040000}"/>
    <cellStyle name="W_¶YÝÏä" xfId="1217" xr:uid="{00000000-0005-0000-0000-0000C0040000}"/>
    <cellStyle name="0,0_x000d__x000a_NA_x000d__x000a_" xfId="1218" xr:uid="{00000000-0005-0000-0000-0000C1040000}"/>
    <cellStyle name="1.1" xfId="1219" xr:uid="{00000000-0005-0000-0000-0000C2040000}"/>
    <cellStyle name="1.10" xfId="1220" xr:uid="{00000000-0005-0000-0000-0000C3040000}"/>
    <cellStyle name="20% - Accent1 2" xfId="1221" xr:uid="{00000000-0005-0000-0000-0000C4040000}"/>
    <cellStyle name="20% - Accent2 2" xfId="1222" xr:uid="{00000000-0005-0000-0000-0000C5040000}"/>
    <cellStyle name="20% - Accent3 2" xfId="1223" xr:uid="{00000000-0005-0000-0000-0000C6040000}"/>
    <cellStyle name="20% - Accent4 2" xfId="1224" xr:uid="{00000000-0005-0000-0000-0000C7040000}"/>
    <cellStyle name="20% - Accent5 2" xfId="1225" xr:uid="{00000000-0005-0000-0000-0000C8040000}"/>
    <cellStyle name="20% - Accent6 2" xfId="1226" xr:uid="{00000000-0005-0000-0000-0000C9040000}"/>
    <cellStyle name="40% - Accent1 2" xfId="1227" xr:uid="{00000000-0005-0000-0000-0000CA040000}"/>
    <cellStyle name="40% - Accent1 2 2" xfId="1228" xr:uid="{00000000-0005-0000-0000-0000CB040000}"/>
    <cellStyle name="40% - Accent1 3" xfId="1229" xr:uid="{00000000-0005-0000-0000-0000CC040000}"/>
    <cellStyle name="40% - Accent2 2" xfId="1230" xr:uid="{00000000-0005-0000-0000-0000CD040000}"/>
    <cellStyle name="40% - Accent3 2" xfId="1231" xr:uid="{00000000-0005-0000-0000-0000CE040000}"/>
    <cellStyle name="40% - Accent4 2" xfId="1232" xr:uid="{00000000-0005-0000-0000-0000CF040000}"/>
    <cellStyle name="40% - Accent5 2" xfId="1233" xr:uid="{00000000-0005-0000-0000-0000D0040000}"/>
    <cellStyle name="40% - Accent6 2" xfId="1234" xr:uid="{00000000-0005-0000-0000-0000D1040000}"/>
    <cellStyle name="60% - Accent1 2" xfId="1235" xr:uid="{00000000-0005-0000-0000-0000D2040000}"/>
    <cellStyle name="60% - Accent2 2" xfId="1236" xr:uid="{00000000-0005-0000-0000-0000D3040000}"/>
    <cellStyle name="60% - Accent3 2" xfId="1237" xr:uid="{00000000-0005-0000-0000-0000D4040000}"/>
    <cellStyle name="60% - Accent4 2" xfId="1238" xr:uid="{00000000-0005-0000-0000-0000D5040000}"/>
    <cellStyle name="60% - Accent5 2" xfId="1239" xr:uid="{00000000-0005-0000-0000-0000D6040000}"/>
    <cellStyle name="60% - Accent6 2" xfId="1240" xr:uid="{00000000-0005-0000-0000-0000D7040000}"/>
    <cellStyle name="75" xfId="1241" xr:uid="{00000000-0005-0000-0000-0000D8040000}"/>
    <cellStyle name="_x0002_-_x0002_Ä_x0001_‡_x0003_0_x0002_P_x0003_ _x0002_X_x0003_·_x0002_®_x0003_@_x0002_p_x0003_ª_x0002_¨_x0010_!_x0002__x0003_&quot;_x0001_ÄÇ_x0002__x000e__x0003_ _x0002_é_x0002_Ä_x0001_‡_x0003_Ë_x0002_H_x0003_ _x0002_X" xfId="1242" xr:uid="{00000000-0005-0000-0000-0000D9040000}"/>
    <cellStyle name="Accent1 2" xfId="1243" xr:uid="{00000000-0005-0000-0000-0000DA040000}"/>
    <cellStyle name="Accent2 2" xfId="1244" xr:uid="{00000000-0005-0000-0000-0000DB040000}"/>
    <cellStyle name="Accent3 2" xfId="1245" xr:uid="{00000000-0005-0000-0000-0000DC040000}"/>
    <cellStyle name="Accent4 2" xfId="1246" xr:uid="{00000000-0005-0000-0000-0000DD040000}"/>
    <cellStyle name="Accent5 2" xfId="1247" xr:uid="{00000000-0005-0000-0000-0000DE040000}"/>
    <cellStyle name="Accent6 2" xfId="1248" xr:uid="{00000000-0005-0000-0000-0000DF040000}"/>
    <cellStyle name="ÅëÈ­ [0]_laroux" xfId="1249" xr:uid="{00000000-0005-0000-0000-0000E0040000}"/>
    <cellStyle name="ÅëÈ­_laroux" xfId="1250" xr:uid="{00000000-0005-0000-0000-0000E1040000}"/>
    <cellStyle name="ÄÞ¸¶ [0]_laroux" xfId="1251" xr:uid="{00000000-0005-0000-0000-0000E2040000}"/>
    <cellStyle name="ÄÞ¸¶_laroux" xfId="1252" xr:uid="{00000000-0005-0000-0000-0000E3040000}"/>
    <cellStyle name="axlcolour" xfId="1253" xr:uid="{00000000-0005-0000-0000-0000E4040000}"/>
    <cellStyle name="Bad 2" xfId="1254" xr:uid="{00000000-0005-0000-0000-0000E5040000}"/>
    <cellStyle name="Body" xfId="1255" xr:uid="{00000000-0005-0000-0000-0000E6040000}"/>
    <cellStyle name="Ç¥ÁØ_ÀÎÀç°³¹ß¿ø" xfId="1256" xr:uid="{00000000-0005-0000-0000-0000E7040000}"/>
    <cellStyle name="Calc Currency (0)" xfId="1257" xr:uid="{00000000-0005-0000-0000-0000E8040000}"/>
    <cellStyle name="Calc Currency (2)" xfId="1258" xr:uid="{00000000-0005-0000-0000-0000E9040000}"/>
    <cellStyle name="Calc Percent (0)" xfId="1259" xr:uid="{00000000-0005-0000-0000-0000EA040000}"/>
    <cellStyle name="Calc Percent (1)" xfId="1260" xr:uid="{00000000-0005-0000-0000-0000EB040000}"/>
    <cellStyle name="Calc Percent (2)" xfId="1261" xr:uid="{00000000-0005-0000-0000-0000EC040000}"/>
    <cellStyle name="Calc Units (0)" xfId="1262" xr:uid="{00000000-0005-0000-0000-0000ED040000}"/>
    <cellStyle name="Calc Units (1)" xfId="1263" xr:uid="{00000000-0005-0000-0000-0000EE040000}"/>
    <cellStyle name="Calc Units (2)" xfId="1264" xr:uid="{00000000-0005-0000-0000-0000EF040000}"/>
    <cellStyle name="Calculated" xfId="1265" xr:uid="{00000000-0005-0000-0000-0000F0040000}"/>
    <cellStyle name="Calculation 2" xfId="1266" xr:uid="{00000000-0005-0000-0000-0000F1040000}"/>
    <cellStyle name="category" xfId="1267" xr:uid="{00000000-0005-0000-0000-0000F2040000}"/>
    <cellStyle name="Check Cell 2" xfId="1268" xr:uid="{00000000-0005-0000-0000-0000F3040000}"/>
    <cellStyle name="Collegamento ipertestuale" xfId="1269" xr:uid="{00000000-0005-0000-0000-0000F4040000}"/>
    <cellStyle name="Collegamento ipertestuale visitato" xfId="1270" xr:uid="{00000000-0005-0000-0000-0000F5040000}"/>
    <cellStyle name="Collegamento ipertestuale_2008Q1_JI Group - Note R11" xfId="1271" xr:uid="{00000000-0005-0000-0000-0000F6040000}"/>
    <cellStyle name="Comma" xfId="1272" builtinId="3"/>
    <cellStyle name="Comma  - Style1" xfId="1273" xr:uid="{00000000-0005-0000-0000-0000F8040000}"/>
    <cellStyle name="Comma  - Style2" xfId="1274" xr:uid="{00000000-0005-0000-0000-0000F9040000}"/>
    <cellStyle name="Comma  - Style3" xfId="1275" xr:uid="{00000000-0005-0000-0000-0000FA040000}"/>
    <cellStyle name="Comma  - Style4" xfId="1276" xr:uid="{00000000-0005-0000-0000-0000FB040000}"/>
    <cellStyle name="Comma  - Style5" xfId="1277" xr:uid="{00000000-0005-0000-0000-0000FC040000}"/>
    <cellStyle name="Comma  - Style6" xfId="1278" xr:uid="{00000000-0005-0000-0000-0000FD040000}"/>
    <cellStyle name="Comma  - Style7" xfId="1279" xr:uid="{00000000-0005-0000-0000-0000FE040000}"/>
    <cellStyle name="Comma  - Style8" xfId="1280" xr:uid="{00000000-0005-0000-0000-0000FF040000}"/>
    <cellStyle name="Comma [00]" xfId="1281" xr:uid="{00000000-0005-0000-0000-000000050000}"/>
    <cellStyle name="Comma 2" xfId="1282" xr:uid="{00000000-0005-0000-0000-000001050000}"/>
    <cellStyle name="Comma 2 2" xfId="1283" xr:uid="{00000000-0005-0000-0000-000002050000}"/>
    <cellStyle name="Comma 2 2 2" xfId="1284" xr:uid="{00000000-0005-0000-0000-000003050000}"/>
    <cellStyle name="Comma 2 3" xfId="1285" xr:uid="{00000000-0005-0000-0000-000004050000}"/>
    <cellStyle name="Comma 2 4" xfId="1286" xr:uid="{00000000-0005-0000-0000-000005050000}"/>
    <cellStyle name="Comma 2 5" xfId="1287" xr:uid="{00000000-0005-0000-0000-000006050000}"/>
    <cellStyle name="Comma 3" xfId="1288" xr:uid="{00000000-0005-0000-0000-000007050000}"/>
    <cellStyle name="Comma 3 2" xfId="1289" xr:uid="{00000000-0005-0000-0000-000008050000}"/>
    <cellStyle name="Comma 3 3" xfId="1290" xr:uid="{00000000-0005-0000-0000-000009050000}"/>
    <cellStyle name="Comma 3 4" xfId="1291" xr:uid="{00000000-0005-0000-0000-00000A050000}"/>
    <cellStyle name="Comma 3 5" xfId="1292" xr:uid="{00000000-0005-0000-0000-00000B050000}"/>
    <cellStyle name="Comma 4" xfId="1293" xr:uid="{00000000-0005-0000-0000-00000C050000}"/>
    <cellStyle name="Comma 4 2" xfId="1294" xr:uid="{00000000-0005-0000-0000-00000D050000}"/>
    <cellStyle name="Comma 4 3" xfId="1295" xr:uid="{00000000-0005-0000-0000-00000E050000}"/>
    <cellStyle name="Comma 4 4" xfId="1296" xr:uid="{00000000-0005-0000-0000-00000F050000}"/>
    <cellStyle name="Comma 5" xfId="1297" xr:uid="{00000000-0005-0000-0000-000010050000}"/>
    <cellStyle name="Comma 5 2" xfId="1298" xr:uid="{00000000-0005-0000-0000-000011050000}"/>
    <cellStyle name="Comma 5 3" xfId="1299" xr:uid="{00000000-0005-0000-0000-000012050000}"/>
    <cellStyle name="Comma 5 4" xfId="1300" xr:uid="{00000000-0005-0000-0000-000013050000}"/>
    <cellStyle name="Comma 6" xfId="1301" xr:uid="{00000000-0005-0000-0000-000014050000}"/>
    <cellStyle name="Comma 6 2" xfId="1302" xr:uid="{00000000-0005-0000-0000-000015050000}"/>
    <cellStyle name="Comma 6 3" xfId="1303" xr:uid="{00000000-0005-0000-0000-000016050000}"/>
    <cellStyle name="Comma 7" xfId="1304" xr:uid="{00000000-0005-0000-0000-000017050000}"/>
    <cellStyle name="Comma 7 2" xfId="1305" xr:uid="{00000000-0005-0000-0000-000018050000}"/>
    <cellStyle name="Comma 78" xfId="1571" xr:uid="{C63BE82D-2E45-4752-912F-0B3B3ECB0F7B}"/>
    <cellStyle name="Comma 8" xfId="1306" xr:uid="{00000000-0005-0000-0000-000019050000}"/>
    <cellStyle name="Comma 9" xfId="1307" xr:uid="{00000000-0005-0000-0000-00001A050000}"/>
    <cellStyle name="comma zerodec" xfId="1308" xr:uid="{00000000-0005-0000-0000-00001B050000}"/>
    <cellStyle name="comma zerodec 2" xfId="1309" xr:uid="{00000000-0005-0000-0000-00001C050000}"/>
    <cellStyle name="Currency [00]" xfId="1310" xr:uid="{00000000-0005-0000-0000-00001D050000}"/>
    <cellStyle name="Currency 2" xfId="1311" xr:uid="{00000000-0005-0000-0000-00001E050000}"/>
    <cellStyle name="Currency1" xfId="1312" xr:uid="{00000000-0005-0000-0000-00001F050000}"/>
    <cellStyle name="Currency1 2" xfId="1313" xr:uid="{00000000-0005-0000-0000-000020050000}"/>
    <cellStyle name="Date" xfId="1314" xr:uid="{00000000-0005-0000-0000-000021050000}"/>
    <cellStyle name="Date Short" xfId="1315" xr:uid="{00000000-0005-0000-0000-000022050000}"/>
    <cellStyle name="Date_2010_J032_Note R3_Audit" xfId="1316" xr:uid="{00000000-0005-0000-0000-000023050000}"/>
    <cellStyle name="Dezimal [0]_Referenzkonfigurationen; Vergult 14.7" xfId="1317" xr:uid="{00000000-0005-0000-0000-000024050000}"/>
    <cellStyle name="Dezimal_Referenzkonfigurationen; Vergult 14.7" xfId="1318" xr:uid="{00000000-0005-0000-0000-000025050000}"/>
    <cellStyle name="Dollar (zero dec)" xfId="1319" xr:uid="{00000000-0005-0000-0000-000026050000}"/>
    <cellStyle name="Dollars" xfId="1320" xr:uid="{00000000-0005-0000-0000-000027050000}"/>
    <cellStyle name="E&amp;Y House" xfId="1321" xr:uid="{00000000-0005-0000-0000-000028050000}"/>
    <cellStyle name="E&amp;Y House 2" xfId="1322" xr:uid="{00000000-0005-0000-0000-000029050000}"/>
    <cellStyle name="E&amp;Y House 2 2" xfId="1323" xr:uid="{00000000-0005-0000-0000-00002A050000}"/>
    <cellStyle name="E&amp;Y House 2 3" xfId="1324" xr:uid="{00000000-0005-0000-0000-00002B050000}"/>
    <cellStyle name="E&amp;Y House 3" xfId="1325" xr:uid="{00000000-0005-0000-0000-00002C050000}"/>
    <cellStyle name="En-t?te 1" xfId="1326" xr:uid="{00000000-0005-0000-0000-00002D050000}"/>
    <cellStyle name="En-t?te 2" xfId="1327" xr:uid="{00000000-0005-0000-0000-00002E050000}"/>
    <cellStyle name="Enter Currency (0)" xfId="1328" xr:uid="{00000000-0005-0000-0000-00002F050000}"/>
    <cellStyle name="Enter Currency (2)" xfId="1329" xr:uid="{00000000-0005-0000-0000-000030050000}"/>
    <cellStyle name="Enter Units (0)" xfId="1330" xr:uid="{00000000-0005-0000-0000-000031050000}"/>
    <cellStyle name="Enter Units (1)" xfId="1331" xr:uid="{00000000-0005-0000-0000-000032050000}"/>
    <cellStyle name="Enter Units (2)" xfId="1332" xr:uid="{00000000-0005-0000-0000-000033050000}"/>
    <cellStyle name="En-tête 1" xfId="1333" xr:uid="{00000000-0005-0000-0000-000034050000}"/>
    <cellStyle name="En-tête 2" xfId="1334" xr:uid="{00000000-0005-0000-0000-000035050000}"/>
    <cellStyle name="entry box" xfId="1335" xr:uid="{00000000-0005-0000-0000-000036050000}"/>
    <cellStyle name="En-t๊te 1" xfId="1336" xr:uid="{00000000-0005-0000-0000-000037050000}"/>
    <cellStyle name="En-t๊te 2" xfId="1337" xr:uid="{00000000-0005-0000-0000-000038050000}"/>
    <cellStyle name="Euro" xfId="1338" xr:uid="{00000000-0005-0000-0000-000039050000}"/>
    <cellStyle name="explanation" xfId="1339" xr:uid="{00000000-0005-0000-0000-00003A050000}"/>
    <cellStyle name="Explanatory Text 2" xfId="1340" xr:uid="{00000000-0005-0000-0000-00003B050000}"/>
    <cellStyle name="Feld_muß" xfId="1341" xr:uid="{00000000-0005-0000-0000-00003C050000}"/>
    <cellStyle name="fHeading2" xfId="1342" xr:uid="{00000000-0005-0000-0000-00003D050000}"/>
    <cellStyle name="Financier0" xfId="1343" xr:uid="{00000000-0005-0000-0000-00003E050000}"/>
    <cellStyle name="Fixed" xfId="1344" xr:uid="{00000000-0005-0000-0000-00003F050000}"/>
    <cellStyle name="fldHEADER" xfId="1345" xr:uid="{00000000-0005-0000-0000-000040050000}"/>
    <cellStyle name="Folloŷed Hyperlink" xfId="1346" xr:uid="{00000000-0005-0000-0000-000041050000}"/>
    <cellStyle name="Good 2" xfId="1347" xr:uid="{00000000-0005-0000-0000-000042050000}"/>
    <cellStyle name="Grey" xfId="1348" xr:uid="{00000000-0005-0000-0000-000043050000}"/>
    <cellStyle name="HEADER" xfId="1349" xr:uid="{00000000-0005-0000-0000-000044050000}"/>
    <cellStyle name="Header - Style1" xfId="1350" xr:uid="{00000000-0005-0000-0000-000045050000}"/>
    <cellStyle name="Header - Style1 2" xfId="1351" xr:uid="{00000000-0005-0000-0000-000046050000}"/>
    <cellStyle name="Header1" xfId="1352" xr:uid="{00000000-0005-0000-0000-000047050000}"/>
    <cellStyle name="Header1 2" xfId="1353" xr:uid="{00000000-0005-0000-0000-000048050000}"/>
    <cellStyle name="Header2" xfId="1354" xr:uid="{00000000-0005-0000-0000-000049050000}"/>
    <cellStyle name="Header2 2" xfId="1355" xr:uid="{00000000-0005-0000-0000-00004A050000}"/>
    <cellStyle name="Heading" xfId="1356" xr:uid="{00000000-0005-0000-0000-00004B050000}"/>
    <cellStyle name="Heading 1 2" xfId="1357" xr:uid="{00000000-0005-0000-0000-00004C050000}"/>
    <cellStyle name="Heading 2 2" xfId="1358" xr:uid="{00000000-0005-0000-0000-00004D050000}"/>
    <cellStyle name="Heading 3 2" xfId="1359" xr:uid="{00000000-0005-0000-0000-00004E050000}"/>
    <cellStyle name="Heading 4 2" xfId="1360" xr:uid="{00000000-0005-0000-0000-00004F050000}"/>
    <cellStyle name="HEADING1" xfId="1361" xr:uid="{00000000-0005-0000-0000-000050050000}"/>
    <cellStyle name="HEADING2" xfId="1362" xr:uid="{00000000-0005-0000-0000-000051050000}"/>
    <cellStyle name="hidden" xfId="1363" xr:uid="{00000000-0005-0000-0000-000052050000}"/>
    <cellStyle name="Hipervínculo visitado_2002servicios Litespan" xfId="1364" xr:uid="{00000000-0005-0000-0000-000053050000}"/>
    <cellStyle name="Hipervínculo_~1753889" xfId="1365" xr:uid="{00000000-0005-0000-0000-000054050000}"/>
    <cellStyle name="Hyperlink 2" xfId="1366" xr:uid="{00000000-0005-0000-0000-000055050000}"/>
    <cellStyle name="imp-pr-item" xfId="1367" xr:uid="{00000000-0005-0000-0000-000056050000}"/>
    <cellStyle name="Input [yellow]" xfId="1368" xr:uid="{00000000-0005-0000-0000-000057050000}"/>
    <cellStyle name="Input 10" xfId="1369" xr:uid="{00000000-0005-0000-0000-000058050000}"/>
    <cellStyle name="Input 11" xfId="1370" xr:uid="{00000000-0005-0000-0000-000059050000}"/>
    <cellStyle name="Input 12" xfId="1371" xr:uid="{00000000-0005-0000-0000-00005A050000}"/>
    <cellStyle name="Input 2" xfId="1372" xr:uid="{00000000-0005-0000-0000-00005B050000}"/>
    <cellStyle name="Input 3" xfId="1373" xr:uid="{00000000-0005-0000-0000-00005C050000}"/>
    <cellStyle name="Input 4" xfId="1374" xr:uid="{00000000-0005-0000-0000-00005D050000}"/>
    <cellStyle name="Input 5" xfId="1375" xr:uid="{00000000-0005-0000-0000-00005E050000}"/>
    <cellStyle name="Input 6" xfId="1376" xr:uid="{00000000-0005-0000-0000-00005F050000}"/>
    <cellStyle name="Input 7" xfId="1377" xr:uid="{00000000-0005-0000-0000-000060050000}"/>
    <cellStyle name="Input 8" xfId="1378" xr:uid="{00000000-0005-0000-0000-000061050000}"/>
    <cellStyle name="Input 9" xfId="1379" xr:uid="{00000000-0005-0000-0000-000062050000}"/>
    <cellStyle name="Link Currency (0)" xfId="1380" xr:uid="{00000000-0005-0000-0000-000063050000}"/>
    <cellStyle name="Link Currency (2)" xfId="1381" xr:uid="{00000000-0005-0000-0000-000064050000}"/>
    <cellStyle name="Link Units (0)" xfId="1382" xr:uid="{00000000-0005-0000-0000-000065050000}"/>
    <cellStyle name="Link Units (1)" xfId="1383" xr:uid="{00000000-0005-0000-0000-000066050000}"/>
    <cellStyle name="Link Units (2)" xfId="1384" xr:uid="{00000000-0005-0000-0000-000067050000}"/>
    <cellStyle name="Linked Cell 2" xfId="1385" xr:uid="{00000000-0005-0000-0000-000068050000}"/>
    <cellStyle name="MARQ" xfId="1386" xr:uid="{00000000-0005-0000-0000-000069050000}"/>
    <cellStyle name="Migliaia (0)_1320 NX" xfId="1387" xr:uid="{00000000-0005-0000-0000-00006A050000}"/>
    <cellStyle name="Migliaia_1320 NX" xfId="1388" xr:uid="{00000000-0005-0000-0000-00006B050000}"/>
    <cellStyle name="Millares [0]_~0699267" xfId="1389" xr:uid="{00000000-0005-0000-0000-00006C050000}"/>
    <cellStyle name="Millares_~0699267" xfId="1390" xr:uid="{00000000-0005-0000-0000-00006D050000}"/>
    <cellStyle name="Milliers [0]_1300NM" xfId="1391" xr:uid="{00000000-0005-0000-0000-00006E050000}"/>
    <cellStyle name="Milliers_1300NM" xfId="1392" xr:uid="{00000000-0005-0000-0000-00006F050000}"/>
    <cellStyle name="Model" xfId="1393" xr:uid="{00000000-0005-0000-0000-000070050000}"/>
    <cellStyle name="Mon?taire [0]_ADMFT1" xfId="1394" xr:uid="{00000000-0005-0000-0000-000071050000}"/>
    <cellStyle name="Mon?taire_ADMFT1" xfId="1395" xr:uid="{00000000-0005-0000-0000-000072050000}"/>
    <cellStyle name="Mon?taire0" xfId="1396" xr:uid="{00000000-0005-0000-0000-000073050000}"/>
    <cellStyle name="Moneda [0]_~0699267" xfId="1397" xr:uid="{00000000-0005-0000-0000-000074050000}"/>
    <cellStyle name="Moneda_~0699267" xfId="1398" xr:uid="{00000000-0005-0000-0000-000075050000}"/>
    <cellStyle name="Monétaire [0]_1300NM" xfId="1399" xr:uid="{00000000-0005-0000-0000-000076050000}"/>
    <cellStyle name="Monétaire_1300NM" xfId="1400" xr:uid="{00000000-0005-0000-0000-000077050000}"/>
    <cellStyle name="Monétaire0" xfId="1401" xr:uid="{00000000-0005-0000-0000-000078050000}"/>
    <cellStyle name="Mon้taire [0]_ADMFT1" xfId="1402" xr:uid="{00000000-0005-0000-0000-000079050000}"/>
    <cellStyle name="Mon้taire_ADMFT1" xfId="1403" xr:uid="{00000000-0005-0000-0000-00007A050000}"/>
    <cellStyle name="Mon้taire0" xfId="1404" xr:uid="{00000000-0005-0000-0000-00007B050000}"/>
    <cellStyle name="Neutral 2" xfId="1405" xr:uid="{00000000-0005-0000-0000-00007C050000}"/>
    <cellStyle name="no dec" xfId="1406" xr:uid="{00000000-0005-0000-0000-00007D050000}"/>
    <cellStyle name="Normal" xfId="0" builtinId="0"/>
    <cellStyle name="Normal - Style1" xfId="1407" xr:uid="{00000000-0005-0000-0000-00007F050000}"/>
    <cellStyle name="Normal - Style1 2" xfId="1408" xr:uid="{00000000-0005-0000-0000-000080050000}"/>
    <cellStyle name="Normal - Style1 2 2" xfId="1409" xr:uid="{00000000-0005-0000-0000-000081050000}"/>
    <cellStyle name="Normal - Style1 3" xfId="1410" xr:uid="{00000000-0005-0000-0000-000082050000}"/>
    <cellStyle name="Normal 10" xfId="1411" xr:uid="{00000000-0005-0000-0000-000083050000}"/>
    <cellStyle name="Normal 10 2" xfId="1412" xr:uid="{00000000-0005-0000-0000-000084050000}"/>
    <cellStyle name="Normal 11" xfId="1413" xr:uid="{00000000-0005-0000-0000-000085050000}"/>
    <cellStyle name="Normal 11 2" xfId="1414" xr:uid="{00000000-0005-0000-0000-000086050000}"/>
    <cellStyle name="Normal 110" xfId="1570" xr:uid="{1AD5E856-77D1-4749-AFD9-658FE62ED6CB}"/>
    <cellStyle name="Normal 12" xfId="1415" xr:uid="{00000000-0005-0000-0000-000087050000}"/>
    <cellStyle name="Normal 12 2" xfId="1416" xr:uid="{00000000-0005-0000-0000-000088050000}"/>
    <cellStyle name="Normal 12 3" xfId="1417" xr:uid="{00000000-0005-0000-0000-000089050000}"/>
    <cellStyle name="Normal 13" xfId="1418" xr:uid="{00000000-0005-0000-0000-00008A050000}"/>
    <cellStyle name="Normal 13 2" xfId="1419" xr:uid="{00000000-0005-0000-0000-00008B050000}"/>
    <cellStyle name="Normal 14" xfId="1420" xr:uid="{00000000-0005-0000-0000-00008C050000}"/>
    <cellStyle name="Normal 2" xfId="1421" xr:uid="{00000000-0005-0000-0000-00008D050000}"/>
    <cellStyle name="Normal 2 2" xfId="1422" xr:uid="{00000000-0005-0000-0000-00008E050000}"/>
    <cellStyle name="Normal 2 2 2" xfId="1423" xr:uid="{00000000-0005-0000-0000-00008F050000}"/>
    <cellStyle name="Normal 2 2 3" xfId="1424" xr:uid="{00000000-0005-0000-0000-000090050000}"/>
    <cellStyle name="Normal 2 2 4" xfId="1425" xr:uid="{00000000-0005-0000-0000-000091050000}"/>
    <cellStyle name="Normal 2 3" xfId="1426" xr:uid="{00000000-0005-0000-0000-000092050000}"/>
    <cellStyle name="Normal 2 4" xfId="1427" xr:uid="{00000000-0005-0000-0000-000093050000}"/>
    <cellStyle name="Normal 2 5" xfId="1428" xr:uid="{00000000-0005-0000-0000-000094050000}"/>
    <cellStyle name="Normal 2 6" xfId="1429" xr:uid="{00000000-0005-0000-0000-000095050000}"/>
    <cellStyle name="Normal 2 7" xfId="1430" xr:uid="{00000000-0005-0000-0000-000096050000}"/>
    <cellStyle name="Normal 3" xfId="1431" xr:uid="{00000000-0005-0000-0000-000097050000}"/>
    <cellStyle name="Normal 3 10" xfId="1569" xr:uid="{00000000-0005-0000-0000-000098050000}"/>
    <cellStyle name="Normal 3 2" xfId="1432" xr:uid="{00000000-0005-0000-0000-000099050000}"/>
    <cellStyle name="Normal 3 3" xfId="1433" xr:uid="{00000000-0005-0000-0000-00009A050000}"/>
    <cellStyle name="Normal 3 4" xfId="1434" xr:uid="{00000000-0005-0000-0000-00009B050000}"/>
    <cellStyle name="Normal 3 5" xfId="1435" xr:uid="{00000000-0005-0000-0000-00009C050000}"/>
    <cellStyle name="Normal 3 6" xfId="1436" xr:uid="{00000000-0005-0000-0000-00009D050000}"/>
    <cellStyle name="Normal 4" xfId="1437" xr:uid="{00000000-0005-0000-0000-00009E050000}"/>
    <cellStyle name="Normal 4 2" xfId="1438" xr:uid="{00000000-0005-0000-0000-00009F050000}"/>
    <cellStyle name="Normal 4 3" xfId="1439" xr:uid="{00000000-0005-0000-0000-0000A0050000}"/>
    <cellStyle name="Normal 4 4" xfId="1440" xr:uid="{00000000-0005-0000-0000-0000A1050000}"/>
    <cellStyle name="Normal 4 5" xfId="1441" xr:uid="{00000000-0005-0000-0000-0000A2050000}"/>
    <cellStyle name="Normal 5" xfId="1442" xr:uid="{00000000-0005-0000-0000-0000A3050000}"/>
    <cellStyle name="Normal 5 2" xfId="1443" xr:uid="{00000000-0005-0000-0000-0000A4050000}"/>
    <cellStyle name="Normal 5 3" xfId="1444" xr:uid="{00000000-0005-0000-0000-0000A5050000}"/>
    <cellStyle name="Normal 5 4" xfId="1445" xr:uid="{00000000-0005-0000-0000-0000A6050000}"/>
    <cellStyle name="Normal 5 5" xfId="1446" xr:uid="{00000000-0005-0000-0000-0000A7050000}"/>
    <cellStyle name="Normal 5 6" xfId="1447" xr:uid="{00000000-0005-0000-0000-0000A8050000}"/>
    <cellStyle name="Normal 6" xfId="1448" xr:uid="{00000000-0005-0000-0000-0000A9050000}"/>
    <cellStyle name="Normal 6 2" xfId="1449" xr:uid="{00000000-0005-0000-0000-0000AA050000}"/>
    <cellStyle name="Normal 6 3" xfId="1450" xr:uid="{00000000-0005-0000-0000-0000AB050000}"/>
    <cellStyle name="Normal 7" xfId="1451" xr:uid="{00000000-0005-0000-0000-0000AC050000}"/>
    <cellStyle name="Normal 7 2" xfId="1452" xr:uid="{00000000-0005-0000-0000-0000AD050000}"/>
    <cellStyle name="Normal 7 3" xfId="1453" xr:uid="{00000000-0005-0000-0000-0000AE050000}"/>
    <cellStyle name="Normal 8" xfId="1454" xr:uid="{00000000-0005-0000-0000-0000AF050000}"/>
    <cellStyle name="Normal 8 2" xfId="1455" xr:uid="{00000000-0005-0000-0000-0000B0050000}"/>
    <cellStyle name="Normal 9" xfId="1456" xr:uid="{00000000-0005-0000-0000-0000B1050000}"/>
    <cellStyle name="Normal 9 2" xfId="1457" xr:uid="{00000000-0005-0000-0000-0000B2050000}"/>
    <cellStyle name="Normál_Munka1" xfId="1458" xr:uid="{00000000-0005-0000-0000-0000B3050000}"/>
    <cellStyle name="Normale_1320 NX" xfId="1459" xr:uid="{00000000-0005-0000-0000-0000B4050000}"/>
    <cellStyle name="Normalny_Arkusz1" xfId="1460" xr:uid="{00000000-0005-0000-0000-0000B5050000}"/>
    <cellStyle name="Note 2" xfId="1461" xr:uid="{00000000-0005-0000-0000-0000B6050000}"/>
    <cellStyle name="Note 3" xfId="1462" xr:uid="{00000000-0005-0000-0000-0000B7050000}"/>
    <cellStyle name="Note 3 2" xfId="1463" xr:uid="{00000000-0005-0000-0000-0000B8050000}"/>
    <cellStyle name="Output 2" xfId="1464" xr:uid="{00000000-0005-0000-0000-0000B9050000}"/>
    <cellStyle name="Percent (0)" xfId="1465" xr:uid="{00000000-0005-0000-0000-0000BB050000}"/>
    <cellStyle name="Percent [0]" xfId="1466" xr:uid="{00000000-0005-0000-0000-0000BC050000}"/>
    <cellStyle name="Percent [00]" xfId="1467" xr:uid="{00000000-0005-0000-0000-0000BD050000}"/>
    <cellStyle name="Percent [2]" xfId="1468" xr:uid="{00000000-0005-0000-0000-0000BE050000}"/>
    <cellStyle name="Percent 2" xfId="1469" xr:uid="{00000000-0005-0000-0000-0000BF050000}"/>
    <cellStyle name="Percent 2 2" xfId="1470" xr:uid="{00000000-0005-0000-0000-0000C0050000}"/>
    <cellStyle name="Percent 2 3" xfId="1471" xr:uid="{00000000-0005-0000-0000-0000C1050000}"/>
    <cellStyle name="Percent 2 4" xfId="1472" xr:uid="{00000000-0005-0000-0000-0000C2050000}"/>
    <cellStyle name="Percent 3" xfId="1473" xr:uid="{00000000-0005-0000-0000-0000C3050000}"/>
    <cellStyle name="Percent 3 2" xfId="1474" xr:uid="{00000000-0005-0000-0000-0000C4050000}"/>
    <cellStyle name="Percent 3 3" xfId="1475" xr:uid="{00000000-0005-0000-0000-0000C5050000}"/>
    <cellStyle name="Percent 3 4" xfId="1476" xr:uid="{00000000-0005-0000-0000-0000C6050000}"/>
    <cellStyle name="Percent 4" xfId="1477" xr:uid="{00000000-0005-0000-0000-0000C7050000}"/>
    <cellStyle name="Percent 4 2" xfId="1478" xr:uid="{00000000-0005-0000-0000-0000C8050000}"/>
    <cellStyle name="Percent 4 3" xfId="1479" xr:uid="{00000000-0005-0000-0000-0000C9050000}"/>
    <cellStyle name="Percent 4 4" xfId="1480" xr:uid="{00000000-0005-0000-0000-0000CA050000}"/>
    <cellStyle name="Percent 5" xfId="1481" xr:uid="{00000000-0005-0000-0000-0000CB050000}"/>
    <cellStyle name="Percent 5 2" xfId="1482" xr:uid="{00000000-0005-0000-0000-0000CC050000}"/>
    <cellStyle name="Percent 6" xfId="1483" xr:uid="{00000000-0005-0000-0000-0000CD050000}"/>
    <cellStyle name="Percent 6 2" xfId="1484" xr:uid="{00000000-0005-0000-0000-0000CE050000}"/>
    <cellStyle name="Percent 7" xfId="1485" xr:uid="{00000000-0005-0000-0000-0000CF050000}"/>
    <cellStyle name="Pilkku_BINV" xfId="1486" xr:uid="{00000000-0005-0000-0000-0000D0050000}"/>
    <cellStyle name="Pourcentage_TEMPTRAN" xfId="1487" xr:uid="{00000000-0005-0000-0000-0000D1050000}"/>
    <cellStyle name="Prefilled" xfId="1488" xr:uid="{00000000-0005-0000-0000-0000D2050000}"/>
    <cellStyle name="PrePop Currency (0)" xfId="1489" xr:uid="{00000000-0005-0000-0000-0000D3050000}"/>
    <cellStyle name="PrePop Currency (2)" xfId="1490" xr:uid="{00000000-0005-0000-0000-0000D4050000}"/>
    <cellStyle name="PrePop Units (0)" xfId="1491" xr:uid="{00000000-0005-0000-0000-0000D5050000}"/>
    <cellStyle name="PrePop Units (1)" xfId="1492" xr:uid="{00000000-0005-0000-0000-0000D6050000}"/>
    <cellStyle name="PrePop Units (2)" xfId="1493" xr:uid="{00000000-0005-0000-0000-0000D7050000}"/>
    <cellStyle name="PRICE_$" xfId="1494" xr:uid="{00000000-0005-0000-0000-0000D8050000}"/>
    <cellStyle name="PropGenCurrencyFormat" xfId="1495" xr:uid="{00000000-0005-0000-0000-0000D9050000}"/>
    <cellStyle name="proposal1" xfId="1496" xr:uid="{00000000-0005-0000-0000-0000DA050000}"/>
    <cellStyle name="Py?r. luku_BINV" xfId="1497" xr:uid="{00000000-0005-0000-0000-0000DB050000}"/>
    <cellStyle name="Py?r. valuutta_BINV" xfId="1498" xr:uid="{00000000-0005-0000-0000-0000DC050000}"/>
    <cellStyle name="Qt้ calcul้es" xfId="1499" xr:uid="{00000000-0005-0000-0000-0000DD050000}"/>
    <cellStyle name="QT้ entr้es" xfId="1500" xr:uid="{00000000-0005-0000-0000-0000DE050000}"/>
    <cellStyle name="Qt? calcul?es" xfId="1501" xr:uid="{00000000-0005-0000-0000-0000DF050000}"/>
    <cellStyle name="QT? entr?es" xfId="1502" xr:uid="{00000000-0005-0000-0000-0000E0050000}"/>
    <cellStyle name="Qté calculées" xfId="1503" xr:uid="{00000000-0005-0000-0000-0000E1050000}"/>
    <cellStyle name="QTé entrées" xfId="1504" xr:uid="{00000000-0005-0000-0000-0000E2050000}"/>
    <cellStyle name="Quantity" xfId="1505" xr:uid="{00000000-0005-0000-0000-0000E3050000}"/>
    <cellStyle name="Rack_kit" xfId="1506" xr:uid="{00000000-0005-0000-0000-0000E4050000}"/>
    <cellStyle name="Rittichai" xfId="1507" xr:uid="{00000000-0005-0000-0000-0000E5050000}"/>
    <cellStyle name="SDH PROPOSAL" xfId="1508" xr:uid="{00000000-0005-0000-0000-0000E6050000}"/>
    <cellStyle name="Standard_1678MCC_Illigan" xfId="1509" xr:uid="{00000000-0005-0000-0000-0000E7050000}"/>
    <cellStyle name="StandardInput" xfId="1510" xr:uid="{00000000-0005-0000-0000-0000E8050000}"/>
    <cellStyle name="Style 1" xfId="1511" xr:uid="{00000000-0005-0000-0000-0000E9050000}"/>
    <cellStyle name="subcalc" xfId="1512" xr:uid="{00000000-0005-0000-0000-0000EA050000}"/>
    <cellStyle name="subhead" xfId="1513" xr:uid="{00000000-0005-0000-0000-0000EB050000}"/>
    <cellStyle name="SUPPR" xfId="1514" xr:uid="{00000000-0005-0000-0000-0000EC050000}"/>
    <cellStyle name="Table" xfId="1515" xr:uid="{00000000-0005-0000-0000-0000ED050000}"/>
    <cellStyle name="TANAWAT" xfId="1516" xr:uid="{00000000-0005-0000-0000-0000EE050000}"/>
    <cellStyle name="Text Indent A" xfId="1517" xr:uid="{00000000-0005-0000-0000-0000EF050000}"/>
    <cellStyle name="Text Indent B" xfId="1518" xr:uid="{00000000-0005-0000-0000-0000F0050000}"/>
    <cellStyle name="Text Indent C" xfId="1519" xr:uid="{00000000-0005-0000-0000-0000F1050000}"/>
    <cellStyle name="TextDisplayOnly" xfId="1520" xr:uid="{00000000-0005-0000-0000-0000F2050000}"/>
    <cellStyle name="Tickmark" xfId="1521" xr:uid="{00000000-0005-0000-0000-0000F3050000}"/>
    <cellStyle name="Times New Roman" xfId="1522" xr:uid="{00000000-0005-0000-0000-0000F4050000}"/>
    <cellStyle name="Title 2" xfId="1523" xr:uid="{00000000-0005-0000-0000-0000F5050000}"/>
    <cellStyle name="titre1" xfId="1524" xr:uid="{00000000-0005-0000-0000-0000F6050000}"/>
    <cellStyle name="Total 2" xfId="1525" xr:uid="{00000000-0005-0000-0000-0000F7050000}"/>
    <cellStyle name="Tusental_A-listan (fixad)" xfId="1526" xr:uid="{00000000-0005-0000-0000-0000F8050000}"/>
    <cellStyle name="User_Defined_A" xfId="1527" xr:uid="{00000000-0005-0000-0000-0000F9050000}"/>
    <cellStyle name="Valuta (0)_1 new STM 16 ring" xfId="1528" xr:uid="{00000000-0005-0000-0000-0000FA050000}"/>
    <cellStyle name="Valuta_1 new STM 16 ring" xfId="1529" xr:uid="{00000000-0005-0000-0000-0000FB050000}"/>
    <cellStyle name="Valuutta_BINV" xfId="1530" xr:uid="{00000000-0005-0000-0000-0000FC050000}"/>
    <cellStyle name="Virgule fixe" xfId="1531" xr:uid="{00000000-0005-0000-0000-0000FD050000}"/>
    <cellStyle name="Währung [0]_Referenzkonfigurationen; Vergult 14.7" xfId="1532" xr:uid="{00000000-0005-0000-0000-0000FE050000}"/>
    <cellStyle name="Währung_Referenzkonfigurationen; Vergult 14.7" xfId="1533" xr:uid="{00000000-0005-0000-0000-0000FF050000}"/>
    <cellStyle name="Warning Text 2" xfId="1534" xr:uid="{00000000-0005-0000-0000-000000060000}"/>
    <cellStyle name="WHead - Style2" xfId="1535" xr:uid="{00000000-0005-0000-0000-000001060000}"/>
    <cellStyle name="WHead - Style2 2" xfId="1536" xr:uid="{00000000-0005-0000-0000-000002060000}"/>
    <cellStyle name="เครื่องหมายจุลภาค [0]_1" xfId="1537" xr:uid="{00000000-0005-0000-0000-000003060000}"/>
    <cellStyle name="เครื่องหมายจุลภาค_1" xfId="1538" xr:uid="{00000000-0005-0000-0000-000004060000}"/>
    <cellStyle name="เครื่องหมายสกุลเงิน [0]_1" xfId="1539" xr:uid="{00000000-0005-0000-0000-000005060000}"/>
    <cellStyle name="เครื่องหมายสกุลเงิน_1" xfId="1540" xr:uid="{00000000-0005-0000-0000-000006060000}"/>
    <cellStyle name="เชื่อมโยงหลายมิติ" xfId="1541" xr:uid="{00000000-0005-0000-0000-000007060000}"/>
    <cellStyle name="เปอร์เซ็นต์_Lead 280203" xfId="1542" xr:uid="{00000000-0005-0000-0000-00000D060000}"/>
    <cellStyle name="ณfน๔_NTCณ๘ป๙ (2)" xfId="1543" xr:uid="{00000000-0005-0000-0000-000008060000}"/>
    <cellStyle name="ตามการเชื่อมโยงหลายมิติ" xfId="1544" xr:uid="{00000000-0005-0000-0000-000009060000}"/>
    <cellStyle name="ตามการเชื่อมโยงหลายมิติ 2" xfId="1545" xr:uid="{00000000-0005-0000-0000-00000A060000}"/>
    <cellStyle name="น้บะภฒ_95" xfId="1546" xr:uid="{00000000-0005-0000-0000-00000B060000}"/>
    <cellStyle name="ปกติ_1" xfId="1547" xr:uid="{00000000-0005-0000-0000-00000C060000}"/>
    <cellStyle name="ฤธถ [0]_95" xfId="1548" xr:uid="{00000000-0005-0000-0000-00000E060000}"/>
    <cellStyle name="ฤธถ_95" xfId="1549" xr:uid="{00000000-0005-0000-0000-00000F060000}"/>
    <cellStyle name="ล๋ศญ [0]_95" xfId="1550" xr:uid="{00000000-0005-0000-0000-000010060000}"/>
    <cellStyle name="ล๋ศญ_95" xfId="1551" xr:uid="{00000000-0005-0000-0000-000011060000}"/>
    <cellStyle name="วฅมุ_4ฟ๙ฝวภ๛" xfId="1552" xr:uid="{00000000-0005-0000-0000-000012060000}"/>
    <cellStyle name="一般_1696MFINAL" xfId="1553" xr:uid="{00000000-0005-0000-0000-000013060000}"/>
    <cellStyle name="千位[0]_laroux" xfId="1554" xr:uid="{00000000-0005-0000-0000-000014060000}"/>
    <cellStyle name="千位_laroux" xfId="1555" xr:uid="{00000000-0005-0000-0000-000015060000}"/>
    <cellStyle name="千位分隔[0]_2.5G报价模板" xfId="1556" xr:uid="{00000000-0005-0000-0000-000016060000}"/>
    <cellStyle name="千位分隔_2.5G报价模板" xfId="1557" xr:uid="{00000000-0005-0000-0000-000017060000}"/>
    <cellStyle name="千分位[0]_BOM_Rel.4" xfId="1558" xr:uid="{00000000-0005-0000-0000-000018060000}"/>
    <cellStyle name="千分位_CPC5040_ED01_DL" xfId="1559" xr:uid="{00000000-0005-0000-0000-000019060000}"/>
    <cellStyle name="后继超级链接_~0055202" xfId="1560" xr:uid="{00000000-0005-0000-0000-00001A060000}"/>
    <cellStyle name="常规_~0053317" xfId="1561" xr:uid="{00000000-0005-0000-0000-00001B060000}"/>
    <cellStyle name="普通_laroux" xfId="1562" xr:uid="{00000000-0005-0000-0000-00001C060000}"/>
    <cellStyle name="未定義" xfId="1563" xr:uid="{00000000-0005-0000-0000-00001D060000}"/>
    <cellStyle name="桁区切り [0.00]_Pricelist internal" xfId="1564" xr:uid="{00000000-0005-0000-0000-00001E060000}"/>
    <cellStyle name="桁区切り_GRASH1" xfId="1565" xr:uid="{00000000-0005-0000-0000-00001F060000}"/>
    <cellStyle name="標準_AIS P-7 N-East Quotation" xfId="1566" xr:uid="{00000000-0005-0000-0000-000020060000}"/>
    <cellStyle name="標準数式" xfId="1567" xr:uid="{00000000-0005-0000-0000-000021060000}"/>
    <cellStyle name="超级链接_~0055202" xfId="1568" xr:uid="{00000000-0005-0000-0000-000022060000}"/>
  </cellStyles>
  <dxfs count="3">
    <dxf>
      <fill>
        <patternFill>
          <bgColor theme="0" tint="-0.14996795556505021"/>
        </patternFill>
      </fill>
    </dxf>
    <dxf>
      <fill>
        <patternFill patternType="solid">
          <bgColor theme="0"/>
        </patternFill>
      </fill>
    </dxf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2" defaultTableStyle="TableStyleMedium9" defaultPivotStyle="PivotStyleLight16">
    <tableStyle name="Invisible" pivot="0" table="0" count="0" xr9:uid="{FB3BEF02-8584-445C-B4CA-9109708826E0}"/>
    <tableStyle name="Table Style 1" pivot="0" count="3" xr9:uid="{00000000-0011-0000-FFFF-FFFF00000000}">
      <tableStyleElement type="wholeTable" dxfId="2"/>
      <tableStyleElement type="firstRowStripe" dxfId="1"/>
      <tableStyleElement type="secondRowStripe" dxfId="0"/>
    </tableStyle>
  </tableStyles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97"/>
  <sheetViews>
    <sheetView showGridLines="0" tabSelected="1" view="pageBreakPreview" zoomScale="85" zoomScaleNormal="85" zoomScaleSheetLayoutView="85" workbookViewId="0">
      <selection activeCell="L3" sqref="L3"/>
    </sheetView>
  </sheetViews>
  <sheetFormatPr defaultColWidth="9.109375" defaultRowHeight="24" customHeight="1"/>
  <cols>
    <col min="1" max="1" width="53.44140625" style="23" customWidth="1"/>
    <col min="2" max="2" width="9.33203125" style="23" customWidth="1"/>
    <col min="3" max="3" width="1.44140625" style="23" customWidth="1"/>
    <col min="4" max="4" width="15.88671875" style="23" customWidth="1"/>
    <col min="5" max="5" width="1.44140625" style="23" customWidth="1"/>
    <col min="6" max="6" width="15.88671875" style="23" customWidth="1"/>
    <col min="7" max="7" width="1.44140625" style="23" customWidth="1"/>
    <col min="8" max="8" width="15.88671875" style="23" customWidth="1"/>
    <col min="9" max="9" width="1.44140625" style="23" customWidth="1"/>
    <col min="10" max="10" width="15.88671875" style="23" customWidth="1"/>
    <col min="11" max="11" width="8.44140625" style="15" customWidth="1"/>
    <col min="12" max="12" width="12.88671875" style="23" bestFit="1" customWidth="1"/>
    <col min="13" max="16384" width="9.109375" style="23"/>
  </cols>
  <sheetData>
    <row r="1" spans="1:16" ht="24" customHeight="1">
      <c r="A1" s="17" t="s">
        <v>97</v>
      </c>
    </row>
    <row r="2" spans="1:16" ht="24" customHeight="1">
      <c r="A2" s="17" t="s">
        <v>118</v>
      </c>
    </row>
    <row r="3" spans="1:16" ht="24" customHeight="1">
      <c r="A3" s="17" t="s">
        <v>168</v>
      </c>
    </row>
    <row r="4" spans="1:16" s="18" customFormat="1" ht="24" customHeight="1">
      <c r="F4" s="13"/>
      <c r="J4" s="14" t="s">
        <v>53</v>
      </c>
      <c r="K4" s="15"/>
    </row>
    <row r="5" spans="1:16" s="18" customFormat="1" ht="24" customHeight="1">
      <c r="A5" s="19"/>
      <c r="B5" s="19"/>
      <c r="C5" s="19"/>
      <c r="D5" s="106" t="s">
        <v>0</v>
      </c>
      <c r="E5" s="106"/>
      <c r="F5" s="106"/>
      <c r="G5" s="20"/>
      <c r="H5" s="106" t="s">
        <v>1</v>
      </c>
      <c r="I5" s="106"/>
      <c r="J5" s="106"/>
      <c r="K5" s="15"/>
    </row>
    <row r="6" spans="1:16" s="18" customFormat="1" ht="24" customHeight="1">
      <c r="B6" s="21" t="s">
        <v>2</v>
      </c>
      <c r="C6" s="21"/>
      <c r="D6" s="97" t="s">
        <v>169</v>
      </c>
      <c r="E6" s="98"/>
      <c r="F6" s="97" t="s">
        <v>174</v>
      </c>
      <c r="G6" s="98"/>
      <c r="H6" s="97" t="s">
        <v>169</v>
      </c>
      <c r="I6" s="98"/>
      <c r="J6" s="97" t="s">
        <v>174</v>
      </c>
      <c r="K6" s="15"/>
    </row>
    <row r="7" spans="1:16" s="18" customFormat="1" ht="24" customHeight="1">
      <c r="B7" s="21"/>
      <c r="C7" s="21"/>
      <c r="D7" s="22" t="s">
        <v>54</v>
      </c>
      <c r="E7" s="23"/>
      <c r="F7" s="22" t="s">
        <v>72</v>
      </c>
      <c r="G7" s="23"/>
      <c r="H7" s="22" t="s">
        <v>54</v>
      </c>
      <c r="I7" s="23"/>
      <c r="J7" s="22" t="s">
        <v>72</v>
      </c>
      <c r="K7" s="15"/>
    </row>
    <row r="8" spans="1:16" s="18" customFormat="1" ht="24" customHeight="1">
      <c r="B8" s="21"/>
      <c r="C8" s="21"/>
      <c r="D8" s="22" t="s">
        <v>55</v>
      </c>
      <c r="E8" s="23"/>
      <c r="F8" s="22"/>
      <c r="G8" s="23"/>
      <c r="H8" s="22" t="s">
        <v>55</v>
      </c>
      <c r="I8" s="23"/>
      <c r="J8" s="22"/>
      <c r="K8" s="15"/>
    </row>
    <row r="9" spans="1:16" ht="24" customHeight="1">
      <c r="A9" s="20" t="s">
        <v>3</v>
      </c>
    </row>
    <row r="10" spans="1:16" ht="24" customHeight="1">
      <c r="A10" s="20" t="s">
        <v>4</v>
      </c>
    </row>
    <row r="11" spans="1:16" ht="24" customHeight="1">
      <c r="A11" s="18" t="s">
        <v>5</v>
      </c>
      <c r="B11" s="59"/>
      <c r="D11" s="24">
        <v>98257</v>
      </c>
      <c r="E11" s="30"/>
      <c r="F11" s="24">
        <v>226279</v>
      </c>
      <c r="G11" s="24"/>
      <c r="H11" s="24">
        <v>1628</v>
      </c>
      <c r="I11" s="30"/>
      <c r="J11" s="24">
        <v>41921</v>
      </c>
      <c r="K11" s="23"/>
      <c r="L11" s="24"/>
      <c r="M11" s="30"/>
      <c r="N11" s="99"/>
    </row>
    <row r="12" spans="1:16" ht="24" customHeight="1">
      <c r="A12" s="25" t="s">
        <v>158</v>
      </c>
      <c r="B12" s="59">
        <v>3</v>
      </c>
      <c r="D12" s="24">
        <v>339594</v>
      </c>
      <c r="E12" s="30"/>
      <c r="F12" s="24">
        <v>236892</v>
      </c>
      <c r="G12" s="24"/>
      <c r="H12" s="24">
        <v>15243</v>
      </c>
      <c r="I12" s="30"/>
      <c r="J12" s="24">
        <v>15344</v>
      </c>
      <c r="K12" s="23"/>
      <c r="L12" s="24"/>
      <c r="M12" s="30"/>
      <c r="N12" s="24"/>
      <c r="P12" s="24"/>
    </row>
    <row r="13" spans="1:16" ht="24" customHeight="1">
      <c r="A13" s="25" t="s">
        <v>146</v>
      </c>
      <c r="B13" s="59"/>
      <c r="D13" s="24">
        <v>12420</v>
      </c>
      <c r="E13" s="30"/>
      <c r="F13" s="24">
        <v>13069</v>
      </c>
      <c r="G13" s="24"/>
      <c r="H13" s="24">
        <v>285</v>
      </c>
      <c r="I13" s="30"/>
      <c r="J13" s="24">
        <v>548</v>
      </c>
      <c r="K13" s="30"/>
      <c r="L13" s="24"/>
      <c r="M13" s="30"/>
      <c r="N13" s="99"/>
      <c r="P13" s="24"/>
    </row>
    <row r="14" spans="1:16" ht="24" customHeight="1">
      <c r="A14" s="25" t="s">
        <v>67</v>
      </c>
      <c r="B14" s="59"/>
      <c r="D14" s="24">
        <v>15131</v>
      </c>
      <c r="E14" s="30"/>
      <c r="F14" s="24">
        <v>15880</v>
      </c>
      <c r="G14" s="24"/>
      <c r="H14" s="24">
        <v>15067</v>
      </c>
      <c r="I14" s="30"/>
      <c r="J14" s="24">
        <v>15871</v>
      </c>
      <c r="K14" s="23"/>
      <c r="L14" s="24"/>
      <c r="M14" s="30"/>
      <c r="P14" s="24"/>
    </row>
    <row r="15" spans="1:16" ht="24" customHeight="1">
      <c r="A15" s="25" t="s">
        <v>9</v>
      </c>
      <c r="B15" s="59">
        <v>4</v>
      </c>
      <c r="D15" s="24">
        <v>0</v>
      </c>
      <c r="E15" s="30"/>
      <c r="F15" s="24">
        <v>0</v>
      </c>
      <c r="G15" s="24"/>
      <c r="H15" s="24">
        <v>0</v>
      </c>
      <c r="I15" s="30"/>
      <c r="J15" s="24">
        <v>0</v>
      </c>
      <c r="K15" s="23"/>
      <c r="L15" s="24"/>
      <c r="M15" s="30"/>
      <c r="P15" s="24"/>
    </row>
    <row r="16" spans="1:16" ht="24" customHeight="1">
      <c r="A16" s="25" t="s">
        <v>94</v>
      </c>
      <c r="B16" s="59"/>
      <c r="D16" s="24">
        <v>20510</v>
      </c>
      <c r="E16" s="30"/>
      <c r="F16" s="24">
        <v>20488</v>
      </c>
      <c r="G16" s="24"/>
      <c r="H16" s="24">
        <v>13528</v>
      </c>
      <c r="I16" s="30"/>
      <c r="J16" s="24">
        <v>14118</v>
      </c>
      <c r="K16" s="23"/>
      <c r="L16" s="24"/>
      <c r="M16" s="30"/>
      <c r="P16" s="24"/>
    </row>
    <row r="17" spans="1:16" ht="24" customHeight="1">
      <c r="A17" s="25" t="s">
        <v>205</v>
      </c>
      <c r="D17" s="24">
        <v>37609</v>
      </c>
      <c r="E17" s="30"/>
      <c r="F17" s="24">
        <v>24226</v>
      </c>
      <c r="G17" s="24"/>
      <c r="H17" s="24">
        <v>7562</v>
      </c>
      <c r="I17" s="30"/>
      <c r="J17" s="24">
        <v>2874</v>
      </c>
      <c r="K17" s="23"/>
      <c r="L17" s="24"/>
      <c r="M17" s="30"/>
      <c r="P17" s="24"/>
    </row>
    <row r="18" spans="1:16" ht="24" customHeight="1">
      <c r="A18" s="25" t="s">
        <v>184</v>
      </c>
      <c r="D18" s="24">
        <v>629</v>
      </c>
      <c r="E18" s="30"/>
      <c r="F18" s="24">
        <v>3739</v>
      </c>
      <c r="G18" s="24"/>
      <c r="H18" s="24">
        <v>0</v>
      </c>
      <c r="I18" s="30"/>
      <c r="J18" s="24">
        <v>2787</v>
      </c>
      <c r="K18" s="23"/>
      <c r="L18" s="24"/>
      <c r="M18" s="30"/>
      <c r="P18" s="24"/>
    </row>
    <row r="19" spans="1:16" ht="24" customHeight="1">
      <c r="A19" s="25" t="s">
        <v>103</v>
      </c>
      <c r="D19" s="24">
        <v>120894</v>
      </c>
      <c r="E19" s="30"/>
      <c r="F19" s="24">
        <v>119007</v>
      </c>
      <c r="G19" s="24"/>
      <c r="H19" s="26">
        <v>120894</v>
      </c>
      <c r="I19" s="30"/>
      <c r="J19" s="26">
        <v>119007</v>
      </c>
      <c r="K19" s="23"/>
      <c r="L19" s="24"/>
      <c r="M19" s="30"/>
      <c r="P19" s="24"/>
    </row>
    <row r="20" spans="1:16" ht="24" customHeight="1">
      <c r="A20" s="20" t="s">
        <v>6</v>
      </c>
      <c r="D20" s="27">
        <f>SUM(D11:D19)</f>
        <v>645044</v>
      </c>
      <c r="E20" s="30"/>
      <c r="F20" s="27">
        <f>SUM(F11:F19)</f>
        <v>659580</v>
      </c>
      <c r="G20" s="24"/>
      <c r="H20" s="27">
        <f>SUM(H11:H19)</f>
        <v>174207</v>
      </c>
      <c r="I20" s="30"/>
      <c r="J20" s="27">
        <f>SUM(J11:J19)</f>
        <v>212470</v>
      </c>
      <c r="K20" s="23"/>
      <c r="L20" s="100"/>
      <c r="M20" s="30"/>
    </row>
    <row r="21" spans="1:16" ht="24" customHeight="1">
      <c r="A21" s="20" t="s">
        <v>7</v>
      </c>
      <c r="D21" s="24"/>
      <c r="E21" s="30"/>
      <c r="F21" s="24"/>
      <c r="G21" s="24"/>
      <c r="H21" s="24"/>
      <c r="I21" s="30"/>
      <c r="J21" s="24"/>
      <c r="K21" s="23"/>
      <c r="L21" s="100"/>
      <c r="M21" s="30"/>
    </row>
    <row r="22" spans="1:16" ht="24" customHeight="1">
      <c r="A22" s="18" t="s">
        <v>8</v>
      </c>
      <c r="D22" s="24">
        <v>11221</v>
      </c>
      <c r="E22" s="30"/>
      <c r="F22" s="24">
        <v>11225</v>
      </c>
      <c r="G22" s="24"/>
      <c r="H22" s="24">
        <v>8390</v>
      </c>
      <c r="I22" s="30"/>
      <c r="J22" s="24">
        <v>8390</v>
      </c>
      <c r="K22" s="23"/>
      <c r="L22" s="24"/>
      <c r="M22" s="30"/>
      <c r="P22" s="24"/>
    </row>
    <row r="23" spans="1:16" ht="24" customHeight="1">
      <c r="A23" s="25" t="s">
        <v>78</v>
      </c>
      <c r="B23" s="59"/>
      <c r="D23" s="24">
        <v>0</v>
      </c>
      <c r="E23" s="30"/>
      <c r="F23" s="24">
        <v>0</v>
      </c>
      <c r="G23" s="24"/>
      <c r="H23" s="24">
        <v>1306201</v>
      </c>
      <c r="I23" s="30"/>
      <c r="J23" s="24">
        <v>1306201</v>
      </c>
      <c r="K23" s="23"/>
      <c r="L23" s="24"/>
      <c r="M23" s="30"/>
      <c r="O23" s="30"/>
      <c r="P23" s="24"/>
    </row>
    <row r="24" spans="1:16" ht="24" customHeight="1">
      <c r="A24" s="25" t="s">
        <v>75</v>
      </c>
      <c r="B24" s="59">
        <v>5</v>
      </c>
      <c r="D24" s="24">
        <v>963481</v>
      </c>
      <c r="E24" s="30"/>
      <c r="F24" s="24">
        <v>962840</v>
      </c>
      <c r="G24" s="24"/>
      <c r="H24" s="24">
        <v>353793</v>
      </c>
      <c r="I24" s="30"/>
      <c r="J24" s="24">
        <v>375437</v>
      </c>
      <c r="K24" s="23"/>
      <c r="L24" s="24"/>
      <c r="M24" s="30"/>
      <c r="O24" s="30"/>
      <c r="P24" s="24"/>
    </row>
    <row r="25" spans="1:16" ht="24" customHeight="1">
      <c r="A25" s="25" t="s">
        <v>88</v>
      </c>
      <c r="B25" s="59"/>
      <c r="D25" s="24">
        <v>250188</v>
      </c>
      <c r="E25" s="30"/>
      <c r="F25" s="24">
        <v>269944</v>
      </c>
      <c r="G25" s="24"/>
      <c r="H25" s="24">
        <v>7713</v>
      </c>
      <c r="I25" s="30"/>
      <c r="J25" s="24">
        <v>8402</v>
      </c>
      <c r="K25" s="23"/>
      <c r="L25" s="24"/>
      <c r="M25" s="30"/>
      <c r="P25" s="24"/>
    </row>
    <row r="26" spans="1:16" ht="24" customHeight="1">
      <c r="A26" s="25" t="s">
        <v>95</v>
      </c>
      <c r="B26" s="59">
        <v>6</v>
      </c>
      <c r="D26" s="24">
        <v>26769</v>
      </c>
      <c r="E26" s="30"/>
      <c r="F26" s="24">
        <v>24840</v>
      </c>
      <c r="G26" s="24"/>
      <c r="H26" s="24">
        <v>26769</v>
      </c>
      <c r="I26" s="30"/>
      <c r="J26" s="24">
        <v>24840</v>
      </c>
      <c r="K26" s="23"/>
      <c r="L26" s="24"/>
      <c r="M26" s="30"/>
      <c r="P26" s="24"/>
    </row>
    <row r="27" spans="1:16" ht="24" customHeight="1">
      <c r="A27" s="25" t="s">
        <v>129</v>
      </c>
      <c r="B27" s="59">
        <v>7</v>
      </c>
      <c r="D27" s="24">
        <v>590373</v>
      </c>
      <c r="E27" s="30"/>
      <c r="F27" s="24">
        <v>606690</v>
      </c>
      <c r="G27" s="24"/>
      <c r="H27" s="24">
        <v>589084</v>
      </c>
      <c r="I27" s="30"/>
      <c r="J27" s="24">
        <v>605282</v>
      </c>
      <c r="K27" s="23"/>
      <c r="L27" s="24"/>
      <c r="M27" s="30"/>
      <c r="P27" s="24"/>
    </row>
    <row r="28" spans="1:16" ht="24" customHeight="1">
      <c r="A28" s="18" t="s">
        <v>211</v>
      </c>
      <c r="B28" s="59"/>
      <c r="D28" s="24">
        <v>9865</v>
      </c>
      <c r="E28" s="30"/>
      <c r="F28" s="24">
        <v>9490</v>
      </c>
      <c r="G28" s="24"/>
      <c r="H28" s="24">
        <v>0</v>
      </c>
      <c r="I28" s="30"/>
      <c r="J28" s="24">
        <v>0</v>
      </c>
      <c r="K28" s="23"/>
      <c r="L28" s="24"/>
      <c r="M28" s="30"/>
      <c r="P28" s="24"/>
    </row>
    <row r="29" spans="1:16" ht="24" customHeight="1">
      <c r="A29" s="18" t="s">
        <v>96</v>
      </c>
      <c r="D29" s="26">
        <v>146299</v>
      </c>
      <c r="E29" s="30"/>
      <c r="F29" s="26">
        <v>109849</v>
      </c>
      <c r="G29" s="24"/>
      <c r="H29" s="26">
        <v>27244</v>
      </c>
      <c r="I29" s="30"/>
      <c r="J29" s="26">
        <v>24228</v>
      </c>
      <c r="K29" s="23"/>
      <c r="L29" s="24"/>
      <c r="M29" s="30"/>
      <c r="P29" s="24"/>
    </row>
    <row r="30" spans="1:16" ht="24" customHeight="1">
      <c r="A30" s="20" t="s">
        <v>10</v>
      </c>
      <c r="D30" s="24">
        <f>SUM(D22:D29)</f>
        <v>1998196</v>
      </c>
      <c r="E30" s="30"/>
      <c r="F30" s="24">
        <f>SUM(F22:F29)</f>
        <v>1994878</v>
      </c>
      <c r="G30" s="24"/>
      <c r="H30" s="24">
        <f>SUM(H22:H29)</f>
        <v>2319194</v>
      </c>
      <c r="I30" s="30"/>
      <c r="J30" s="24">
        <f>SUM(J22:J29)</f>
        <v>2352780</v>
      </c>
      <c r="K30" s="23"/>
      <c r="L30" s="24"/>
      <c r="M30" s="30"/>
    </row>
    <row r="31" spans="1:16" ht="24" customHeight="1" thickBot="1">
      <c r="A31" s="20" t="s">
        <v>11</v>
      </c>
      <c r="D31" s="28">
        <f>D20+D30</f>
        <v>2643240</v>
      </c>
      <c r="E31" s="30"/>
      <c r="F31" s="28">
        <f>F20+F30</f>
        <v>2654458</v>
      </c>
      <c r="G31" s="24"/>
      <c r="H31" s="28">
        <f>H20+H30</f>
        <v>2493401</v>
      </c>
      <c r="I31" s="30"/>
      <c r="J31" s="28">
        <f>J20+J30</f>
        <v>2565250</v>
      </c>
      <c r="K31" s="23"/>
      <c r="L31" s="24"/>
      <c r="M31" s="30"/>
    </row>
    <row r="32" spans="1:16" ht="24" customHeight="1" thickTop="1">
      <c r="A32" s="18"/>
      <c r="O32" s="30"/>
    </row>
    <row r="33" spans="1:16" ht="24" customHeight="1">
      <c r="A33" s="18" t="s">
        <v>76</v>
      </c>
      <c r="D33" s="30"/>
      <c r="O33" s="30"/>
    </row>
    <row r="34" spans="1:16" ht="24" customHeight="1">
      <c r="A34" s="17" t="s">
        <v>97</v>
      </c>
      <c r="O34" s="30"/>
    </row>
    <row r="35" spans="1:16" ht="24" customHeight="1">
      <c r="A35" s="17" t="s">
        <v>119</v>
      </c>
      <c r="O35" s="30"/>
    </row>
    <row r="36" spans="1:16" ht="24" customHeight="1">
      <c r="A36" s="17" t="s">
        <v>168</v>
      </c>
      <c r="O36" s="30"/>
    </row>
    <row r="37" spans="1:16" s="18" customFormat="1" ht="24" customHeight="1">
      <c r="F37" s="13"/>
      <c r="J37" s="14" t="s">
        <v>53</v>
      </c>
      <c r="K37" s="15"/>
      <c r="O37" s="30"/>
    </row>
    <row r="38" spans="1:16" s="18" customFormat="1" ht="24" customHeight="1">
      <c r="A38" s="19"/>
      <c r="B38" s="19"/>
      <c r="C38" s="19"/>
      <c r="D38" s="106" t="s">
        <v>0</v>
      </c>
      <c r="E38" s="106"/>
      <c r="F38" s="106"/>
      <c r="G38" s="20"/>
      <c r="H38" s="106" t="s">
        <v>1</v>
      </c>
      <c r="I38" s="106"/>
      <c r="J38" s="106"/>
      <c r="K38" s="15"/>
      <c r="O38" s="30"/>
    </row>
    <row r="39" spans="1:16" s="18" customFormat="1" ht="24" customHeight="1">
      <c r="B39" s="21" t="s">
        <v>2</v>
      </c>
      <c r="C39" s="21"/>
      <c r="D39" s="97" t="s">
        <v>169</v>
      </c>
      <c r="E39" s="98"/>
      <c r="F39" s="97" t="s">
        <v>174</v>
      </c>
      <c r="G39" s="98"/>
      <c r="H39" s="97" t="s">
        <v>169</v>
      </c>
      <c r="I39" s="98"/>
      <c r="J39" s="97" t="s">
        <v>174</v>
      </c>
      <c r="K39" s="15"/>
      <c r="O39" s="30"/>
    </row>
    <row r="40" spans="1:16" s="18" customFormat="1" ht="24" customHeight="1">
      <c r="B40" s="21"/>
      <c r="C40" s="21"/>
      <c r="D40" s="22" t="s">
        <v>54</v>
      </c>
      <c r="E40" s="23"/>
      <c r="F40" s="22" t="s">
        <v>72</v>
      </c>
      <c r="G40" s="23"/>
      <c r="H40" s="22" t="s">
        <v>54</v>
      </c>
      <c r="I40" s="23"/>
      <c r="J40" s="22" t="s">
        <v>72</v>
      </c>
      <c r="K40" s="15"/>
      <c r="O40" s="30"/>
    </row>
    <row r="41" spans="1:16" s="18" customFormat="1" ht="24" customHeight="1">
      <c r="B41" s="21"/>
      <c r="C41" s="21"/>
      <c r="D41" s="22" t="s">
        <v>55</v>
      </c>
      <c r="E41" s="23"/>
      <c r="F41" s="22"/>
      <c r="G41" s="23"/>
      <c r="H41" s="22" t="s">
        <v>55</v>
      </c>
      <c r="I41" s="23"/>
      <c r="J41" s="22"/>
      <c r="K41" s="15"/>
      <c r="O41" s="30"/>
    </row>
    <row r="42" spans="1:16" ht="24" customHeight="1">
      <c r="A42" s="101" t="s">
        <v>12</v>
      </c>
      <c r="O42" s="30"/>
    </row>
    <row r="43" spans="1:16" ht="24" customHeight="1">
      <c r="A43" s="20" t="s">
        <v>13</v>
      </c>
      <c r="O43" s="30"/>
    </row>
    <row r="44" spans="1:16" ht="24" customHeight="1">
      <c r="A44" s="18" t="s">
        <v>117</v>
      </c>
      <c r="B44" s="59"/>
      <c r="D44" s="30">
        <v>27640</v>
      </c>
      <c r="E44" s="30"/>
      <c r="F44" s="30">
        <v>427</v>
      </c>
      <c r="G44" s="30"/>
      <c r="H44" s="30">
        <v>27640</v>
      </c>
      <c r="I44" s="30"/>
      <c r="J44" s="30">
        <v>427</v>
      </c>
      <c r="K44" s="23"/>
      <c r="L44" s="30"/>
      <c r="M44" s="30"/>
      <c r="P44" s="30"/>
    </row>
    <row r="45" spans="1:16" ht="24" customHeight="1">
      <c r="A45" s="18" t="s">
        <v>159</v>
      </c>
      <c r="B45" s="59"/>
      <c r="D45" s="24">
        <v>722477</v>
      </c>
      <c r="E45" s="30"/>
      <c r="F45" s="24">
        <v>650686</v>
      </c>
      <c r="G45" s="24"/>
      <c r="H45" s="24">
        <v>457348</v>
      </c>
      <c r="I45" s="30"/>
      <c r="J45" s="24">
        <v>462975</v>
      </c>
      <c r="K45" s="23"/>
      <c r="L45" s="30"/>
      <c r="M45" s="30"/>
      <c r="P45" s="30"/>
    </row>
    <row r="46" spans="1:16" ht="24" customHeight="1">
      <c r="A46" s="25" t="s">
        <v>179</v>
      </c>
      <c r="B46" s="59"/>
      <c r="D46" s="24"/>
      <c r="E46" s="30"/>
      <c r="F46" s="24"/>
      <c r="G46" s="24"/>
      <c r="H46" s="24"/>
      <c r="I46" s="30"/>
      <c r="J46" s="24"/>
      <c r="K46" s="23"/>
      <c r="L46" s="30"/>
      <c r="M46" s="30"/>
      <c r="P46" s="30"/>
    </row>
    <row r="47" spans="1:16" ht="24" customHeight="1">
      <c r="A47" s="25" t="s">
        <v>180</v>
      </c>
      <c r="B47" s="59"/>
      <c r="D47" s="24">
        <v>42795</v>
      </c>
      <c r="E47" s="30"/>
      <c r="F47" s="24">
        <v>22092</v>
      </c>
      <c r="G47" s="24"/>
      <c r="H47" s="24">
        <v>3567</v>
      </c>
      <c r="I47" s="30"/>
      <c r="J47" s="24">
        <v>3344</v>
      </c>
      <c r="K47" s="23"/>
      <c r="L47" s="30"/>
      <c r="M47" s="30"/>
      <c r="P47" s="30"/>
    </row>
    <row r="48" spans="1:16" ht="24" customHeight="1">
      <c r="A48" s="18" t="s">
        <v>68</v>
      </c>
      <c r="D48" s="24">
        <v>135064</v>
      </c>
      <c r="E48" s="30"/>
      <c r="F48" s="24">
        <v>136443</v>
      </c>
      <c r="G48" s="24"/>
      <c r="H48" s="24">
        <v>2238</v>
      </c>
      <c r="I48" s="30"/>
      <c r="J48" s="24">
        <v>2520</v>
      </c>
      <c r="K48" s="23"/>
      <c r="L48" s="30"/>
      <c r="M48" s="30"/>
      <c r="P48" s="30"/>
    </row>
    <row r="49" spans="1:16" ht="24" customHeight="1">
      <c r="A49" s="25" t="s">
        <v>160</v>
      </c>
      <c r="D49" s="24">
        <v>21109</v>
      </c>
      <c r="E49" s="30"/>
      <c r="F49" s="24">
        <v>13215</v>
      </c>
      <c r="G49" s="30"/>
      <c r="H49" s="24">
        <v>0</v>
      </c>
      <c r="I49" s="30"/>
      <c r="J49" s="24">
        <v>0</v>
      </c>
      <c r="K49" s="23"/>
      <c r="L49" s="30"/>
      <c r="M49" s="30"/>
      <c r="P49" s="30"/>
    </row>
    <row r="50" spans="1:16" ht="24" customHeight="1">
      <c r="A50" s="25" t="s">
        <v>147</v>
      </c>
      <c r="D50" s="24"/>
      <c r="E50" s="30"/>
      <c r="F50" s="24"/>
      <c r="G50" s="30"/>
      <c r="H50" s="24"/>
      <c r="I50" s="30"/>
      <c r="J50" s="24"/>
      <c r="K50" s="23"/>
      <c r="L50" s="30"/>
      <c r="M50" s="30"/>
      <c r="P50" s="30"/>
    </row>
    <row r="51" spans="1:16" ht="24" customHeight="1">
      <c r="A51" s="25" t="s">
        <v>148</v>
      </c>
      <c r="B51" s="59"/>
      <c r="D51" s="24">
        <v>90853</v>
      </c>
      <c r="E51" s="30"/>
      <c r="F51" s="24">
        <v>172475</v>
      </c>
      <c r="G51" s="30"/>
      <c r="H51" s="30">
        <v>4556</v>
      </c>
      <c r="I51" s="30"/>
      <c r="J51" s="30">
        <v>4002</v>
      </c>
      <c r="K51" s="23"/>
      <c r="L51" s="30"/>
      <c r="M51" s="30"/>
      <c r="P51" s="30"/>
    </row>
    <row r="52" spans="1:16" ht="24" customHeight="1">
      <c r="A52" s="18" t="s">
        <v>149</v>
      </c>
      <c r="B52" s="59">
        <v>8</v>
      </c>
      <c r="D52" s="30">
        <v>407586</v>
      </c>
      <c r="E52" s="30"/>
      <c r="F52" s="30">
        <v>318286</v>
      </c>
      <c r="G52" s="30"/>
      <c r="H52" s="30">
        <v>407586</v>
      </c>
      <c r="I52" s="30"/>
      <c r="J52" s="30">
        <v>318286</v>
      </c>
      <c r="K52" s="23"/>
      <c r="L52" s="30"/>
      <c r="M52" s="30"/>
      <c r="P52" s="30"/>
    </row>
    <row r="53" spans="1:16" ht="24" customHeight="1">
      <c r="A53" s="18" t="s">
        <v>14</v>
      </c>
      <c r="D53" s="24">
        <v>37404</v>
      </c>
      <c r="E53" s="30"/>
      <c r="F53" s="24">
        <v>49888</v>
      </c>
      <c r="G53" s="24"/>
      <c r="H53" s="26">
        <v>1948</v>
      </c>
      <c r="I53" s="30"/>
      <c r="J53" s="26">
        <v>5606</v>
      </c>
      <c r="K53" s="23"/>
      <c r="L53" s="30"/>
      <c r="M53" s="30"/>
      <c r="P53" s="30"/>
    </row>
    <row r="54" spans="1:16" ht="24" customHeight="1">
      <c r="A54" s="101" t="s">
        <v>15</v>
      </c>
      <c r="D54" s="27">
        <f>SUM(D44:D53)</f>
        <v>1484928</v>
      </c>
      <c r="E54" s="30"/>
      <c r="F54" s="27">
        <f>SUM(F44:F53)</f>
        <v>1363512</v>
      </c>
      <c r="G54" s="24"/>
      <c r="H54" s="27">
        <f>SUM(H44:H53)</f>
        <v>904883</v>
      </c>
      <c r="I54" s="30"/>
      <c r="J54" s="27">
        <f>SUM(J44:J53)</f>
        <v>797160</v>
      </c>
      <c r="K54" s="23"/>
      <c r="L54" s="24"/>
      <c r="M54" s="30"/>
      <c r="P54" s="24"/>
    </row>
    <row r="55" spans="1:16" ht="24" customHeight="1">
      <c r="A55" s="17" t="s">
        <v>16</v>
      </c>
      <c r="D55" s="30"/>
      <c r="E55" s="30"/>
      <c r="F55" s="30"/>
      <c r="G55" s="30"/>
      <c r="H55" s="30"/>
      <c r="I55" s="30"/>
      <c r="J55" s="30"/>
      <c r="K55" s="23"/>
      <c r="L55" s="30"/>
      <c r="M55" s="30"/>
    </row>
    <row r="56" spans="1:16" ht="24" customHeight="1">
      <c r="A56" s="18" t="s">
        <v>167</v>
      </c>
      <c r="B56" s="59"/>
      <c r="D56" s="30">
        <v>34854</v>
      </c>
      <c r="E56" s="30"/>
      <c r="F56" s="30">
        <v>36925</v>
      </c>
      <c r="G56" s="30"/>
      <c r="H56" s="30">
        <v>0</v>
      </c>
      <c r="I56" s="30"/>
      <c r="J56" s="30">
        <v>1386</v>
      </c>
      <c r="K56" s="23"/>
      <c r="L56" s="30"/>
      <c r="M56" s="30"/>
      <c r="P56" s="30"/>
    </row>
    <row r="57" spans="1:16" ht="24" customHeight="1">
      <c r="A57" s="18" t="s">
        <v>150</v>
      </c>
      <c r="B57" s="59"/>
      <c r="D57" s="30"/>
      <c r="E57" s="30"/>
      <c r="F57" s="30"/>
      <c r="G57" s="30"/>
      <c r="H57" s="30"/>
      <c r="I57" s="30"/>
      <c r="J57" s="30"/>
      <c r="K57" s="23"/>
      <c r="L57" s="30"/>
      <c r="M57" s="30"/>
      <c r="P57" s="30"/>
    </row>
    <row r="58" spans="1:16" ht="24" customHeight="1">
      <c r="A58" s="18" t="s">
        <v>148</v>
      </c>
      <c r="B58" s="59"/>
      <c r="D58" s="30">
        <v>110284</v>
      </c>
      <c r="E58" s="30"/>
      <c r="F58" s="30">
        <v>107908</v>
      </c>
      <c r="G58" s="30"/>
      <c r="H58" s="30">
        <v>4974</v>
      </c>
      <c r="I58" s="30"/>
      <c r="J58" s="30">
        <v>5691</v>
      </c>
      <c r="K58" s="23"/>
      <c r="L58" s="30"/>
      <c r="M58" s="30"/>
      <c r="P58" s="30"/>
    </row>
    <row r="59" spans="1:16" ht="24" customHeight="1">
      <c r="A59" s="18" t="s">
        <v>149</v>
      </c>
      <c r="B59" s="59">
        <v>8</v>
      </c>
      <c r="D59" s="30">
        <v>119996</v>
      </c>
      <c r="E59" s="30"/>
      <c r="F59" s="30">
        <v>208681</v>
      </c>
      <c r="G59" s="30"/>
      <c r="H59" s="30">
        <v>119996</v>
      </c>
      <c r="I59" s="30"/>
      <c r="J59" s="30">
        <v>208681</v>
      </c>
      <c r="K59" s="23"/>
      <c r="L59" s="30"/>
      <c r="M59" s="30"/>
      <c r="P59" s="30"/>
    </row>
    <row r="60" spans="1:16" ht="24" customHeight="1">
      <c r="A60" s="18" t="s">
        <v>185</v>
      </c>
      <c r="B60" s="59"/>
      <c r="D60" s="24">
        <v>73290</v>
      </c>
      <c r="E60" s="30"/>
      <c r="F60" s="24">
        <v>71529</v>
      </c>
      <c r="G60" s="24"/>
      <c r="H60" s="24">
        <v>23439</v>
      </c>
      <c r="I60" s="30"/>
      <c r="J60" s="24">
        <v>22742</v>
      </c>
      <c r="K60" s="30"/>
      <c r="L60" s="30"/>
      <c r="M60" s="30"/>
      <c r="P60" s="30"/>
    </row>
    <row r="61" spans="1:16" ht="24" customHeight="1">
      <c r="A61" s="17" t="s">
        <v>17</v>
      </c>
      <c r="D61" s="27">
        <f>SUM(D56:D60)</f>
        <v>338424</v>
      </c>
      <c r="E61" s="30"/>
      <c r="F61" s="27">
        <f>SUM(F56:F60)</f>
        <v>425043</v>
      </c>
      <c r="G61" s="24"/>
      <c r="H61" s="27">
        <f>SUM(H56:H60)</f>
        <v>148409</v>
      </c>
      <c r="I61" s="30"/>
      <c r="J61" s="27">
        <f>SUM(J56:J60)</f>
        <v>238500</v>
      </c>
      <c r="K61" s="23"/>
      <c r="L61" s="24"/>
      <c r="M61" s="30"/>
    </row>
    <row r="62" spans="1:16" ht="24" customHeight="1">
      <c r="A62" s="17" t="s">
        <v>18</v>
      </c>
      <c r="D62" s="27">
        <f>SUM(D54,D61)</f>
        <v>1823352</v>
      </c>
      <c r="E62" s="30"/>
      <c r="F62" s="27">
        <f>SUM(F54,F61)</f>
        <v>1788555</v>
      </c>
      <c r="G62" s="24"/>
      <c r="H62" s="27">
        <f>SUM(H54+H61)</f>
        <v>1053292</v>
      </c>
      <c r="I62" s="30"/>
      <c r="J62" s="27">
        <f>SUM(J54+J61)</f>
        <v>1035660</v>
      </c>
      <c r="K62" s="23"/>
      <c r="L62" s="24"/>
      <c r="M62" s="30"/>
    </row>
    <row r="63" spans="1:16" ht="24" customHeight="1">
      <c r="A63" s="17"/>
      <c r="D63" s="24"/>
      <c r="E63" s="30"/>
      <c r="F63" s="24"/>
      <c r="G63" s="24"/>
      <c r="H63" s="24"/>
      <c r="I63" s="30"/>
      <c r="J63" s="24"/>
      <c r="O63" s="30"/>
    </row>
    <row r="64" spans="1:16" ht="24" customHeight="1">
      <c r="A64" s="18" t="s">
        <v>76</v>
      </c>
      <c r="D64" s="30"/>
      <c r="O64" s="30"/>
    </row>
    <row r="65" spans="1:15" ht="24" customHeight="1">
      <c r="A65" s="17" t="s">
        <v>97</v>
      </c>
      <c r="O65" s="30"/>
    </row>
    <row r="66" spans="1:15" ht="24" customHeight="1">
      <c r="A66" s="17" t="s">
        <v>119</v>
      </c>
      <c r="O66" s="30"/>
    </row>
    <row r="67" spans="1:15" ht="24" customHeight="1">
      <c r="A67" s="17" t="s">
        <v>168</v>
      </c>
      <c r="O67" s="30"/>
    </row>
    <row r="68" spans="1:15" s="18" customFormat="1" ht="24" customHeight="1">
      <c r="F68" s="13"/>
      <c r="J68" s="14" t="s">
        <v>53</v>
      </c>
      <c r="K68" s="15"/>
      <c r="O68" s="30"/>
    </row>
    <row r="69" spans="1:15" s="18" customFormat="1" ht="24" customHeight="1">
      <c r="A69" s="19"/>
      <c r="B69" s="19"/>
      <c r="C69" s="19"/>
      <c r="D69" s="106" t="s">
        <v>0</v>
      </c>
      <c r="E69" s="106"/>
      <c r="F69" s="106"/>
      <c r="G69" s="20"/>
      <c r="H69" s="106" t="s">
        <v>1</v>
      </c>
      <c r="I69" s="106"/>
      <c r="J69" s="106"/>
      <c r="K69" s="15"/>
      <c r="O69" s="30"/>
    </row>
    <row r="70" spans="1:15" s="18" customFormat="1" ht="24" customHeight="1">
      <c r="B70" s="21"/>
      <c r="C70" s="21"/>
      <c r="D70" s="97" t="s">
        <v>169</v>
      </c>
      <c r="E70" s="98"/>
      <c r="F70" s="97" t="s">
        <v>174</v>
      </c>
      <c r="G70" s="98"/>
      <c r="H70" s="97" t="s">
        <v>169</v>
      </c>
      <c r="I70" s="98"/>
      <c r="J70" s="97" t="s">
        <v>174</v>
      </c>
      <c r="K70" s="15"/>
      <c r="O70" s="30"/>
    </row>
    <row r="71" spans="1:15" s="18" customFormat="1" ht="24" customHeight="1">
      <c r="B71" s="21"/>
      <c r="C71" s="21"/>
      <c r="D71" s="22" t="s">
        <v>54</v>
      </c>
      <c r="E71" s="23"/>
      <c r="F71" s="22" t="s">
        <v>72</v>
      </c>
      <c r="G71" s="23"/>
      <c r="H71" s="22" t="s">
        <v>54</v>
      </c>
      <c r="I71" s="23"/>
      <c r="J71" s="22" t="s">
        <v>72</v>
      </c>
      <c r="K71" s="15"/>
      <c r="O71" s="30"/>
    </row>
    <row r="72" spans="1:15" s="18" customFormat="1" ht="24" customHeight="1">
      <c r="B72" s="21"/>
      <c r="C72" s="21"/>
      <c r="D72" s="22" t="s">
        <v>55</v>
      </c>
      <c r="E72" s="23"/>
      <c r="F72" s="22"/>
      <c r="G72" s="23"/>
      <c r="H72" s="22" t="s">
        <v>55</v>
      </c>
      <c r="I72" s="23"/>
      <c r="J72" s="22"/>
      <c r="K72" s="15"/>
      <c r="O72" s="30"/>
    </row>
    <row r="73" spans="1:15" ht="24" customHeight="1">
      <c r="A73" s="20" t="s">
        <v>19</v>
      </c>
      <c r="D73" s="30"/>
      <c r="E73" s="30"/>
      <c r="F73" s="30"/>
      <c r="G73" s="30"/>
      <c r="H73" s="30"/>
      <c r="I73" s="30"/>
      <c r="J73" s="30"/>
      <c r="O73" s="30"/>
    </row>
    <row r="74" spans="1:15" ht="24" customHeight="1">
      <c r="A74" s="18" t="s">
        <v>20</v>
      </c>
      <c r="D74" s="30"/>
      <c r="E74" s="30"/>
      <c r="F74" s="30"/>
      <c r="G74" s="30"/>
      <c r="H74" s="30"/>
      <c r="I74" s="30"/>
      <c r="J74" s="30"/>
      <c r="K74" s="23"/>
      <c r="L74" s="30"/>
      <c r="M74" s="30"/>
    </row>
    <row r="75" spans="1:15" ht="24" customHeight="1">
      <c r="A75" s="18" t="s">
        <v>21</v>
      </c>
      <c r="D75" s="30"/>
      <c r="E75" s="30"/>
      <c r="F75" s="30"/>
      <c r="G75" s="30"/>
      <c r="H75" s="30"/>
      <c r="I75" s="30"/>
      <c r="J75" s="30"/>
      <c r="K75" s="23"/>
      <c r="L75" s="30"/>
      <c r="M75" s="30"/>
    </row>
    <row r="76" spans="1:15" ht="24" customHeight="1" thickBot="1">
      <c r="A76" s="18" t="s">
        <v>69</v>
      </c>
      <c r="D76" s="29">
        <v>706457</v>
      </c>
      <c r="E76" s="30"/>
      <c r="F76" s="29">
        <v>706457</v>
      </c>
      <c r="G76" s="24"/>
      <c r="H76" s="29">
        <v>706457</v>
      </c>
      <c r="I76" s="30"/>
      <c r="J76" s="29">
        <v>706457</v>
      </c>
      <c r="K76" s="23"/>
      <c r="L76" s="24"/>
      <c r="M76" s="30"/>
    </row>
    <row r="77" spans="1:15" ht="24" customHeight="1" thickTop="1">
      <c r="A77" s="18" t="s">
        <v>22</v>
      </c>
      <c r="D77" s="30"/>
      <c r="E77" s="30"/>
      <c r="F77" s="30"/>
      <c r="G77" s="30"/>
      <c r="H77" s="24"/>
      <c r="I77" s="30"/>
      <c r="J77" s="24"/>
      <c r="K77" s="23"/>
      <c r="L77" s="30"/>
      <c r="M77" s="30"/>
    </row>
    <row r="78" spans="1:15" ht="24" customHeight="1">
      <c r="A78" s="25" t="s">
        <v>69</v>
      </c>
      <c r="D78" s="24">
        <f>'CE1'!C23</f>
        <v>706457</v>
      </c>
      <c r="E78" s="30"/>
      <c r="F78" s="24">
        <v>706457</v>
      </c>
      <c r="G78" s="24"/>
      <c r="H78" s="24">
        <f>'CE2'!B19</f>
        <v>706457</v>
      </c>
      <c r="I78" s="30"/>
      <c r="J78" s="24">
        <v>706457</v>
      </c>
      <c r="K78" s="23"/>
      <c r="L78" s="24"/>
      <c r="M78" s="30"/>
    </row>
    <row r="79" spans="1:15" ht="24" customHeight="1">
      <c r="A79" s="25" t="s">
        <v>23</v>
      </c>
      <c r="D79" s="24">
        <f>'CE1'!E23</f>
        <v>420269</v>
      </c>
      <c r="E79" s="30"/>
      <c r="F79" s="24">
        <v>420269</v>
      </c>
      <c r="G79" s="24"/>
      <c r="H79" s="24">
        <f>'CE2'!D19</f>
        <v>420269</v>
      </c>
      <c r="I79" s="30"/>
      <c r="J79" s="24">
        <v>420269</v>
      </c>
      <c r="K79" s="23"/>
      <c r="L79" s="24"/>
      <c r="M79" s="30"/>
    </row>
    <row r="80" spans="1:15" ht="24" customHeight="1">
      <c r="A80" s="25" t="s">
        <v>175</v>
      </c>
      <c r="D80" s="24">
        <f>SUM('CE1'!G23)</f>
        <v>-250265</v>
      </c>
      <c r="E80" s="30"/>
      <c r="F80" s="24">
        <f>SUM('CE1'!G19)</f>
        <v>-250265</v>
      </c>
      <c r="G80" s="24"/>
      <c r="H80" s="24">
        <f>SUM('CE2'!F19)</f>
        <v>-250265</v>
      </c>
      <c r="I80" s="30"/>
      <c r="J80" s="24">
        <f>SUM('CE2'!F16)</f>
        <v>-250265</v>
      </c>
      <c r="K80" s="23"/>
      <c r="L80" s="24"/>
      <c r="M80" s="30"/>
    </row>
    <row r="81" spans="1:13" ht="24" customHeight="1">
      <c r="A81" s="25" t="s">
        <v>77</v>
      </c>
      <c r="D81" s="24"/>
      <c r="E81" s="30"/>
      <c r="F81" s="24"/>
      <c r="G81" s="24"/>
      <c r="H81" s="24"/>
      <c r="I81" s="30"/>
      <c r="J81" s="24"/>
      <c r="K81" s="23"/>
      <c r="L81" s="24"/>
      <c r="M81" s="30"/>
    </row>
    <row r="82" spans="1:13" ht="24" customHeight="1">
      <c r="A82" s="25" t="s">
        <v>182</v>
      </c>
      <c r="B82" s="59"/>
      <c r="D82" s="24"/>
      <c r="E82" s="30"/>
      <c r="F82" s="24"/>
      <c r="G82" s="24"/>
      <c r="H82" s="24"/>
      <c r="I82" s="30"/>
      <c r="J82" s="24"/>
      <c r="K82" s="23"/>
      <c r="L82" s="24"/>
      <c r="M82" s="30"/>
    </row>
    <row r="83" spans="1:13" ht="24" customHeight="1">
      <c r="A83" s="25" t="s">
        <v>181</v>
      </c>
      <c r="B83" s="59"/>
      <c r="D83" s="24">
        <f>SUM('CE1'!I23)</f>
        <v>70646</v>
      </c>
      <c r="E83" s="30"/>
      <c r="F83" s="24">
        <f>SUM('CE1'!I19)</f>
        <v>70646</v>
      </c>
      <c r="G83" s="24"/>
      <c r="H83" s="24">
        <f>SUM('CE2'!H19)</f>
        <v>70646</v>
      </c>
      <c r="I83" s="30"/>
      <c r="J83" s="24">
        <f>SUM('CE2'!H16)</f>
        <v>70646</v>
      </c>
      <c r="K83" s="23"/>
      <c r="L83" s="24"/>
      <c r="M83" s="30"/>
    </row>
    <row r="84" spans="1:13" ht="24" customHeight="1">
      <c r="A84" s="25" t="s">
        <v>183</v>
      </c>
      <c r="B84" s="59"/>
      <c r="D84" s="24">
        <f>SUM('CE1'!K23)</f>
        <v>250265</v>
      </c>
      <c r="E84" s="30"/>
      <c r="F84" s="24">
        <f>SUM('CE1'!K19)</f>
        <v>250265</v>
      </c>
      <c r="G84" s="24"/>
      <c r="H84" s="24">
        <f>SUM('CE2'!J19)</f>
        <v>250265</v>
      </c>
      <c r="I84" s="30"/>
      <c r="J84" s="24">
        <f>SUM('CE2'!J16)</f>
        <v>250265</v>
      </c>
      <c r="K84" s="23"/>
      <c r="L84" s="24"/>
      <c r="M84" s="30"/>
    </row>
    <row r="85" spans="1:13" ht="24" customHeight="1">
      <c r="A85" s="25" t="s">
        <v>206</v>
      </c>
      <c r="B85" s="102"/>
      <c r="D85" s="24">
        <f>'CE1'!M23</f>
        <v>173566</v>
      </c>
      <c r="E85" s="30"/>
      <c r="F85" s="24">
        <f>SUM('CE1'!M19)</f>
        <v>219638</v>
      </c>
      <c r="G85" s="24"/>
      <c r="H85" s="24">
        <f>'CE2'!L19</f>
        <v>242737</v>
      </c>
      <c r="I85" s="30"/>
      <c r="J85" s="24">
        <f>SUM('CE2'!L16)</f>
        <v>332218</v>
      </c>
      <c r="K85" s="23"/>
      <c r="L85" s="103"/>
      <c r="M85" s="30"/>
    </row>
    <row r="86" spans="1:13" ht="24" customHeight="1">
      <c r="A86" s="25" t="s">
        <v>58</v>
      </c>
      <c r="B86" s="59"/>
      <c r="D86" s="26">
        <f>'CE1'!S23</f>
        <v>-546888</v>
      </c>
      <c r="E86" s="30"/>
      <c r="F86" s="26">
        <f>SUM('CE1'!S19)</f>
        <v>-546886</v>
      </c>
      <c r="G86" s="24"/>
      <c r="H86" s="26">
        <v>0</v>
      </c>
      <c r="I86" s="30"/>
      <c r="J86" s="26">
        <v>0</v>
      </c>
      <c r="K86" s="23"/>
      <c r="L86" s="24"/>
      <c r="M86" s="30"/>
    </row>
    <row r="87" spans="1:13" ht="24" customHeight="1">
      <c r="A87" s="25" t="s">
        <v>25</v>
      </c>
      <c r="D87" s="24">
        <f>SUM(D78:D86)</f>
        <v>824050</v>
      </c>
      <c r="E87" s="30"/>
      <c r="F87" s="24">
        <f>SUM(F78:F86)</f>
        <v>870124</v>
      </c>
      <c r="G87" s="24"/>
      <c r="H87" s="24">
        <f>SUM(H78:H86)</f>
        <v>1440109</v>
      </c>
      <c r="I87" s="30"/>
      <c r="J87" s="24">
        <f>SUM(J78:J86)</f>
        <v>1529590</v>
      </c>
      <c r="K87" s="23"/>
      <c r="L87" s="24"/>
      <c r="M87" s="30"/>
    </row>
    <row r="88" spans="1:13" ht="24" customHeight="1">
      <c r="A88" s="25" t="s">
        <v>89</v>
      </c>
      <c r="D88" s="26">
        <f>'CE1'!W23</f>
        <v>-4162</v>
      </c>
      <c r="E88" s="30"/>
      <c r="F88" s="26">
        <f>SUM('CE1'!W19)</f>
        <v>-4221</v>
      </c>
      <c r="G88" s="24"/>
      <c r="H88" s="26">
        <v>0</v>
      </c>
      <c r="I88" s="30"/>
      <c r="J88" s="26">
        <v>0</v>
      </c>
      <c r="K88" s="23"/>
      <c r="L88" s="104"/>
      <c r="M88" s="30"/>
    </row>
    <row r="89" spans="1:13" ht="24" customHeight="1">
      <c r="A89" s="20" t="s">
        <v>26</v>
      </c>
      <c r="D89" s="26">
        <f>SUM(D87:D88)</f>
        <v>819888</v>
      </c>
      <c r="E89" s="30"/>
      <c r="F89" s="26">
        <f>SUM(F87:F88)</f>
        <v>865903</v>
      </c>
      <c r="G89" s="24"/>
      <c r="H89" s="26">
        <f>SUM(H87:H88)</f>
        <v>1440109</v>
      </c>
      <c r="I89" s="30"/>
      <c r="J89" s="26">
        <f>SUM(J87:J88)</f>
        <v>1529590</v>
      </c>
      <c r="K89" s="23"/>
      <c r="L89" s="24"/>
      <c r="M89" s="30"/>
    </row>
    <row r="90" spans="1:13" ht="24" customHeight="1" thickBot="1">
      <c r="A90" s="20" t="s">
        <v>27</v>
      </c>
      <c r="D90" s="29">
        <f>SUM(D89,D62)</f>
        <v>2643240</v>
      </c>
      <c r="E90" s="30"/>
      <c r="F90" s="29">
        <f>SUM(F89,F62)</f>
        <v>2654458</v>
      </c>
      <c r="G90" s="24"/>
      <c r="H90" s="29">
        <f>SUM(H89,H62)</f>
        <v>2493401</v>
      </c>
      <c r="I90" s="30"/>
      <c r="J90" s="29">
        <f>SUM(J89,J62)</f>
        <v>2565250</v>
      </c>
      <c r="K90" s="23"/>
      <c r="L90" s="24"/>
      <c r="M90" s="30"/>
    </row>
    <row r="91" spans="1:13" ht="24" customHeight="1" thickTop="1">
      <c r="A91" s="18"/>
      <c r="D91" s="24">
        <f>SUM(D90-D31)</f>
        <v>0</v>
      </c>
      <c r="E91" s="30"/>
      <c r="F91" s="24">
        <f>SUM(F90-F31)</f>
        <v>0</v>
      </c>
      <c r="G91" s="24"/>
      <c r="H91" s="24">
        <f>SUM(H90-H31)</f>
        <v>0</v>
      </c>
      <c r="I91" s="30"/>
      <c r="J91" s="24">
        <f>SUM(J90-J31)</f>
        <v>0</v>
      </c>
      <c r="K91" s="23"/>
      <c r="L91" s="16"/>
      <c r="M91" s="30"/>
    </row>
    <row r="92" spans="1:13" ht="24" customHeight="1">
      <c r="A92" s="18" t="s">
        <v>76</v>
      </c>
      <c r="D92" s="11"/>
      <c r="K92" s="23"/>
      <c r="L92" s="73"/>
      <c r="M92" s="30"/>
    </row>
    <row r="93" spans="1:13" ht="24" customHeight="1">
      <c r="A93" s="18"/>
      <c r="D93" s="11"/>
      <c r="E93" s="11"/>
      <c r="F93" s="11"/>
      <c r="G93" s="11"/>
      <c r="H93" s="11"/>
      <c r="I93" s="11"/>
      <c r="J93" s="11"/>
      <c r="K93" s="23"/>
      <c r="L93" s="73"/>
      <c r="M93" s="30"/>
    </row>
    <row r="94" spans="1:13" ht="24" customHeight="1">
      <c r="A94" s="105"/>
      <c r="B94" s="31"/>
      <c r="C94" s="31"/>
      <c r="D94" s="31"/>
      <c r="K94" s="23"/>
      <c r="L94" s="31"/>
    </row>
    <row r="95" spans="1:13" ht="24" customHeight="1">
      <c r="A95" s="18"/>
      <c r="B95" s="31"/>
      <c r="C95" s="31"/>
      <c r="D95" s="31"/>
      <c r="K95" s="23"/>
      <c r="L95" s="31"/>
    </row>
    <row r="96" spans="1:13" ht="24" customHeight="1">
      <c r="A96" s="18"/>
      <c r="B96" s="23" t="s">
        <v>28</v>
      </c>
      <c r="C96" s="31"/>
      <c r="D96" s="31"/>
      <c r="K96" s="23"/>
      <c r="L96" s="31"/>
    </row>
    <row r="97" spans="1:12" ht="24" customHeight="1">
      <c r="A97" s="105"/>
      <c r="B97" s="31"/>
      <c r="C97" s="31"/>
      <c r="D97" s="31"/>
      <c r="K97" s="23"/>
      <c r="L97" s="31"/>
    </row>
  </sheetData>
  <mergeCells count="6">
    <mergeCell ref="D5:F5"/>
    <mergeCell ref="D38:F38"/>
    <mergeCell ref="D69:F69"/>
    <mergeCell ref="H69:J69"/>
    <mergeCell ref="H38:J38"/>
    <mergeCell ref="H5:J5"/>
  </mergeCells>
  <printOptions horizontalCentered="1"/>
  <pageMargins left="0.7" right="0.35433070866141703" top="0.78740157480314998" bottom="0.196850393700787" header="0.31496062992126" footer="0.31496062992126"/>
  <pageSetup paperSize="9" scale="70" orientation="portrait" r:id="rId1"/>
  <rowBreaks count="2" manualBreakCount="2">
    <brk id="33" max="16383" man="1"/>
    <brk id="6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B59"/>
  <sheetViews>
    <sheetView showGridLines="0" view="pageBreakPreview" topLeftCell="A25" zoomScale="62" zoomScaleNormal="90" zoomScaleSheetLayoutView="100" workbookViewId="0">
      <selection activeCell="I48" sqref="I48"/>
    </sheetView>
  </sheetViews>
  <sheetFormatPr defaultColWidth="9.109375" defaultRowHeight="22.95" customHeight="1"/>
  <cols>
    <col min="1" max="1" width="37.33203125" style="18" customWidth="1"/>
    <col min="2" max="2" width="20.6640625" style="18" customWidth="1"/>
    <col min="3" max="3" width="11" style="18" customWidth="1"/>
    <col min="4" max="4" width="1.109375" style="18" customWidth="1"/>
    <col min="5" max="5" width="13.6640625" style="18" customWidth="1"/>
    <col min="6" max="6" width="1.44140625" style="18" customWidth="1"/>
    <col min="7" max="7" width="13.6640625" style="18" customWidth="1"/>
    <col min="8" max="8" width="1.44140625" style="18" customWidth="1"/>
    <col min="9" max="9" width="13.6640625" style="18" customWidth="1"/>
    <col min="10" max="10" width="1.44140625" style="18" customWidth="1"/>
    <col min="11" max="11" width="13.6640625" style="18" customWidth="1"/>
    <col min="12" max="12" width="16.109375" style="23" bestFit="1" customWidth="1"/>
    <col min="13" max="13" width="12.88671875" style="18" customWidth="1"/>
    <col min="14" max="14" width="14" style="18" customWidth="1"/>
    <col min="15" max="15" width="10.5546875" style="18" bestFit="1" customWidth="1"/>
    <col min="16" max="16" width="9.5546875" style="18" bestFit="1" customWidth="1"/>
    <col min="17" max="16384" width="9.109375" style="18"/>
  </cols>
  <sheetData>
    <row r="1" spans="1:15" ht="22.95" customHeight="1">
      <c r="C1" s="39"/>
      <c r="D1" s="33"/>
      <c r="E1" s="33"/>
      <c r="F1" s="33"/>
      <c r="G1" s="33"/>
      <c r="H1" s="33"/>
      <c r="I1" s="33"/>
      <c r="K1" s="34" t="s">
        <v>52</v>
      </c>
    </row>
    <row r="2" spans="1:15" ht="22.95" customHeight="1">
      <c r="A2" s="17" t="s">
        <v>97</v>
      </c>
      <c r="B2" s="17"/>
      <c r="C2" s="55"/>
      <c r="D2" s="19"/>
      <c r="E2" s="19"/>
      <c r="F2" s="19"/>
      <c r="G2" s="19"/>
      <c r="H2" s="19"/>
      <c r="I2" s="19"/>
      <c r="J2" s="19"/>
      <c r="K2" s="19"/>
    </row>
    <row r="3" spans="1:15" ht="22.95" customHeight="1">
      <c r="A3" s="17" t="s">
        <v>60</v>
      </c>
      <c r="B3" s="17"/>
      <c r="C3" s="55"/>
      <c r="D3" s="19"/>
      <c r="E3" s="19"/>
      <c r="F3" s="19"/>
      <c r="G3" s="19"/>
      <c r="H3" s="19"/>
      <c r="I3" s="19"/>
      <c r="J3" s="19"/>
      <c r="K3" s="19"/>
    </row>
    <row r="4" spans="1:15" ht="22.95" customHeight="1">
      <c r="A4" s="17" t="s">
        <v>170</v>
      </c>
      <c r="B4" s="17"/>
      <c r="C4" s="55"/>
      <c r="D4" s="19"/>
      <c r="E4" s="19"/>
      <c r="F4" s="19"/>
      <c r="G4" s="19"/>
      <c r="H4" s="19"/>
      <c r="I4" s="19"/>
      <c r="J4" s="19"/>
      <c r="K4" s="19"/>
    </row>
    <row r="5" spans="1:15" ht="22.95" customHeight="1">
      <c r="K5" s="35" t="s">
        <v>212</v>
      </c>
    </row>
    <row r="6" spans="1:15" s="20" customFormat="1" ht="22.95" customHeight="1">
      <c r="A6" s="36"/>
      <c r="B6" s="36"/>
      <c r="C6" s="21"/>
      <c r="D6" s="36"/>
      <c r="E6" s="106" t="s">
        <v>0</v>
      </c>
      <c r="F6" s="106"/>
      <c r="G6" s="106"/>
      <c r="H6" s="36"/>
      <c r="I6" s="106" t="s">
        <v>1</v>
      </c>
      <c r="J6" s="106"/>
      <c r="K6" s="106"/>
      <c r="L6" s="23"/>
    </row>
    <row r="7" spans="1:15" ht="22.95" customHeight="1">
      <c r="A7" s="19"/>
      <c r="B7" s="19"/>
      <c r="C7" s="21" t="s">
        <v>2</v>
      </c>
      <c r="E7" s="38">
        <v>2569</v>
      </c>
      <c r="F7" s="21"/>
      <c r="G7" s="38">
        <v>2568</v>
      </c>
      <c r="H7" s="38"/>
      <c r="I7" s="38">
        <v>2569</v>
      </c>
      <c r="J7" s="21"/>
      <c r="K7" s="38">
        <v>2568</v>
      </c>
    </row>
    <row r="8" spans="1:15" s="25" customFormat="1" ht="22.95" customHeight="1">
      <c r="A8" s="17" t="s">
        <v>163</v>
      </c>
      <c r="B8" s="17"/>
      <c r="C8" s="56"/>
      <c r="E8" s="57"/>
      <c r="F8" s="56"/>
      <c r="G8" s="22"/>
      <c r="H8" s="57"/>
      <c r="I8" s="57"/>
      <c r="J8" s="56"/>
      <c r="K8" s="57"/>
      <c r="L8" s="68"/>
    </row>
    <row r="9" spans="1:15" ht="22.95" customHeight="1">
      <c r="A9" s="20" t="s">
        <v>29</v>
      </c>
      <c r="B9" s="20"/>
      <c r="C9" s="32"/>
      <c r="E9" s="33"/>
      <c r="G9" s="33"/>
      <c r="H9" s="33"/>
      <c r="I9" s="33"/>
      <c r="K9" s="33"/>
    </row>
    <row r="10" spans="1:15" ht="22.95" customHeight="1">
      <c r="A10" s="23" t="s">
        <v>210</v>
      </c>
      <c r="B10" s="23"/>
      <c r="C10" s="39">
        <v>10</v>
      </c>
      <c r="E10" s="24">
        <v>500493</v>
      </c>
      <c r="F10" s="30"/>
      <c r="G10" s="24">
        <v>632769</v>
      </c>
      <c r="H10" s="30"/>
      <c r="I10" s="24">
        <v>10857</v>
      </c>
      <c r="J10" s="24"/>
      <c r="K10" s="24">
        <v>76606</v>
      </c>
      <c r="N10" s="30"/>
    </row>
    <row r="11" spans="1:15" ht="22.95" customHeight="1">
      <c r="A11" s="23" t="s">
        <v>136</v>
      </c>
      <c r="B11" s="23"/>
      <c r="C11" s="39"/>
      <c r="E11" s="24">
        <v>0</v>
      </c>
      <c r="F11" s="30"/>
      <c r="G11" s="24">
        <v>69196</v>
      </c>
      <c r="H11" s="30"/>
      <c r="I11" s="24">
        <v>0</v>
      </c>
      <c r="J11" s="24"/>
      <c r="K11" s="24">
        <v>69196</v>
      </c>
    </row>
    <row r="12" spans="1:15" ht="22.95" customHeight="1">
      <c r="A12" s="23" t="s">
        <v>151</v>
      </c>
      <c r="B12" s="23"/>
      <c r="C12" s="39">
        <v>2</v>
      </c>
      <c r="E12" s="24">
        <v>0</v>
      </c>
      <c r="F12" s="30"/>
      <c r="G12" s="24">
        <v>0</v>
      </c>
      <c r="H12" s="30"/>
      <c r="I12" s="24">
        <v>0</v>
      </c>
      <c r="J12" s="24"/>
      <c r="K12" s="24">
        <v>600599</v>
      </c>
    </row>
    <row r="13" spans="1:15" ht="22.95" customHeight="1">
      <c r="A13" s="23" t="s">
        <v>30</v>
      </c>
      <c r="B13" s="23"/>
      <c r="C13" s="32"/>
      <c r="E13" s="24">
        <v>1410</v>
      </c>
      <c r="F13" s="30"/>
      <c r="G13" s="24">
        <v>5280</v>
      </c>
      <c r="H13" s="30"/>
      <c r="I13" s="24">
        <v>3105</v>
      </c>
      <c r="J13" s="24"/>
      <c r="K13" s="24">
        <v>6416</v>
      </c>
      <c r="L13" s="30"/>
      <c r="N13" s="30"/>
    </row>
    <row r="14" spans="1:15" ht="22.95" customHeight="1">
      <c r="A14" s="20" t="s">
        <v>31</v>
      </c>
      <c r="B14" s="20"/>
      <c r="C14" s="32"/>
      <c r="E14" s="27">
        <f>SUM(E10:E13)</f>
        <v>501903</v>
      </c>
      <c r="F14" s="30"/>
      <c r="G14" s="27">
        <f>SUM(G10:G13)</f>
        <v>707245</v>
      </c>
      <c r="H14" s="24"/>
      <c r="I14" s="27">
        <f>SUM(I10:I13)</f>
        <v>13962</v>
      </c>
      <c r="J14" s="24"/>
      <c r="K14" s="27">
        <f>SUM(K10:K13)</f>
        <v>752817</v>
      </c>
      <c r="L14" s="76"/>
      <c r="M14" s="58"/>
      <c r="N14" s="30"/>
      <c r="O14" s="33"/>
    </row>
    <row r="15" spans="1:15" ht="22.95" customHeight="1">
      <c r="A15" s="20" t="s">
        <v>32</v>
      </c>
      <c r="B15" s="20"/>
      <c r="C15" s="32"/>
      <c r="E15" s="24"/>
      <c r="F15" s="30"/>
      <c r="G15" s="24"/>
      <c r="H15" s="24"/>
      <c r="I15" s="24"/>
      <c r="J15" s="24"/>
      <c r="K15" s="24"/>
    </row>
    <row r="16" spans="1:15" ht="22.95" customHeight="1">
      <c r="A16" s="23" t="s">
        <v>217</v>
      </c>
      <c r="B16" s="23"/>
      <c r="C16" s="39"/>
      <c r="E16" s="24">
        <v>442224</v>
      </c>
      <c r="F16" s="30"/>
      <c r="G16" s="24">
        <v>492878</v>
      </c>
      <c r="H16" s="30"/>
      <c r="I16" s="24">
        <v>57656</v>
      </c>
      <c r="J16" s="24"/>
      <c r="K16" s="24">
        <v>118404</v>
      </c>
      <c r="L16" s="15"/>
      <c r="N16" s="15"/>
    </row>
    <row r="17" spans="1:28" ht="22.95" customHeight="1">
      <c r="A17" s="23" t="s">
        <v>33</v>
      </c>
      <c r="B17" s="23"/>
      <c r="C17" s="32"/>
      <c r="E17" s="30">
        <v>13493</v>
      </c>
      <c r="F17" s="30"/>
      <c r="G17" s="30">
        <v>16803</v>
      </c>
      <c r="H17" s="30"/>
      <c r="I17" s="24">
        <v>1109</v>
      </c>
      <c r="J17" s="24"/>
      <c r="K17" s="24">
        <v>1368</v>
      </c>
      <c r="L17" s="15"/>
      <c r="N17" s="30"/>
    </row>
    <row r="18" spans="1:28" ht="22.95" customHeight="1">
      <c r="A18" s="23" t="s">
        <v>34</v>
      </c>
      <c r="B18" s="23"/>
      <c r="C18" s="32"/>
      <c r="E18" s="30">
        <v>48980</v>
      </c>
      <c r="F18" s="30"/>
      <c r="G18" s="30">
        <v>46710</v>
      </c>
      <c r="H18" s="30"/>
      <c r="I18" s="24">
        <v>30179</v>
      </c>
      <c r="J18" s="24"/>
      <c r="K18" s="24">
        <v>31111</v>
      </c>
      <c r="L18" s="15"/>
    </row>
    <row r="19" spans="1:28" ht="22.95" customHeight="1">
      <c r="A19" s="23" t="s">
        <v>74</v>
      </c>
      <c r="B19" s="23"/>
      <c r="C19" s="32"/>
      <c r="E19" s="30">
        <v>4810</v>
      </c>
      <c r="F19" s="30"/>
      <c r="G19" s="30">
        <v>2076</v>
      </c>
      <c r="H19" s="30"/>
      <c r="I19" s="24">
        <v>11037</v>
      </c>
      <c r="J19" s="24"/>
      <c r="K19" s="24">
        <v>3271</v>
      </c>
      <c r="N19" s="30"/>
    </row>
    <row r="20" spans="1:28" ht="22.95" customHeight="1">
      <c r="A20" s="23" t="s">
        <v>194</v>
      </c>
      <c r="B20" s="23"/>
      <c r="C20" s="39">
        <v>6</v>
      </c>
      <c r="E20" s="30">
        <v>5576</v>
      </c>
      <c r="F20" s="30"/>
      <c r="G20" s="30">
        <v>0</v>
      </c>
      <c r="H20" s="30"/>
      <c r="I20" s="24">
        <v>5576</v>
      </c>
      <c r="J20" s="24"/>
      <c r="K20" s="24">
        <v>0</v>
      </c>
      <c r="N20" s="30"/>
    </row>
    <row r="21" spans="1:28" ht="22.95" customHeight="1">
      <c r="A21" s="23" t="s">
        <v>137</v>
      </c>
      <c r="B21" s="23"/>
      <c r="C21" s="39" t="s">
        <v>213</v>
      </c>
      <c r="E21" s="30">
        <v>4104</v>
      </c>
      <c r="F21" s="30"/>
      <c r="G21" s="30">
        <v>-4867</v>
      </c>
      <c r="H21" s="30"/>
      <c r="I21" s="30">
        <v>-13000</v>
      </c>
      <c r="J21" s="24"/>
      <c r="K21" s="30">
        <v>0</v>
      </c>
      <c r="L21" s="15"/>
      <c r="N21" s="30"/>
    </row>
    <row r="22" spans="1:28" ht="22.95" customHeight="1">
      <c r="A22" s="20" t="s">
        <v>35</v>
      </c>
      <c r="B22" s="20"/>
      <c r="C22" s="32"/>
      <c r="E22" s="27">
        <f>SUM(E16:E21)</f>
        <v>519187</v>
      </c>
      <c r="F22" s="30"/>
      <c r="G22" s="27">
        <f>SUM(G16:G21)</f>
        <v>553600</v>
      </c>
      <c r="H22" s="24"/>
      <c r="I22" s="27">
        <f>SUM(I16:I21)</f>
        <v>92557</v>
      </c>
      <c r="J22" s="24"/>
      <c r="K22" s="27">
        <f>SUM(K16:K21)</f>
        <v>154154</v>
      </c>
      <c r="N22" s="30"/>
    </row>
    <row r="23" spans="1:28" ht="22.95" customHeight="1">
      <c r="A23" s="20" t="s">
        <v>199</v>
      </c>
      <c r="B23" s="20"/>
      <c r="C23" s="32"/>
      <c r="E23" s="24">
        <f>E14-E22</f>
        <v>-17284</v>
      </c>
      <c r="F23" s="30"/>
      <c r="G23" s="24">
        <f>G14-G22</f>
        <v>153645</v>
      </c>
      <c r="H23" s="24"/>
      <c r="I23" s="24">
        <f>I14-I22</f>
        <v>-78595</v>
      </c>
      <c r="J23" s="24"/>
      <c r="K23" s="24">
        <f>K14-K22</f>
        <v>598663</v>
      </c>
      <c r="N23" s="30"/>
    </row>
    <row r="24" spans="1:28" ht="22.95" customHeight="1">
      <c r="A24" s="23" t="s">
        <v>90</v>
      </c>
      <c r="B24" s="23"/>
      <c r="C24" s="39"/>
      <c r="E24" s="24">
        <v>36</v>
      </c>
      <c r="F24" s="30"/>
      <c r="G24" s="24">
        <v>1249</v>
      </c>
      <c r="H24" s="30"/>
      <c r="I24" s="24">
        <v>33</v>
      </c>
      <c r="J24" s="24"/>
      <c r="K24" s="24">
        <v>115</v>
      </c>
      <c r="N24" s="30"/>
    </row>
    <row r="25" spans="1:28" s="23" customFormat="1" ht="22.95" customHeight="1">
      <c r="A25" s="23" t="s">
        <v>87</v>
      </c>
      <c r="E25" s="26">
        <v>-14199</v>
      </c>
      <c r="F25" s="59"/>
      <c r="G25" s="26">
        <v>-20957</v>
      </c>
      <c r="H25" s="59"/>
      <c r="I25" s="26">
        <v>-10919</v>
      </c>
      <c r="J25" s="59"/>
      <c r="K25" s="26">
        <v>-15717</v>
      </c>
      <c r="N25" s="30"/>
    </row>
    <row r="26" spans="1:28" s="23" customFormat="1" ht="22.95" customHeight="1">
      <c r="A26" s="43" t="s">
        <v>200</v>
      </c>
      <c r="B26" s="43"/>
      <c r="E26" s="24">
        <f>SUM(E23:E25)</f>
        <v>-31447</v>
      </c>
      <c r="F26" s="59"/>
      <c r="G26" s="24">
        <f>SUM(G23:G25)</f>
        <v>133937</v>
      </c>
      <c r="H26" s="59"/>
      <c r="I26" s="24">
        <f>SUM(I23:I25)</f>
        <v>-89481</v>
      </c>
      <c r="J26" s="59"/>
      <c r="K26" s="24">
        <f>SUM(K23:K25)</f>
        <v>583061</v>
      </c>
      <c r="N26" s="30"/>
    </row>
    <row r="27" spans="1:28" ht="22.95" customHeight="1">
      <c r="A27" s="18" t="s">
        <v>138</v>
      </c>
      <c r="C27" s="59"/>
      <c r="D27" s="30"/>
      <c r="E27" s="26">
        <v>-14566</v>
      </c>
      <c r="F27" s="24"/>
      <c r="G27" s="26">
        <v>-24634</v>
      </c>
      <c r="H27" s="24"/>
      <c r="I27" s="26">
        <v>0</v>
      </c>
      <c r="K27" s="26">
        <v>0</v>
      </c>
      <c r="M27" s="23"/>
      <c r="N27" s="30"/>
    </row>
    <row r="28" spans="1:28" ht="22.95" customHeight="1">
      <c r="A28" s="77" t="s">
        <v>201</v>
      </c>
      <c r="B28" s="77"/>
      <c r="C28" s="78"/>
      <c r="D28" s="79"/>
      <c r="E28" s="80">
        <f>SUM(E26:E27)</f>
        <v>-46013</v>
      </c>
      <c r="F28" s="81"/>
      <c r="G28" s="80">
        <f>SUM(G26:G27)</f>
        <v>109303</v>
      </c>
      <c r="H28" s="15"/>
      <c r="I28" s="80">
        <f>SUM(I26:I27)</f>
        <v>-89481</v>
      </c>
      <c r="J28" s="15"/>
      <c r="K28" s="80">
        <f>SUM(K26:K27)</f>
        <v>583061</v>
      </c>
      <c r="N28" s="30"/>
    </row>
    <row r="29" spans="1:28" ht="22.95" customHeight="1">
      <c r="A29" s="77"/>
      <c r="B29" s="77"/>
      <c r="C29" s="78"/>
      <c r="D29" s="79"/>
      <c r="E29" s="82"/>
      <c r="F29" s="83"/>
      <c r="G29" s="82"/>
      <c r="H29" s="84"/>
      <c r="I29" s="82"/>
      <c r="J29" s="84"/>
      <c r="K29" s="82"/>
    </row>
    <row r="30" spans="1:28" ht="22.95" customHeight="1">
      <c r="A30" s="85" t="s">
        <v>109</v>
      </c>
      <c r="B30" s="85"/>
      <c r="C30" s="21"/>
      <c r="E30" s="60"/>
      <c r="F30" s="60"/>
      <c r="G30" s="60"/>
      <c r="H30" s="60"/>
      <c r="I30" s="60"/>
      <c r="J30" s="60"/>
      <c r="K30" s="60"/>
      <c r="L30" s="18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</row>
    <row r="31" spans="1:28" ht="22.95" customHeight="1">
      <c r="A31" s="86" t="s">
        <v>110</v>
      </c>
      <c r="B31" s="86"/>
      <c r="C31" s="61"/>
      <c r="D31" s="32"/>
      <c r="E31" s="62"/>
      <c r="F31" s="62"/>
      <c r="G31" s="62"/>
      <c r="H31" s="62"/>
      <c r="I31" s="62"/>
      <c r="J31" s="62"/>
      <c r="K31" s="62"/>
      <c r="L31" s="18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</row>
    <row r="32" spans="1:28" ht="22.95" customHeight="1">
      <c r="A32" s="87" t="s">
        <v>111</v>
      </c>
      <c r="B32" s="87"/>
      <c r="C32" s="21"/>
      <c r="E32" s="60"/>
      <c r="F32" s="60"/>
      <c r="G32" s="60"/>
      <c r="H32" s="60"/>
      <c r="I32" s="60"/>
      <c r="J32" s="60"/>
      <c r="K32" s="60"/>
      <c r="L32" s="18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</row>
    <row r="33" spans="1:28" ht="22.95" customHeight="1">
      <c r="A33" s="87" t="s">
        <v>128</v>
      </c>
      <c r="B33" s="87"/>
      <c r="C33" s="39"/>
      <c r="E33" s="24">
        <v>-2</v>
      </c>
      <c r="F33" s="63"/>
      <c r="G33" s="24">
        <v>-24</v>
      </c>
      <c r="H33" s="63"/>
      <c r="I33" s="24">
        <v>0</v>
      </c>
      <c r="J33" s="64"/>
      <c r="K33" s="24">
        <v>0</v>
      </c>
      <c r="L33" s="18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</row>
    <row r="34" spans="1:28" s="20" customFormat="1" ht="22.95" customHeight="1">
      <c r="A34" s="65" t="s">
        <v>108</v>
      </c>
      <c r="B34" s="65"/>
      <c r="C34" s="66"/>
      <c r="E34" s="67">
        <f>SUM(E32:E33)</f>
        <v>-2</v>
      </c>
      <c r="F34" s="63"/>
      <c r="G34" s="67">
        <f>SUM(G32:G33)</f>
        <v>-24</v>
      </c>
      <c r="H34" s="63"/>
      <c r="I34" s="67">
        <f>SUM(I32:I33)</f>
        <v>0</v>
      </c>
      <c r="J34" s="64"/>
      <c r="K34" s="67">
        <f>SUM(K32:K33)</f>
        <v>0</v>
      </c>
      <c r="M34" s="12"/>
      <c r="N34" s="11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</row>
    <row r="35" spans="1:28" s="20" customFormat="1" ht="22.95" customHeight="1">
      <c r="A35" s="65"/>
      <c r="B35" s="65"/>
      <c r="C35" s="66"/>
      <c r="E35" s="64"/>
      <c r="F35" s="63"/>
      <c r="G35" s="64"/>
      <c r="H35" s="63"/>
      <c r="I35" s="64"/>
      <c r="J35" s="64"/>
      <c r="K35" s="64"/>
      <c r="M35" s="12"/>
      <c r="N35" s="11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</row>
    <row r="36" spans="1:28" ht="22.95" customHeight="1" thickBot="1">
      <c r="A36" s="77" t="s">
        <v>61</v>
      </c>
      <c r="B36" s="77"/>
      <c r="D36" s="79"/>
      <c r="E36" s="88">
        <f>SUM(E28,E34)</f>
        <v>-46015</v>
      </c>
      <c r="F36" s="34"/>
      <c r="G36" s="88">
        <f>SUM(G28,G34)</f>
        <v>109279</v>
      </c>
      <c r="H36" s="30"/>
      <c r="I36" s="88">
        <f>SUM(I28,I34)</f>
        <v>-89481</v>
      </c>
      <c r="J36" s="89"/>
      <c r="K36" s="88">
        <f>SUM(K28,K34)</f>
        <v>583061</v>
      </c>
      <c r="N36" s="30"/>
    </row>
    <row r="37" spans="1:28" ht="22.95" customHeight="1" thickTop="1">
      <c r="A37" s="77"/>
      <c r="B37" s="77"/>
      <c r="D37" s="79"/>
      <c r="E37" s="64"/>
      <c r="F37" s="34"/>
      <c r="G37" s="64"/>
      <c r="H37" s="30"/>
      <c r="I37" s="64"/>
      <c r="J37" s="89"/>
      <c r="K37" s="64"/>
    </row>
    <row r="38" spans="1:28" ht="22.95" customHeight="1">
      <c r="A38" s="77" t="s">
        <v>115</v>
      </c>
      <c r="B38" s="77"/>
      <c r="D38" s="79"/>
      <c r="E38" s="64"/>
      <c r="F38" s="34"/>
      <c r="G38" s="64"/>
      <c r="H38" s="30"/>
      <c r="I38" s="64"/>
      <c r="J38" s="89"/>
      <c r="K38" s="64"/>
    </row>
    <row r="39" spans="1:28" ht="22.95" customHeight="1" thickBot="1">
      <c r="A39" s="90" t="s">
        <v>59</v>
      </c>
      <c r="B39" s="90"/>
      <c r="D39" s="79"/>
      <c r="E39" s="64">
        <f>E41-E40</f>
        <v>-46072</v>
      </c>
      <c r="F39" s="34"/>
      <c r="G39" s="64">
        <f>G41-G40</f>
        <v>109223</v>
      </c>
      <c r="H39" s="30"/>
      <c r="I39" s="88">
        <f>I28</f>
        <v>-89481</v>
      </c>
      <c r="J39" s="89"/>
      <c r="K39" s="88">
        <f>K28</f>
        <v>583061</v>
      </c>
      <c r="N39" s="30"/>
    </row>
    <row r="40" spans="1:28" ht="22.95" customHeight="1" thickTop="1">
      <c r="A40" s="90" t="s">
        <v>80</v>
      </c>
      <c r="B40" s="90"/>
      <c r="D40" s="79"/>
      <c r="E40" s="91">
        <v>59</v>
      </c>
      <c r="F40" s="34"/>
      <c r="G40" s="91">
        <v>80</v>
      </c>
      <c r="H40" s="30"/>
      <c r="I40" s="64"/>
      <c r="J40" s="89"/>
      <c r="K40" s="64"/>
    </row>
    <row r="41" spans="1:28" ht="22.95" customHeight="1" thickBot="1">
      <c r="A41" s="77"/>
      <c r="B41" s="77"/>
      <c r="C41" s="78"/>
      <c r="D41" s="79"/>
      <c r="E41" s="88">
        <f>E28</f>
        <v>-46013</v>
      </c>
      <c r="F41" s="34"/>
      <c r="G41" s="88">
        <f>G28</f>
        <v>109303</v>
      </c>
      <c r="H41" s="92"/>
      <c r="I41" s="93"/>
      <c r="J41" s="89"/>
      <c r="K41" s="93"/>
    </row>
    <row r="42" spans="1:28" ht="22.95" customHeight="1" thickTop="1">
      <c r="A42" s="77" t="s">
        <v>62</v>
      </c>
      <c r="B42" s="77"/>
      <c r="C42" s="89"/>
      <c r="D42" s="94"/>
      <c r="E42" s="89"/>
      <c r="F42" s="34"/>
      <c r="G42" s="89"/>
      <c r="H42" s="30"/>
      <c r="I42" s="82"/>
      <c r="J42" s="89"/>
      <c r="K42" s="82"/>
    </row>
    <row r="43" spans="1:28" ht="22.95" customHeight="1" thickBot="1">
      <c r="A43" s="23" t="s">
        <v>59</v>
      </c>
      <c r="B43" s="23"/>
      <c r="C43" s="89"/>
      <c r="D43" s="94"/>
      <c r="E43" s="24">
        <f>E45-E44</f>
        <v>-46074</v>
      </c>
      <c r="F43" s="34"/>
      <c r="G43" s="24">
        <f>G45-G44</f>
        <v>109199</v>
      </c>
      <c r="H43" s="30"/>
      <c r="I43" s="29">
        <f>I36</f>
        <v>-89481</v>
      </c>
      <c r="J43" s="24"/>
      <c r="K43" s="29">
        <f>K36</f>
        <v>583061</v>
      </c>
      <c r="N43" s="30"/>
    </row>
    <row r="44" spans="1:28" ht="22.95" customHeight="1" thickTop="1">
      <c r="A44" s="23" t="s">
        <v>80</v>
      </c>
      <c r="B44" s="23"/>
      <c r="C44" s="89"/>
      <c r="D44" s="94"/>
      <c r="E44" s="24">
        <f>E40</f>
        <v>59</v>
      </c>
      <c r="F44" s="34"/>
      <c r="G44" s="24">
        <f>G40</f>
        <v>80</v>
      </c>
      <c r="H44" s="30"/>
      <c r="I44" s="24"/>
      <c r="J44" s="24"/>
      <c r="K44" s="24"/>
    </row>
    <row r="45" spans="1:28" ht="22.95" customHeight="1" thickBot="1">
      <c r="A45" s="90"/>
      <c r="B45" s="90"/>
      <c r="C45" s="89"/>
      <c r="D45" s="94"/>
      <c r="E45" s="28">
        <f>E36</f>
        <v>-46015</v>
      </c>
      <c r="F45" s="34"/>
      <c r="G45" s="28">
        <f>G36</f>
        <v>109279</v>
      </c>
      <c r="H45" s="92"/>
    </row>
    <row r="46" spans="1:28" ht="22.95" customHeight="1" thickTop="1">
      <c r="A46" s="68"/>
      <c r="B46" s="68"/>
      <c r="L46" s="18"/>
    </row>
    <row r="47" spans="1:28" ht="22.95" customHeight="1">
      <c r="A47" s="20" t="s">
        <v>214</v>
      </c>
      <c r="B47" s="20"/>
      <c r="C47" s="39">
        <v>11</v>
      </c>
      <c r="D47" s="39"/>
      <c r="L47" s="18"/>
    </row>
    <row r="48" spans="1:28" ht="22.95" customHeight="1" thickBot="1">
      <c r="A48" s="18" t="s">
        <v>202</v>
      </c>
      <c r="C48" s="32"/>
      <c r="E48" s="69">
        <v>-6.6000000000000003E-2</v>
      </c>
      <c r="F48" s="95"/>
      <c r="G48" s="69">
        <v>0.155</v>
      </c>
      <c r="H48" s="31"/>
      <c r="I48" s="69">
        <v>-0.128</v>
      </c>
      <c r="J48" s="70"/>
      <c r="K48" s="69">
        <v>0.82499999999999996</v>
      </c>
      <c r="L48" s="18"/>
    </row>
    <row r="49" spans="1:12" ht="22.95" customHeight="1" thickTop="1">
      <c r="C49" s="32"/>
      <c r="E49" s="70"/>
      <c r="F49" s="59"/>
      <c r="G49" s="70"/>
      <c r="H49" s="23"/>
      <c r="I49" s="70"/>
      <c r="J49" s="71"/>
      <c r="K49" s="70"/>
      <c r="L49" s="18"/>
    </row>
    <row r="50" spans="1:12" ht="22.95" customHeight="1">
      <c r="A50" s="18" t="s">
        <v>76</v>
      </c>
      <c r="C50" s="32"/>
      <c r="G50" s="72"/>
      <c r="H50" s="33"/>
      <c r="I50" s="33"/>
      <c r="J50" s="33"/>
      <c r="K50" s="72"/>
      <c r="L50" s="18"/>
    </row>
    <row r="52" spans="1:12" ht="22.95" customHeight="1">
      <c r="G52" s="35"/>
    </row>
    <row r="53" spans="1:12" ht="22.95" customHeight="1">
      <c r="G53" s="35"/>
    </row>
    <row r="54" spans="1:12" ht="22.95" customHeight="1">
      <c r="G54" s="35"/>
    </row>
    <row r="55" spans="1:12" ht="22.95" customHeight="1">
      <c r="G55" s="35"/>
    </row>
    <row r="56" spans="1:12" ht="22.95" customHeight="1">
      <c r="G56" s="35"/>
    </row>
    <row r="57" spans="1:12" ht="22.95" customHeight="1">
      <c r="G57" s="35"/>
    </row>
    <row r="58" spans="1:12" ht="22.95" customHeight="1">
      <c r="G58" s="35"/>
    </row>
    <row r="59" spans="1:12" ht="22.95" customHeight="1">
      <c r="G59" s="35"/>
    </row>
  </sheetData>
  <sheetProtection selectLockedCells="1" selectUnlockedCells="1"/>
  <mergeCells count="2">
    <mergeCell ref="E6:G6"/>
    <mergeCell ref="I6:K6"/>
  </mergeCells>
  <printOptions horizontalCentered="1"/>
  <pageMargins left="0.74803149606299202" right="0.35433070866141703" top="0.7" bottom="0.118110236220472" header="0.31496062992126" footer="0.31496062992126"/>
  <pageSetup paperSize="9" scale="68" fitToHeight="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Z26"/>
  <sheetViews>
    <sheetView showGridLines="0" view="pageBreakPreview" topLeftCell="A6" zoomScale="85" zoomScaleNormal="90" zoomScaleSheetLayoutView="85" workbookViewId="0">
      <selection activeCell="B21" sqref="B21"/>
    </sheetView>
  </sheetViews>
  <sheetFormatPr defaultColWidth="3.44140625" defaultRowHeight="24" customHeight="1"/>
  <cols>
    <col min="1" max="1" width="32.5546875" style="23" customWidth="1"/>
    <col min="2" max="2" width="2.88671875" style="23" customWidth="1"/>
    <col min="3" max="3" width="15.88671875" style="23" customWidth="1"/>
    <col min="4" max="4" width="1.44140625" style="45" customWidth="1"/>
    <col min="5" max="5" width="15.88671875" style="23" customWidth="1"/>
    <col min="6" max="6" width="1.44140625" style="23" customWidth="1"/>
    <col min="7" max="7" width="15.88671875" style="23" customWidth="1"/>
    <col min="8" max="8" width="1.44140625" style="23" customWidth="1"/>
    <col min="9" max="9" width="15.88671875" style="23" customWidth="1"/>
    <col min="10" max="10" width="1.44140625" style="23" customWidth="1"/>
    <col min="11" max="11" width="15.88671875" style="23" customWidth="1"/>
    <col min="12" max="12" width="1.44140625" style="23" customWidth="1"/>
    <col min="13" max="13" width="15.88671875" style="23" customWidth="1"/>
    <col min="14" max="14" width="1.44140625" style="23" customWidth="1"/>
    <col min="15" max="15" width="18.44140625" style="23" customWidth="1"/>
    <col min="16" max="16" width="1.44140625" style="45" customWidth="1"/>
    <col min="17" max="17" width="17.44140625" style="23" customWidth="1"/>
    <col min="18" max="18" width="1.44140625" style="45" customWidth="1"/>
    <col min="19" max="19" width="18.88671875" style="23" customWidth="1"/>
    <col min="20" max="20" width="1.44140625" style="23" customWidth="1"/>
    <col min="21" max="21" width="15.88671875" style="23" customWidth="1"/>
    <col min="22" max="22" width="1.44140625" style="23" customWidth="1"/>
    <col min="23" max="23" width="15.88671875" style="23" customWidth="1"/>
    <col min="24" max="24" width="1.44140625" style="23" customWidth="1"/>
    <col min="25" max="25" width="15.88671875" style="23" customWidth="1"/>
    <col min="26" max="26" width="9.88671875" style="23" bestFit="1" customWidth="1"/>
    <col min="27" max="27" width="9.109375" style="23" customWidth="1"/>
    <col min="28" max="28" width="22.44140625" style="23" customWidth="1"/>
    <col min="29" max="261" width="9.109375" style="23" customWidth="1"/>
    <col min="262" max="262" width="41.88671875" style="23" customWidth="1"/>
    <col min="263" max="16384" width="3.44140625" style="23"/>
  </cols>
  <sheetData>
    <row r="1" spans="1:25" ht="24" customHeight="1">
      <c r="S1" s="45"/>
      <c r="T1" s="45"/>
      <c r="U1" s="45"/>
      <c r="V1" s="45"/>
      <c r="W1" s="108" t="s">
        <v>52</v>
      </c>
      <c r="X1" s="108"/>
      <c r="Y1" s="108"/>
    </row>
    <row r="2" spans="1:25" ht="24" customHeight="1">
      <c r="A2" s="43" t="s">
        <v>97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</row>
    <row r="3" spans="1:25" ht="24" customHeight="1">
      <c r="A3" s="43" t="s">
        <v>120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</row>
    <row r="4" spans="1:25" ht="24" customHeight="1">
      <c r="A4" s="43" t="s">
        <v>170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</row>
    <row r="5" spans="1:25" ht="24" customHeight="1">
      <c r="D5" s="23"/>
      <c r="P5" s="23"/>
      <c r="R5" s="23"/>
      <c r="Y5" s="34" t="s">
        <v>53</v>
      </c>
    </row>
    <row r="6" spans="1:25" ht="24" customHeight="1">
      <c r="C6" s="109" t="s">
        <v>0</v>
      </c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</row>
    <row r="7" spans="1:25" ht="24" customHeight="1">
      <c r="C7" s="107" t="s">
        <v>25</v>
      </c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</row>
    <row r="8" spans="1:25" ht="24" customHeight="1"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111" t="s">
        <v>58</v>
      </c>
      <c r="P8" s="111"/>
      <c r="Q8" s="111"/>
      <c r="R8" s="111"/>
      <c r="S8" s="111"/>
      <c r="U8" s="52"/>
    </row>
    <row r="9" spans="1:25" s="22" customFormat="1" ht="24" customHeight="1">
      <c r="I9" s="110" t="s">
        <v>24</v>
      </c>
      <c r="J9" s="110"/>
      <c r="K9" s="110"/>
      <c r="L9" s="110"/>
      <c r="M9" s="110"/>
      <c r="O9" s="22" t="s">
        <v>121</v>
      </c>
      <c r="Q9" s="22" t="s">
        <v>104</v>
      </c>
      <c r="W9" s="22" t="s">
        <v>63</v>
      </c>
    </row>
    <row r="10" spans="1:25" s="22" customFormat="1" ht="24" customHeight="1">
      <c r="I10" s="107" t="s">
        <v>49</v>
      </c>
      <c r="J10" s="107"/>
      <c r="K10" s="107"/>
      <c r="O10" s="22" t="s">
        <v>100</v>
      </c>
      <c r="P10" s="45"/>
      <c r="Q10" s="22" t="s">
        <v>105</v>
      </c>
      <c r="R10" s="45"/>
      <c r="S10" s="22" t="s">
        <v>51</v>
      </c>
      <c r="U10" s="22" t="s">
        <v>51</v>
      </c>
      <c r="W10" s="22" t="s">
        <v>132</v>
      </c>
    </row>
    <row r="11" spans="1:25" s="22" customFormat="1" ht="24" customHeight="1">
      <c r="C11" s="22" t="s">
        <v>45</v>
      </c>
      <c r="D11" s="45"/>
      <c r="E11" s="22" t="s">
        <v>46</v>
      </c>
      <c r="I11" s="23"/>
      <c r="J11" s="23"/>
      <c r="K11" s="22" t="s">
        <v>176</v>
      </c>
      <c r="O11" s="22" t="s">
        <v>98</v>
      </c>
      <c r="P11" s="49"/>
      <c r="Q11" s="22" t="s">
        <v>106</v>
      </c>
      <c r="R11" s="49"/>
      <c r="S11" s="22" t="s">
        <v>65</v>
      </c>
      <c r="U11" s="22" t="s">
        <v>19</v>
      </c>
      <c r="W11" s="22" t="s">
        <v>133</v>
      </c>
      <c r="Y11" s="22" t="s">
        <v>51</v>
      </c>
    </row>
    <row r="12" spans="1:25" s="22" customFormat="1" ht="24" customHeight="1">
      <c r="C12" s="48" t="s">
        <v>47</v>
      </c>
      <c r="D12" s="49"/>
      <c r="E12" s="48" t="s">
        <v>48</v>
      </c>
      <c r="G12" s="48" t="s">
        <v>175</v>
      </c>
      <c r="I12" s="48" t="s">
        <v>177</v>
      </c>
      <c r="K12" s="48" t="s">
        <v>175</v>
      </c>
      <c r="M12" s="48" t="s">
        <v>50</v>
      </c>
      <c r="O12" s="48" t="s">
        <v>99</v>
      </c>
      <c r="P12" s="49"/>
      <c r="Q12" s="48" t="s">
        <v>107</v>
      </c>
      <c r="R12" s="49"/>
      <c r="S12" s="48" t="s">
        <v>66</v>
      </c>
      <c r="U12" s="48" t="s">
        <v>64</v>
      </c>
      <c r="W12" s="48" t="s">
        <v>73</v>
      </c>
      <c r="Y12" s="48" t="s">
        <v>19</v>
      </c>
    </row>
    <row r="13" spans="1:25" ht="24" customHeight="1">
      <c r="A13" s="43" t="s">
        <v>143</v>
      </c>
      <c r="B13" s="43"/>
      <c r="C13" s="1">
        <v>706457</v>
      </c>
      <c r="D13" s="1"/>
      <c r="E13" s="1">
        <v>420269</v>
      </c>
      <c r="F13" s="1"/>
      <c r="G13" s="1">
        <v>0</v>
      </c>
      <c r="H13" s="1"/>
      <c r="I13" s="1">
        <v>70646</v>
      </c>
      <c r="J13" s="1"/>
      <c r="K13" s="1">
        <v>0</v>
      </c>
      <c r="L13" s="1"/>
      <c r="M13" s="1">
        <v>462791</v>
      </c>
      <c r="N13" s="30">
        <v>0</v>
      </c>
      <c r="O13" s="2">
        <v>-546881</v>
      </c>
      <c r="P13" s="30"/>
      <c r="Q13" s="2">
        <v>-250</v>
      </c>
      <c r="R13" s="30"/>
      <c r="S13" s="30">
        <f>SUM(O13:R13)</f>
        <v>-547131</v>
      </c>
      <c r="T13" s="30"/>
      <c r="U13" s="3">
        <f>SUM(S13:T13,C13:M13)</f>
        <v>1113032</v>
      </c>
      <c r="V13" s="30"/>
      <c r="W13" s="4">
        <v>-4573</v>
      </c>
      <c r="X13" s="30"/>
      <c r="Y13" s="2">
        <f>SUM(U13:W13)</f>
        <v>1108459</v>
      </c>
    </row>
    <row r="14" spans="1:25" ht="24" customHeight="1">
      <c r="A14" s="23" t="s">
        <v>114</v>
      </c>
      <c r="B14" s="43"/>
      <c r="C14" s="1">
        <v>0</v>
      </c>
      <c r="D14" s="1"/>
      <c r="E14" s="1">
        <v>0</v>
      </c>
      <c r="F14" s="1"/>
      <c r="G14" s="1">
        <v>0</v>
      </c>
      <c r="H14" s="1"/>
      <c r="I14" s="1">
        <v>0</v>
      </c>
      <c r="J14" s="1"/>
      <c r="K14" s="1">
        <v>0</v>
      </c>
      <c r="L14" s="1"/>
      <c r="M14" s="1">
        <v>109223</v>
      </c>
      <c r="N14" s="30"/>
      <c r="O14" s="2">
        <v>0</v>
      </c>
      <c r="P14" s="30"/>
      <c r="Q14" s="2">
        <v>0</v>
      </c>
      <c r="R14" s="30"/>
      <c r="S14" s="30">
        <f>SUM(O14:R14)</f>
        <v>0</v>
      </c>
      <c r="T14" s="30"/>
      <c r="U14" s="3">
        <f>SUM(S14:T14,C14:M14)</f>
        <v>109223</v>
      </c>
      <c r="V14" s="30"/>
      <c r="W14" s="4">
        <v>80</v>
      </c>
      <c r="X14" s="30"/>
      <c r="Y14" s="2">
        <f t="shared" ref="Y14:Y15" si="0">SUM(U14:W14)</f>
        <v>109303</v>
      </c>
    </row>
    <row r="15" spans="1:25" ht="24" customHeight="1">
      <c r="A15" s="23" t="s">
        <v>108</v>
      </c>
      <c r="B15" s="43"/>
      <c r="C15" s="5">
        <v>0</v>
      </c>
      <c r="D15" s="1"/>
      <c r="E15" s="5">
        <v>0</v>
      </c>
      <c r="F15" s="1"/>
      <c r="G15" s="5">
        <v>0</v>
      </c>
      <c r="H15" s="1"/>
      <c r="I15" s="5">
        <v>0</v>
      </c>
      <c r="J15" s="1"/>
      <c r="K15" s="5">
        <v>0</v>
      </c>
      <c r="L15" s="1"/>
      <c r="M15" s="5">
        <v>0</v>
      </c>
      <c r="N15" s="30"/>
      <c r="O15" s="6">
        <v>0</v>
      </c>
      <c r="P15" s="30"/>
      <c r="Q15" s="6">
        <v>-24</v>
      </c>
      <c r="R15" s="30"/>
      <c r="S15" s="7">
        <f>SUM(O15:R15)</f>
        <v>-24</v>
      </c>
      <c r="T15" s="30"/>
      <c r="U15" s="2">
        <f>SUM(C15:M15,S15)</f>
        <v>-24</v>
      </c>
      <c r="V15" s="30"/>
      <c r="W15" s="8">
        <v>0</v>
      </c>
      <c r="X15" s="30"/>
      <c r="Y15" s="6">
        <f t="shared" si="0"/>
        <v>-24</v>
      </c>
    </row>
    <row r="16" spans="1:25" ht="24" customHeight="1">
      <c r="A16" s="23" t="s">
        <v>79</v>
      </c>
      <c r="C16" s="2">
        <f>SUM(C14:C15)</f>
        <v>0</v>
      </c>
      <c r="D16" s="1"/>
      <c r="E16" s="2">
        <f>SUM(E14:E15)</f>
        <v>0</v>
      </c>
      <c r="F16" s="2"/>
      <c r="G16" s="2">
        <f>SUM(G14:G15)</f>
        <v>0</v>
      </c>
      <c r="H16" s="1"/>
      <c r="I16" s="2">
        <f>SUM(I14:I15)</f>
        <v>0</v>
      </c>
      <c r="J16" s="2"/>
      <c r="K16" s="2">
        <f>SUM(K14:K15)</f>
        <v>0</v>
      </c>
      <c r="L16" s="1"/>
      <c r="M16" s="2">
        <f>SUM(M14:M15)</f>
        <v>109223</v>
      </c>
      <c r="N16" s="30"/>
      <c r="O16" s="2">
        <f>SUM(O14:O15)</f>
        <v>0</v>
      </c>
      <c r="P16" s="30"/>
      <c r="Q16" s="2">
        <f>SUM(Q14:Q15)</f>
        <v>-24</v>
      </c>
      <c r="R16" s="30"/>
      <c r="S16" s="9">
        <f>SUM(S14:S15)</f>
        <v>-24</v>
      </c>
      <c r="T16" s="30"/>
      <c r="U16" s="9">
        <f>SUM(U14:U15)</f>
        <v>109199</v>
      </c>
      <c r="V16" s="30"/>
      <c r="W16" s="2">
        <f>SUM(W14:W15)</f>
        <v>80</v>
      </c>
      <c r="X16" s="30"/>
      <c r="Y16" s="2">
        <f>SUM(Y14:Y15)</f>
        <v>109279</v>
      </c>
    </row>
    <row r="17" spans="1:26" ht="24" customHeight="1" thickBot="1">
      <c r="A17" s="43" t="s">
        <v>144</v>
      </c>
      <c r="B17" s="43"/>
      <c r="C17" s="10">
        <f>SUM(C13,C16)</f>
        <v>706457</v>
      </c>
      <c r="D17" s="2"/>
      <c r="E17" s="10">
        <f>SUM(E13,E16)</f>
        <v>420269</v>
      </c>
      <c r="F17" s="7"/>
      <c r="G17" s="10">
        <f>SUM(G13,G16)</f>
        <v>0</v>
      </c>
      <c r="H17" s="2"/>
      <c r="I17" s="10">
        <f>SUM(I13,I16)</f>
        <v>70646</v>
      </c>
      <c r="J17" s="7"/>
      <c r="K17" s="10">
        <f>SUM(K13,K16)</f>
        <v>0</v>
      </c>
      <c r="L17" s="2"/>
      <c r="M17" s="10">
        <f>SUM(M13,M16)</f>
        <v>572014</v>
      </c>
      <c r="N17" s="2"/>
      <c r="O17" s="10">
        <f>SUM(O13,O16)</f>
        <v>-546881</v>
      </c>
      <c r="P17" s="2"/>
      <c r="Q17" s="10">
        <f>SUM(Q13,Q16)</f>
        <v>-274</v>
      </c>
      <c r="R17" s="2"/>
      <c r="S17" s="10">
        <f>SUM(S13,S16)</f>
        <v>-547155</v>
      </c>
      <c r="T17" s="2"/>
      <c r="U17" s="10">
        <f>SUM(U13,U16)</f>
        <v>1222231</v>
      </c>
      <c r="V17" s="2"/>
      <c r="W17" s="10">
        <f>SUM(W13,W16)</f>
        <v>-4493</v>
      </c>
      <c r="X17" s="2"/>
      <c r="Y17" s="10">
        <f>SUM(Y13,Y16)</f>
        <v>1217738</v>
      </c>
    </row>
    <row r="18" spans="1:26" ht="24" customHeight="1" thickTop="1"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</row>
    <row r="19" spans="1:26" ht="24" customHeight="1">
      <c r="A19" s="43" t="s">
        <v>171</v>
      </c>
      <c r="B19" s="43"/>
      <c r="C19" s="1">
        <v>706457</v>
      </c>
      <c r="D19" s="1"/>
      <c r="E19" s="1">
        <v>420269</v>
      </c>
      <c r="F19" s="1"/>
      <c r="G19" s="1">
        <v>-250265</v>
      </c>
      <c r="H19" s="1"/>
      <c r="I19" s="1">
        <v>70646</v>
      </c>
      <c r="J19" s="1"/>
      <c r="K19" s="1">
        <v>250265</v>
      </c>
      <c r="L19" s="1"/>
      <c r="M19" s="1">
        <v>219638</v>
      </c>
      <c r="N19" s="30">
        <v>0</v>
      </c>
      <c r="O19" s="2">
        <v>-546881</v>
      </c>
      <c r="P19" s="30"/>
      <c r="Q19" s="2">
        <v>-5</v>
      </c>
      <c r="R19" s="30"/>
      <c r="S19" s="30">
        <f>SUM(O19:R19)</f>
        <v>-546886</v>
      </c>
      <c r="T19" s="30"/>
      <c r="U19" s="3">
        <f>SUM(S19:T19,C19:M19)</f>
        <v>870124</v>
      </c>
      <c r="V19" s="30"/>
      <c r="W19" s="2">
        <v>-4221</v>
      </c>
      <c r="X19" s="30"/>
      <c r="Y19" s="2">
        <f>SUM(U19:W19)</f>
        <v>865903</v>
      </c>
      <c r="Z19" s="30"/>
    </row>
    <row r="20" spans="1:26" ht="24" customHeight="1">
      <c r="A20" s="23" t="s">
        <v>203</v>
      </c>
      <c r="C20" s="1">
        <v>0</v>
      </c>
      <c r="D20" s="1"/>
      <c r="E20" s="1">
        <v>0</v>
      </c>
      <c r="F20" s="1"/>
      <c r="G20" s="1">
        <v>0</v>
      </c>
      <c r="H20" s="1"/>
      <c r="I20" s="1">
        <v>0</v>
      </c>
      <c r="J20" s="1"/>
      <c r="K20" s="1">
        <v>0</v>
      </c>
      <c r="L20" s="1"/>
      <c r="M20" s="1">
        <f>PL!E39</f>
        <v>-46072</v>
      </c>
      <c r="N20" s="30"/>
      <c r="O20" s="2">
        <v>0</v>
      </c>
      <c r="P20" s="30"/>
      <c r="Q20" s="2">
        <v>0</v>
      </c>
      <c r="R20" s="30"/>
      <c r="S20" s="30">
        <f>SUM(O20:R20)</f>
        <v>0</v>
      </c>
      <c r="T20" s="30"/>
      <c r="U20" s="3">
        <f>SUM(S20:T20,C20:M20)</f>
        <v>-46072</v>
      </c>
      <c r="V20" s="30"/>
      <c r="W20" s="2">
        <f>PL!E40</f>
        <v>59</v>
      </c>
      <c r="X20" s="30"/>
      <c r="Y20" s="2">
        <f>SUM(U20:W20)</f>
        <v>-46013</v>
      </c>
      <c r="Z20" s="30"/>
    </row>
    <row r="21" spans="1:26" ht="24" customHeight="1">
      <c r="A21" s="23" t="s">
        <v>108</v>
      </c>
      <c r="C21" s="1">
        <v>0</v>
      </c>
      <c r="D21" s="1"/>
      <c r="E21" s="1">
        <v>0</v>
      </c>
      <c r="F21" s="1"/>
      <c r="G21" s="54">
        <v>0</v>
      </c>
      <c r="H21" s="1"/>
      <c r="I21" s="1">
        <v>0</v>
      </c>
      <c r="J21" s="1"/>
      <c r="K21" s="1">
        <v>0</v>
      </c>
      <c r="L21" s="1"/>
      <c r="M21" s="1">
        <v>0</v>
      </c>
      <c r="N21" s="30"/>
      <c r="O21" s="2">
        <v>0</v>
      </c>
      <c r="P21" s="30"/>
      <c r="Q21" s="2">
        <f>PL!E33</f>
        <v>-2</v>
      </c>
      <c r="R21" s="30"/>
      <c r="S21" s="7">
        <f>SUM(O21:R21)</f>
        <v>-2</v>
      </c>
      <c r="T21" s="30"/>
      <c r="U21" s="2">
        <f>SUM(C21:M21,S21)</f>
        <v>-2</v>
      </c>
      <c r="V21" s="30"/>
      <c r="W21" s="4">
        <v>0</v>
      </c>
      <c r="X21" s="30"/>
      <c r="Y21" s="2">
        <f>SUM(U21:W21)</f>
        <v>-2</v>
      </c>
      <c r="Z21" s="30"/>
    </row>
    <row r="22" spans="1:26" ht="24" customHeight="1">
      <c r="A22" s="23" t="s">
        <v>79</v>
      </c>
      <c r="C22" s="9">
        <f>SUM(C20:C21)</f>
        <v>0</v>
      </c>
      <c r="D22" s="1"/>
      <c r="E22" s="9">
        <f>SUM(E20:E21)</f>
        <v>0</v>
      </c>
      <c r="F22" s="1"/>
      <c r="G22" s="9">
        <f>SUM(G20:G21)</f>
        <v>0</v>
      </c>
      <c r="H22" s="1"/>
      <c r="I22" s="9">
        <f>SUM(I20:I21)</f>
        <v>0</v>
      </c>
      <c r="J22" s="1"/>
      <c r="K22" s="9">
        <f>SUM(K20:K21)</f>
        <v>0</v>
      </c>
      <c r="L22" s="1"/>
      <c r="M22" s="9">
        <f>SUM(M20:M21)</f>
        <v>-46072</v>
      </c>
      <c r="N22" s="30"/>
      <c r="O22" s="9">
        <f>SUM(O20:O21)</f>
        <v>0</v>
      </c>
      <c r="P22" s="30"/>
      <c r="Q22" s="9">
        <f>SUM(Q20:Q21)</f>
        <v>-2</v>
      </c>
      <c r="R22" s="30"/>
      <c r="S22" s="9">
        <f>SUM(S20:S21)</f>
        <v>-2</v>
      </c>
      <c r="T22" s="30"/>
      <c r="U22" s="9">
        <f>SUM(U20:U21)</f>
        <v>-46074</v>
      </c>
      <c r="V22" s="30"/>
      <c r="W22" s="9">
        <f>SUM(W20:W21)</f>
        <v>59</v>
      </c>
      <c r="X22" s="30"/>
      <c r="Y22" s="9">
        <f>SUM(Y20:Y21)</f>
        <v>-46015</v>
      </c>
      <c r="Z22" s="30"/>
    </row>
    <row r="23" spans="1:26" ht="24" customHeight="1" thickBot="1">
      <c r="A23" s="43" t="s">
        <v>173</v>
      </c>
      <c r="B23" s="43"/>
      <c r="C23" s="10">
        <f>SUM(C19,C22)</f>
        <v>706457</v>
      </c>
      <c r="D23" s="2"/>
      <c r="E23" s="10">
        <f>SUM(E19,E22)</f>
        <v>420269</v>
      </c>
      <c r="F23" s="7"/>
      <c r="G23" s="10">
        <f>SUM(G19,G22)</f>
        <v>-250265</v>
      </c>
      <c r="H23" s="2"/>
      <c r="I23" s="10">
        <f>SUM(I19,I22)</f>
        <v>70646</v>
      </c>
      <c r="J23" s="7"/>
      <c r="K23" s="10">
        <f>SUM(K19,K22)</f>
        <v>250265</v>
      </c>
      <c r="L23" s="2"/>
      <c r="M23" s="10">
        <f>SUM(M19,M22)</f>
        <v>173566</v>
      </c>
      <c r="N23" s="2"/>
      <c r="O23" s="10">
        <f>SUM(O19,O22)</f>
        <v>-546881</v>
      </c>
      <c r="P23" s="2"/>
      <c r="Q23" s="10">
        <f>SUM(Q19,Q22)</f>
        <v>-7</v>
      </c>
      <c r="R23" s="2"/>
      <c r="S23" s="10">
        <f>SUM(S19,S22)</f>
        <v>-546888</v>
      </c>
      <c r="T23" s="2"/>
      <c r="U23" s="10">
        <f>SUM(U19,U22)</f>
        <v>824050</v>
      </c>
      <c r="V23" s="2"/>
      <c r="W23" s="10">
        <f>SUM(W19,W22)</f>
        <v>-4162</v>
      </c>
      <c r="X23" s="2"/>
      <c r="Y23" s="10">
        <f>SUM(Y19,Y22)</f>
        <v>819888</v>
      </c>
    </row>
    <row r="24" spans="1:26" ht="24" customHeight="1" thickTop="1"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>
        <f>Y23-BS!D89</f>
        <v>0</v>
      </c>
    </row>
    <row r="25" spans="1:26" ht="24" customHeight="1">
      <c r="A25" s="18" t="s">
        <v>76</v>
      </c>
      <c r="B25" s="18"/>
      <c r="C25" s="52"/>
      <c r="D25" s="53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3"/>
      <c r="Q25" s="52"/>
      <c r="R25" s="53"/>
      <c r="S25" s="52"/>
      <c r="T25" s="52"/>
      <c r="U25" s="52"/>
      <c r="V25" s="52"/>
      <c r="W25" s="52"/>
      <c r="X25" s="52"/>
      <c r="Y25" s="52"/>
    </row>
    <row r="26" spans="1:26" ht="24" customHeight="1">
      <c r="C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</row>
  </sheetData>
  <mergeCells count="6">
    <mergeCell ref="I10:K10"/>
    <mergeCell ref="W1:Y1"/>
    <mergeCell ref="C6:Y6"/>
    <mergeCell ref="I9:M9"/>
    <mergeCell ref="C7:U7"/>
    <mergeCell ref="O8:S8"/>
  </mergeCells>
  <printOptions horizontalCentered="1"/>
  <pageMargins left="0.35" right="0.35" top="0.90551181102362199" bottom="0.31496062992126" header="0.196850393700787" footer="0.196850393700787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O41"/>
  <sheetViews>
    <sheetView showGridLines="0" view="pageBreakPreview" topLeftCell="A7" zoomScale="90" zoomScaleNormal="80" zoomScaleSheetLayoutView="90" workbookViewId="0">
      <selection activeCell="B19" sqref="B19"/>
    </sheetView>
  </sheetViews>
  <sheetFormatPr defaultColWidth="3" defaultRowHeight="24" customHeight="1"/>
  <cols>
    <col min="1" max="1" width="36.6640625" style="23" customWidth="1"/>
    <col min="2" max="2" width="16.6640625" style="23" customWidth="1"/>
    <col min="3" max="3" width="1.44140625" style="45" customWidth="1"/>
    <col min="4" max="4" width="16.6640625" style="23" customWidth="1"/>
    <col min="5" max="5" width="1.44140625" style="23" customWidth="1"/>
    <col min="6" max="6" width="16.6640625" style="23" customWidth="1"/>
    <col min="7" max="7" width="1.44140625" style="23" customWidth="1"/>
    <col min="8" max="8" width="16.6640625" style="23" customWidth="1"/>
    <col min="9" max="9" width="1.44140625" style="23" customWidth="1"/>
    <col min="10" max="10" width="16.6640625" style="23" customWidth="1"/>
    <col min="11" max="11" width="1.44140625" style="23" customWidth="1"/>
    <col min="12" max="12" width="16.6640625" style="23" customWidth="1"/>
    <col min="13" max="13" width="1.44140625" style="23" customWidth="1"/>
    <col min="14" max="14" width="16.6640625" style="23" customWidth="1"/>
    <col min="15" max="15" width="10.5546875" style="23" customWidth="1"/>
    <col min="16" max="16" width="15" style="23" customWidth="1"/>
    <col min="17" max="17" width="14" style="23" customWidth="1"/>
    <col min="18" max="255" width="9.109375" style="23" customWidth="1"/>
    <col min="256" max="256" width="46.44140625" style="23" customWidth="1"/>
    <col min="257" max="257" width="4.88671875" style="23" customWidth="1"/>
    <col min="258" max="16384" width="3" style="23"/>
  </cols>
  <sheetData>
    <row r="1" spans="1:15" ht="24" customHeight="1">
      <c r="L1" s="108" t="s">
        <v>52</v>
      </c>
      <c r="M1" s="108"/>
      <c r="N1" s="108"/>
    </row>
    <row r="2" spans="1:15" ht="24" customHeight="1">
      <c r="A2" s="112" t="s">
        <v>97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</row>
    <row r="3" spans="1:15" ht="24" customHeight="1">
      <c r="A3" s="112" t="s">
        <v>122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</row>
    <row r="4" spans="1:15" ht="24" customHeight="1">
      <c r="A4" s="43" t="s">
        <v>170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</row>
    <row r="5" spans="1:15" ht="24" customHeight="1">
      <c r="A5" s="108" t="s">
        <v>53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</row>
    <row r="6" spans="1:15" ht="24" customHeight="1">
      <c r="B6" s="109" t="s">
        <v>1</v>
      </c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</row>
    <row r="7" spans="1:15" s="22" customFormat="1" ht="24" customHeight="1">
      <c r="C7" s="45"/>
      <c r="H7" s="107" t="s">
        <v>24</v>
      </c>
      <c r="I7" s="107"/>
      <c r="J7" s="107"/>
      <c r="K7" s="107"/>
      <c r="L7" s="107"/>
    </row>
    <row r="8" spans="1:15" s="22" customFormat="1" ht="24" customHeight="1">
      <c r="C8" s="45"/>
      <c r="H8" s="107" t="s">
        <v>49</v>
      </c>
      <c r="I8" s="107"/>
      <c r="J8" s="107"/>
    </row>
    <row r="9" spans="1:15" s="22" customFormat="1" ht="24" customHeight="1">
      <c r="B9" s="22" t="s">
        <v>45</v>
      </c>
      <c r="C9" s="45"/>
      <c r="D9" s="22" t="s">
        <v>46</v>
      </c>
      <c r="H9" s="46"/>
      <c r="I9" s="47"/>
      <c r="J9" s="46" t="s">
        <v>176</v>
      </c>
      <c r="K9" s="23"/>
      <c r="L9" s="22" t="s">
        <v>50</v>
      </c>
      <c r="N9" s="22" t="s">
        <v>51</v>
      </c>
    </row>
    <row r="10" spans="1:15" s="22" customFormat="1" ht="24" customHeight="1">
      <c r="B10" s="48" t="s">
        <v>47</v>
      </c>
      <c r="C10" s="49"/>
      <c r="D10" s="48" t="s">
        <v>48</v>
      </c>
      <c r="F10" s="48" t="s">
        <v>175</v>
      </c>
      <c r="H10" s="50" t="s">
        <v>178</v>
      </c>
      <c r="I10" s="47"/>
      <c r="J10" s="50" t="s">
        <v>175</v>
      </c>
      <c r="L10" s="48" t="s">
        <v>216</v>
      </c>
      <c r="N10" s="48" t="s">
        <v>19</v>
      </c>
    </row>
    <row r="11" spans="1:15" ht="24" customHeight="1">
      <c r="A11" s="43" t="s">
        <v>143</v>
      </c>
      <c r="B11" s="30">
        <v>706457</v>
      </c>
      <c r="C11" s="30"/>
      <c r="D11" s="30">
        <v>420269</v>
      </c>
      <c r="E11" s="30"/>
      <c r="F11" s="30">
        <v>0</v>
      </c>
      <c r="G11" s="30"/>
      <c r="H11" s="30">
        <v>70646</v>
      </c>
      <c r="I11" s="30"/>
      <c r="J11" s="30"/>
      <c r="K11" s="30"/>
      <c r="L11" s="30">
        <v>-17638</v>
      </c>
      <c r="M11" s="24"/>
      <c r="N11" s="30">
        <f>SUM(B11:L11)</f>
        <v>1179734</v>
      </c>
    </row>
    <row r="12" spans="1:15" ht="24" customHeight="1">
      <c r="A12" s="23" t="s">
        <v>114</v>
      </c>
      <c r="B12" s="51">
        <v>0</v>
      </c>
      <c r="C12" s="30"/>
      <c r="D12" s="51">
        <v>0</v>
      </c>
      <c r="E12" s="30"/>
      <c r="F12" s="51">
        <v>0</v>
      </c>
      <c r="G12" s="30"/>
      <c r="H12" s="51">
        <v>0</v>
      </c>
      <c r="I12" s="30"/>
      <c r="J12" s="51">
        <v>0</v>
      </c>
      <c r="K12" s="30"/>
      <c r="L12" s="51">
        <v>583061</v>
      </c>
      <c r="M12" s="24"/>
      <c r="N12" s="51">
        <f t="shared" ref="N12" si="0">SUM(B12:L12)</f>
        <v>583061</v>
      </c>
    </row>
    <row r="13" spans="1:15" ht="24" customHeight="1">
      <c r="A13" s="23" t="s">
        <v>79</v>
      </c>
      <c r="B13" s="30">
        <f>SUM(B12:B12)</f>
        <v>0</v>
      </c>
      <c r="C13" s="24"/>
      <c r="D13" s="30">
        <f>SUM(D12:D12)</f>
        <v>0</v>
      </c>
      <c r="E13" s="30"/>
      <c r="F13" s="30">
        <f>SUM(F12:F12)</f>
        <v>0</v>
      </c>
      <c r="G13" s="24"/>
      <c r="H13" s="30">
        <f>SUM(H12:H12)</f>
        <v>0</v>
      </c>
      <c r="I13" s="30"/>
      <c r="J13" s="30">
        <f>SUM(J12:J12)</f>
        <v>0</v>
      </c>
      <c r="K13" s="30"/>
      <c r="L13" s="30">
        <f>SUM(L12:L12)</f>
        <v>583061</v>
      </c>
      <c r="M13" s="24"/>
      <c r="N13" s="30">
        <f>SUM(N12:N12)</f>
        <v>583061</v>
      </c>
    </row>
    <row r="14" spans="1:15" ht="24" customHeight="1" thickBot="1">
      <c r="A14" s="43" t="s">
        <v>145</v>
      </c>
      <c r="B14" s="28">
        <f>SUM(B11,B13)</f>
        <v>706457</v>
      </c>
      <c r="C14" s="24"/>
      <c r="D14" s="28">
        <f>SUM(D11,D13)</f>
        <v>420269</v>
      </c>
      <c r="E14" s="24"/>
      <c r="F14" s="28">
        <f>SUM(F11,F13)</f>
        <v>0</v>
      </c>
      <c r="G14" s="24"/>
      <c r="H14" s="28">
        <f>SUM(H11,H13)</f>
        <v>70646</v>
      </c>
      <c r="I14" s="24"/>
      <c r="J14" s="28">
        <f>SUM(J11,J13)</f>
        <v>0</v>
      </c>
      <c r="K14" s="24"/>
      <c r="L14" s="28">
        <f>SUM(L11,L13)</f>
        <v>565423</v>
      </c>
      <c r="M14" s="24"/>
      <c r="N14" s="28">
        <f>SUM(N11,N13)</f>
        <v>1762795</v>
      </c>
    </row>
    <row r="15" spans="1:15" ht="24" customHeight="1" thickTop="1">
      <c r="A15" s="43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30"/>
    </row>
    <row r="16" spans="1:15" ht="24" customHeight="1">
      <c r="A16" s="43" t="s">
        <v>171</v>
      </c>
      <c r="B16" s="24">
        <v>706457</v>
      </c>
      <c r="C16" s="24"/>
      <c r="D16" s="24">
        <v>420269</v>
      </c>
      <c r="E16" s="24"/>
      <c r="F16" s="24">
        <v>-250265</v>
      </c>
      <c r="G16" s="24"/>
      <c r="H16" s="24">
        <v>70646</v>
      </c>
      <c r="I16" s="24"/>
      <c r="J16" s="24">
        <v>250265</v>
      </c>
      <c r="K16" s="24"/>
      <c r="L16" s="24">
        <v>332218</v>
      </c>
      <c r="M16" s="24"/>
      <c r="N16" s="24">
        <f>SUM(B16,D16,H16,L16)</f>
        <v>1529590</v>
      </c>
    </row>
    <row r="17" spans="1:14" ht="24" customHeight="1">
      <c r="A17" s="23" t="s">
        <v>204</v>
      </c>
      <c r="B17" s="24">
        <v>0</v>
      </c>
      <c r="C17" s="24"/>
      <c r="D17" s="24">
        <v>0</v>
      </c>
      <c r="E17" s="24"/>
      <c r="F17" s="24">
        <v>0</v>
      </c>
      <c r="G17" s="24"/>
      <c r="H17" s="24">
        <v>0</v>
      </c>
      <c r="I17" s="24"/>
      <c r="J17" s="24">
        <v>0</v>
      </c>
      <c r="K17" s="24"/>
      <c r="L17" s="24">
        <f>PL!I28</f>
        <v>-89481</v>
      </c>
      <c r="M17" s="24"/>
      <c r="N17" s="24">
        <f>SUM(B17:L17)</f>
        <v>-89481</v>
      </c>
    </row>
    <row r="18" spans="1:14" ht="24" customHeight="1">
      <c r="A18" s="23" t="s">
        <v>79</v>
      </c>
      <c r="B18" s="27">
        <f>SUM(B17:B17)</f>
        <v>0</v>
      </c>
      <c r="C18" s="24"/>
      <c r="D18" s="27">
        <f>SUM(D17:D17)</f>
        <v>0</v>
      </c>
      <c r="E18" s="24"/>
      <c r="F18" s="27">
        <f>SUM(F17:F17)</f>
        <v>0</v>
      </c>
      <c r="G18" s="24"/>
      <c r="H18" s="27">
        <f>SUM(H17:H17)</f>
        <v>0</v>
      </c>
      <c r="I18" s="24"/>
      <c r="J18" s="27">
        <f>SUM(J17:J17)</f>
        <v>0</v>
      </c>
      <c r="K18" s="24"/>
      <c r="L18" s="27">
        <f>SUM(L17:L17)</f>
        <v>-89481</v>
      </c>
      <c r="M18" s="24"/>
      <c r="N18" s="27">
        <f>SUM(N17:N17)</f>
        <v>-89481</v>
      </c>
    </row>
    <row r="19" spans="1:14" ht="24" customHeight="1" thickBot="1">
      <c r="A19" s="43" t="s">
        <v>172</v>
      </c>
      <c r="B19" s="28">
        <f>SUM(B16,B18)</f>
        <v>706457</v>
      </c>
      <c r="C19" s="24"/>
      <c r="D19" s="28">
        <f>SUM(D16,D18)</f>
        <v>420269</v>
      </c>
      <c r="E19" s="24"/>
      <c r="F19" s="28">
        <f>SUM(F16,F18)</f>
        <v>-250265</v>
      </c>
      <c r="G19" s="24"/>
      <c r="H19" s="28">
        <f>SUM(H16,H18)</f>
        <v>70646</v>
      </c>
      <c r="I19" s="24"/>
      <c r="J19" s="28">
        <f>SUM(J16,J18)</f>
        <v>250265</v>
      </c>
      <c r="K19" s="24"/>
      <c r="L19" s="28">
        <f>SUM(L16,L18)</f>
        <v>242737</v>
      </c>
      <c r="M19" s="24"/>
      <c r="N19" s="28">
        <f>SUM(N16,N18)</f>
        <v>1440109</v>
      </c>
    </row>
    <row r="20" spans="1:14" ht="24" customHeight="1" thickTop="1">
      <c r="A20" s="43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>
        <f>N19-BS!H89</f>
        <v>0</v>
      </c>
    </row>
    <row r="21" spans="1:14" ht="24" customHeight="1">
      <c r="A21" s="18" t="s">
        <v>76</v>
      </c>
      <c r="B21" s="52"/>
      <c r="C21" s="53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</row>
    <row r="22" spans="1:14" ht="24" customHeight="1">
      <c r="B22" s="52"/>
      <c r="C22" s="53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</row>
    <row r="23" spans="1:14" ht="24" customHeight="1">
      <c r="B23" s="52"/>
      <c r="C23" s="53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</row>
    <row r="24" spans="1:14" ht="24" customHeight="1"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</row>
    <row r="34" s="23" customFormat="1" ht="24" customHeight="1"/>
    <row r="35" s="23" customFormat="1" ht="24" customHeight="1"/>
    <row r="36" s="23" customFormat="1" ht="24" customHeight="1"/>
    <row r="37" s="23" customFormat="1" ht="24" customHeight="1"/>
    <row r="38" s="23" customFormat="1" ht="24" customHeight="1"/>
    <row r="39" s="23" customFormat="1" ht="24" customHeight="1"/>
    <row r="40" s="23" customFormat="1" ht="24" customHeight="1"/>
    <row r="41" s="23" customFormat="1" ht="24" customHeight="1"/>
  </sheetData>
  <mergeCells count="7">
    <mergeCell ref="H8:J8"/>
    <mergeCell ref="H7:L7"/>
    <mergeCell ref="L1:N1"/>
    <mergeCell ref="B6:N6"/>
    <mergeCell ref="A2:N2"/>
    <mergeCell ref="A3:N3"/>
    <mergeCell ref="A5:N5"/>
  </mergeCells>
  <printOptions horizontalCentered="1"/>
  <pageMargins left="0.5" right="0.5" top="0.90551181102362199" bottom="0.31496062992126" header="0.196850393700787" footer="0.196850393700787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Q93"/>
  <sheetViews>
    <sheetView showGridLines="0" view="pageBreakPreview" topLeftCell="A64" zoomScale="85" zoomScaleNormal="90" zoomScaleSheetLayoutView="85" workbookViewId="0">
      <selection activeCell="M74" sqref="M74"/>
    </sheetView>
  </sheetViews>
  <sheetFormatPr defaultColWidth="9.109375" defaultRowHeight="24" customHeight="1"/>
  <cols>
    <col min="1" max="1" width="48.109375" style="18" customWidth="1"/>
    <col min="2" max="2" width="7.109375" style="18" customWidth="1"/>
    <col min="3" max="3" width="4.44140625" style="18" customWidth="1"/>
    <col min="4" max="4" width="13.88671875" style="18" customWidth="1"/>
    <col min="5" max="5" width="1.44140625" style="18" customWidth="1"/>
    <col min="6" max="6" width="13.88671875" style="18" customWidth="1"/>
    <col min="7" max="7" width="1.44140625" style="18" customWidth="1"/>
    <col min="8" max="8" width="13.88671875" style="18" customWidth="1"/>
    <col min="9" max="9" width="1.44140625" style="18" customWidth="1"/>
    <col min="10" max="10" width="13.88671875" style="18" customWidth="1"/>
    <col min="11" max="11" width="16.109375" style="18" customWidth="1"/>
    <col min="12" max="12" width="14" style="31" customWidth="1"/>
    <col min="13" max="13" width="9.5546875" style="23" bestFit="1" customWidth="1"/>
    <col min="14" max="14" width="14" style="18" bestFit="1" customWidth="1"/>
    <col min="15" max="15" width="9.5546875" style="18" bestFit="1" customWidth="1"/>
    <col min="16" max="16" width="10.5546875" style="18" bestFit="1" customWidth="1"/>
    <col min="17" max="17" width="9.5546875" style="18" bestFit="1" customWidth="1"/>
    <col min="18" max="16384" width="9.109375" style="18"/>
  </cols>
  <sheetData>
    <row r="1" spans="1:17" ht="24" customHeight="1">
      <c r="B1" s="32"/>
      <c r="G1" s="33"/>
      <c r="H1" s="33"/>
      <c r="I1" s="33"/>
      <c r="J1" s="34" t="s">
        <v>52</v>
      </c>
      <c r="K1" s="20"/>
      <c r="L1" s="18"/>
      <c r="M1" s="18"/>
    </row>
    <row r="2" spans="1:17" ht="24" customHeight="1">
      <c r="A2" s="17" t="s">
        <v>97</v>
      </c>
      <c r="B2" s="19"/>
      <c r="C2" s="19"/>
      <c r="D2" s="19"/>
      <c r="E2" s="19"/>
      <c r="F2" s="19"/>
      <c r="G2" s="19"/>
      <c r="H2" s="19"/>
      <c r="I2" s="19"/>
      <c r="J2" s="19"/>
    </row>
    <row r="3" spans="1:17" ht="24" customHeight="1">
      <c r="A3" s="17" t="s">
        <v>36</v>
      </c>
      <c r="B3" s="19"/>
      <c r="C3" s="19"/>
      <c r="D3" s="19"/>
      <c r="E3" s="19"/>
      <c r="F3" s="19"/>
      <c r="G3" s="19"/>
      <c r="H3" s="19"/>
      <c r="I3" s="19"/>
      <c r="J3" s="19"/>
    </row>
    <row r="4" spans="1:17" ht="24" customHeight="1">
      <c r="A4" s="17" t="s">
        <v>170</v>
      </c>
      <c r="B4" s="19"/>
      <c r="C4" s="19"/>
      <c r="D4" s="19"/>
      <c r="E4" s="19"/>
      <c r="F4" s="19"/>
      <c r="G4" s="19"/>
      <c r="H4" s="19"/>
      <c r="I4" s="19"/>
      <c r="J4" s="19"/>
    </row>
    <row r="5" spans="1:17" ht="24" customHeight="1">
      <c r="J5" s="35" t="s">
        <v>53</v>
      </c>
    </row>
    <row r="6" spans="1:17" s="20" customFormat="1" ht="24" customHeight="1">
      <c r="A6" s="36"/>
      <c r="B6" s="37"/>
      <c r="C6" s="36"/>
      <c r="D6" s="106" t="s">
        <v>0</v>
      </c>
      <c r="E6" s="106"/>
      <c r="F6" s="106"/>
      <c r="G6" s="36"/>
      <c r="H6" s="106" t="s">
        <v>1</v>
      </c>
      <c r="I6" s="106"/>
      <c r="J6" s="106"/>
      <c r="K6" s="18"/>
      <c r="L6" s="31"/>
      <c r="M6" s="23"/>
    </row>
    <row r="7" spans="1:17" ht="24" customHeight="1">
      <c r="A7" s="19"/>
      <c r="B7" s="21"/>
      <c r="C7" s="21"/>
      <c r="D7" s="38">
        <v>2569</v>
      </c>
      <c r="E7" s="21"/>
      <c r="F7" s="38">
        <v>2568</v>
      </c>
      <c r="G7" s="38"/>
      <c r="H7" s="38">
        <v>2569</v>
      </c>
      <c r="I7" s="21"/>
      <c r="J7" s="38">
        <v>2568</v>
      </c>
    </row>
    <row r="8" spans="1:17" ht="24" customHeight="1">
      <c r="A8" s="20" t="s">
        <v>37</v>
      </c>
      <c r="B8" s="33"/>
      <c r="C8" s="33"/>
      <c r="D8" s="33"/>
      <c r="E8" s="33"/>
      <c r="G8" s="33"/>
      <c r="H8" s="33"/>
      <c r="I8" s="19"/>
      <c r="J8" s="33"/>
    </row>
    <row r="9" spans="1:17" ht="24" customHeight="1">
      <c r="A9" s="18" t="s">
        <v>197</v>
      </c>
      <c r="B9" s="33"/>
      <c r="C9" s="33"/>
      <c r="D9" s="24">
        <f>PL!E26</f>
        <v>-31447</v>
      </c>
      <c r="E9" s="24"/>
      <c r="F9" s="24">
        <f>PL!G26</f>
        <v>133937</v>
      </c>
      <c r="G9" s="24"/>
      <c r="H9" s="24">
        <f>PL!I26</f>
        <v>-89481</v>
      </c>
      <c r="I9" s="24"/>
      <c r="J9" s="24">
        <f>PL!K26</f>
        <v>583061</v>
      </c>
      <c r="M9" s="74"/>
      <c r="O9" s="74"/>
      <c r="Q9" s="74"/>
    </row>
    <row r="10" spans="1:17" ht="24" customHeight="1">
      <c r="A10" s="18" t="s">
        <v>215</v>
      </c>
      <c r="B10" s="33"/>
      <c r="C10" s="33"/>
      <c r="D10" s="24"/>
      <c r="E10" s="24"/>
      <c r="F10" s="24"/>
      <c r="G10" s="24"/>
      <c r="H10" s="24"/>
      <c r="I10" s="24"/>
      <c r="J10" s="24"/>
      <c r="O10" s="74"/>
      <c r="Q10" s="23"/>
    </row>
    <row r="11" spans="1:17" ht="24" customHeight="1">
      <c r="A11" s="18" t="s">
        <v>123</v>
      </c>
      <c r="B11" s="33"/>
      <c r="C11" s="33"/>
      <c r="D11" s="24"/>
      <c r="E11" s="24"/>
      <c r="F11" s="24"/>
      <c r="G11" s="24"/>
      <c r="H11" s="24"/>
      <c r="I11" s="24"/>
      <c r="J11" s="24"/>
      <c r="O11" s="74"/>
      <c r="Q11" s="23"/>
    </row>
    <row r="12" spans="1:17" ht="24" customHeight="1">
      <c r="A12" s="18" t="s">
        <v>142</v>
      </c>
      <c r="B12" s="39"/>
      <c r="C12" s="33"/>
      <c r="D12" s="24">
        <v>105982</v>
      </c>
      <c r="E12" s="24"/>
      <c r="F12" s="24">
        <v>88338</v>
      </c>
      <c r="G12" s="24"/>
      <c r="H12" s="24">
        <v>38817</v>
      </c>
      <c r="I12" s="24"/>
      <c r="J12" s="24">
        <v>25484</v>
      </c>
      <c r="M12" s="74"/>
      <c r="O12" s="74"/>
      <c r="Q12" s="74"/>
    </row>
    <row r="13" spans="1:17" ht="24" customHeight="1">
      <c r="A13" s="18" t="s">
        <v>116</v>
      </c>
      <c r="B13" s="39"/>
      <c r="C13" s="33"/>
      <c r="D13" s="24">
        <v>4104</v>
      </c>
      <c r="E13" s="24"/>
      <c r="F13" s="24">
        <v>-4867</v>
      </c>
      <c r="G13" s="24"/>
      <c r="H13" s="24">
        <v>-13000</v>
      </c>
      <c r="I13" s="24"/>
      <c r="J13" s="24">
        <v>0</v>
      </c>
      <c r="M13" s="74"/>
      <c r="O13" s="74"/>
      <c r="Q13" s="74"/>
    </row>
    <row r="14" spans="1:17" ht="24" customHeight="1">
      <c r="A14" s="18" t="s">
        <v>186</v>
      </c>
      <c r="B14" s="39"/>
      <c r="C14" s="33"/>
      <c r="D14" s="24">
        <v>0</v>
      </c>
      <c r="E14" s="24"/>
      <c r="F14" s="24">
        <v>-3702</v>
      </c>
      <c r="G14" s="24"/>
      <c r="H14" s="24">
        <v>0</v>
      </c>
      <c r="I14" s="24"/>
      <c r="J14" s="24">
        <v>-3828</v>
      </c>
      <c r="M14" s="74"/>
      <c r="O14" s="74"/>
      <c r="Q14" s="74"/>
    </row>
    <row r="15" spans="1:17" ht="24" customHeight="1">
      <c r="A15" s="18" t="s">
        <v>187</v>
      </c>
      <c r="B15" s="39"/>
      <c r="C15" s="33"/>
      <c r="D15" s="24">
        <v>0</v>
      </c>
      <c r="E15" s="24"/>
      <c r="F15" s="24">
        <v>-69196</v>
      </c>
      <c r="G15" s="24"/>
      <c r="H15" s="24">
        <v>0</v>
      </c>
      <c r="I15" s="24"/>
      <c r="J15" s="24">
        <v>-69196</v>
      </c>
      <c r="M15" s="74"/>
      <c r="O15" s="74"/>
      <c r="Q15" s="74"/>
    </row>
    <row r="16" spans="1:17" ht="24" customHeight="1">
      <c r="A16" s="18" t="s">
        <v>195</v>
      </c>
      <c r="B16" s="39"/>
      <c r="C16" s="33"/>
      <c r="D16" s="24">
        <v>5576</v>
      </c>
      <c r="E16" s="24"/>
      <c r="F16" s="24">
        <v>0</v>
      </c>
      <c r="G16" s="24"/>
      <c r="H16" s="24">
        <v>5576</v>
      </c>
      <c r="I16" s="24"/>
      <c r="J16" s="24">
        <v>0</v>
      </c>
      <c r="M16" s="74"/>
      <c r="O16" s="74"/>
      <c r="Q16" s="74"/>
    </row>
    <row r="17" spans="1:17" ht="24" customHeight="1">
      <c r="A17" s="18" t="s">
        <v>124</v>
      </c>
      <c r="B17" s="39"/>
      <c r="C17" s="33"/>
      <c r="D17" s="24">
        <v>-7505</v>
      </c>
      <c r="E17" s="24"/>
      <c r="F17" s="24">
        <v>-58150</v>
      </c>
      <c r="G17" s="24"/>
      <c r="H17" s="24">
        <v>-7505</v>
      </c>
      <c r="I17" s="24"/>
      <c r="J17" s="24">
        <v>-58150</v>
      </c>
      <c r="M17" s="74"/>
      <c r="O17" s="74"/>
      <c r="Q17" s="74"/>
    </row>
    <row r="18" spans="1:17" ht="24" customHeight="1">
      <c r="A18" s="18" t="s">
        <v>156</v>
      </c>
      <c r="B18" s="39"/>
      <c r="C18" s="33"/>
      <c r="D18" s="24">
        <v>0</v>
      </c>
      <c r="E18" s="24"/>
      <c r="F18" s="24">
        <v>0</v>
      </c>
      <c r="G18" s="24"/>
      <c r="H18" s="24">
        <v>0</v>
      </c>
      <c r="I18" s="24"/>
      <c r="J18" s="24">
        <v>-600599</v>
      </c>
      <c r="M18" s="74"/>
      <c r="O18" s="74"/>
      <c r="Q18" s="74"/>
    </row>
    <row r="19" spans="1:17" ht="24" customHeight="1">
      <c r="A19" s="18" t="s">
        <v>188</v>
      </c>
      <c r="B19" s="39"/>
      <c r="C19" s="33"/>
      <c r="D19" s="24">
        <v>1761</v>
      </c>
      <c r="E19" s="24"/>
      <c r="F19" s="24">
        <v>1451</v>
      </c>
      <c r="G19" s="24"/>
      <c r="H19" s="24">
        <v>697</v>
      </c>
      <c r="I19" s="24"/>
      <c r="J19" s="24">
        <v>545</v>
      </c>
      <c r="L19" s="18"/>
      <c r="M19" s="74"/>
      <c r="O19" s="74"/>
      <c r="Q19" s="74"/>
    </row>
    <row r="20" spans="1:17" ht="24" customHeight="1">
      <c r="A20" s="18" t="s">
        <v>198</v>
      </c>
      <c r="B20" s="33"/>
      <c r="C20" s="33"/>
      <c r="D20" s="24">
        <v>7396</v>
      </c>
      <c r="E20" s="24"/>
      <c r="F20" s="24">
        <v>5703</v>
      </c>
      <c r="G20" s="24"/>
      <c r="H20" s="24">
        <v>12775</v>
      </c>
      <c r="I20" s="24"/>
      <c r="J20" s="24">
        <v>3269</v>
      </c>
      <c r="L20" s="18"/>
      <c r="M20" s="74"/>
      <c r="O20" s="74"/>
      <c r="Q20" s="74"/>
    </row>
    <row r="21" spans="1:17" ht="24" customHeight="1">
      <c r="A21" s="18" t="s">
        <v>91</v>
      </c>
      <c r="B21" s="33"/>
      <c r="C21" s="33"/>
      <c r="D21" s="24">
        <v>-36</v>
      </c>
      <c r="E21" s="24"/>
      <c r="F21" s="24">
        <v>-1249</v>
      </c>
      <c r="G21" s="24"/>
      <c r="H21" s="24">
        <v>-33</v>
      </c>
      <c r="I21" s="24"/>
      <c r="J21" s="24">
        <v>-115</v>
      </c>
      <c r="L21" s="18"/>
      <c r="M21" s="74"/>
      <c r="O21" s="74"/>
      <c r="Q21" s="74"/>
    </row>
    <row r="22" spans="1:17" ht="24" customHeight="1">
      <c r="A22" s="18" t="s">
        <v>189</v>
      </c>
      <c r="B22" s="33"/>
      <c r="C22" s="33"/>
      <c r="D22" s="24">
        <v>615</v>
      </c>
      <c r="E22" s="24"/>
      <c r="F22" s="24">
        <v>1705</v>
      </c>
      <c r="G22" s="24"/>
      <c r="H22" s="24">
        <v>615</v>
      </c>
      <c r="I22" s="24"/>
      <c r="J22" s="24">
        <v>247</v>
      </c>
      <c r="L22" s="18"/>
      <c r="M22" s="74"/>
      <c r="O22" s="74"/>
      <c r="Q22" s="74"/>
    </row>
    <row r="23" spans="1:17" ht="24" customHeight="1">
      <c r="A23" s="18" t="s">
        <v>139</v>
      </c>
      <c r="B23" s="33"/>
      <c r="C23" s="33"/>
      <c r="D23" s="26">
        <v>13584</v>
      </c>
      <c r="E23" s="24"/>
      <c r="F23" s="26">
        <v>19252</v>
      </c>
      <c r="G23" s="24"/>
      <c r="H23" s="26">
        <v>10304</v>
      </c>
      <c r="I23" s="24"/>
      <c r="J23" s="26">
        <v>15470</v>
      </c>
      <c r="M23" s="74"/>
      <c r="O23" s="74"/>
      <c r="Q23" s="74"/>
    </row>
    <row r="24" spans="1:17" ht="24" customHeight="1">
      <c r="A24" s="18" t="s">
        <v>134</v>
      </c>
      <c r="B24" s="33"/>
      <c r="C24" s="33"/>
      <c r="D24" s="24"/>
      <c r="E24" s="24"/>
      <c r="F24" s="24"/>
      <c r="G24" s="24"/>
      <c r="H24" s="24"/>
      <c r="I24" s="24"/>
      <c r="J24" s="24"/>
      <c r="M24" s="74"/>
      <c r="O24" s="74"/>
      <c r="Q24" s="74"/>
    </row>
    <row r="25" spans="1:17" ht="24" customHeight="1">
      <c r="A25" s="18" t="s">
        <v>125</v>
      </c>
      <c r="B25" s="33"/>
      <c r="C25" s="33"/>
      <c r="D25" s="24">
        <f>SUM(D9:D23)</f>
        <v>100030</v>
      </c>
      <c r="E25" s="24"/>
      <c r="F25" s="24">
        <f>SUM(F9:F23)</f>
        <v>113222</v>
      </c>
      <c r="G25" s="24"/>
      <c r="H25" s="24">
        <f>SUM(H9:H23)</f>
        <v>-41235</v>
      </c>
      <c r="I25" s="24"/>
      <c r="J25" s="24">
        <f>SUM(J9:J23)</f>
        <v>-103812</v>
      </c>
      <c r="O25" s="74"/>
    </row>
    <row r="26" spans="1:17" ht="24" customHeight="1">
      <c r="A26" s="18" t="s">
        <v>38</v>
      </c>
      <c r="B26" s="33"/>
      <c r="C26" s="33"/>
      <c r="D26" s="24"/>
      <c r="E26" s="24"/>
      <c r="F26" s="24"/>
      <c r="G26" s="24"/>
      <c r="H26" s="24"/>
      <c r="I26" s="24"/>
      <c r="J26" s="24"/>
      <c r="O26" s="74"/>
    </row>
    <row r="27" spans="1:17" ht="24" customHeight="1">
      <c r="A27" s="18" t="s">
        <v>161</v>
      </c>
      <c r="B27" s="33"/>
      <c r="C27" s="33"/>
      <c r="D27" s="24">
        <v>-98236</v>
      </c>
      <c r="E27" s="24"/>
      <c r="F27" s="24">
        <v>85968</v>
      </c>
      <c r="G27" s="24"/>
      <c r="H27" s="24">
        <v>101</v>
      </c>
      <c r="I27" s="24"/>
      <c r="J27" s="24">
        <v>-25897</v>
      </c>
      <c r="M27" s="74"/>
      <c r="O27" s="74"/>
      <c r="Q27" s="74"/>
    </row>
    <row r="28" spans="1:17" ht="24" customHeight="1">
      <c r="A28" s="18" t="s">
        <v>152</v>
      </c>
      <c r="B28" s="33"/>
      <c r="C28" s="33"/>
      <c r="D28" s="24">
        <v>649</v>
      </c>
      <c r="E28" s="24"/>
      <c r="F28" s="24">
        <v>14412</v>
      </c>
      <c r="G28" s="24"/>
      <c r="H28" s="24">
        <v>263</v>
      </c>
      <c r="I28" s="24"/>
      <c r="J28" s="24">
        <v>3297</v>
      </c>
      <c r="M28" s="74"/>
      <c r="O28" s="74"/>
      <c r="Q28" s="74"/>
    </row>
    <row r="29" spans="1:17" ht="24" customHeight="1">
      <c r="A29" s="18" t="s">
        <v>93</v>
      </c>
      <c r="B29" s="33"/>
      <c r="C29" s="33"/>
      <c r="D29" s="24">
        <v>0</v>
      </c>
      <c r="E29" s="24"/>
      <c r="F29" s="24">
        <v>6501</v>
      </c>
      <c r="G29" s="24"/>
      <c r="H29" s="24">
        <v>0</v>
      </c>
      <c r="I29" s="24"/>
      <c r="J29" s="24">
        <v>6501</v>
      </c>
      <c r="M29" s="74"/>
      <c r="O29" s="74"/>
      <c r="Q29" s="74"/>
    </row>
    <row r="30" spans="1:17" ht="24" customHeight="1">
      <c r="A30" s="18" t="s">
        <v>39</v>
      </c>
      <c r="B30" s="33"/>
      <c r="C30" s="33"/>
      <c r="D30" s="24">
        <v>749</v>
      </c>
      <c r="E30" s="24"/>
      <c r="F30" s="24">
        <v>1089</v>
      </c>
      <c r="G30" s="24"/>
      <c r="H30" s="24">
        <v>804</v>
      </c>
      <c r="I30" s="24"/>
      <c r="J30" s="24">
        <v>1089</v>
      </c>
      <c r="M30" s="74"/>
      <c r="O30" s="74"/>
      <c r="Q30" s="74"/>
    </row>
    <row r="31" spans="1:17" ht="24" customHeight="1">
      <c r="A31" s="18" t="s">
        <v>112</v>
      </c>
      <c r="B31" s="33"/>
      <c r="C31" s="33"/>
      <c r="D31" s="24">
        <v>-22</v>
      </c>
      <c r="E31" s="24"/>
      <c r="F31" s="24">
        <v>-10918</v>
      </c>
      <c r="G31" s="24"/>
      <c r="H31" s="24">
        <v>590</v>
      </c>
      <c r="I31" s="24"/>
      <c r="J31" s="24">
        <v>-11958</v>
      </c>
      <c r="M31" s="74"/>
      <c r="O31" s="74"/>
      <c r="Q31" s="74"/>
    </row>
    <row r="32" spans="1:17" ht="24" customHeight="1">
      <c r="A32" s="18" t="s">
        <v>207</v>
      </c>
      <c r="B32" s="33"/>
      <c r="C32" s="33"/>
      <c r="D32" s="24">
        <v>-13383</v>
      </c>
      <c r="E32" s="24"/>
      <c r="F32" s="24">
        <v>-10457</v>
      </c>
      <c r="G32" s="24"/>
      <c r="H32" s="24">
        <v>-4688</v>
      </c>
      <c r="I32" s="24"/>
      <c r="J32" s="24">
        <v>-10051</v>
      </c>
      <c r="M32" s="74"/>
      <c r="O32" s="74"/>
      <c r="Q32" s="74"/>
    </row>
    <row r="33" spans="1:17" ht="24" customHeight="1">
      <c r="A33" s="18" t="s">
        <v>113</v>
      </c>
      <c r="B33" s="33"/>
      <c r="C33" s="33"/>
      <c r="D33" s="24">
        <v>-1887</v>
      </c>
      <c r="E33" s="24"/>
      <c r="F33" s="24">
        <v>-6657</v>
      </c>
      <c r="G33" s="24"/>
      <c r="H33" s="24">
        <v>-1887</v>
      </c>
      <c r="I33" s="24"/>
      <c r="J33" s="24">
        <v>-6657</v>
      </c>
      <c r="M33" s="74"/>
      <c r="O33" s="74"/>
      <c r="Q33" s="74"/>
    </row>
    <row r="34" spans="1:17" ht="24" customHeight="1">
      <c r="A34" s="18" t="s">
        <v>40</v>
      </c>
      <c r="B34" s="33"/>
      <c r="C34" s="33"/>
      <c r="D34" s="24">
        <v>-36314</v>
      </c>
      <c r="E34" s="24"/>
      <c r="F34" s="24">
        <v>-7181</v>
      </c>
      <c r="G34" s="24"/>
      <c r="H34" s="24">
        <v>-2880</v>
      </c>
      <c r="I34" s="24"/>
      <c r="J34" s="24">
        <v>-7617</v>
      </c>
      <c r="M34" s="74"/>
      <c r="O34" s="74"/>
      <c r="Q34" s="74"/>
    </row>
    <row r="35" spans="1:17" ht="24" customHeight="1">
      <c r="A35" s="18" t="s">
        <v>41</v>
      </c>
      <c r="B35" s="33"/>
      <c r="C35" s="33"/>
      <c r="D35" s="24"/>
      <c r="E35" s="24"/>
      <c r="F35" s="24"/>
      <c r="G35" s="24"/>
      <c r="H35" s="24"/>
      <c r="I35" s="24"/>
      <c r="J35" s="24"/>
      <c r="O35" s="74"/>
      <c r="Q35" s="23"/>
    </row>
    <row r="36" spans="1:17" ht="24" customHeight="1">
      <c r="A36" s="18" t="s">
        <v>162</v>
      </c>
      <c r="B36" s="33"/>
      <c r="C36" s="33"/>
      <c r="D36" s="24">
        <v>71072</v>
      </c>
      <c r="E36" s="24"/>
      <c r="F36" s="24">
        <v>-72621</v>
      </c>
      <c r="G36" s="24"/>
      <c r="H36" s="24">
        <v>-12</v>
      </c>
      <c r="I36" s="24"/>
      <c r="J36" s="24">
        <v>-40834</v>
      </c>
      <c r="M36" s="74"/>
      <c r="O36" s="74"/>
      <c r="Q36" s="74"/>
    </row>
    <row r="37" spans="1:17" ht="24" customHeight="1">
      <c r="A37" s="18" t="s">
        <v>70</v>
      </c>
      <c r="B37" s="33"/>
      <c r="C37" s="33"/>
      <c r="D37" s="24">
        <v>-2372</v>
      </c>
      <c r="E37" s="24"/>
      <c r="F37" s="24">
        <v>-1151</v>
      </c>
      <c r="G37" s="24"/>
      <c r="H37" s="24">
        <v>-282</v>
      </c>
      <c r="I37" s="24"/>
      <c r="J37" s="24">
        <v>-3009</v>
      </c>
      <c r="M37" s="74"/>
      <c r="O37" s="74"/>
      <c r="Q37" s="74"/>
    </row>
    <row r="38" spans="1:17" ht="24" customHeight="1">
      <c r="A38" s="18" t="s">
        <v>71</v>
      </c>
      <c r="B38" s="33"/>
      <c r="C38" s="33"/>
      <c r="D38" s="24">
        <v>18632</v>
      </c>
      <c r="E38" s="24"/>
      <c r="F38" s="24">
        <v>10809</v>
      </c>
      <c r="G38" s="24"/>
      <c r="H38" s="24">
        <v>-1163</v>
      </c>
      <c r="I38" s="24"/>
      <c r="J38" s="24">
        <v>-1583</v>
      </c>
      <c r="M38" s="74"/>
      <c r="O38" s="74"/>
      <c r="Q38" s="74"/>
    </row>
    <row r="39" spans="1:17" ht="24" customHeight="1">
      <c r="A39" s="18" t="s">
        <v>42</v>
      </c>
      <c r="B39" s="33"/>
      <c r="C39" s="33"/>
      <c r="D39" s="24">
        <v>-12484</v>
      </c>
      <c r="E39" s="24"/>
      <c r="F39" s="24">
        <v>-13749</v>
      </c>
      <c r="G39" s="24"/>
      <c r="H39" s="24">
        <v>-3658</v>
      </c>
      <c r="I39" s="24"/>
      <c r="J39" s="24">
        <v>-5923</v>
      </c>
      <c r="M39" s="74"/>
      <c r="O39" s="74"/>
      <c r="Q39" s="74"/>
    </row>
    <row r="40" spans="1:17" ht="24" customHeight="1">
      <c r="A40" s="18" t="s">
        <v>86</v>
      </c>
      <c r="B40" s="33"/>
      <c r="C40" s="33"/>
      <c r="D40" s="40">
        <f>SUM(D25:D39)</f>
        <v>26434</v>
      </c>
      <c r="E40" s="24"/>
      <c r="F40" s="40">
        <f>SUM(F25:F39)</f>
        <v>109267</v>
      </c>
      <c r="G40" s="24"/>
      <c r="H40" s="40">
        <f>SUM(H25:H39)</f>
        <v>-54047</v>
      </c>
      <c r="I40" s="24"/>
      <c r="J40" s="40">
        <f>SUM(J25:J39)</f>
        <v>-206454</v>
      </c>
      <c r="O40" s="74"/>
    </row>
    <row r="41" spans="1:17" ht="24" customHeight="1">
      <c r="A41" s="18" t="s">
        <v>43</v>
      </c>
      <c r="B41" s="33"/>
      <c r="C41" s="33"/>
      <c r="D41" s="24">
        <v>-7183</v>
      </c>
      <c r="E41" s="24"/>
      <c r="F41" s="24">
        <v>-11723</v>
      </c>
      <c r="G41" s="24"/>
      <c r="H41" s="24">
        <v>-137</v>
      </c>
      <c r="I41" s="24"/>
      <c r="J41" s="24">
        <v>-296</v>
      </c>
      <c r="O41" s="74"/>
    </row>
    <row r="42" spans="1:17" ht="24" customHeight="1">
      <c r="A42" s="20" t="s">
        <v>85</v>
      </c>
      <c r="B42" s="32"/>
      <c r="D42" s="41">
        <f>SUM(D40:D41)</f>
        <v>19251</v>
      </c>
      <c r="E42" s="30"/>
      <c r="F42" s="41">
        <f>SUM(F40:F41)</f>
        <v>97544</v>
      </c>
      <c r="G42" s="30"/>
      <c r="H42" s="41">
        <f>SUM(H40:H41)</f>
        <v>-54184</v>
      </c>
      <c r="I42" s="30"/>
      <c r="J42" s="41">
        <f>SUM(J40:J41)</f>
        <v>-206750</v>
      </c>
      <c r="O42" s="74"/>
    </row>
    <row r="43" spans="1:17" ht="24" customHeight="1">
      <c r="A43" s="20"/>
      <c r="B43" s="32"/>
    </row>
    <row r="44" spans="1:17" ht="24" customHeight="1">
      <c r="A44" s="18" t="s">
        <v>76</v>
      </c>
      <c r="B44" s="32"/>
    </row>
    <row r="45" spans="1:17" ht="24" customHeight="1">
      <c r="B45" s="32"/>
      <c r="J45" s="34" t="s">
        <v>52</v>
      </c>
      <c r="L45" s="18"/>
    </row>
    <row r="46" spans="1:17" ht="24" customHeight="1">
      <c r="A46" s="17" t="s">
        <v>97</v>
      </c>
      <c r="B46" s="19"/>
      <c r="C46" s="19"/>
      <c r="D46" s="19"/>
      <c r="E46" s="19"/>
      <c r="F46" s="19"/>
      <c r="G46" s="19"/>
      <c r="H46" s="19"/>
      <c r="I46" s="19"/>
      <c r="J46" s="19"/>
      <c r="L46" s="18"/>
    </row>
    <row r="47" spans="1:17" ht="24" customHeight="1">
      <c r="A47" s="17" t="s">
        <v>44</v>
      </c>
      <c r="B47" s="19"/>
      <c r="C47" s="19"/>
      <c r="D47" s="19"/>
      <c r="E47" s="19"/>
      <c r="F47" s="19"/>
      <c r="G47" s="19"/>
      <c r="H47" s="19"/>
      <c r="I47" s="19"/>
      <c r="J47" s="19"/>
      <c r="L47" s="18"/>
    </row>
    <row r="48" spans="1:17" ht="24" customHeight="1">
      <c r="A48" s="17" t="s">
        <v>170</v>
      </c>
      <c r="B48" s="19"/>
      <c r="C48" s="19"/>
      <c r="D48" s="19"/>
      <c r="E48" s="19"/>
      <c r="F48" s="19"/>
      <c r="G48" s="19"/>
      <c r="H48" s="19"/>
      <c r="I48" s="19"/>
      <c r="J48" s="19"/>
    </row>
    <row r="49" spans="1:17" ht="24" customHeight="1">
      <c r="J49" s="35" t="s">
        <v>53</v>
      </c>
    </row>
    <row r="50" spans="1:17" s="20" customFormat="1" ht="24" customHeight="1">
      <c r="A50" s="36"/>
      <c r="B50" s="37"/>
      <c r="C50" s="36"/>
      <c r="D50" s="106" t="s">
        <v>0</v>
      </c>
      <c r="E50" s="106"/>
      <c r="F50" s="106"/>
      <c r="G50" s="36"/>
      <c r="H50" s="106" t="s">
        <v>1</v>
      </c>
      <c r="I50" s="106"/>
      <c r="J50" s="106"/>
      <c r="K50" s="18"/>
      <c r="L50" s="31"/>
      <c r="M50" s="23"/>
    </row>
    <row r="51" spans="1:17" ht="24" customHeight="1">
      <c r="A51" s="19"/>
      <c r="B51" s="21"/>
      <c r="C51" s="21"/>
      <c r="D51" s="38">
        <v>2569</v>
      </c>
      <c r="E51" s="21"/>
      <c r="F51" s="38">
        <v>2568</v>
      </c>
      <c r="G51" s="38"/>
      <c r="H51" s="38">
        <v>2569</v>
      </c>
      <c r="I51" s="21"/>
      <c r="J51" s="38">
        <v>2568</v>
      </c>
    </row>
    <row r="52" spans="1:17" ht="24" customHeight="1">
      <c r="A52" s="20" t="s">
        <v>83</v>
      </c>
      <c r="B52" s="33"/>
      <c r="C52" s="33"/>
      <c r="D52" s="35"/>
      <c r="E52" s="33"/>
      <c r="F52" s="35"/>
      <c r="G52" s="35"/>
      <c r="H52" s="35"/>
      <c r="I52" s="35"/>
      <c r="J52" s="35"/>
    </row>
    <row r="53" spans="1:17" ht="24" customHeight="1">
      <c r="A53" s="18" t="s">
        <v>135</v>
      </c>
      <c r="B53" s="33"/>
      <c r="C53" s="33"/>
      <c r="D53" s="24">
        <v>3110</v>
      </c>
      <c r="E53" s="33"/>
      <c r="F53" s="24">
        <v>-70196</v>
      </c>
      <c r="G53" s="24"/>
      <c r="H53" s="24">
        <v>2787</v>
      </c>
      <c r="I53" s="24"/>
      <c r="J53" s="24">
        <v>0</v>
      </c>
      <c r="O53" s="23"/>
      <c r="Q53" s="23"/>
    </row>
    <row r="54" spans="1:17" ht="24" customHeight="1">
      <c r="A54" s="18" t="s">
        <v>190</v>
      </c>
      <c r="B54" s="33"/>
      <c r="C54" s="33"/>
      <c r="D54" s="24">
        <v>-18</v>
      </c>
      <c r="E54" s="30"/>
      <c r="F54" s="24">
        <v>0</v>
      </c>
      <c r="G54" s="24"/>
      <c r="H54" s="24">
        <v>0</v>
      </c>
      <c r="I54" s="24"/>
      <c r="J54" s="24">
        <v>0</v>
      </c>
      <c r="O54" s="23"/>
      <c r="Q54" s="23"/>
    </row>
    <row r="55" spans="1:17" ht="24" customHeight="1">
      <c r="A55" s="18" t="s">
        <v>191</v>
      </c>
      <c r="B55" s="33"/>
      <c r="C55" s="33"/>
      <c r="D55" s="24">
        <v>22</v>
      </c>
      <c r="E55" s="30"/>
      <c r="F55" s="24">
        <v>49</v>
      </c>
      <c r="G55" s="24"/>
      <c r="H55" s="24">
        <v>0</v>
      </c>
      <c r="I55" s="24"/>
      <c r="J55" s="24">
        <v>45</v>
      </c>
      <c r="O55" s="23"/>
      <c r="Q55" s="23"/>
    </row>
    <row r="56" spans="1:17" ht="24" customHeight="1">
      <c r="A56" s="18" t="s">
        <v>208</v>
      </c>
      <c r="B56" s="33"/>
      <c r="C56" s="33"/>
      <c r="D56" s="24">
        <v>0</v>
      </c>
      <c r="E56" s="30"/>
      <c r="F56" s="24">
        <v>0</v>
      </c>
      <c r="G56" s="24"/>
      <c r="H56" s="24">
        <v>13000</v>
      </c>
      <c r="I56" s="24"/>
      <c r="J56" s="24">
        <v>0</v>
      </c>
      <c r="O56" s="23"/>
      <c r="Q56" s="23"/>
    </row>
    <row r="57" spans="1:17" ht="24" customHeight="1">
      <c r="A57" s="18" t="s">
        <v>157</v>
      </c>
      <c r="B57" s="33"/>
      <c r="C57" s="33"/>
      <c r="D57" s="24">
        <v>0</v>
      </c>
      <c r="E57" s="24"/>
      <c r="F57" s="24">
        <v>0</v>
      </c>
      <c r="G57" s="24"/>
      <c r="H57" s="24">
        <v>0</v>
      </c>
      <c r="I57" s="24"/>
      <c r="J57" s="24">
        <v>600599</v>
      </c>
      <c r="O57" s="23"/>
      <c r="Q57" s="23"/>
    </row>
    <row r="58" spans="1:17" ht="24" customHeight="1">
      <c r="A58" s="18" t="s">
        <v>140</v>
      </c>
      <c r="B58" s="39"/>
      <c r="C58" s="33"/>
      <c r="D58" s="24">
        <v>-77283</v>
      </c>
      <c r="E58" s="30"/>
      <c r="F58" s="24">
        <v>-57432</v>
      </c>
      <c r="G58" s="24"/>
      <c r="H58" s="24">
        <v>-17172</v>
      </c>
      <c r="I58" s="24"/>
      <c r="J58" s="24">
        <v>-73633</v>
      </c>
      <c r="O58" s="23"/>
      <c r="Q58" s="23"/>
    </row>
    <row r="59" spans="1:17" ht="24" customHeight="1">
      <c r="A59" s="42" t="s">
        <v>130</v>
      </c>
      <c r="B59" s="39"/>
      <c r="C59" s="33"/>
      <c r="D59" s="24">
        <v>-21</v>
      </c>
      <c r="E59" s="30"/>
      <c r="F59" s="24">
        <v>0</v>
      </c>
      <c r="G59" s="24"/>
      <c r="H59" s="24">
        <v>0</v>
      </c>
      <c r="I59" s="24"/>
      <c r="J59" s="24">
        <v>0</v>
      </c>
      <c r="O59" s="23"/>
      <c r="Q59" s="23"/>
    </row>
    <row r="60" spans="1:17" ht="24" customHeight="1">
      <c r="A60" s="42" t="s">
        <v>153</v>
      </c>
      <c r="B60" s="39"/>
      <c r="C60" s="33"/>
      <c r="D60" s="24">
        <v>0</v>
      </c>
      <c r="E60" s="30"/>
      <c r="F60" s="24">
        <v>-17432</v>
      </c>
      <c r="G60" s="24"/>
      <c r="H60" s="24">
        <v>0</v>
      </c>
      <c r="I60" s="24"/>
      <c r="J60" s="24">
        <v>-17432</v>
      </c>
      <c r="O60" s="23"/>
      <c r="Q60" s="23"/>
    </row>
    <row r="61" spans="1:17" ht="24" customHeight="1">
      <c r="A61" s="42" t="s">
        <v>141</v>
      </c>
      <c r="B61" s="39"/>
      <c r="C61" s="33"/>
      <c r="D61" s="24">
        <v>0</v>
      </c>
      <c r="E61" s="30"/>
      <c r="F61" s="24">
        <v>363101</v>
      </c>
      <c r="G61" s="24"/>
      <c r="H61" s="24">
        <v>0</v>
      </c>
      <c r="I61" s="24"/>
      <c r="J61" s="24">
        <v>363101</v>
      </c>
      <c r="O61" s="23"/>
      <c r="Q61" s="23"/>
    </row>
    <row r="62" spans="1:17" ht="24" customHeight="1">
      <c r="A62" s="42" t="s">
        <v>192</v>
      </c>
      <c r="B62" s="39"/>
      <c r="C62" s="33"/>
      <c r="D62" s="24">
        <v>0</v>
      </c>
      <c r="E62" s="30"/>
      <c r="F62" s="24">
        <v>15980</v>
      </c>
      <c r="G62" s="24"/>
      <c r="H62" s="24">
        <v>0</v>
      </c>
      <c r="I62" s="24"/>
      <c r="J62" s="24">
        <v>15886</v>
      </c>
      <c r="O62" s="23"/>
      <c r="Q62" s="23"/>
    </row>
    <row r="63" spans="1:17" ht="24" customHeight="1">
      <c r="A63" s="18" t="s">
        <v>92</v>
      </c>
      <c r="B63" s="33"/>
      <c r="C63" s="33"/>
      <c r="D63" s="24">
        <v>36</v>
      </c>
      <c r="E63" s="30"/>
      <c r="F63" s="24">
        <v>1248</v>
      </c>
      <c r="G63" s="24"/>
      <c r="H63" s="24">
        <v>33</v>
      </c>
      <c r="I63" s="24"/>
      <c r="J63" s="24">
        <v>114</v>
      </c>
      <c r="O63" s="23"/>
      <c r="Q63" s="23"/>
    </row>
    <row r="64" spans="1:17" ht="24" customHeight="1">
      <c r="A64" s="20" t="s">
        <v>164</v>
      </c>
      <c r="B64" s="33"/>
      <c r="C64" s="33"/>
      <c r="D64" s="27">
        <f>SUM(D53:D63)</f>
        <v>-74154</v>
      </c>
      <c r="E64" s="24"/>
      <c r="F64" s="27">
        <f>SUM(F53:F63)</f>
        <v>235318</v>
      </c>
      <c r="G64" s="24"/>
      <c r="H64" s="27">
        <f>SUM(H53:H63)</f>
        <v>-1352</v>
      </c>
      <c r="I64" s="24"/>
      <c r="J64" s="27">
        <f>SUM(J53:J63)</f>
        <v>888680</v>
      </c>
      <c r="L64" s="18"/>
      <c r="M64" s="18"/>
      <c r="O64" s="23"/>
    </row>
    <row r="65" spans="1:15" ht="24" customHeight="1">
      <c r="A65" s="20" t="s">
        <v>82</v>
      </c>
      <c r="B65" s="33"/>
      <c r="C65" s="33"/>
      <c r="D65" s="24"/>
      <c r="E65" s="24"/>
      <c r="F65" s="24"/>
      <c r="G65" s="24"/>
      <c r="H65" s="24"/>
      <c r="I65" s="24"/>
      <c r="J65" s="24"/>
      <c r="O65" s="23"/>
    </row>
    <row r="66" spans="1:15" ht="24" customHeight="1">
      <c r="A66" s="18" t="s">
        <v>196</v>
      </c>
      <c r="B66" s="33"/>
      <c r="C66" s="33"/>
      <c r="D66" s="24">
        <v>27213</v>
      </c>
      <c r="E66" s="24"/>
      <c r="F66" s="24">
        <v>-9362</v>
      </c>
      <c r="G66" s="24"/>
      <c r="H66" s="24">
        <v>27213</v>
      </c>
      <c r="I66" s="24"/>
      <c r="J66" s="24">
        <v>-9362</v>
      </c>
      <c r="O66" s="23"/>
    </row>
    <row r="67" spans="1:15" ht="24" customHeight="1">
      <c r="A67" s="18" t="s">
        <v>209</v>
      </c>
      <c r="B67" s="33"/>
      <c r="C67" s="33"/>
      <c r="D67" s="24">
        <v>0</v>
      </c>
      <c r="E67" s="24"/>
      <c r="F67" s="24">
        <v>-370000</v>
      </c>
      <c r="G67" s="24"/>
      <c r="H67" s="24">
        <v>0</v>
      </c>
      <c r="I67" s="24"/>
      <c r="J67" s="24">
        <v>-370000</v>
      </c>
      <c r="O67" s="23"/>
    </row>
    <row r="68" spans="1:15" ht="24" customHeight="1">
      <c r="A68" s="18" t="s">
        <v>154</v>
      </c>
      <c r="B68" s="33"/>
      <c r="C68" s="33"/>
      <c r="D68" s="24">
        <v>0</v>
      </c>
      <c r="E68" s="24"/>
      <c r="F68" s="24">
        <v>212900</v>
      </c>
      <c r="G68" s="24"/>
      <c r="H68" s="24">
        <v>0</v>
      </c>
      <c r="I68" s="24"/>
      <c r="J68" s="24">
        <v>212900</v>
      </c>
      <c r="O68" s="23"/>
    </row>
    <row r="69" spans="1:15" ht="24" customHeight="1">
      <c r="A69" s="18" t="s">
        <v>165</v>
      </c>
      <c r="B69" s="33"/>
      <c r="C69" s="33"/>
      <c r="D69" s="24">
        <v>0</v>
      </c>
      <c r="E69" s="24"/>
      <c r="F69" s="24">
        <v>-214658</v>
      </c>
      <c r="G69" s="24"/>
      <c r="H69" s="24">
        <v>0</v>
      </c>
      <c r="I69" s="24"/>
      <c r="J69" s="24">
        <v>-214658</v>
      </c>
      <c r="O69" s="23"/>
    </row>
    <row r="70" spans="1:15" ht="24" customHeight="1">
      <c r="A70" s="18" t="s">
        <v>155</v>
      </c>
      <c r="B70" s="33"/>
      <c r="C70" s="33"/>
      <c r="D70" s="24">
        <v>0</v>
      </c>
      <c r="E70" s="24"/>
      <c r="F70" s="24">
        <v>-6267</v>
      </c>
      <c r="G70" s="24"/>
      <c r="H70" s="24">
        <v>0</v>
      </c>
      <c r="I70" s="24"/>
      <c r="J70" s="24">
        <v>-6267</v>
      </c>
      <c r="O70" s="23"/>
    </row>
    <row r="71" spans="1:15" ht="24" customHeight="1">
      <c r="A71" s="18" t="s">
        <v>193</v>
      </c>
      <c r="B71" s="33"/>
      <c r="C71" s="33"/>
      <c r="D71" s="24">
        <v>-85246</v>
      </c>
      <c r="E71" s="24"/>
      <c r="F71" s="24">
        <v>-84222</v>
      </c>
      <c r="G71" s="24"/>
      <c r="H71" s="24">
        <v>-164</v>
      </c>
      <c r="I71" s="24"/>
      <c r="J71" s="24">
        <v>-9904</v>
      </c>
      <c r="O71" s="23"/>
    </row>
    <row r="72" spans="1:15" ht="24" customHeight="1">
      <c r="A72" s="18" t="s">
        <v>84</v>
      </c>
      <c r="B72" s="33"/>
      <c r="C72" s="33"/>
      <c r="D72" s="24">
        <v>-15086</v>
      </c>
      <c r="E72" s="24"/>
      <c r="F72" s="24">
        <v>-19252</v>
      </c>
      <c r="G72" s="24"/>
      <c r="H72" s="24">
        <v>-11806</v>
      </c>
      <c r="I72" s="24"/>
      <c r="J72" s="24">
        <v>-15717</v>
      </c>
      <c r="L72" s="75"/>
      <c r="O72" s="23"/>
    </row>
    <row r="73" spans="1:15" ht="24" customHeight="1">
      <c r="A73" s="20" t="s">
        <v>101</v>
      </c>
      <c r="B73" s="33"/>
      <c r="C73" s="33"/>
      <c r="D73" s="27">
        <f>SUM(D66:D72)</f>
        <v>-73119</v>
      </c>
      <c r="E73" s="24"/>
      <c r="F73" s="27">
        <f>SUM(F66:F72)</f>
        <v>-490861</v>
      </c>
      <c r="G73" s="24"/>
      <c r="H73" s="27">
        <f>SUM(H66:H72)</f>
        <v>15243</v>
      </c>
      <c r="I73" s="24"/>
      <c r="J73" s="27">
        <f>SUM(J66:J72)</f>
        <v>-413008</v>
      </c>
      <c r="O73" s="23"/>
    </row>
    <row r="74" spans="1:15" ht="24" customHeight="1">
      <c r="A74" s="20" t="s">
        <v>102</v>
      </c>
      <c r="D74" s="30">
        <f>SUM(D42,D64,D73)</f>
        <v>-128022</v>
      </c>
      <c r="E74" s="30"/>
      <c r="F74" s="30">
        <f>SUM(F42,F64,F73)</f>
        <v>-157999</v>
      </c>
      <c r="G74" s="30"/>
      <c r="H74" s="30">
        <f>SUM(H42,H64,H73)</f>
        <v>-40293</v>
      </c>
      <c r="I74" s="30"/>
      <c r="J74" s="30">
        <f>SUM(J42,J64,J73)</f>
        <v>268922</v>
      </c>
      <c r="O74" s="23"/>
    </row>
    <row r="75" spans="1:15" ht="24" customHeight="1">
      <c r="A75" s="18" t="s">
        <v>56</v>
      </c>
      <c r="D75" s="26">
        <f>BS!F11</f>
        <v>226279</v>
      </c>
      <c r="E75" s="30"/>
      <c r="F75" s="26">
        <v>768237</v>
      </c>
      <c r="G75" s="30"/>
      <c r="H75" s="26">
        <v>41921</v>
      </c>
      <c r="I75" s="24"/>
      <c r="J75" s="26">
        <v>61171</v>
      </c>
      <c r="O75" s="23"/>
    </row>
    <row r="76" spans="1:15" ht="24" customHeight="1" thickBot="1">
      <c r="A76" s="20" t="s">
        <v>57</v>
      </c>
      <c r="B76" s="39"/>
      <c r="D76" s="29">
        <f>SUM(D74:D75)</f>
        <v>98257</v>
      </c>
      <c r="E76" s="30"/>
      <c r="F76" s="29">
        <f>SUM(F74:F75)</f>
        <v>610238</v>
      </c>
      <c r="G76" s="24"/>
      <c r="H76" s="29">
        <f>SUM(H74:H75)</f>
        <v>1628</v>
      </c>
      <c r="I76" s="24"/>
      <c r="J76" s="29">
        <f>SUM(J74:J75)</f>
        <v>330093</v>
      </c>
      <c r="O76" s="23"/>
    </row>
    <row r="77" spans="1:15" ht="24" customHeight="1" thickTop="1">
      <c r="A77" s="20"/>
      <c r="B77" s="39"/>
      <c r="D77" s="24">
        <f>D76-BS!D11</f>
        <v>0</v>
      </c>
      <c r="E77" s="30"/>
      <c r="F77" s="24"/>
      <c r="G77" s="24"/>
      <c r="H77" s="24">
        <f>H76-BS!H11</f>
        <v>0</v>
      </c>
      <c r="I77" s="24"/>
      <c r="J77" s="24"/>
    </row>
    <row r="78" spans="1:15" ht="24" customHeight="1">
      <c r="A78" s="43" t="s">
        <v>81</v>
      </c>
      <c r="B78" s="39"/>
      <c r="D78" s="44"/>
      <c r="E78" s="30"/>
      <c r="F78" s="24"/>
      <c r="G78" s="30"/>
      <c r="H78" s="24"/>
      <c r="I78" s="24"/>
      <c r="J78" s="24"/>
      <c r="L78" s="18"/>
      <c r="M78" s="18"/>
    </row>
    <row r="79" spans="1:15" ht="24" customHeight="1">
      <c r="A79" s="23" t="s">
        <v>126</v>
      </c>
      <c r="D79" s="24"/>
      <c r="E79" s="30"/>
      <c r="F79" s="24"/>
      <c r="G79" s="30"/>
      <c r="H79" s="24"/>
      <c r="I79" s="24"/>
      <c r="J79" s="24"/>
      <c r="L79" s="18"/>
      <c r="M79" s="18"/>
    </row>
    <row r="80" spans="1:15" ht="24" customHeight="1">
      <c r="A80" s="23" t="s">
        <v>131</v>
      </c>
      <c r="D80" s="82">
        <v>4492</v>
      </c>
      <c r="E80" s="82"/>
      <c r="F80" s="82">
        <v>147989</v>
      </c>
      <c r="G80" s="82"/>
      <c r="H80" s="96">
        <v>0</v>
      </c>
      <c r="I80" s="82"/>
      <c r="J80" s="82">
        <v>106550</v>
      </c>
      <c r="L80" s="18"/>
      <c r="M80" s="18"/>
    </row>
    <row r="81" spans="1:13" ht="24" customHeight="1">
      <c r="A81" s="23" t="s">
        <v>166</v>
      </c>
      <c r="D81" s="96">
        <v>0</v>
      </c>
      <c r="E81" s="82"/>
      <c r="F81" s="82">
        <v>271397</v>
      </c>
      <c r="G81" s="82"/>
      <c r="H81" s="96">
        <v>0</v>
      </c>
      <c r="I81" s="82"/>
      <c r="J81" s="82">
        <v>271397</v>
      </c>
      <c r="L81" s="18"/>
      <c r="M81" s="18"/>
    </row>
    <row r="82" spans="1:13" ht="24" customHeight="1">
      <c r="A82" s="23" t="s">
        <v>127</v>
      </c>
      <c r="D82" s="82">
        <v>5999</v>
      </c>
      <c r="E82" s="82"/>
      <c r="F82" s="82">
        <v>9414</v>
      </c>
      <c r="G82" s="82"/>
      <c r="H82" s="96">
        <v>0</v>
      </c>
      <c r="I82" s="82"/>
      <c r="J82" s="82">
        <v>4522</v>
      </c>
      <c r="L82" s="18"/>
      <c r="M82" s="18"/>
    </row>
    <row r="84" spans="1:13" ht="24" customHeight="1">
      <c r="A84" s="18" t="s">
        <v>76</v>
      </c>
    </row>
    <row r="86" spans="1:13" ht="24" customHeight="1">
      <c r="F86" s="35"/>
    </row>
    <row r="87" spans="1:13" ht="24" customHeight="1">
      <c r="F87" s="35"/>
    </row>
    <row r="88" spans="1:13" ht="24" customHeight="1">
      <c r="F88" s="35"/>
    </row>
    <row r="89" spans="1:13" ht="24" customHeight="1">
      <c r="F89" s="35"/>
    </row>
    <row r="90" spans="1:13" ht="24" customHeight="1">
      <c r="F90" s="35"/>
    </row>
    <row r="91" spans="1:13" ht="24" customHeight="1">
      <c r="F91" s="35"/>
    </row>
    <row r="92" spans="1:13" ht="24" customHeight="1">
      <c r="F92" s="35"/>
    </row>
    <row r="93" spans="1:13" ht="24" customHeight="1">
      <c r="F93" s="35"/>
    </row>
  </sheetData>
  <sheetProtection selectLockedCells="1" selectUnlockedCells="1"/>
  <mergeCells count="4">
    <mergeCell ref="D6:F6"/>
    <mergeCell ref="H6:J6"/>
    <mergeCell ref="D50:F50"/>
    <mergeCell ref="H50:J50"/>
  </mergeCells>
  <printOptions horizontalCentered="1"/>
  <pageMargins left="0.7" right="0.35" top="0.75" bottom="0.2" header="0.31496062992126" footer="0.31496062992126"/>
  <pageSetup paperSize="9" scale="75" fitToHeight="6" orientation="portrait" r:id="rId1"/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92910f-a9bf-457a-aced-51c5e86b4f07" xsi:nil="true"/>
    <lcf76f155ced4ddcb4097134ff3c332f xmlns="1e48d4a5-cc80-4b45-8e10-fde1ac37ecb3">
      <Terms xmlns="http://schemas.microsoft.com/office/infopath/2007/PartnerControls"/>
    </lcf76f155ced4ddcb4097134ff3c332f>
    <SharedWithUsers xmlns="f192910f-a9bf-457a-aced-51c5e86b4f07">
      <UserInfo>
        <DisplayName/>
        <AccountId xsi:nil="true"/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CF960520FD291438C6C9F23B1EF1F8E" ma:contentTypeVersion="14" ma:contentTypeDescription="สร้างเอกสารใหม่" ma:contentTypeScope="" ma:versionID="604a94e816c38fea97f5c662fe6189a2">
  <xsd:schema xmlns:xsd="http://www.w3.org/2001/XMLSchema" xmlns:xs="http://www.w3.org/2001/XMLSchema" xmlns:p="http://schemas.microsoft.com/office/2006/metadata/properties" xmlns:ns2="1e48d4a5-cc80-4b45-8e10-fde1ac37ecb3" xmlns:ns3="f192910f-a9bf-457a-aced-51c5e86b4f07" targetNamespace="http://schemas.microsoft.com/office/2006/metadata/properties" ma:root="true" ma:fieldsID="1761e1e325b3d579b2d22470de26423c" ns2:_="" ns3:_="">
    <xsd:import namespace="1e48d4a5-cc80-4b45-8e10-fde1ac37ecb3"/>
    <xsd:import namespace="f192910f-a9bf-457a-aced-51c5e86b4f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48d4a5-cc80-4b45-8e10-fde1ac37ec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92910f-a9bf-457a-aced-51c5e86b4f0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be41a84-f23e-4fbf-8cfb-8d8718b74e2a}" ma:internalName="TaxCatchAll" ma:showField="CatchAllData" ma:web="f192910f-a9bf-457a-aced-51c5e86b4f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81B33F8-671A-4CE8-A85E-E6351AE5706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1076BA6-36F5-45E9-9ACC-7337BCBA67E7}">
  <ds:schemaRefs>
    <ds:schemaRef ds:uri="http://purl.org/dc/dcmitype/"/>
    <ds:schemaRef ds:uri="http://schemas.microsoft.com/office/2006/metadata/properties"/>
    <ds:schemaRef ds:uri="f192910f-a9bf-457a-aced-51c5e86b4f07"/>
    <ds:schemaRef ds:uri="http://purl.org/dc/terms/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1e48d4a5-cc80-4b45-8e10-fde1ac37ecb3"/>
  </ds:schemaRefs>
</ds:datastoreItem>
</file>

<file path=customXml/itemProps3.xml><?xml version="1.0" encoding="utf-8"?>
<ds:datastoreItem xmlns:ds="http://schemas.openxmlformats.org/officeDocument/2006/customXml" ds:itemID="{662C756D-9FC4-4CFD-AE34-AA35E8D39F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48d4a5-cc80-4b45-8e10-fde1ac37ecb3"/>
    <ds:schemaRef ds:uri="f192910f-a9bf-457a-aced-51c5e86b4f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Supinya.Sansupan</dc:creator>
  <cp:lastModifiedBy>Thanachot Pasaprathed</cp:lastModifiedBy>
  <cp:lastPrinted>2026-05-12T12:26:55Z</cp:lastPrinted>
  <dcterms:created xsi:type="dcterms:W3CDTF">2011-04-14T06:03:05Z</dcterms:created>
  <dcterms:modified xsi:type="dcterms:W3CDTF">2026-05-12T13:22:00Z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0x0101004CF960520FD291438C6C9F23B1EF1F8E</vt:lpwstr>
  </property>
  <property fmtid="{D5CDD505-2E9C-101B-9397-08002B2CF9AE}" pid="3" name="MediaServiceImageTags">
    <vt:lpwstr/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</Properties>
</file>