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thanachot_pasaprathed_th_ey_com/Documents/Desktop/JAS/Q1'26/JTS/FS/SET/"/>
    </mc:Choice>
  </mc:AlternateContent>
  <xr:revisionPtr revIDLastSave="3" documentId="13_ncr:1_{13857B31-E5CC-43B7-BE69-6745DB84CD98}" xr6:coauthVersionLast="47" xr6:coauthVersionMax="47" xr10:uidLastSave="{20FDD039-7FAD-4B7C-AB25-2A7BCFF06D8B}"/>
  <bookViews>
    <workbookView xWindow="-108" yWindow="-108" windowWidth="23256" windowHeight="13896" tabRatio="485" activeTab="2" xr2:uid="{00000000-000D-0000-FFFF-FFFF00000000}"/>
  </bookViews>
  <sheets>
    <sheet name="BS" sheetId="9" r:id="rId1"/>
    <sheet name="PL" sheetId="1" r:id="rId2"/>
    <sheet name="CE1" sheetId="2" r:id="rId3"/>
    <sheet name="CE2" sheetId="3" r:id="rId4"/>
    <sheet name="CF" sheetId="10" r:id="rId5"/>
  </sheets>
  <definedNames>
    <definedName name="_xlnm.Print_Area" localSheetId="0">BS!$A$1:$K$98</definedName>
    <definedName name="_xlnm.Print_Area" localSheetId="3">'CE2'!$A$1:$O$21</definedName>
    <definedName name="_xlnm.Print_Area" localSheetId="4">CF!$A$1:$I$85</definedName>
    <definedName name="_xlnm.Print_Area" localSheetId="1">PL!$A$1:$L$51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2" i="1" l="1"/>
  <c r="E20" i="9"/>
  <c r="I20" i="9"/>
  <c r="E30" i="9"/>
  <c r="E31" i="9" s="1"/>
  <c r="I30" i="9"/>
  <c r="I31" i="9"/>
  <c r="E54" i="9"/>
  <c r="I54" i="9"/>
  <c r="H41" i="1"/>
  <c r="K88" i="9" l="1"/>
  <c r="K90" i="9" s="1"/>
  <c r="I88" i="9"/>
  <c r="I90" i="9" s="1"/>
  <c r="G88" i="9"/>
  <c r="G90" i="9" s="1"/>
  <c r="K18" i="3" l="1"/>
  <c r="K19" i="3" s="1"/>
  <c r="K13" i="3"/>
  <c r="K14" i="3" s="1"/>
  <c r="J23" i="2"/>
  <c r="J24" i="2" s="1"/>
  <c r="E85" i="9" s="1"/>
  <c r="J17" i="2"/>
  <c r="J18" i="2" s="1"/>
  <c r="G18" i="3"/>
  <c r="G19" i="3" s="1"/>
  <c r="G13" i="3"/>
  <c r="G14" i="3" s="1"/>
  <c r="F23" i="2"/>
  <c r="F24" i="2" s="1"/>
  <c r="E81" i="9" s="1"/>
  <c r="F17" i="2"/>
  <c r="F18" i="2" s="1"/>
  <c r="I74" i="10" l="1"/>
  <c r="I65" i="10"/>
  <c r="E74" i="10"/>
  <c r="E65" i="10"/>
  <c r="L35" i="1"/>
  <c r="L22" i="1"/>
  <c r="L14" i="1"/>
  <c r="H35" i="1"/>
  <c r="H22" i="1"/>
  <c r="H14" i="1"/>
  <c r="K62" i="9"/>
  <c r="I62" i="9"/>
  <c r="G62" i="9"/>
  <c r="E62" i="9"/>
  <c r="H23" i="1" l="1"/>
  <c r="H26" i="1" s="1"/>
  <c r="H28" i="1" s="1"/>
  <c r="H42" i="1" s="1"/>
  <c r="L23" i="1"/>
  <c r="L26" i="1" s="1"/>
  <c r="L28" i="1" s="1"/>
  <c r="L37" i="1" s="1"/>
  <c r="L44" i="1" s="1"/>
  <c r="M13" i="3"/>
  <c r="M14" i="3" s="1"/>
  <c r="I13" i="3"/>
  <c r="I14" i="3" s="1"/>
  <c r="E13" i="3"/>
  <c r="E14" i="3" s="1"/>
  <c r="C13" i="3"/>
  <c r="C14" i="3" s="1"/>
  <c r="R16" i="2"/>
  <c r="T16" i="2" s="1"/>
  <c r="R15" i="2"/>
  <c r="T15" i="2" s="1"/>
  <c r="R14" i="2"/>
  <c r="T14" i="2" s="1"/>
  <c r="R20" i="2"/>
  <c r="T20" i="2" s="1"/>
  <c r="V17" i="2"/>
  <c r="V18" i="2" s="1"/>
  <c r="P17" i="2"/>
  <c r="P18" i="2" s="1"/>
  <c r="N17" i="2"/>
  <c r="N18" i="2" s="1"/>
  <c r="L17" i="2"/>
  <c r="L18" i="2" s="1"/>
  <c r="H17" i="2"/>
  <c r="H18" i="2" s="1"/>
  <c r="D17" i="2"/>
  <c r="D18" i="2" s="1"/>
  <c r="B17" i="2"/>
  <c r="B18" i="2" s="1"/>
  <c r="H37" i="1" l="1"/>
  <c r="H46" i="1" s="1"/>
  <c r="L40" i="1"/>
  <c r="T17" i="2"/>
  <c r="T18" i="2" s="1"/>
  <c r="R17" i="2"/>
  <c r="R18" i="2" s="1"/>
  <c r="K54" i="9" l="1"/>
  <c r="G54" i="9"/>
  <c r="G63" i="9" s="1"/>
  <c r="J31" i="9"/>
  <c r="H31" i="9"/>
  <c r="F31" i="9"/>
  <c r="K30" i="9"/>
  <c r="G30" i="9"/>
  <c r="K20" i="9"/>
  <c r="G20" i="9"/>
  <c r="I63" i="9" l="1"/>
  <c r="E63" i="9"/>
  <c r="K63" i="9"/>
  <c r="K31" i="9"/>
  <c r="G91" i="9"/>
  <c r="G31" i="9"/>
  <c r="K91" i="9" l="1"/>
  <c r="K92" i="9" s="1"/>
  <c r="G92" i="9"/>
  <c r="C18" i="3"/>
  <c r="J22" i="1"/>
  <c r="F45" i="1"/>
  <c r="X16" i="2" l="1"/>
  <c r="C19" i="3"/>
  <c r="I18" i="3" l="1"/>
  <c r="I19" i="3" s="1"/>
  <c r="E18" i="3"/>
  <c r="E19" i="3" s="1"/>
  <c r="J35" i="1" l="1"/>
  <c r="F35" i="1" l="1"/>
  <c r="R21" i="2" l="1"/>
  <c r="R22" i="2"/>
  <c r="T22" i="2" s="1"/>
  <c r="X22" i="2" s="1"/>
  <c r="V23" i="2" l="1"/>
  <c r="V24" i="2" s="1"/>
  <c r="R23" i="2"/>
  <c r="P23" i="2"/>
  <c r="P24" i="2" s="1"/>
  <c r="N23" i="2"/>
  <c r="N24" i="2" s="1"/>
  <c r="H23" i="2"/>
  <c r="H24" i="2" s="1"/>
  <c r="E84" i="9" s="1"/>
  <c r="E88" i="9" s="1"/>
  <c r="D23" i="2"/>
  <c r="D24" i="2" s="1"/>
  <c r="B23" i="2"/>
  <c r="B24" i="2" s="1"/>
  <c r="E90" i="9" l="1"/>
  <c r="R24" i="2"/>
  <c r="G65" i="10" l="1"/>
  <c r="C65" i="10"/>
  <c r="X20" i="2" l="1"/>
  <c r="X14" i="2"/>
  <c r="G74" i="10" l="1"/>
  <c r="C74" i="10"/>
  <c r="E9" i="10" l="1"/>
  <c r="E25" i="10" s="1"/>
  <c r="E40" i="10" s="1"/>
  <c r="E42" i="10" s="1"/>
  <c r="E75" i="10" s="1"/>
  <c r="E77" i="10" s="1"/>
  <c r="I9" i="10" l="1"/>
  <c r="I25" i="10" s="1"/>
  <c r="I40" i="10" s="1"/>
  <c r="I42" i="10" s="1"/>
  <c r="I75" i="10" s="1"/>
  <c r="I77" i="10" s="1"/>
  <c r="O16" i="3" l="1"/>
  <c r="X15" i="2" l="1"/>
  <c r="X17" i="2" s="1"/>
  <c r="X18" i="2" s="1"/>
  <c r="O11" i="3"/>
  <c r="O12" i="3" l="1"/>
  <c r="O13" i="3" s="1"/>
  <c r="O14" i="3" s="1"/>
  <c r="J14" i="1" l="1"/>
  <c r="F14" i="1"/>
  <c r="J23" i="1" l="1"/>
  <c r="F23" i="1"/>
  <c r="J26" i="1" l="1"/>
  <c r="G9" i="10" s="1"/>
  <c r="G25" i="10" s="1"/>
  <c r="G40" i="10" s="1"/>
  <c r="G42" i="10" s="1"/>
  <c r="G75" i="10" s="1"/>
  <c r="G77" i="10" s="1"/>
  <c r="F26" i="1"/>
  <c r="C9" i="10" s="1"/>
  <c r="C25" i="10" l="1"/>
  <c r="C40" i="10" s="1"/>
  <c r="C42" i="10" s="1"/>
  <c r="C75" i="10" s="1"/>
  <c r="C77" i="10" s="1"/>
  <c r="J28" i="1"/>
  <c r="J40" i="1" s="1"/>
  <c r="F28" i="1"/>
  <c r="F37" i="1" s="1"/>
  <c r="M17" i="3" l="1"/>
  <c r="M18" i="3" s="1"/>
  <c r="M19" i="3" s="1"/>
  <c r="I91" i="9" s="1"/>
  <c r="I92" i="9" s="1"/>
  <c r="J37" i="1"/>
  <c r="F42" i="1"/>
  <c r="F40" i="1" s="1"/>
  <c r="O17" i="3" l="1"/>
  <c r="J44" i="1"/>
  <c r="F46" i="1"/>
  <c r="T21" i="2" l="1"/>
  <c r="L23" i="2"/>
  <c r="L24" i="2" s="1"/>
  <c r="E91" i="9" s="1"/>
  <c r="E92" i="9" s="1"/>
  <c r="F44" i="1"/>
  <c r="X21" i="2" l="1"/>
  <c r="T23" i="2"/>
  <c r="T24" i="2" s="1"/>
  <c r="O18" i="3"/>
  <c r="O19" i="3" s="1"/>
  <c r="O20" i="3" s="1"/>
  <c r="X23" i="2" l="1"/>
  <c r="X24" i="2" s="1"/>
  <c r="X25" i="2" s="1"/>
  <c r="H45" i="1" l="1"/>
  <c r="H44" i="1" s="1"/>
  <c r="H40" i="1"/>
</calcChain>
</file>

<file path=xl/sharedStrings.xml><?xml version="1.0" encoding="utf-8"?>
<sst xmlns="http://schemas.openxmlformats.org/spreadsheetml/2006/main" count="332" uniqueCount="224">
  <si>
    <t>Separate financial statements</t>
  </si>
  <si>
    <t>Note</t>
  </si>
  <si>
    <t>Assets</t>
  </si>
  <si>
    <t>Current assets</t>
  </si>
  <si>
    <t>Cash and cash equivalents</t>
  </si>
  <si>
    <t>Total current assets</t>
  </si>
  <si>
    <t>Non-current assets</t>
  </si>
  <si>
    <t>Restricted bank deposits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</si>
  <si>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</si>
  <si>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</si>
  <si>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</si>
  <si>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</si>
  <si>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</si>
  <si>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</si>
  <si>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</si>
  <si>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</si>
  <si>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</si>
  <si>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</si>
  <si>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</si>
  <si>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</si>
  <si>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paid-up</t>
  </si>
  <si>
    <t>Retained earnings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</si>
  <si>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</si>
  <si>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</si>
  <si>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</si>
  <si>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</si>
  <si>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</si>
  <si>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</si>
  <si>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</si>
  <si>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</si>
  <si>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</si>
  <si>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Consolidated financial statements</t>
  </si>
  <si>
    <t>Cash flows from operating activities</t>
  </si>
  <si>
    <t>Operating assets (increase) decrease</t>
  </si>
  <si>
    <t xml:space="preserve">   Inventories</t>
  </si>
  <si>
    <t xml:space="preserve">   Other assets</t>
  </si>
  <si>
    <t>Operating liabilities increase (decrease)</t>
  </si>
  <si>
    <t xml:space="preserve">   Other current liabilities</t>
  </si>
  <si>
    <t>share capital</t>
  </si>
  <si>
    <t>Appropriated</t>
  </si>
  <si>
    <t>Unappropriated</t>
  </si>
  <si>
    <t>Total</t>
  </si>
  <si>
    <t>(Unaudited but reviewed)</t>
  </si>
  <si>
    <t>(Unit: Thousand Baht)</t>
  </si>
  <si>
    <t>Issued and</t>
  </si>
  <si>
    <t>fully paid-up</t>
  </si>
  <si>
    <t>(Unaudited</t>
  </si>
  <si>
    <t>but reviewed)</t>
  </si>
  <si>
    <t xml:space="preserve">Selling and servicing expenses </t>
  </si>
  <si>
    <t>Cash flows from investing activities</t>
  </si>
  <si>
    <t>Cash and cash equivalents at beginning of period</t>
  </si>
  <si>
    <t>Cash and cash equivalents at end of period</t>
  </si>
  <si>
    <t>Other components of shareholders' equity</t>
  </si>
  <si>
    <t>Equity attributable to owners of the Company</t>
  </si>
  <si>
    <t>Non-controlling interests of the subsidiary</t>
  </si>
  <si>
    <t>Profit or loss:</t>
  </si>
  <si>
    <t>Total comprehensive income for the period</t>
  </si>
  <si>
    <t>Equity holders of the Company</t>
  </si>
  <si>
    <t>Total comprehensive income attributable to:</t>
  </si>
  <si>
    <t>Total other</t>
  </si>
  <si>
    <t>components of</t>
  </si>
  <si>
    <t>shareholders'</t>
  </si>
  <si>
    <t>equity</t>
  </si>
  <si>
    <t>Total equity</t>
  </si>
  <si>
    <t>Equity attributable</t>
  </si>
  <si>
    <t>attributable to</t>
  </si>
  <si>
    <t xml:space="preserve"> to non-controlling</t>
  </si>
  <si>
    <t xml:space="preserve"> interests of</t>
  </si>
  <si>
    <t>the Company</t>
  </si>
  <si>
    <t>the subsidiary</t>
  </si>
  <si>
    <t xml:space="preserve">Inventories </t>
  </si>
  <si>
    <t>Property, plant and equipment</t>
  </si>
  <si>
    <t xml:space="preserve">      706,457,300 ordinary shares of Baht 1 each</t>
  </si>
  <si>
    <t xml:space="preserve">   Accrued project costs</t>
  </si>
  <si>
    <t xml:space="preserve">   Advances received for goods and services</t>
  </si>
  <si>
    <t>owners of</t>
  </si>
  <si>
    <t>(Audited)</t>
  </si>
  <si>
    <t>The accompanying notes are an integral part of the interim financial statements.</t>
  </si>
  <si>
    <t xml:space="preserve">   provided by (paid from) operating activities</t>
  </si>
  <si>
    <t xml:space="preserve">   Cash paid for income tax</t>
  </si>
  <si>
    <t>Income tax payable</t>
  </si>
  <si>
    <t>Finance cost</t>
  </si>
  <si>
    <t>Supplemental cash flow information</t>
  </si>
  <si>
    <t>Profit for the period</t>
  </si>
  <si>
    <t>Cash flows from financing activities</t>
  </si>
  <si>
    <t>Right-of-use assets</t>
  </si>
  <si>
    <t>Finance income</t>
  </si>
  <si>
    <t>Interest received</t>
  </si>
  <si>
    <t>Interest paid</t>
  </si>
  <si>
    <t>Income tax expenses</t>
  </si>
  <si>
    <t xml:space="preserve">   Right-of-use assets acquired under lease agreements</t>
  </si>
  <si>
    <t xml:space="preserve">   Finance lease receivables</t>
  </si>
  <si>
    <t>Account receivable under troubled debt restructuring</t>
  </si>
  <si>
    <t>Prepaid expenses</t>
  </si>
  <si>
    <t>Cryptocurrency assets</t>
  </si>
  <si>
    <t>Deferred tax assets</t>
  </si>
  <si>
    <t>Other non-current assets</t>
  </si>
  <si>
    <t>Jasmine Technology Solution Public Company Limited and its subsidiaries</t>
  </si>
  <si>
    <t>combination under</t>
  </si>
  <si>
    <t>common control</t>
  </si>
  <si>
    <t xml:space="preserve">   Prepaid expenses</t>
  </si>
  <si>
    <t>Net increase (decrease) in cash and cash equivalents</t>
  </si>
  <si>
    <t>Net cash flows from (used in) financing activities</t>
  </si>
  <si>
    <t>Other comprehensive income:</t>
  </si>
  <si>
    <t xml:space="preserve">Other comprehensive income to be reclassified </t>
  </si>
  <si>
    <t xml:space="preserve">   to profit or loss in subsequent periods:</t>
  </si>
  <si>
    <t>Other comprehensive income for the period</t>
  </si>
  <si>
    <t>Exchange</t>
  </si>
  <si>
    <t>differences on</t>
  </si>
  <si>
    <t>translation of</t>
  </si>
  <si>
    <t>financial statements</t>
  </si>
  <si>
    <t>in foreign currency</t>
  </si>
  <si>
    <t xml:space="preserve">   Expected credit losses (reversal)</t>
  </si>
  <si>
    <t>Profit (loss) attributable to:</t>
  </si>
  <si>
    <t>Accrued project costs</t>
  </si>
  <si>
    <t>Intangible assets</t>
  </si>
  <si>
    <t>Acquisition of intangible assets</t>
  </si>
  <si>
    <t>Deficit on business</t>
  </si>
  <si>
    <t xml:space="preserve">   Cryptocurrency assets from mining</t>
  </si>
  <si>
    <t>Decrease (increase) in other current financial assets</t>
  </si>
  <si>
    <t>Non-cash items consist of:</t>
  </si>
  <si>
    <t xml:space="preserve">   Gain on sales of cryptocurrency assets</t>
  </si>
  <si>
    <t>Proceeds from sales of cryptocurrency assets</t>
  </si>
  <si>
    <t>Undue input tax</t>
  </si>
  <si>
    <t>Short-term loans from a financial institution</t>
  </si>
  <si>
    <t>Gain on sales of crytocurrency assets</t>
  </si>
  <si>
    <t>Losses on exchange</t>
  </si>
  <si>
    <t>Expected credit losses (reversal)</t>
  </si>
  <si>
    <t xml:space="preserve">Exchange differences on translation  </t>
  </si>
  <si>
    <t xml:space="preserve">   of financial statements in foreign currency </t>
  </si>
  <si>
    <t>Premium</t>
  </si>
  <si>
    <t>on ordinary</t>
  </si>
  <si>
    <t>shares</t>
  </si>
  <si>
    <t xml:space="preserve">   Amortisation of long-term debenture issuance expenses</t>
  </si>
  <si>
    <t xml:space="preserve">   in operating assets and liabilities</t>
  </si>
  <si>
    <t>Profit (loss) from operating activities before changes</t>
  </si>
  <si>
    <t xml:space="preserve">   Undue input tax</t>
  </si>
  <si>
    <t xml:space="preserve">   from purchases of equipment</t>
  </si>
  <si>
    <t xml:space="preserve">   Payable of acquisition of equipment</t>
  </si>
  <si>
    <t xml:space="preserve">   Depreciation and amortisation</t>
  </si>
  <si>
    <t xml:space="preserve">   Finance income</t>
  </si>
  <si>
    <t xml:space="preserve">   Other finance cost</t>
  </si>
  <si>
    <t>Balance as at 1 January 2025</t>
  </si>
  <si>
    <t>Balance as at 31 March 2025</t>
  </si>
  <si>
    <t>Contract assets - unbilled receivables</t>
  </si>
  <si>
    <t xml:space="preserve">Account receivable - Revenue Department   </t>
  </si>
  <si>
    <t>Investments in subsidiaries</t>
  </si>
  <si>
    <t>Current portion of long-term liabilities</t>
  </si>
  <si>
    <t xml:space="preserve">   Lease liabilities</t>
  </si>
  <si>
    <t xml:space="preserve">   Debentures</t>
  </si>
  <si>
    <t>Long-term liabilities, net of current  portion</t>
  </si>
  <si>
    <t>Share premium</t>
  </si>
  <si>
    <t>Non-controlling interests of the subsidiaries</t>
  </si>
  <si>
    <t>Dividend income</t>
  </si>
  <si>
    <t xml:space="preserve">   Contract assets</t>
  </si>
  <si>
    <t>Trade and other current receivables</t>
  </si>
  <si>
    <t>Trade and other current payables</t>
  </si>
  <si>
    <t xml:space="preserve">   Trade and other current receivables</t>
  </si>
  <si>
    <t xml:space="preserve">   Trade and other current payables</t>
  </si>
  <si>
    <t xml:space="preserve">Proceeds from issues of long-term debentures </t>
  </si>
  <si>
    <t xml:space="preserve">   Account receivable - Revenue Department</t>
  </si>
  <si>
    <t>Dividend received from investment in a subsidiary</t>
  </si>
  <si>
    <t>Proceeds from sales of equipment</t>
  </si>
  <si>
    <t>Net cash flows from (used in) investing activities</t>
  </si>
  <si>
    <t xml:space="preserve">Repayment of long-term debentures </t>
  </si>
  <si>
    <t xml:space="preserve">Payment of long-term debenture issuance expenses </t>
  </si>
  <si>
    <t>Payment of principal portion of lease liabilities</t>
  </si>
  <si>
    <t xml:space="preserve">   Payable of acquisition of intangible assets </t>
  </si>
  <si>
    <t xml:space="preserve">   for goods and services</t>
  </si>
  <si>
    <t>Current contract liabilities - advances received</t>
  </si>
  <si>
    <t>Non-current contract liabilities - advances received</t>
  </si>
  <si>
    <t>For the three-month period ended 31 March 2026</t>
  </si>
  <si>
    <t>Balance as at 1 January 2026</t>
  </si>
  <si>
    <t>Balance as at 31 March 2026</t>
  </si>
  <si>
    <t>As at 31 March 2026</t>
  </si>
  <si>
    <t>31 March 2026</t>
  </si>
  <si>
    <t>31 December 2025</t>
  </si>
  <si>
    <t xml:space="preserve">Balance as at 1 January 2025 </t>
  </si>
  <si>
    <t>Treasury shares</t>
  </si>
  <si>
    <t xml:space="preserve">Appropriated </t>
  </si>
  <si>
    <t>Treasury share</t>
  </si>
  <si>
    <t>Statutory reserve</t>
  </si>
  <si>
    <t>reserve</t>
  </si>
  <si>
    <t xml:space="preserve">   Appropriated</t>
  </si>
  <si>
    <t xml:space="preserve">      Statutory reserve</t>
  </si>
  <si>
    <t xml:space="preserve">      Treasury share reserve</t>
  </si>
  <si>
    <t xml:space="preserve">   Dividend income from a subsidiary (Note 2)</t>
  </si>
  <si>
    <t>Decrease in restricted bank deposits</t>
  </si>
  <si>
    <t>Increase in restricted bank deposits</t>
  </si>
  <si>
    <t>Statements of financial position</t>
  </si>
  <si>
    <t>Statements of financial position (continued)</t>
  </si>
  <si>
    <t xml:space="preserve">Loss on impairment of cryptocurrency assets </t>
  </si>
  <si>
    <t>Profit (loss) before tax</t>
  </si>
  <si>
    <t>Increase (decrease) in short-term loans from a financial institution</t>
  </si>
  <si>
    <t>Profit (loss) for the period</t>
  </si>
  <si>
    <t>Profit (loss) before income tax</t>
  </si>
  <si>
    <t>Operating profit (loss)</t>
  </si>
  <si>
    <t xml:space="preserve">   Profit (loss) attributable to equity holders of the Company</t>
  </si>
  <si>
    <t>Loss for the period</t>
  </si>
  <si>
    <t>Non-current provision for employee benefits</t>
  </si>
  <si>
    <t xml:space="preserve">   Unappropriated</t>
  </si>
  <si>
    <t xml:space="preserve">   Gain on disposals of assets</t>
  </si>
  <si>
    <t xml:space="preserve">   Non-current provision for employee benefits </t>
  </si>
  <si>
    <t xml:space="preserve">   Unrealised loss on exchange</t>
  </si>
  <si>
    <t>Cash flows from (used in) operating activities</t>
  </si>
  <si>
    <t>Net cash flows from (used in) operating activities</t>
  </si>
  <si>
    <t>Decrease in short-term loans to a subsidiary</t>
  </si>
  <si>
    <t>Acquisitions of equipment and cash paid to settle payables</t>
  </si>
  <si>
    <t xml:space="preserve">Decrease in short-term loans from the parent company </t>
  </si>
  <si>
    <t>Sales and service income</t>
  </si>
  <si>
    <t xml:space="preserve">Other current financial assets - fixed deposits </t>
  </si>
  <si>
    <t>(Unit: Thousand Baht, except basic earnings (loss) per share expressed in Baht)</t>
  </si>
  <si>
    <t>Statements of comprehensive income</t>
  </si>
  <si>
    <t>2, 3</t>
  </si>
  <si>
    <t xml:space="preserve">Basic earnings (loss) per share </t>
  </si>
  <si>
    <t>Statements of changes in shareholders' equity</t>
  </si>
  <si>
    <t>Statements of changes in shareholders' equity (continued)</t>
  </si>
  <si>
    <t>(deficit)</t>
  </si>
  <si>
    <t>Statements of cash flows</t>
  </si>
  <si>
    <t>Adjustments to reconcile profit (loss) before tax to net cash</t>
  </si>
  <si>
    <t>Statements of cash flows (continued)</t>
  </si>
  <si>
    <t>Cost of sales and services</t>
  </si>
  <si>
    <t>Loss on impairment of cryptocurrency assets</t>
  </si>
  <si>
    <t>Purchases of cryptocurrency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</si>
</sst>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3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_);_(* \(#,##0\);_(* &quot;-&quot;??_);_(@_)"/>
    <numFmt numFmtId="169" formatCode="_(* #,##0.000_);_(* \(#,##0.000\);_(* &quot;-&quot;??_);_(@_)"/>
    <numFmt numFmtId="170" formatCode="&quot;Fr.&quot;\ #,##0;[Red]&quot;Fr.&quot;\ \-#,##0"/>
    <numFmt numFmtId="171" formatCode="\ช\:\น\น\:ss"/>
    <numFmt numFmtId="172" formatCode="0.0%"/>
    <numFmt numFmtId="173" formatCode="dd\-mmm\-yy_)"/>
    <numFmt numFmtId="174" formatCode="#,##0.0_);[Red]\(#,##0.0\)"/>
    <numFmt numFmtId="175" formatCode="_-* #,##0.00\ _€_-;\-* #,##0.00\ _€_-;_-* &quot;-&quot;??\ _€_-;_-@_-"/>
    <numFmt numFmtId="176" formatCode="0.000"/>
    <numFmt numFmtId="177" formatCode="General_)"/>
    <numFmt numFmtId="178" formatCode="0\ \ "/>
    <numFmt numFmtId="179" formatCode="#,##0\ \ "/>
    <numFmt numFmtId="180" formatCode="_ &quot;\&quot;* #,##0_ ;_ &quot;\&quot;* \-#,##0_ ;_ &quot;\&quot;* &quot;-&quot;_ ;_ @_ "/>
    <numFmt numFmtId="181" formatCode="_ &quot;\&quot;* #,##0.00_ ;_ &quot;\&quot;* \-#,##0.00_ ;_ &quot;\&quot;* &quot;-&quot;??_ ;_ @_ "/>
    <numFmt numFmtId="182" formatCode="_ * #,##0_ ;_ * \-#,##0_ ;_ * &quot;-&quot;_ ;_ @_ "/>
    <numFmt numFmtId="183" formatCode="_ * #,##0.00_ ;_ * \-#,##0.00_ ;_ * &quot;-&quot;??_ ;_ @_ "/>
    <numFmt numFmtId="184" formatCode="&quot;开&quot;;&quot;开&quot;;&quot;关&quot;"/>
    <numFmt numFmtId="185" formatCode="&quot;\&quot;#,##0.00;[Red]&quot;\&quot;&quot;\&quot;&quot;\&quot;&quot;\&quot;&quot;\&quot;\-#,##0.00"/>
    <numFmt numFmtId="186" formatCode="&quot;$&quot;#,##0.00;\-&quot;$&quot;#,##0.00"/>
    <numFmt numFmtId="187" formatCode="_(&quot;฿&quot;* #,##0.00_);_(&quot;฿&quot;* \(#,##0.00\);_(&quot;฿&quot;* &quot;-&quot;??_);_(@_)"/>
    <numFmt numFmtId="188" formatCode="_([$€-2]* #,##0.00_);_([$€-2]* \(#,##0.00\);_([$€-2]* &quot;-&quot;??_)"/>
    <numFmt numFmtId="189" formatCode="#,###"/>
    <numFmt numFmtId="190" formatCode="_-* #,##0\ _F_-;\-* #,##0\ _F_-;_-* &quot;-&quot;\ _F_-;_-@_-"/>
    <numFmt numFmtId="191" formatCode="_-* #,##0.00\ _F_-;\-* #,##0.00\ _F_-;_-* &quot;-&quot;??\ _F_-;_-@_-"/>
    <numFmt numFmtId="192" formatCode="#,##0\ &quot;F&quot;;[Red]\-#,##0\ &quot;F&quot;"/>
    <numFmt numFmtId="193" formatCode="#,##0.00\ &quot;F&quot;;[Red]\-#,##0.00\ &quot;F&quot;"/>
    <numFmt numFmtId="194" formatCode="_-* #,##0\ &quot;F&quot;_-;\-* #,##0\ &quot;F&quot;_-;_-* &quot;-&quot;\ &quot;F&quot;_-;_-@_-"/>
    <numFmt numFmtId="195" formatCode="_-* #,##0.00\ &quot;F&quot;_-;\-* #,##0.00\ &quot;F&quot;_-;_-* &quot;-&quot;??\ &quot;F&quot;_-;_-@_-"/>
    <numFmt numFmtId="196" formatCode="0.00_)"/>
    <numFmt numFmtId="197" formatCode="_(&quot;?&quot;* #,##0_);_(&quot;?&quot;* \(#,##0\);_(&quot;?&quot;* &quot;-&quot;_);_(@_)"/>
    <numFmt numFmtId="198" formatCode="_-&quot;£&quot;* #,##0_-;\-&quot;£&quot;* #,##0_-;_-&quot;£&quot;* &quot;-&quot;_-;_-@_-"/>
    <numFmt numFmtId="199" formatCode="_-&quot;£&quot;* #,##0.00_-;\-&quot;£&quot;* #,##0.00_-;_-&quot;£&quot;* &quot;-&quot;??_-;_-@_-"/>
    <numFmt numFmtId="200" formatCode="#,##0.00&quot; $&quot;;[Red]\-#,##0.00&quot; $&quot;"/>
    <numFmt numFmtId="201" formatCode="d\.m\.yy"/>
    <numFmt numFmtId="202" formatCode="d\.mmm\.yy"/>
    <numFmt numFmtId="203" formatCode="d\.mmm"/>
    <numFmt numFmtId="204" formatCode="#,##0.00&quot; $&quot;;\-#,##0.00&quot; $&quot;"/>
    <numFmt numFmtId="205" formatCode="mmm\.yy"/>
    <numFmt numFmtId="206" formatCode="_(&quot;$&quot;* #,##0.0_);_(&quot;$&quot;* \(#,##0.0\);_(&quot;$&quot;* &quot;0.0&quot;_);_(@_)"/>
    <numFmt numFmtId="207" formatCode="0%_);\(0%\)"/>
    <numFmt numFmtId="208" formatCode="&quot;ฃค&quot;#,##0;&quot;ฃค&quot;\-#,##0"/>
    <numFmt numFmtId="209" formatCode="0&quot;  &quot;"/>
    <numFmt numFmtId="210" formatCode="d\.m\.yy\ h:mm"/>
    <numFmt numFmtId="211" formatCode="0.00&quot;  &quot;"/>
  </numFmts>
  <fonts count="11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sz val="11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b/>
      <sz val="18"/>
      <color indexed="56"/>
      <name val="Cambria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2"/>
      <name val="Tms Rmn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sz val="7"/>
      <name val="Small Fonts"/>
      <family val="2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sz val="12"/>
      <name val="Helv"/>
    </font>
    <font>
      <u/>
      <sz val="14"/>
      <color indexed="12"/>
      <name val="AngsanaUPC"/>
      <family val="1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2"/>
      <name val="Tms Rmn"/>
    </font>
    <font>
      <sz val="10"/>
      <color indexed="8"/>
      <name val="Times New Roman"/>
      <family val="1"/>
    </font>
    <font>
      <sz val="14"/>
      <name val="AngsanaUPC"/>
      <family val="1"/>
    </font>
    <font>
      <sz val="8"/>
      <name val="EYInterstate Light"/>
    </font>
    <font>
      <sz val="12"/>
      <name val="Palatino"/>
      <family val="1"/>
    </font>
    <font>
      <sz val="10"/>
      <name val="Courier"/>
      <family val="3"/>
    </font>
    <font>
      <sz val="10"/>
      <name val="ApFont"/>
    </font>
    <font>
      <sz val="10"/>
      <name val="Tahoma"/>
      <family val="2"/>
    </font>
    <font>
      <sz val="10"/>
      <color indexed="8"/>
      <name val="MS Sans Serif"/>
      <family val="2"/>
    </font>
    <font>
      <sz val="10"/>
      <name val="Helv"/>
      <family val="2"/>
    </font>
    <font>
      <sz val="10"/>
      <name val="Geneva"/>
    </font>
    <font>
      <sz val="10"/>
      <name val="Tahoma"/>
      <family val="2"/>
      <charset val="222"/>
    </font>
    <font>
      <sz val="11"/>
      <name val="µ¸¿ò"/>
      <family val="3"/>
    </font>
    <font>
      <sz val="10"/>
      <name val="FuturaA Bk BT"/>
      <family val="2"/>
    </font>
    <font>
      <sz val="12"/>
      <name val="Tms Rmn"/>
      <family val="1"/>
    </font>
    <font>
      <sz val="12"/>
      <name val="¹ÙÅÁÃ¼"/>
      <family val="1"/>
    </font>
    <font>
      <sz val="12"/>
      <name val="宋体"/>
      <charset val="134"/>
    </font>
    <font>
      <sz val="10"/>
      <color indexed="16"/>
      <name val="MS Sans Serif"/>
      <family val="2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sz val="10"/>
      <name val="Times New Roman"/>
      <family val="1"/>
    </font>
    <font>
      <sz val="10"/>
      <color indexed="24"/>
      <name val="Arial"/>
      <family val="2"/>
    </font>
    <font>
      <sz val="14"/>
      <name val="CordiaUPC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2"/>
      <name val="Arial"/>
      <family val="2"/>
    </font>
    <font>
      <sz val="8"/>
      <name val="LinePrinter"/>
      <family val="2"/>
    </font>
    <font>
      <sz val="10"/>
      <name val="MS Sans Serif"/>
      <family val="2"/>
    </font>
    <font>
      <sz val="12"/>
      <name val="Courier"/>
      <family val="3"/>
    </font>
    <font>
      <b/>
      <i/>
      <sz val="14"/>
      <color indexed="9"/>
      <name val="FuturaA Bk BT"/>
      <family val="2"/>
    </font>
    <font>
      <b/>
      <sz val="12"/>
      <color indexed="12"/>
      <name val="Times New Roman"/>
      <family val="1"/>
    </font>
    <font>
      <u/>
      <sz val="6.75"/>
      <color indexed="36"/>
      <name val="Tahoma"/>
      <family val="2"/>
    </font>
    <font>
      <b/>
      <sz val="12"/>
      <name val="Helv"/>
      <family val="2"/>
    </font>
    <font>
      <b/>
      <sz val="12"/>
      <name val="Arial"/>
      <family val="2"/>
    </font>
    <font>
      <sz val="10"/>
      <color indexed="9"/>
      <name val="MS Sans Serif"/>
      <family val="2"/>
    </font>
    <font>
      <u/>
      <sz val="10"/>
      <color indexed="14"/>
      <name val="MS Sans Serif"/>
      <family val="2"/>
      <charset val="222"/>
    </font>
    <font>
      <u/>
      <sz val="5"/>
      <color indexed="12"/>
      <name val="Arial"/>
      <family val="2"/>
    </font>
    <font>
      <b/>
      <sz val="8"/>
      <color indexed="8"/>
      <name val="Helv"/>
      <family val="2"/>
    </font>
    <font>
      <sz val="10"/>
      <color indexed="11"/>
      <name val="Helv"/>
      <family val="2"/>
    </font>
    <font>
      <b/>
      <i/>
      <sz val="16"/>
      <name val="Helv"/>
    </font>
    <font>
      <sz val="11"/>
      <name val="FuturaA Bk BT"/>
      <family val="2"/>
    </font>
    <font>
      <sz val="10"/>
      <name val="Futura Bk BT"/>
      <family val="2"/>
    </font>
    <font>
      <i/>
      <sz val="10"/>
      <color indexed="10"/>
      <name val="Futura Bk BT"/>
      <family val="2"/>
    </font>
    <font>
      <sz val="10"/>
      <color indexed="18"/>
      <name val="MS Sans Serif"/>
      <family val="2"/>
    </font>
    <font>
      <i/>
      <sz val="10"/>
      <color indexed="13"/>
      <name val="MS Sans Serif"/>
      <family val="2"/>
    </font>
    <font>
      <b/>
      <sz val="10"/>
      <color indexed="10"/>
      <name val="Helv"/>
      <family val="2"/>
    </font>
    <font>
      <sz val="10"/>
      <name val="Courier New"/>
      <family val="3"/>
    </font>
    <font>
      <b/>
      <sz val="18"/>
      <name val="Arial"/>
      <family val="2"/>
    </font>
    <font>
      <sz val="14"/>
      <name val="?l?r –?’?"/>
      <family val="3"/>
      <charset val="128"/>
    </font>
    <font>
      <sz val="11"/>
      <name val="¾©"/>
      <family val="1"/>
    </font>
    <font>
      <sz val="12"/>
      <name val="Helv"/>
      <family val="2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2"/>
      <name val="Arial"/>
      <family val="1"/>
      <charset val="128"/>
    </font>
    <font>
      <sz val="11"/>
      <name val="lr oSVbN"/>
      <family val="2"/>
    </font>
    <font>
      <sz val="11"/>
      <color indexed="12"/>
      <name val="Arial"/>
      <family val="2"/>
    </font>
    <font>
      <u/>
      <sz val="12"/>
      <color indexed="12"/>
      <name val="宋体"/>
      <charset val="134"/>
    </font>
    <font>
      <sz val="12"/>
      <name val="Helv"/>
      <charset val="222"/>
    </font>
    <font>
      <b/>
      <sz val="10"/>
      <name val="Helv"/>
    </font>
    <font>
      <b/>
      <sz val="11"/>
      <name val="Helv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sz val="14"/>
      <name val="CordiaUPC"/>
      <family val="2"/>
      <charset val="222"/>
    </font>
    <font>
      <sz val="12"/>
      <name val="ทsฒำฉ๚ล้"/>
      <charset val="136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u/>
      <sz val="10"/>
      <color theme="10"/>
      <name val="Arial"/>
      <family val="2"/>
    </font>
    <font>
      <sz val="10"/>
      <color theme="1"/>
      <name val="EYInterstate"/>
      <family val="2"/>
    </font>
    <font>
      <sz val="11"/>
      <color theme="1"/>
      <name val="Calibri"/>
      <family val="2"/>
      <charset val="22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3"/>
        <bgColor indexed="64"/>
      </patternFill>
    </fill>
    <fill>
      <patternFill patternType="lightGray">
        <fgColor indexed="13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gray0625"/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573">
    <xf numFmtId="0" fontId="0" fillId="0" borderId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0" fontId="12" fillId="0" borderId="0"/>
    <xf numFmtId="0" fontId="11" fillId="0" borderId="0"/>
    <xf numFmtId="0" fontId="10" fillId="0" borderId="0">
      <alignment vertical="top"/>
    </xf>
    <xf numFmtId="0" fontId="11" fillId="0" borderId="0"/>
    <xf numFmtId="0" fontId="12" fillId="0" borderId="0"/>
    <xf numFmtId="39" fontId="99" fillId="0" borderId="0"/>
    <xf numFmtId="39" fontId="99" fillId="0" borderId="0"/>
    <xf numFmtId="42" fontId="11" fillId="0" borderId="0" applyFont="0" applyFill="0" applyBorder="0" applyAlignment="0" applyProtection="0"/>
    <xf numFmtId="39" fontId="99" fillId="0" borderId="0"/>
    <xf numFmtId="39" fontId="99" fillId="0" borderId="0"/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39" fontId="99" fillId="0" borderId="0"/>
    <xf numFmtId="39" fontId="99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51" fillId="0" borderId="0"/>
    <xf numFmtId="0" fontId="12" fillId="0" borderId="0"/>
    <xf numFmtId="0" fontId="5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/>
    <xf numFmtId="0" fontId="5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/>
    <xf numFmtId="0" fontId="12" fillId="0" borderId="0"/>
    <xf numFmtId="0" fontId="12" fillId="0" borderId="0"/>
    <xf numFmtId="0" fontId="5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/>
    <xf numFmtId="0" fontId="5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/>
    <xf numFmtId="0" fontId="12" fillId="0" borderId="0"/>
    <xf numFmtId="0" fontId="5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/>
    <xf numFmtId="0" fontId="51" fillId="0" borderId="0"/>
    <xf numFmtId="0" fontId="52" fillId="0" borderId="0"/>
    <xf numFmtId="0" fontId="51" fillId="0" borderId="0"/>
    <xf numFmtId="0" fontId="51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/>
    <xf numFmtId="0" fontId="5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/>
    <xf numFmtId="0" fontId="5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/>
    <xf numFmtId="0" fontId="5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/>
    <xf numFmtId="0" fontId="51" fillId="0" borderId="0"/>
    <xf numFmtId="0" fontId="51" fillId="0" borderId="0"/>
    <xf numFmtId="0" fontId="12" fillId="0" borderId="0"/>
    <xf numFmtId="0" fontId="5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/>
    <xf numFmtId="0" fontId="12" fillId="0" borderId="0"/>
    <xf numFmtId="0" fontId="12" fillId="0" borderId="0"/>
    <xf numFmtId="0" fontId="5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12" fillId="0" borderId="0"/>
    <xf numFmtId="0" fontId="51" fillId="0" borderId="0"/>
    <xf numFmtId="0" fontId="51" fillId="0" borderId="0"/>
    <xf numFmtId="0" fontId="12" fillId="0" borderId="0"/>
    <xf numFmtId="0" fontId="5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/>
    <xf numFmtId="0" fontId="12" fillId="0" borderId="0"/>
    <xf numFmtId="176" fontId="53" fillId="0" borderId="0" applyFont="0" applyFill="0" applyBorder="0" applyAlignment="0" applyProtection="0"/>
    <xf numFmtId="0" fontId="52" fillId="0" borderId="0"/>
    <xf numFmtId="177" fontId="47" fillId="0" borderId="0"/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91" fillId="0" borderId="0"/>
    <xf numFmtId="0" fontId="12" fillId="0" borderId="0"/>
    <xf numFmtId="178" fontId="11" fillId="0" borderId="0" applyFont="0" applyFill="0" applyBorder="0" applyAlignment="0" applyProtection="0"/>
    <xf numFmtId="179" fontId="11" fillId="0" borderId="6" applyFont="0" applyFill="0" applyBorder="0" applyAlignment="0" applyProtection="0">
      <alignment horizontal="center"/>
    </xf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9" fontId="16" fillId="0" borderId="0"/>
    <xf numFmtId="0" fontId="52" fillId="0" borderId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20" borderId="0" applyNumberFormat="0" applyBorder="0" applyAlignment="0" applyProtection="0"/>
    <xf numFmtId="180" fontId="54" fillId="0" borderId="0" applyFont="0" applyFill="0" applyBorder="0" applyAlignment="0" applyProtection="0"/>
    <xf numFmtId="181" fontId="54" fillId="0" borderId="0" applyFont="0" applyFill="0" applyBorder="0" applyAlignment="0" applyProtection="0"/>
    <xf numFmtId="182" fontId="54" fillId="0" borderId="0" applyFont="0" applyFill="0" applyBorder="0" applyAlignment="0" applyProtection="0"/>
    <xf numFmtId="183" fontId="54" fillId="0" borderId="0" applyFont="0" applyFill="0" applyBorder="0" applyAlignment="0" applyProtection="0"/>
    <xf numFmtId="0" fontId="55" fillId="21" borderId="0"/>
    <xf numFmtId="0" fontId="29" fillId="4" borderId="0" applyNumberFormat="0" applyBorder="0" applyAlignment="0" applyProtection="0"/>
    <xf numFmtId="0" fontId="56" fillId="0" borderId="0" applyNumberFormat="0" applyFill="0" applyBorder="0" applyAlignment="0" applyProtection="0"/>
    <xf numFmtId="0" fontId="57" fillId="0" borderId="0"/>
    <xf numFmtId="184" fontId="58" fillId="0" borderId="0" applyFill="0" applyBorder="0" applyAlignment="0"/>
    <xf numFmtId="200" fontId="67" fillId="0" borderId="0" applyFill="0" applyBorder="0" applyAlignment="0"/>
    <xf numFmtId="201" fontId="67" fillId="0" borderId="0" applyFill="0" applyBorder="0" applyAlignment="0"/>
    <xf numFmtId="202" fontId="67" fillId="0" borderId="0" applyFill="0" applyBorder="0" applyAlignment="0"/>
    <xf numFmtId="203" fontId="67" fillId="0" borderId="0" applyFill="0" applyBorder="0" applyAlignment="0"/>
    <xf numFmtId="204" fontId="67" fillId="0" borderId="0" applyFill="0" applyBorder="0" applyAlignment="0"/>
    <xf numFmtId="205" fontId="67" fillId="0" borderId="0" applyFill="0" applyBorder="0" applyAlignment="0"/>
    <xf numFmtId="200" fontId="67" fillId="0" borderId="0" applyFill="0" applyBorder="0" applyAlignment="0"/>
    <xf numFmtId="3" fontId="59" fillId="0" borderId="0" applyFill="0" applyBorder="0" applyProtection="0"/>
    <xf numFmtId="0" fontId="30" fillId="22" borderId="7" applyNumberFormat="0" applyAlignment="0" applyProtection="0"/>
    <xf numFmtId="0" fontId="100" fillId="0" borderId="0"/>
    <xf numFmtId="0" fontId="31" fillId="23" borderId="8" applyNumberFormat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185" fontId="62" fillId="0" borderId="0"/>
    <xf numFmtId="185" fontId="62" fillId="0" borderId="0"/>
    <xf numFmtId="185" fontId="62" fillId="0" borderId="0"/>
    <xf numFmtId="185" fontId="62" fillId="0" borderId="0"/>
    <xf numFmtId="185" fontId="62" fillId="0" borderId="0"/>
    <xf numFmtId="185" fontId="62" fillId="0" borderId="0"/>
    <xf numFmtId="185" fontId="62" fillId="0" borderId="0"/>
    <xf numFmtId="185" fontId="62" fillId="0" borderId="0"/>
    <xf numFmtId="204" fontId="67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75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170" fontId="16" fillId="0" borderId="0"/>
    <xf numFmtId="186" fontId="15" fillId="0" borderId="0"/>
    <xf numFmtId="200" fontId="67" fillId="0" borderId="0" applyFont="0" applyFill="0" applyBorder="0" applyAlignment="0" applyProtection="0"/>
    <xf numFmtId="44" fontId="11" fillId="0" borderId="0" applyFont="0" applyFill="0" applyBorder="0" applyAlignment="0" applyProtection="0"/>
    <xf numFmtId="173" fontId="16" fillId="0" borderId="0"/>
    <xf numFmtId="187" fontId="15" fillId="0" borderId="0"/>
    <xf numFmtId="0" fontId="63" fillId="0" borderId="0" applyFont="0" applyFill="0" applyBorder="0" applyAlignment="0" applyProtection="0"/>
    <xf numFmtId="14" fontId="10" fillId="0" borderId="0" applyFill="0" applyBorder="0" applyAlignment="0"/>
    <xf numFmtId="0" fontId="67" fillId="0" borderId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2" fontId="16" fillId="0" borderId="0"/>
    <xf numFmtId="206" fontId="1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204" fontId="67" fillId="0" borderId="0" applyFill="0" applyBorder="0" applyAlignment="0"/>
    <xf numFmtId="200" fontId="67" fillId="0" borderId="0" applyFill="0" applyBorder="0" applyAlignment="0"/>
    <xf numFmtId="204" fontId="67" fillId="0" borderId="0" applyFill="0" applyBorder="0" applyAlignment="0"/>
    <xf numFmtId="205" fontId="67" fillId="0" borderId="0" applyFill="0" applyBorder="0" applyAlignment="0"/>
    <xf numFmtId="200" fontId="67" fillId="0" borderId="0" applyFill="0" applyBorder="0" applyAlignment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8" fillId="24" borderId="9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188" fontId="67" fillId="0" borderId="0" applyFont="0" applyFill="0" applyBorder="0" applyAlignment="0" applyProtection="0"/>
    <xf numFmtId="0" fontId="68" fillId="0" borderId="0">
      <alignment horizontal="left"/>
    </xf>
    <xf numFmtId="0" fontId="32" fillId="0" borderId="0" applyNumberFormat="0" applyFill="0" applyBorder="0" applyAlignment="0" applyProtection="0"/>
    <xf numFmtId="0" fontId="70" fillId="25" borderId="0" applyNumberFormat="0" applyFont="0" applyBorder="0" applyAlignment="0" applyProtection="0">
      <alignment horizontal="center"/>
      <protection locked="0" hidden="1"/>
    </xf>
    <xf numFmtId="0" fontId="71" fillId="26" borderId="0">
      <alignment vertical="top"/>
      <protection locked="0"/>
    </xf>
    <xf numFmtId="3" fontId="63" fillId="0" borderId="0" applyFont="0" applyFill="0" applyBorder="0" applyAlignment="0" applyProtection="0"/>
    <xf numFmtId="2" fontId="67" fillId="0" borderId="0" applyProtection="0"/>
    <xf numFmtId="49" fontId="72" fillId="27" borderId="9">
      <alignment horizontal="center" vertical="center" wrapText="1"/>
    </xf>
    <xf numFmtId="0" fontId="73" fillId="0" borderId="0" applyNumberFormat="0" applyFill="0" applyBorder="0" applyAlignment="0" applyProtection="0">
      <alignment vertical="top"/>
      <protection locked="0"/>
    </xf>
    <xf numFmtId="0" fontId="33" fillId="5" borderId="0" applyNumberFormat="0" applyBorder="0" applyAlignment="0" applyProtection="0"/>
    <xf numFmtId="38" fontId="18" fillId="28" borderId="0" applyNumberFormat="0" applyBorder="0" applyAlignment="0" applyProtection="0"/>
    <xf numFmtId="0" fontId="19" fillId="0" borderId="0">
      <alignment horizontal="left"/>
    </xf>
    <xf numFmtId="0" fontId="19" fillId="29" borderId="10"/>
    <xf numFmtId="0" fontId="74" fillId="29" borderId="10"/>
    <xf numFmtId="0" fontId="20" fillId="0" borderId="11" applyNumberFormat="0" applyAlignment="0" applyProtection="0">
      <alignment horizontal="left" vertical="center"/>
    </xf>
    <xf numFmtId="0" fontId="75" fillId="0" borderId="11" applyNumberFormat="0" applyAlignment="0" applyProtection="0">
      <alignment horizontal="left" vertical="center"/>
    </xf>
    <xf numFmtId="0" fontId="20" fillId="0" borderId="3">
      <alignment horizontal="left" vertical="center"/>
    </xf>
    <xf numFmtId="0" fontId="75" fillId="0" borderId="3">
      <alignment horizontal="left" vertical="center"/>
    </xf>
    <xf numFmtId="0" fontId="21" fillId="27" borderId="12">
      <alignment vertical="center" wrapText="1"/>
    </xf>
    <xf numFmtId="0" fontId="34" fillId="0" borderId="13" applyNumberFormat="0" applyFill="0" applyAlignment="0" applyProtection="0"/>
    <xf numFmtId="0" fontId="35" fillId="0" borderId="14" applyNumberFormat="0" applyFill="0" applyAlignment="0" applyProtection="0"/>
    <xf numFmtId="0" fontId="36" fillId="0" borderId="15" applyNumberFormat="0" applyFill="0" applyAlignment="0" applyProtection="0"/>
    <xf numFmtId="0" fontId="36" fillId="0" borderId="0" applyNumberFormat="0" applyFill="0" applyBorder="0" applyAlignment="0" applyProtection="0"/>
    <xf numFmtId="0" fontId="89" fillId="0" borderId="0" applyProtection="0"/>
    <xf numFmtId="0" fontId="75" fillId="0" borderId="0" applyProtection="0"/>
    <xf numFmtId="0" fontId="76" fillId="0" borderId="0" applyNumberFormat="0" applyBorder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79" fillId="0" borderId="0" applyNumberFormat="0" applyAlignment="0">
      <alignment horizontal="left"/>
    </xf>
    <xf numFmtId="10" fontId="18" fillId="30" borderId="9" applyNumberFormat="0" applyBorder="0" applyAlignment="0" applyProtection="0"/>
    <xf numFmtId="0" fontId="37" fillId="8" borderId="7" applyNumberFormat="0" applyAlignment="0" applyProtection="0"/>
    <xf numFmtId="0" fontId="37" fillId="8" borderId="7" applyNumberFormat="0" applyAlignment="0" applyProtection="0"/>
    <xf numFmtId="0" fontId="37" fillId="8" borderId="7" applyNumberFormat="0" applyAlignment="0" applyProtection="0"/>
    <xf numFmtId="0" fontId="37" fillId="8" borderId="7" applyNumberFormat="0" applyAlignment="0" applyProtection="0"/>
    <xf numFmtId="0" fontId="37" fillId="8" borderId="7" applyNumberFormat="0" applyAlignment="0" applyProtection="0"/>
    <xf numFmtId="0" fontId="37" fillId="8" borderId="7" applyNumberFormat="0" applyAlignment="0" applyProtection="0"/>
    <xf numFmtId="0" fontId="37" fillId="8" borderId="7" applyNumberFormat="0" applyAlignment="0" applyProtection="0"/>
    <xf numFmtId="0" fontId="37" fillId="8" borderId="7" applyNumberFormat="0" applyAlignment="0" applyProtection="0"/>
    <xf numFmtId="0" fontId="37" fillId="8" borderId="7" applyNumberFormat="0" applyAlignment="0" applyProtection="0"/>
    <xf numFmtId="0" fontId="37" fillId="8" borderId="7" applyNumberFormat="0" applyAlignment="0" applyProtection="0"/>
    <xf numFmtId="0" fontId="37" fillId="8" borderId="7" applyNumberFormat="0" applyAlignment="0" applyProtection="0"/>
    <xf numFmtId="204" fontId="67" fillId="0" borderId="0" applyFill="0" applyBorder="0" applyAlignment="0"/>
    <xf numFmtId="200" fontId="67" fillId="0" borderId="0" applyFill="0" applyBorder="0" applyAlignment="0"/>
    <xf numFmtId="204" fontId="67" fillId="0" borderId="0" applyFill="0" applyBorder="0" applyAlignment="0"/>
    <xf numFmtId="205" fontId="67" fillId="0" borderId="0" applyFill="0" applyBorder="0" applyAlignment="0"/>
    <xf numFmtId="200" fontId="67" fillId="0" borderId="0" applyFill="0" applyBorder="0" applyAlignment="0"/>
    <xf numFmtId="0" fontId="38" fillId="0" borderId="16" applyNumberFormat="0" applyFill="0" applyAlignment="0" applyProtection="0"/>
    <xf numFmtId="189" fontId="80" fillId="0" borderId="17" applyNumberFormat="0" applyFill="0" applyBorder="0" applyAlignment="0" applyProtection="0">
      <alignment horizontal="center"/>
    </xf>
    <xf numFmtId="38" fontId="69" fillId="0" borderId="0" applyFont="0" applyFill="0" applyBorder="0" applyAlignment="0" applyProtection="0"/>
    <xf numFmtId="40" fontId="69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0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0" fontId="101" fillId="0" borderId="18"/>
    <xf numFmtId="192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4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0" fontId="63" fillId="0" borderId="0" applyFont="0" applyFill="0" applyBorder="0" applyAlignment="0" applyProtection="0"/>
    <xf numFmtId="192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39" fillId="31" borderId="0" applyNumberFormat="0" applyBorder="0" applyAlignment="0" applyProtection="0"/>
    <xf numFmtId="37" fontId="22" fillId="0" borderId="0"/>
    <xf numFmtId="171" fontId="15" fillId="0" borderId="0"/>
    <xf numFmtId="171" fontId="15" fillId="0" borderId="0"/>
    <xf numFmtId="171" fontId="15" fillId="0" borderId="0"/>
    <xf numFmtId="196" fontId="8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8" fillId="0" borderId="0"/>
    <xf numFmtId="0" fontId="15" fillId="0" borderId="0"/>
    <xf numFmtId="0" fontId="109" fillId="0" borderId="0"/>
    <xf numFmtId="0" fontId="109" fillId="0" borderId="0"/>
    <xf numFmtId="0" fontId="45" fillId="0" borderId="0">
      <alignment vertical="center"/>
    </xf>
    <xf numFmtId="0" fontId="16" fillId="0" borderId="0"/>
    <xf numFmtId="0" fontId="109" fillId="0" borderId="0"/>
    <xf numFmtId="0" fontId="16" fillId="0" borderId="0"/>
    <xf numFmtId="0" fontId="15" fillId="0" borderId="0"/>
    <xf numFmtId="0" fontId="3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3" fillId="0" borderId="0"/>
    <xf numFmtId="0" fontId="14" fillId="0" borderId="0"/>
    <xf numFmtId="0" fontId="15" fillId="0" borderId="0"/>
    <xf numFmtId="0" fontId="110" fillId="0" borderId="0"/>
    <xf numFmtId="0" fontId="15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4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2" fillId="0" borderId="0"/>
    <xf numFmtId="0" fontId="69" fillId="0" borderId="0"/>
    <xf numFmtId="0" fontId="50" fillId="0" borderId="0"/>
    <xf numFmtId="0" fontId="15" fillId="32" borderId="19" applyNumberFormat="0" applyFont="0" applyAlignment="0" applyProtection="0"/>
    <xf numFmtId="0" fontId="15" fillId="32" borderId="19" applyNumberFormat="0" applyFont="0" applyAlignment="0" applyProtection="0"/>
    <xf numFmtId="0" fontId="15" fillId="32" borderId="19" applyNumberFormat="0" applyFont="0" applyAlignment="0" applyProtection="0"/>
    <xf numFmtId="0" fontId="40" fillId="22" borderId="20" applyNumberFormat="0" applyAlignment="0" applyProtection="0"/>
    <xf numFmtId="207" fontId="11" fillId="0" borderId="0" applyFont="0" applyFill="0" applyBorder="0" applyAlignment="0" applyProtection="0"/>
    <xf numFmtId="203" fontId="67" fillId="0" borderId="0" applyFont="0" applyFill="0" applyBorder="0" applyAlignment="0" applyProtection="0"/>
    <xf numFmtId="208" fontId="102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0" fontId="63" fillId="0" borderId="0" applyFont="0" applyFill="0" applyBorder="0" applyAlignment="0" applyProtection="0"/>
    <xf numFmtId="0" fontId="18" fillId="28" borderId="9"/>
    <xf numFmtId="204" fontId="67" fillId="0" borderId="0" applyFill="0" applyBorder="0" applyAlignment="0"/>
    <xf numFmtId="200" fontId="67" fillId="0" borderId="0" applyFill="0" applyBorder="0" applyAlignment="0"/>
    <xf numFmtId="204" fontId="67" fillId="0" borderId="0" applyFill="0" applyBorder="0" applyAlignment="0"/>
    <xf numFmtId="205" fontId="67" fillId="0" borderId="0" applyFill="0" applyBorder="0" applyAlignment="0"/>
    <xf numFmtId="200" fontId="67" fillId="0" borderId="0" applyFill="0" applyBorder="0" applyAlignment="0"/>
    <xf numFmtId="5" fontId="74" fillId="33" borderId="21">
      <alignment horizontal="center" vertical="center" wrapText="1"/>
    </xf>
    <xf numFmtId="37" fontId="11" fillId="0" borderId="0" applyFont="0" applyFill="0" applyBorder="0" applyAlignment="0" applyProtection="0"/>
    <xf numFmtId="0" fontId="62" fillId="0" borderId="0"/>
    <xf numFmtId="165" fontId="11" fillId="0" borderId="0" applyFont="0" applyFill="0" applyBorder="0" applyAlignment="0" applyProtection="0"/>
    <xf numFmtId="209" fontId="67" fillId="0" borderId="0" applyFont="0" applyFill="0" applyBorder="0" applyAlignment="0" applyProtection="0"/>
    <xf numFmtId="197" fontId="11" fillId="0" borderId="9">
      <alignment horizontal="center" vertical="center"/>
    </xf>
    <xf numFmtId="0" fontId="83" fillId="0" borderId="22" applyBorder="0">
      <alignment vertical="top"/>
      <protection locked="0"/>
    </xf>
    <xf numFmtId="197" fontId="11" fillId="0" borderId="9">
      <alignment horizontal="center" vertical="center"/>
    </xf>
    <xf numFmtId="0" fontId="83" fillId="0" borderId="22" applyBorder="0">
      <alignment vertical="top"/>
      <protection locked="0"/>
    </xf>
    <xf numFmtId="0" fontId="84" fillId="0" borderId="9">
      <alignment horizontal="center" vertical="center"/>
    </xf>
    <xf numFmtId="0" fontId="83" fillId="0" borderId="22" applyBorder="0">
      <alignment vertical="top"/>
      <protection locked="0"/>
    </xf>
    <xf numFmtId="1" fontId="11" fillId="0" borderId="17" applyNumberFormat="0" applyFill="0" applyAlignment="0" applyProtection="0">
      <alignment horizontal="center" vertical="center"/>
    </xf>
    <xf numFmtId="3" fontId="85" fillId="0" borderId="0" applyFill="0" applyBorder="0" applyProtection="0"/>
    <xf numFmtId="174" fontId="11" fillId="0" borderId="0"/>
    <xf numFmtId="0" fontId="62" fillId="0" borderId="0"/>
    <xf numFmtId="0" fontId="82" fillId="0" borderId="0"/>
    <xf numFmtId="3" fontId="43" fillId="27" borderId="9">
      <alignment horizontal="left" vertical="top" wrapText="1"/>
      <protection locked="0"/>
    </xf>
    <xf numFmtId="0" fontId="12" fillId="0" borderId="0"/>
    <xf numFmtId="3" fontId="86" fillId="0" borderId="0" applyNumberFormat="0" applyAlignment="0">
      <alignment horizontal="right"/>
    </xf>
    <xf numFmtId="0" fontId="101" fillId="0" borderId="0"/>
    <xf numFmtId="189" fontId="87" fillId="0" borderId="17" applyNumberFormat="0" applyFill="0" applyBorder="0" applyAlignment="0" applyProtection="0">
      <alignment horizontal="center"/>
    </xf>
    <xf numFmtId="3" fontId="11" fillId="0" borderId="9" applyNumberFormat="0" applyFont="0" applyFill="0" applyAlignment="0" applyProtection="0">
      <alignment vertical="center"/>
    </xf>
    <xf numFmtId="0" fontId="88" fillId="0" borderId="0"/>
    <xf numFmtId="49" fontId="10" fillId="0" borderId="0" applyFill="0" applyBorder="0" applyAlignment="0"/>
    <xf numFmtId="210" fontId="67" fillId="0" borderId="0" applyFill="0" applyBorder="0" applyAlignment="0"/>
    <xf numFmtId="195" fontId="67" fillId="0" borderId="0" applyFill="0" applyBorder="0" applyAlignment="0"/>
    <xf numFmtId="0" fontId="43" fillId="34" borderId="9">
      <alignment horizontal="left" vertical="top" wrapText="1"/>
    </xf>
    <xf numFmtId="0" fontId="103" fillId="0" borderId="0" applyFill="0" applyBorder="0" applyProtection="0">
      <alignment horizontal="left" vertical="top"/>
    </xf>
    <xf numFmtId="40" fontId="24" fillId="0" borderId="0"/>
    <xf numFmtId="0" fontId="13" fillId="0" borderId="0" applyNumberFormat="0" applyFill="0" applyBorder="0" applyAlignment="0" applyProtection="0"/>
    <xf numFmtId="0" fontId="89" fillId="0" borderId="0">
      <alignment vertical="center"/>
    </xf>
    <xf numFmtId="3" fontId="25" fillId="0" borderId="23">
      <alignment horizontal="center"/>
    </xf>
    <xf numFmtId="40" fontId="23" fillId="0" borderId="0" applyFont="0" applyFill="0" applyBorder="0" applyAlignment="0" applyProtection="0"/>
    <xf numFmtId="0" fontId="90" fillId="0" borderId="0"/>
    <xf numFmtId="198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211" fontId="67" fillId="0" borderId="0" applyFont="0" applyFill="0" applyBorder="0" applyAlignment="0" applyProtection="0"/>
    <xf numFmtId="2" fontId="63" fillId="0" borderId="0" applyFont="0" applyFill="0" applyBorder="0" applyAlignment="0" applyProtection="0"/>
    <xf numFmtId="42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26" fillId="0" borderId="24"/>
    <xf numFmtId="0" fontId="92" fillId="0" borderId="24"/>
    <xf numFmtId="165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172" fontId="104" fillId="0" borderId="0" applyFont="0" applyFill="0" applyBorder="0" applyAlignment="0" applyProtection="0"/>
    <xf numFmtId="44" fontId="105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9" fontId="107" fillId="0" borderId="0" applyFont="0" applyFill="0" applyBorder="0" applyAlignment="0" applyProtection="0"/>
    <xf numFmtId="0" fontId="16" fillId="0" borderId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/>
    <xf numFmtId="0" fontId="93" fillId="0" borderId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65" fontId="93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58" fillId="0" borderId="0"/>
    <xf numFmtId="0" fontId="58" fillId="0" borderId="0"/>
    <xf numFmtId="0" fontId="95" fillId="0" borderId="0"/>
    <xf numFmtId="167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96" fillId="0" borderId="0"/>
    <xf numFmtId="38" fontId="97" fillId="0" borderId="25" applyNumberFormat="0" applyBorder="0" applyAlignment="0"/>
    <xf numFmtId="0" fontId="98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72">
    <xf numFmtId="0" fontId="0" fillId="0" borderId="0" xfId="0"/>
    <xf numFmtId="37" fontId="6" fillId="0" borderId="0" xfId="0" applyNumberFormat="1" applyFont="1" applyAlignment="1">
      <alignment horizontal="center"/>
    </xf>
    <xf numFmtId="41" fontId="5" fillId="0" borderId="0" xfId="0" applyNumberFormat="1" applyFont="1" applyAlignment="1">
      <alignment horizontal="center"/>
    </xf>
    <xf numFmtId="41" fontId="5" fillId="0" borderId="0" xfId="0" applyNumberFormat="1" applyFont="1"/>
    <xf numFmtId="41" fontId="5" fillId="0" borderId="2" xfId="0" applyNumberFormat="1" applyFont="1" applyBorder="1" applyAlignment="1">
      <alignment horizontal="center"/>
    </xf>
    <xf numFmtId="37" fontId="5" fillId="0" borderId="0" xfId="0" quotePrefix="1" applyNumberFormat="1" applyFont="1" applyAlignment="1">
      <alignment horizontal="left"/>
    </xf>
    <xf numFmtId="41" fontId="5" fillId="0" borderId="3" xfId="0" applyNumberFormat="1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6" fillId="0" borderId="0" xfId="0" applyFont="1" applyAlignment="1">
      <alignment horizontal="justify"/>
    </xf>
    <xf numFmtId="0" fontId="8" fillId="0" borderId="0" xfId="0" applyFont="1" applyAlignment="1">
      <alignment horizontal="center"/>
    </xf>
    <xf numFmtId="41" fontId="5" fillId="0" borderId="0" xfId="0" applyNumberFormat="1" applyFont="1" applyAlignment="1">
      <alignment horizontal="right"/>
    </xf>
    <xf numFmtId="41" fontId="5" fillId="0" borderId="2" xfId="0" applyNumberFormat="1" applyFont="1" applyBorder="1" applyAlignment="1">
      <alignment horizontal="right"/>
    </xf>
    <xf numFmtId="168" fontId="5" fillId="0" borderId="0" xfId="0" applyNumberFormat="1" applyFont="1"/>
    <xf numFmtId="168" fontId="5" fillId="0" borderId="0" xfId="0" applyNumberFormat="1" applyFont="1" applyAlignment="1">
      <alignment horizontal="justify"/>
    </xf>
    <xf numFmtId="0" fontId="4" fillId="0" borderId="0" xfId="0" applyFont="1" applyAlignment="1">
      <alignment horizontal="center"/>
    </xf>
    <xf numFmtId="0" fontId="4" fillId="0" borderId="0" xfId="0" applyFont="1"/>
    <xf numFmtId="0" fontId="9" fillId="0" borderId="0" xfId="0" applyFont="1"/>
    <xf numFmtId="169" fontId="5" fillId="0" borderId="4" xfId="1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1" fontId="5" fillId="0" borderId="0" xfId="1" applyNumberFormat="1" applyFont="1" applyFill="1" applyAlignment="1"/>
    <xf numFmtId="41" fontId="5" fillId="0" borderId="0" xfId="1" applyNumberFormat="1" applyFont="1" applyFill="1" applyAlignment="1">
      <alignment horizontal="center"/>
    </xf>
    <xf numFmtId="0" fontId="5" fillId="0" borderId="0" xfId="0" applyFont="1" applyAlignment="1">
      <alignment horizontal="right"/>
    </xf>
    <xf numFmtId="37" fontId="5" fillId="0" borderId="0" xfId="0" applyNumberFormat="1" applyFont="1"/>
    <xf numFmtId="37" fontId="5" fillId="0" borderId="0" xfId="0" applyNumberFormat="1" applyFont="1" applyAlignment="1">
      <alignment horizontal="right"/>
    </xf>
    <xf numFmtId="37" fontId="6" fillId="0" borderId="0" xfId="0" applyNumberFormat="1" applyFont="1"/>
    <xf numFmtId="15" fontId="6" fillId="0" borderId="0" xfId="0" quotePrefix="1" applyNumberFormat="1" applyFont="1" applyAlignment="1">
      <alignment horizontal="center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37" fontId="5" fillId="0" borderId="0" xfId="0" applyNumberFormat="1" applyFont="1" applyAlignment="1">
      <alignment horizontal="center"/>
    </xf>
    <xf numFmtId="41" fontId="5" fillId="0" borderId="1" xfId="0" applyNumberFormat="1" applyFont="1" applyBorder="1" applyAlignment="1">
      <alignment horizontal="center"/>
    </xf>
    <xf numFmtId="37" fontId="5" fillId="0" borderId="0" xfId="0" applyNumberFormat="1" applyFont="1" applyAlignment="1">
      <alignment horizontal="left"/>
    </xf>
    <xf numFmtId="41" fontId="5" fillId="0" borderId="4" xfId="0" applyNumberFormat="1" applyFont="1" applyBorder="1" applyAlignment="1">
      <alignment horizontal="center"/>
    </xf>
    <xf numFmtId="37" fontId="5" fillId="0" borderId="5" xfId="0" applyNumberFormat="1" applyFont="1" applyBorder="1"/>
    <xf numFmtId="3" fontId="5" fillId="0" borderId="0" xfId="0" applyNumberFormat="1" applyFont="1"/>
    <xf numFmtId="0" fontId="7" fillId="0" borderId="0" xfId="0" applyFont="1" applyAlignment="1">
      <alignment horizontal="right"/>
    </xf>
    <xf numFmtId="0" fontId="5" fillId="0" borderId="5" xfId="0" applyFont="1" applyBorder="1"/>
    <xf numFmtId="37" fontId="4" fillId="0" borderId="0" xfId="0" applyNumberFormat="1" applyFont="1" applyAlignment="1">
      <alignment horizontal="left"/>
    </xf>
    <xf numFmtId="37" fontId="7" fillId="0" borderId="0" xfId="0" applyNumberFormat="1" applyFont="1" applyAlignment="1">
      <alignment horizontal="centerContinuous"/>
    </xf>
    <xf numFmtId="37" fontId="5" fillId="0" borderId="0" xfId="0" applyNumberFormat="1" applyFont="1" applyAlignment="1">
      <alignment horizontal="centerContinuous"/>
    </xf>
    <xf numFmtId="37" fontId="4" fillId="0" borderId="0" xfId="0" applyNumberFormat="1" applyFont="1" applyAlignment="1">
      <alignment horizontal="centerContinuous"/>
    </xf>
    <xf numFmtId="37" fontId="8" fillId="0" borderId="0" xfId="0" applyNumberFormat="1" applyFont="1" applyAlignment="1">
      <alignment horizontal="centerContinuous"/>
    </xf>
    <xf numFmtId="37" fontId="4" fillId="0" borderId="0" xfId="0" applyNumberFormat="1" applyFont="1"/>
    <xf numFmtId="37" fontId="7" fillId="0" borderId="0" xfId="0" applyNumberFormat="1" applyFont="1" applyAlignment="1">
      <alignment horizontal="center"/>
    </xf>
    <xf numFmtId="41" fontId="7" fillId="0" borderId="0" xfId="0" applyNumberFormat="1" applyFont="1" applyAlignment="1">
      <alignment horizontal="center"/>
    </xf>
    <xf numFmtId="0" fontId="7" fillId="0" borderId="0" xfId="0" applyFont="1"/>
    <xf numFmtId="49" fontId="5" fillId="0" borderId="0" xfId="0" applyNumberFormat="1" applyFont="1"/>
    <xf numFmtId="41" fontId="4" fillId="0" borderId="0" xfId="0" applyNumberFormat="1" applyFont="1" applyAlignment="1">
      <alignment horizontal="center"/>
    </xf>
    <xf numFmtId="168" fontId="5" fillId="0" borderId="0" xfId="0" applyNumberFormat="1" applyFont="1" applyAlignment="1">
      <alignment horizontal="center"/>
    </xf>
    <xf numFmtId="43" fontId="7" fillId="0" borderId="0" xfId="0" applyNumberFormat="1" applyFont="1" applyAlignment="1">
      <alignment horizontal="center"/>
    </xf>
    <xf numFmtId="43" fontId="5" fillId="0" borderId="0" xfId="0" applyNumberFormat="1" applyFont="1"/>
    <xf numFmtId="43" fontId="5" fillId="0" borderId="0" xfId="0" applyNumberFormat="1" applyFont="1" applyAlignment="1">
      <alignment horizontal="center"/>
    </xf>
    <xf numFmtId="169" fontId="5" fillId="0" borderId="0" xfId="0" applyNumberFormat="1" applyFont="1" applyAlignment="1">
      <alignment horizontal="center"/>
    </xf>
    <xf numFmtId="169" fontId="7" fillId="0" borderId="0" xfId="0" applyNumberFormat="1" applyFont="1" applyAlignment="1">
      <alignment horizontal="center"/>
    </xf>
    <xf numFmtId="169" fontId="5" fillId="0" borderId="0" xfId="0" applyNumberFormat="1" applyFont="1"/>
    <xf numFmtId="49" fontId="4" fillId="0" borderId="0" xfId="1425" applyNumberFormat="1" applyFont="1"/>
    <xf numFmtId="49" fontId="5" fillId="0" borderId="0" xfId="1425" applyNumberFormat="1" applyFont="1"/>
    <xf numFmtId="37" fontId="7" fillId="0" borderId="0" xfId="0" applyNumberFormat="1" applyFont="1"/>
    <xf numFmtId="37" fontId="5" fillId="0" borderId="0" xfId="0" applyNumberFormat="1" applyFont="1" applyAlignment="1">
      <alignment horizontal="left" indent="1"/>
    </xf>
    <xf numFmtId="38" fontId="5" fillId="0" borderId="0" xfId="0" applyNumberFormat="1" applyFont="1"/>
    <xf numFmtId="41" fontId="7" fillId="0" borderId="0" xfId="0" applyNumberFormat="1" applyFont="1"/>
    <xf numFmtId="37" fontId="4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37" fontId="5" fillId="0" borderId="0" xfId="0" applyNumberFormat="1" applyFont="1" applyAlignment="1">
      <alignment horizontal="right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0" xfId="0" applyFont="1"/>
    <xf numFmtId="37" fontId="4" fillId="0" borderId="0" xfId="0" applyNumberFormat="1" applyFont="1" applyAlignment="1">
      <alignment horizontal="left"/>
    </xf>
  </cellXfs>
  <cellStyles count="1573">
    <cellStyle name="_x000a_shell=progma" xfId="7" xr:uid="{00000000-0005-0000-0000-000000000000}"/>
    <cellStyle name="??" xfId="8" xr:uid="{00000000-0005-0000-0000-000001000000}"/>
    <cellStyle name="?? - Style1" xfId="9" xr:uid="{00000000-0005-0000-0000-000002000000}"/>
    <cellStyle name="?? [0] - Style2" xfId="10" xr:uid="{00000000-0005-0000-0000-000003000000}"/>
    <cellStyle name="?? [0]_PERSONAL" xfId="11" xr:uid="{00000000-0005-0000-0000-000004000000}"/>
    <cellStyle name="?????? - Style3" xfId="12" xr:uid="{00000000-0005-0000-0000-000005000000}"/>
    <cellStyle name="?????? - Style4" xfId="13" xr:uid="{00000000-0005-0000-0000-000006000000}"/>
    <cellStyle name="??????????????????? [0]_PERSONAL" xfId="14" xr:uid="{00000000-0005-0000-0000-000007000000}"/>
    <cellStyle name="???????????????????_PERSONAL" xfId="15" xr:uid="{00000000-0005-0000-0000-000008000000}"/>
    <cellStyle name="????_P - Style5" xfId="16" xr:uid="{00000000-0005-0000-0000-000009000000}"/>
    <cellStyle name="??_PER - Style6" xfId="17" xr:uid="{00000000-0005-0000-0000-00000A000000}"/>
    <cellStyle name="_112集中受理测量系统报价书模板（B排，200506）" xfId="18" xr:uid="{00000000-0005-0000-0000-00000B000000}"/>
    <cellStyle name="_2008Q1_JI Group - Note R11" xfId="19" xr:uid="{00000000-0005-0000-0000-00000C000000}"/>
    <cellStyle name="_2008Q1_JI Group - Note R11_2010_J032_Note R3_Audit" xfId="20" xr:uid="{00000000-0005-0000-0000-00000D000000}"/>
    <cellStyle name="_2008Q1_JI Group - Note R11_JTS_Note R3_Q3Y09 (Final)" xfId="21" xr:uid="{00000000-0005-0000-0000-00000E000000}"/>
    <cellStyle name="_2008Q1_JI Group - Note R11_JTS_Note R3_Q3Y2009" xfId="22" xr:uid="{00000000-0005-0000-0000-00000F000000}"/>
    <cellStyle name="_2008Q1_JI Group - Note R11_JTS_Note R3_Q3Y2009_JTS_Note R3_Q3Y2010" xfId="23" xr:uid="{00000000-0005-0000-0000-000010000000}"/>
    <cellStyle name="_2008Q1_JI Group - Note R11_Note unrealized (update)" xfId="24" xr:uid="{00000000-0005-0000-0000-000011000000}"/>
    <cellStyle name="_2008Q1_JI Group - Note R11_Note unrealized (update)_JTS_Note R1_Q2Y2010" xfId="25" xr:uid="{00000000-0005-0000-0000-000012000000}"/>
    <cellStyle name="_2008Q1_JI Group - Note R11_Note unrealized (update)_Note_R1_Aging_Q2_11" xfId="26" xr:uid="{00000000-0005-0000-0000-000013000000}"/>
    <cellStyle name="_2008Q1_JI Group - Note R11_Note unrealized (update)_Note_R1_Aging_Q3_11" xfId="27" xr:uid="{00000000-0005-0000-0000-000014000000}"/>
    <cellStyle name="_2008Q1_JI Group - Note R11_Note unrealized (update)_Note_R1_Aging_Q4" xfId="28" xr:uid="{00000000-0005-0000-0000-000015000000}"/>
    <cellStyle name="_2008Q1_JI Group - Note R11_Note unrealized (update)_Q210_J032_Note R1_Unrealised" xfId="29" xr:uid="{00000000-0005-0000-0000-000016000000}"/>
    <cellStyle name="_2008Q1_JI Group - Note R11_Q309_J032_Note R1_Audit (2)" xfId="30" xr:uid="{00000000-0005-0000-0000-000017000000}"/>
    <cellStyle name="_2008Q1_JI Group - Note R11_Q309_J032_Note R1_Audit (2)_JTS_Note R1_Q2Y2010" xfId="31" xr:uid="{00000000-0005-0000-0000-000018000000}"/>
    <cellStyle name="_2008Q1_JI Group - Note R11_Q309_J032_Note R1_Audit (2)_Note_R1_Aging_Q2_11" xfId="32" xr:uid="{00000000-0005-0000-0000-000019000000}"/>
    <cellStyle name="_2008Q1_JI Group - Note R11_Q309_J032_Note R1_Audit (2)_Note_R1_Aging_Q3_11" xfId="33" xr:uid="{00000000-0005-0000-0000-00001A000000}"/>
    <cellStyle name="_2008Q1_JI Group - Note R11_Q309_J032_Note R1_Audit (2)_Note_R1_Aging_Q4" xfId="34" xr:uid="{00000000-0005-0000-0000-00001B000000}"/>
    <cellStyle name="_2008Q1_JI Group - Note R11_Q309_J032_Note R1_Audit (2)_Q210_J032_Note R1_Unrealised" xfId="35" xr:uid="{00000000-0005-0000-0000-00001C000000}"/>
    <cellStyle name="_50 AVC CHANNELS 051122_New" xfId="36" xr:uid="{00000000-0005-0000-0000-00001D000000}"/>
    <cellStyle name="_BOQ DWDM 8 Ring_6Mar06_Value" xfId="37" xr:uid="{00000000-0005-0000-0000-00001E000000}"/>
    <cellStyle name="_BOQ for TTnT Project (OSS Parts )" xfId="38" xr:uid="{00000000-0005-0000-0000-00001F000000}"/>
    <cellStyle name="_BOQ for TTnT Project (OSS Parts ) (Internal Version)" xfId="39" xr:uid="{00000000-0005-0000-0000-000020000000}"/>
    <cellStyle name="_BOQ for TTnT Project (OSS Parts ) (Internal Version)_2008Q1_JI Group - Note R11" xfId="40" xr:uid="{00000000-0005-0000-0000-000021000000}"/>
    <cellStyle name="_BOQ for TTnT Project (OSS Parts ) (Internal Version)_2008Q1_JI Group - Note R11_2010_J032_Note R3_Audit" xfId="41" xr:uid="{00000000-0005-0000-0000-000022000000}"/>
    <cellStyle name="_BOQ for TTnT Project (OSS Parts ) (Internal Version)_2008Q1_JI Group - Note R11_JTS_Note R3_Q3Y09 (Final)" xfId="42" xr:uid="{00000000-0005-0000-0000-000023000000}"/>
    <cellStyle name="_BOQ for TTnT Project (OSS Parts ) (Internal Version)_2008Q1_JI Group - Note R11_JTS_Note R3_Q3Y2009" xfId="43" xr:uid="{00000000-0005-0000-0000-000024000000}"/>
    <cellStyle name="_BOQ for TTnT Project (OSS Parts ) (Internal Version)_2008Q1_JI Group - Note R11_JTS_Note R3_Q3Y2009_JTS_Note R3_Q3Y2010" xfId="44" xr:uid="{00000000-0005-0000-0000-000025000000}"/>
    <cellStyle name="_BOQ for TTnT Project (OSS Parts ) (Internal Version)_2008Q1_JI Group - Note R11_Note unrealized (update)" xfId="45" xr:uid="{00000000-0005-0000-0000-000026000000}"/>
    <cellStyle name="_BOQ for TTnT Project (OSS Parts ) (Internal Version)_2008Q1_JI Group - Note R11_Note unrealized (update)_JTS_Note R1_Q2Y2010" xfId="46" xr:uid="{00000000-0005-0000-0000-000027000000}"/>
    <cellStyle name="_BOQ for TTnT Project (OSS Parts ) (Internal Version)_2008Q1_JI Group - Note R11_Note unrealized (update)_Note_R1_Aging_Q2_11" xfId="47" xr:uid="{00000000-0005-0000-0000-000028000000}"/>
    <cellStyle name="_BOQ for TTnT Project (OSS Parts ) (Internal Version)_2008Q1_JI Group - Note R11_Note unrealized (update)_Note_R1_Aging_Q3_11" xfId="48" xr:uid="{00000000-0005-0000-0000-000029000000}"/>
    <cellStyle name="_BOQ for TTnT Project (OSS Parts ) (Internal Version)_2008Q1_JI Group - Note R11_Note unrealized (update)_Note_R1_Aging_Q4" xfId="49" xr:uid="{00000000-0005-0000-0000-00002A000000}"/>
    <cellStyle name="_BOQ for TTnT Project (OSS Parts ) (Internal Version)_2008Q1_JI Group - Note R11_Note unrealized (update)_Q210_J032_Note R1_Unrealised" xfId="50" xr:uid="{00000000-0005-0000-0000-00002B000000}"/>
    <cellStyle name="_BOQ for TTnT Project (OSS Parts ) (Internal Version)_2008Q1_JI Group - Note R11_Q309_J032_Note R1_Audit (2)" xfId="51" xr:uid="{00000000-0005-0000-0000-00002C000000}"/>
    <cellStyle name="_BOQ for TTnT Project (OSS Parts ) (Internal Version)_2008Q1_JI Group - Note R11_Q309_J032_Note R1_Audit (2)_JTS_Note R1_Q2Y2010" xfId="52" xr:uid="{00000000-0005-0000-0000-00002D000000}"/>
    <cellStyle name="_BOQ for TTnT Project (OSS Parts ) (Internal Version)_2008Q1_JI Group - Note R11_Q309_J032_Note R1_Audit (2)_Note_R1_Aging_Q2_11" xfId="53" xr:uid="{00000000-0005-0000-0000-00002E000000}"/>
    <cellStyle name="_BOQ for TTnT Project (OSS Parts ) (Internal Version)_2008Q1_JI Group - Note R11_Q309_J032_Note R1_Audit (2)_Note_R1_Aging_Q3_11" xfId="54" xr:uid="{00000000-0005-0000-0000-00002F000000}"/>
    <cellStyle name="_BOQ for TTnT Project (OSS Parts ) (Internal Version)_2008Q1_JI Group - Note R11_Q309_J032_Note R1_Audit (2)_Note_R1_Aging_Q4" xfId="55" xr:uid="{00000000-0005-0000-0000-000030000000}"/>
    <cellStyle name="_BOQ for TTnT Project (OSS Parts ) (Internal Version)_2008Q1_JI Group - Note R11_Q309_J032_Note R1_Audit (2)_Q210_J032_Note R1_Unrealised" xfId="56" xr:uid="{00000000-0005-0000-0000-000031000000}"/>
    <cellStyle name="_BOQ for TTnT Project (OSS Parts ) (Internal Version)_2010_J032_Note R3_Audit" xfId="57" xr:uid="{00000000-0005-0000-0000-000032000000}"/>
    <cellStyle name="_BOQ for TTnT Project (OSS Parts ) (Internal Version)_JTS_Note R3_Q3Y09 (Final)" xfId="58" xr:uid="{00000000-0005-0000-0000-000033000000}"/>
    <cellStyle name="_BOQ for TTnT Project (OSS Parts ) (Internal Version)_JTS_Note R3_Q3Y2009" xfId="59" xr:uid="{00000000-0005-0000-0000-000034000000}"/>
    <cellStyle name="_BOQ for TTnT Project (OSS Parts ) (Internal Version)_JTS_Note R3_Q3Y2009_JTS_Note R3_Q3Y2010" xfId="60" xr:uid="{00000000-0005-0000-0000-000035000000}"/>
    <cellStyle name="_BOQ for TTnT Project (OSS Parts ) (Internal Version)_Note unrealized (update)" xfId="61" xr:uid="{00000000-0005-0000-0000-000036000000}"/>
    <cellStyle name="_BOQ for TTnT Project (OSS Parts ) (Internal Version)_Note unrealized (update)_JTS_Note R1_Q2Y2010" xfId="62" xr:uid="{00000000-0005-0000-0000-000037000000}"/>
    <cellStyle name="_BOQ for TTnT Project (OSS Parts ) (Internal Version)_Note unrealized (update)_Note_R1_Aging_Q2_11" xfId="63" xr:uid="{00000000-0005-0000-0000-000038000000}"/>
    <cellStyle name="_BOQ for TTnT Project (OSS Parts ) (Internal Version)_Note unrealized (update)_Note_R1_Aging_Q3_11" xfId="64" xr:uid="{00000000-0005-0000-0000-000039000000}"/>
    <cellStyle name="_BOQ for TTnT Project (OSS Parts ) (Internal Version)_Note unrealized (update)_Note_R1_Aging_Q4" xfId="65" xr:uid="{00000000-0005-0000-0000-00003A000000}"/>
    <cellStyle name="_BOQ for TTnT Project (OSS Parts ) (Internal Version)_Note unrealized (update)_Q210_J032_Note R1_Unrealised" xfId="66" xr:uid="{00000000-0005-0000-0000-00003B000000}"/>
    <cellStyle name="_BOQ for TTnT Project (OSS Parts ) (Internal Version)_Q1 2008 - J027 - cash flow conso - WP" xfId="67" xr:uid="{00000000-0005-0000-0000-00003C000000}"/>
    <cellStyle name="_BOQ for TTnT Project (OSS Parts ) (Internal Version)_Q1 2008 - J027 - cash flow conso - WP_2010_J032_Note R3_Audit" xfId="68" xr:uid="{00000000-0005-0000-0000-00003D000000}"/>
    <cellStyle name="_BOQ for TTnT Project (OSS Parts ) (Internal Version)_Q1 2008 - J027 - cash flow conso - WP_JTS_Note R3_Q3Y09 (Final)" xfId="69" xr:uid="{00000000-0005-0000-0000-00003E000000}"/>
    <cellStyle name="_BOQ for TTnT Project (OSS Parts ) (Internal Version)_Q1 2008 - J027 - cash flow conso - WP_JTS_Note R3_Q3Y2009" xfId="70" xr:uid="{00000000-0005-0000-0000-00003F000000}"/>
    <cellStyle name="_BOQ for TTnT Project (OSS Parts ) (Internal Version)_Q1 2008 - J027 - cash flow conso - WP_JTS_Note R3_Q3Y2009_JTS_Note R3_Q3Y2010" xfId="71" xr:uid="{00000000-0005-0000-0000-000040000000}"/>
    <cellStyle name="_BOQ for TTnT Project (OSS Parts ) (Internal Version)_Q1 2008 - J027 - cash flow conso - WP_Note unrealized (update)" xfId="72" xr:uid="{00000000-0005-0000-0000-000041000000}"/>
    <cellStyle name="_BOQ for TTnT Project (OSS Parts ) (Internal Version)_Q1 2008 - J027 - cash flow conso - WP_Note unrealized (update)_JTS_Note R1_Q2Y2010" xfId="73" xr:uid="{00000000-0005-0000-0000-000042000000}"/>
    <cellStyle name="_BOQ for TTnT Project (OSS Parts ) (Internal Version)_Q1 2008 - J027 - cash flow conso - WP_Note unrealized (update)_Note_R1_Aging_Q2_11" xfId="74" xr:uid="{00000000-0005-0000-0000-000043000000}"/>
    <cellStyle name="_BOQ for TTnT Project (OSS Parts ) (Internal Version)_Q1 2008 - J027 - cash flow conso - WP_Note unrealized (update)_Note_R1_Aging_Q3_11" xfId="75" xr:uid="{00000000-0005-0000-0000-000044000000}"/>
    <cellStyle name="_BOQ for TTnT Project (OSS Parts ) (Internal Version)_Q1 2008 - J027 - cash flow conso - WP_Note unrealized (update)_Note_R1_Aging_Q4" xfId="76" xr:uid="{00000000-0005-0000-0000-000045000000}"/>
    <cellStyle name="_BOQ for TTnT Project (OSS Parts ) (Internal Version)_Q1 2008 - J027 - cash flow conso - WP_Note unrealized (update)_Q210_J032_Note R1_Unrealised" xfId="77" xr:uid="{00000000-0005-0000-0000-000046000000}"/>
    <cellStyle name="_BOQ for TTnT Project (OSS Parts ) (Internal Version)_Q1 2008 - J027 - cash flow conso - WP_Q309_J032_Note R1_Audit (2)" xfId="78" xr:uid="{00000000-0005-0000-0000-000047000000}"/>
    <cellStyle name="_BOQ for TTnT Project (OSS Parts ) (Internal Version)_Q1 2008 - J027 - cash flow conso - WP_Q309_J032_Note R1_Audit (2)_JTS_Note R1_Q2Y2010" xfId="79" xr:uid="{00000000-0005-0000-0000-000048000000}"/>
    <cellStyle name="_BOQ for TTnT Project (OSS Parts ) (Internal Version)_Q1 2008 - J027 - cash flow conso - WP_Q309_J032_Note R1_Audit (2)_Note_R1_Aging_Q2_11" xfId="80" xr:uid="{00000000-0005-0000-0000-000049000000}"/>
    <cellStyle name="_BOQ for TTnT Project (OSS Parts ) (Internal Version)_Q1 2008 - J027 - cash flow conso - WP_Q309_J032_Note R1_Audit (2)_Note_R1_Aging_Q3_11" xfId="81" xr:uid="{00000000-0005-0000-0000-00004A000000}"/>
    <cellStyle name="_BOQ for TTnT Project (OSS Parts ) (Internal Version)_Q1 2008 - J027 - cash flow conso - WP_Q309_J032_Note R1_Audit (2)_Note_R1_Aging_Q4" xfId="82" xr:uid="{00000000-0005-0000-0000-00004B000000}"/>
    <cellStyle name="_BOQ for TTnT Project (OSS Parts ) (Internal Version)_Q1 2008 - J027 - cash flow conso - WP_Q309_J032_Note R1_Audit (2)_Q210_J032_Note R1_Unrealised" xfId="83" xr:uid="{00000000-0005-0000-0000-00004C000000}"/>
    <cellStyle name="_BOQ for TTnT Project (OSS Parts ) (Internal Version)_Q1 2008 - J027 - JI Group - Note R11" xfId="84" xr:uid="{00000000-0005-0000-0000-00004D000000}"/>
    <cellStyle name="_BOQ for TTnT Project (OSS Parts ) (Internal Version)_Q1 2008 - J027 - JI Group - Note R11_2010_J032_Note R3_Audit" xfId="85" xr:uid="{00000000-0005-0000-0000-00004E000000}"/>
    <cellStyle name="_BOQ for TTnT Project (OSS Parts ) (Internal Version)_Q1 2008 - J027 - JI Group - Note R11_JTS_Note R3_Q3Y09 (Final)" xfId="86" xr:uid="{00000000-0005-0000-0000-00004F000000}"/>
    <cellStyle name="_BOQ for TTnT Project (OSS Parts ) (Internal Version)_Q1 2008 - J027 - JI Group - Note R11_JTS_Note R3_Q3Y2009" xfId="87" xr:uid="{00000000-0005-0000-0000-000050000000}"/>
    <cellStyle name="_BOQ for TTnT Project (OSS Parts ) (Internal Version)_Q1 2008 - J027 - JI Group - Note R11_JTS_Note R3_Q3Y2009_JTS_Note R3_Q3Y2010" xfId="88" xr:uid="{00000000-0005-0000-0000-000051000000}"/>
    <cellStyle name="_BOQ for TTnT Project (OSS Parts ) (Internal Version)_Q1 2008 - J027 - JI Group - Note R11_Note unrealized (update)" xfId="89" xr:uid="{00000000-0005-0000-0000-000052000000}"/>
    <cellStyle name="_BOQ for TTnT Project (OSS Parts ) (Internal Version)_Q1 2008 - J027 - JI Group - Note R11_Note unrealized (update)_JTS_Note R1_Q2Y2010" xfId="90" xr:uid="{00000000-0005-0000-0000-000053000000}"/>
    <cellStyle name="_BOQ for TTnT Project (OSS Parts ) (Internal Version)_Q1 2008 - J027 - JI Group - Note R11_Note unrealized (update)_Note_R1_Aging_Q2_11" xfId="91" xr:uid="{00000000-0005-0000-0000-000054000000}"/>
    <cellStyle name="_BOQ for TTnT Project (OSS Parts ) (Internal Version)_Q1 2008 - J027 - JI Group - Note R11_Note unrealized (update)_Note_R1_Aging_Q3_11" xfId="92" xr:uid="{00000000-0005-0000-0000-000055000000}"/>
    <cellStyle name="_BOQ for TTnT Project (OSS Parts ) (Internal Version)_Q1 2008 - J027 - JI Group - Note R11_Note unrealized (update)_Note_R1_Aging_Q4" xfId="93" xr:uid="{00000000-0005-0000-0000-000056000000}"/>
    <cellStyle name="_BOQ for TTnT Project (OSS Parts ) (Internal Version)_Q1 2008 - J027 - JI Group - Note R11_Note unrealized (update)_Q210_J032_Note R1_Unrealised" xfId="94" xr:uid="{00000000-0005-0000-0000-000057000000}"/>
    <cellStyle name="_BOQ for TTnT Project (OSS Parts ) (Internal Version)_Q1 2008 - J027 - JI Group - Note R11_Q309_J032_Note R1_Audit (2)" xfId="95" xr:uid="{00000000-0005-0000-0000-000058000000}"/>
    <cellStyle name="_BOQ for TTnT Project (OSS Parts ) (Internal Version)_Q1 2008 - J027 - JI Group - Note R11_Q309_J032_Note R1_Audit (2)_JTS_Note R1_Q2Y2010" xfId="96" xr:uid="{00000000-0005-0000-0000-000059000000}"/>
    <cellStyle name="_BOQ for TTnT Project (OSS Parts ) (Internal Version)_Q1 2008 - J027 - JI Group - Note R11_Q309_J032_Note R1_Audit (2)_Note_R1_Aging_Q2_11" xfId="97" xr:uid="{00000000-0005-0000-0000-00005A000000}"/>
    <cellStyle name="_BOQ for TTnT Project (OSS Parts ) (Internal Version)_Q1 2008 - J027 - JI Group - Note R11_Q309_J032_Note R1_Audit (2)_Note_R1_Aging_Q3_11" xfId="98" xr:uid="{00000000-0005-0000-0000-00005B000000}"/>
    <cellStyle name="_BOQ for TTnT Project (OSS Parts ) (Internal Version)_Q1 2008 - J027 - JI Group - Note R11_Q309_J032_Note R1_Audit (2)_Note_R1_Aging_Q4" xfId="99" xr:uid="{00000000-0005-0000-0000-00005C000000}"/>
    <cellStyle name="_BOQ for TTnT Project (OSS Parts ) (Internal Version)_Q1 2008 - J027 - JI Group - Note R11_Q309_J032_Note R1_Audit (2)_Q210_J032_Note R1_Unrealised" xfId="100" xr:uid="{00000000-0005-0000-0000-00005D000000}"/>
    <cellStyle name="_BOQ for TTnT Project (OSS Parts ) (Internal Version)_Q309_J032_Note R1_Audit (2)" xfId="101" xr:uid="{00000000-0005-0000-0000-00005E000000}"/>
    <cellStyle name="_BOQ for TTnT Project (OSS Parts ) (Internal Version)_Q309_J032_Note R1_Audit (2)_JTS_Note R1_Q2Y2010" xfId="102" xr:uid="{00000000-0005-0000-0000-00005F000000}"/>
    <cellStyle name="_BOQ for TTnT Project (OSS Parts ) (Internal Version)_Q309_J032_Note R1_Audit (2)_Note_R1_Aging_Q2_11" xfId="103" xr:uid="{00000000-0005-0000-0000-000060000000}"/>
    <cellStyle name="_BOQ for TTnT Project (OSS Parts ) (Internal Version)_Q309_J032_Note R1_Audit (2)_Note_R1_Aging_Q3_11" xfId="104" xr:uid="{00000000-0005-0000-0000-000061000000}"/>
    <cellStyle name="_BOQ for TTnT Project (OSS Parts ) (Internal Version)_Q309_J032_Note R1_Audit (2)_Note_R1_Aging_Q4" xfId="105" xr:uid="{00000000-0005-0000-0000-000062000000}"/>
    <cellStyle name="_BOQ for TTnT Project (OSS Parts ) (Internal Version)_Q309_J032_Note R1_Audit (2)_Q210_J032_Note R1_Unrealised" xfId="106" xr:uid="{00000000-0005-0000-0000-000063000000}"/>
    <cellStyle name="_BOQ for TTnT Project (OSS Parts ) (Internal Version)_R11_Detail cash flow" xfId="107" xr:uid="{00000000-0005-0000-0000-000064000000}"/>
    <cellStyle name="_BOQ of IPTV MW CA STB" xfId="108" xr:uid="{00000000-0005-0000-0000-000065000000}"/>
    <cellStyle name="_BOQ of IPTV MW CA STB_2008Q1_JI Group - Note R11" xfId="109" xr:uid="{00000000-0005-0000-0000-000066000000}"/>
    <cellStyle name="_BOQ of IPTV MW CA STB_2008Q1_JI Group - Note R11_2010_J032_Note R3_Audit" xfId="110" xr:uid="{00000000-0005-0000-0000-000067000000}"/>
    <cellStyle name="_BOQ of IPTV MW CA STB_2008Q1_JI Group - Note R11_JTS_Note R3_Q3Y09 (Final)" xfId="111" xr:uid="{00000000-0005-0000-0000-000068000000}"/>
    <cellStyle name="_BOQ of IPTV MW CA STB_2008Q1_JI Group - Note R11_JTS_Note R3_Q3Y2009" xfId="112" xr:uid="{00000000-0005-0000-0000-000069000000}"/>
    <cellStyle name="_BOQ of IPTV MW CA STB_2008Q1_JI Group - Note R11_JTS_Note R3_Q3Y2009_JTS_Note R3_Q3Y2010" xfId="113" xr:uid="{00000000-0005-0000-0000-00006A000000}"/>
    <cellStyle name="_BOQ of IPTV MW CA STB_2008Q1_JI Group - Note R11_Note unrealized (update)" xfId="114" xr:uid="{00000000-0005-0000-0000-00006B000000}"/>
    <cellStyle name="_BOQ of IPTV MW CA STB_2008Q1_JI Group - Note R11_Note unrealized (update)_JTS_Note R1_Q2Y2010" xfId="115" xr:uid="{00000000-0005-0000-0000-00006C000000}"/>
    <cellStyle name="_BOQ of IPTV MW CA STB_2008Q1_JI Group - Note R11_Note unrealized (update)_Note_R1_Aging_Q2_11" xfId="116" xr:uid="{00000000-0005-0000-0000-00006D000000}"/>
    <cellStyle name="_BOQ of IPTV MW CA STB_2008Q1_JI Group - Note R11_Note unrealized (update)_Note_R1_Aging_Q3_11" xfId="117" xr:uid="{00000000-0005-0000-0000-00006E000000}"/>
    <cellStyle name="_BOQ of IPTV MW CA STB_2008Q1_JI Group - Note R11_Note unrealized (update)_Note_R1_Aging_Q4" xfId="118" xr:uid="{00000000-0005-0000-0000-00006F000000}"/>
    <cellStyle name="_BOQ of IPTV MW CA STB_2008Q1_JI Group - Note R11_Note unrealized (update)_Q210_J032_Note R1_Unrealised" xfId="119" xr:uid="{00000000-0005-0000-0000-000070000000}"/>
    <cellStyle name="_BOQ of IPTV MW CA STB_2008Q1_JI Group - Note R11_Q309_J032_Note R1_Audit (2)" xfId="120" xr:uid="{00000000-0005-0000-0000-000071000000}"/>
    <cellStyle name="_BOQ of IPTV MW CA STB_2008Q1_JI Group - Note R11_Q309_J032_Note R1_Audit (2)_JTS_Note R1_Q2Y2010" xfId="121" xr:uid="{00000000-0005-0000-0000-000072000000}"/>
    <cellStyle name="_BOQ of IPTV MW CA STB_2008Q1_JI Group - Note R11_Q309_J032_Note R1_Audit (2)_Note_R1_Aging_Q2_11" xfId="122" xr:uid="{00000000-0005-0000-0000-000073000000}"/>
    <cellStyle name="_BOQ of IPTV MW CA STB_2008Q1_JI Group - Note R11_Q309_J032_Note R1_Audit (2)_Note_R1_Aging_Q3_11" xfId="123" xr:uid="{00000000-0005-0000-0000-000074000000}"/>
    <cellStyle name="_BOQ of IPTV MW CA STB_2008Q1_JI Group - Note R11_Q309_J032_Note R1_Audit (2)_Note_R1_Aging_Q4" xfId="124" xr:uid="{00000000-0005-0000-0000-000075000000}"/>
    <cellStyle name="_BOQ of IPTV MW CA STB_2008Q1_JI Group - Note R11_Q309_J032_Note R1_Audit (2)_Q210_J032_Note R1_Unrealised" xfId="125" xr:uid="{00000000-0005-0000-0000-000076000000}"/>
    <cellStyle name="_BOQ of IPTV MW CA STB_2010_J032_Note R3_Audit" xfId="126" xr:uid="{00000000-0005-0000-0000-000077000000}"/>
    <cellStyle name="_BOQ of IPTV MW CA STB_JTS_Note R3_Q3Y09 (Final)" xfId="127" xr:uid="{00000000-0005-0000-0000-000078000000}"/>
    <cellStyle name="_BOQ of IPTV MW CA STB_JTS_Note R3_Q3Y2009" xfId="128" xr:uid="{00000000-0005-0000-0000-000079000000}"/>
    <cellStyle name="_BOQ of IPTV MW CA STB_JTS_Note R3_Q3Y2009_JTS_Note R3_Q3Y2010" xfId="129" xr:uid="{00000000-0005-0000-0000-00007A000000}"/>
    <cellStyle name="_BOQ of IPTV MW CA STB_Note unrealized (update)" xfId="130" xr:uid="{00000000-0005-0000-0000-00007B000000}"/>
    <cellStyle name="_BOQ of IPTV MW CA STB_Note unrealized (update)_JTS_Note R1_Q2Y2010" xfId="131" xr:uid="{00000000-0005-0000-0000-00007C000000}"/>
    <cellStyle name="_BOQ of IPTV MW CA STB_Note unrealized (update)_Note_R1_Aging_Q2_11" xfId="132" xr:uid="{00000000-0005-0000-0000-00007D000000}"/>
    <cellStyle name="_BOQ of IPTV MW CA STB_Note unrealized (update)_Note_R1_Aging_Q3_11" xfId="133" xr:uid="{00000000-0005-0000-0000-00007E000000}"/>
    <cellStyle name="_BOQ of IPTV MW CA STB_Note unrealized (update)_Note_R1_Aging_Q4" xfId="134" xr:uid="{00000000-0005-0000-0000-00007F000000}"/>
    <cellStyle name="_BOQ of IPTV MW CA STB_Note unrealized (update)_Q210_J032_Note R1_Unrealised" xfId="135" xr:uid="{00000000-0005-0000-0000-000080000000}"/>
    <cellStyle name="_BOQ of IPTV MW CA STB_Q1 2008 - J027 - cash flow conso - WP" xfId="136" xr:uid="{00000000-0005-0000-0000-000081000000}"/>
    <cellStyle name="_BOQ of IPTV MW CA STB_Q1 2008 - J027 - cash flow conso - WP_2010_J032_Note R3_Audit" xfId="137" xr:uid="{00000000-0005-0000-0000-000082000000}"/>
    <cellStyle name="_BOQ of IPTV MW CA STB_Q1 2008 - J027 - cash flow conso - WP_JTS_Note R3_Q3Y09 (Final)" xfId="138" xr:uid="{00000000-0005-0000-0000-000083000000}"/>
    <cellStyle name="_BOQ of IPTV MW CA STB_Q1 2008 - J027 - cash flow conso - WP_JTS_Note R3_Q3Y2009" xfId="139" xr:uid="{00000000-0005-0000-0000-000084000000}"/>
    <cellStyle name="_BOQ of IPTV MW CA STB_Q1 2008 - J027 - cash flow conso - WP_JTS_Note R3_Q3Y2009_JTS_Note R3_Q3Y2010" xfId="140" xr:uid="{00000000-0005-0000-0000-000085000000}"/>
    <cellStyle name="_BOQ of IPTV MW CA STB_Q1 2008 - J027 - cash flow conso - WP_Note unrealized (update)" xfId="141" xr:uid="{00000000-0005-0000-0000-000086000000}"/>
    <cellStyle name="_BOQ of IPTV MW CA STB_Q1 2008 - J027 - cash flow conso - WP_Note unrealized (update)_JTS_Note R1_Q2Y2010" xfId="142" xr:uid="{00000000-0005-0000-0000-000087000000}"/>
    <cellStyle name="_BOQ of IPTV MW CA STB_Q1 2008 - J027 - cash flow conso - WP_Note unrealized (update)_Note_R1_Aging_Q2_11" xfId="143" xr:uid="{00000000-0005-0000-0000-000088000000}"/>
    <cellStyle name="_BOQ of IPTV MW CA STB_Q1 2008 - J027 - cash flow conso - WP_Note unrealized (update)_Note_R1_Aging_Q3_11" xfId="144" xr:uid="{00000000-0005-0000-0000-000089000000}"/>
    <cellStyle name="_BOQ of IPTV MW CA STB_Q1 2008 - J027 - cash flow conso - WP_Note unrealized (update)_Note_R1_Aging_Q4" xfId="145" xr:uid="{00000000-0005-0000-0000-00008A000000}"/>
    <cellStyle name="_BOQ of IPTV MW CA STB_Q1 2008 - J027 - cash flow conso - WP_Note unrealized (update)_Q210_J032_Note R1_Unrealised" xfId="146" xr:uid="{00000000-0005-0000-0000-00008B000000}"/>
    <cellStyle name="_BOQ of IPTV MW CA STB_Q1 2008 - J027 - cash flow conso - WP_Q309_J032_Note R1_Audit (2)" xfId="147" xr:uid="{00000000-0005-0000-0000-00008C000000}"/>
    <cellStyle name="_BOQ of IPTV MW CA STB_Q1 2008 - J027 - cash flow conso - WP_Q309_J032_Note R1_Audit (2)_JTS_Note R1_Q2Y2010" xfId="148" xr:uid="{00000000-0005-0000-0000-00008D000000}"/>
    <cellStyle name="_BOQ of IPTV MW CA STB_Q1 2008 - J027 - cash flow conso - WP_Q309_J032_Note R1_Audit (2)_Note_R1_Aging_Q2_11" xfId="149" xr:uid="{00000000-0005-0000-0000-00008E000000}"/>
    <cellStyle name="_BOQ of IPTV MW CA STB_Q1 2008 - J027 - cash flow conso - WP_Q309_J032_Note R1_Audit (2)_Note_R1_Aging_Q3_11" xfId="150" xr:uid="{00000000-0005-0000-0000-00008F000000}"/>
    <cellStyle name="_BOQ of IPTV MW CA STB_Q1 2008 - J027 - cash flow conso - WP_Q309_J032_Note R1_Audit (2)_Note_R1_Aging_Q4" xfId="151" xr:uid="{00000000-0005-0000-0000-000090000000}"/>
    <cellStyle name="_BOQ of IPTV MW CA STB_Q1 2008 - J027 - cash flow conso - WP_Q309_J032_Note R1_Audit (2)_Q210_J032_Note R1_Unrealised" xfId="152" xr:uid="{00000000-0005-0000-0000-000091000000}"/>
    <cellStyle name="_BOQ of IPTV MW CA STB_Q1 2008 - J027 - JI Group - Note R11" xfId="153" xr:uid="{00000000-0005-0000-0000-000092000000}"/>
    <cellStyle name="_BOQ of IPTV MW CA STB_Q1 2008 - J027 - JI Group - Note R11_2010_J032_Note R3_Audit" xfId="154" xr:uid="{00000000-0005-0000-0000-000093000000}"/>
    <cellStyle name="_BOQ of IPTV MW CA STB_Q1 2008 - J027 - JI Group - Note R11_JTS_Note R3_Q3Y09 (Final)" xfId="155" xr:uid="{00000000-0005-0000-0000-000094000000}"/>
    <cellStyle name="_BOQ of IPTV MW CA STB_Q1 2008 - J027 - JI Group - Note R11_JTS_Note R3_Q3Y2009" xfId="156" xr:uid="{00000000-0005-0000-0000-000095000000}"/>
    <cellStyle name="_BOQ of IPTV MW CA STB_Q1 2008 - J027 - JI Group - Note R11_JTS_Note R3_Q3Y2009_JTS_Note R3_Q3Y2010" xfId="157" xr:uid="{00000000-0005-0000-0000-000096000000}"/>
    <cellStyle name="_BOQ of IPTV MW CA STB_Q1 2008 - J027 - JI Group - Note R11_Note unrealized (update)" xfId="158" xr:uid="{00000000-0005-0000-0000-000097000000}"/>
    <cellStyle name="_BOQ of IPTV MW CA STB_Q1 2008 - J027 - JI Group - Note R11_Note unrealized (update)_JTS_Note R1_Q2Y2010" xfId="159" xr:uid="{00000000-0005-0000-0000-000098000000}"/>
    <cellStyle name="_BOQ of IPTV MW CA STB_Q1 2008 - J027 - JI Group - Note R11_Note unrealized (update)_Note_R1_Aging_Q2_11" xfId="160" xr:uid="{00000000-0005-0000-0000-000099000000}"/>
    <cellStyle name="_BOQ of IPTV MW CA STB_Q1 2008 - J027 - JI Group - Note R11_Note unrealized (update)_Note_R1_Aging_Q3_11" xfId="161" xr:uid="{00000000-0005-0000-0000-00009A000000}"/>
    <cellStyle name="_BOQ of IPTV MW CA STB_Q1 2008 - J027 - JI Group - Note R11_Note unrealized (update)_Note_R1_Aging_Q4" xfId="162" xr:uid="{00000000-0005-0000-0000-00009B000000}"/>
    <cellStyle name="_BOQ of IPTV MW CA STB_Q1 2008 - J027 - JI Group - Note R11_Note unrealized (update)_Q210_J032_Note R1_Unrealised" xfId="163" xr:uid="{00000000-0005-0000-0000-00009C000000}"/>
    <cellStyle name="_BOQ of IPTV MW CA STB_Q1 2008 - J027 - JI Group - Note R11_Q309_J032_Note R1_Audit (2)" xfId="164" xr:uid="{00000000-0005-0000-0000-00009D000000}"/>
    <cellStyle name="_BOQ of IPTV MW CA STB_Q1 2008 - J027 - JI Group - Note R11_Q309_J032_Note R1_Audit (2)_JTS_Note R1_Q2Y2010" xfId="165" xr:uid="{00000000-0005-0000-0000-00009E000000}"/>
    <cellStyle name="_BOQ of IPTV MW CA STB_Q1 2008 - J027 - JI Group - Note R11_Q309_J032_Note R1_Audit (2)_Note_R1_Aging_Q2_11" xfId="166" xr:uid="{00000000-0005-0000-0000-00009F000000}"/>
    <cellStyle name="_BOQ of IPTV MW CA STB_Q1 2008 - J027 - JI Group - Note R11_Q309_J032_Note R1_Audit (2)_Note_R1_Aging_Q3_11" xfId="167" xr:uid="{00000000-0005-0000-0000-0000A0000000}"/>
    <cellStyle name="_BOQ of IPTV MW CA STB_Q1 2008 - J027 - JI Group - Note R11_Q309_J032_Note R1_Audit (2)_Note_R1_Aging_Q4" xfId="168" xr:uid="{00000000-0005-0000-0000-0000A1000000}"/>
    <cellStyle name="_BOQ of IPTV MW CA STB_Q1 2008 - J027 - JI Group - Note R11_Q309_J032_Note R1_Audit (2)_Q210_J032_Note R1_Unrealised" xfId="169" xr:uid="{00000000-0005-0000-0000-0000A2000000}"/>
    <cellStyle name="_BOQ of IPTV MW CA STB_Q309_J032_Note R1_Audit (2)" xfId="170" xr:uid="{00000000-0005-0000-0000-0000A3000000}"/>
    <cellStyle name="_BOQ of IPTV MW CA STB_Q309_J032_Note R1_Audit (2)_JTS_Note R1_Q2Y2010" xfId="171" xr:uid="{00000000-0005-0000-0000-0000A4000000}"/>
    <cellStyle name="_BOQ of IPTV MW CA STB_Q309_J032_Note R1_Audit (2)_Note_R1_Aging_Q2_11" xfId="172" xr:uid="{00000000-0005-0000-0000-0000A5000000}"/>
    <cellStyle name="_BOQ of IPTV MW CA STB_Q309_J032_Note R1_Audit (2)_Note_R1_Aging_Q3_11" xfId="173" xr:uid="{00000000-0005-0000-0000-0000A6000000}"/>
    <cellStyle name="_BOQ of IPTV MW CA STB_Q309_J032_Note R1_Audit (2)_Note_R1_Aging_Q4" xfId="174" xr:uid="{00000000-0005-0000-0000-0000A7000000}"/>
    <cellStyle name="_BOQ of IPTV MW CA STB_Q309_J032_Note R1_Audit (2)_Q210_J032_Note R1_Unrealised" xfId="175" xr:uid="{00000000-0005-0000-0000-0000A8000000}"/>
    <cellStyle name="_BOQ of IPTV MW CA STB_R11_Detail cash flow" xfId="176" xr:uid="{00000000-0005-0000-0000-0000A9000000}"/>
    <cellStyle name="_Boq_draft_v3" xfId="177" xr:uid="{00000000-0005-0000-0000-0000AA000000}"/>
    <cellStyle name="_Compare Cost DWDM" xfId="178" xr:uid="{00000000-0005-0000-0000-0000AB000000}"/>
    <cellStyle name="_Cost_Huawei_C1_2Dec05_odd" xfId="179" xr:uid="{00000000-0005-0000-0000-0000AC000000}"/>
    <cellStyle name="_Cost_Huawei_C1_2Dec05_odd_2008Q1_JI Group - Note R11" xfId="180" xr:uid="{00000000-0005-0000-0000-0000AD000000}"/>
    <cellStyle name="_Cost_Huawei_C1_2Dec05_odd_2008Q1_JI Group - Note R11_2010_J032_Note R3_Audit" xfId="181" xr:uid="{00000000-0005-0000-0000-0000AE000000}"/>
    <cellStyle name="_Cost_Huawei_C1_2Dec05_odd_2008Q1_JI Group - Note R11_JTS_Note R3_Q3Y09 (Final)" xfId="182" xr:uid="{00000000-0005-0000-0000-0000AF000000}"/>
    <cellStyle name="_Cost_Huawei_C1_2Dec05_odd_2008Q1_JI Group - Note R11_JTS_Note R3_Q3Y2009" xfId="183" xr:uid="{00000000-0005-0000-0000-0000B0000000}"/>
    <cellStyle name="_Cost_Huawei_C1_2Dec05_odd_2008Q1_JI Group - Note R11_JTS_Note R3_Q3Y2009_JTS_Note R3_Q3Y2010" xfId="184" xr:uid="{00000000-0005-0000-0000-0000B1000000}"/>
    <cellStyle name="_Cost_Huawei_C1_2Dec05_odd_2008Q1_JI Group - Note R11_Note unrealized (update)" xfId="185" xr:uid="{00000000-0005-0000-0000-0000B2000000}"/>
    <cellStyle name="_Cost_Huawei_C1_2Dec05_odd_2008Q1_JI Group - Note R11_Note unrealized (update)_JTS_Note R1_Q2Y2010" xfId="186" xr:uid="{00000000-0005-0000-0000-0000B3000000}"/>
    <cellStyle name="_Cost_Huawei_C1_2Dec05_odd_2008Q1_JI Group - Note R11_Note unrealized (update)_Note_R1_Aging_Q2_11" xfId="187" xr:uid="{00000000-0005-0000-0000-0000B4000000}"/>
    <cellStyle name="_Cost_Huawei_C1_2Dec05_odd_2008Q1_JI Group - Note R11_Note unrealized (update)_Note_R1_Aging_Q3_11" xfId="188" xr:uid="{00000000-0005-0000-0000-0000B5000000}"/>
    <cellStyle name="_Cost_Huawei_C1_2Dec05_odd_2008Q1_JI Group - Note R11_Note unrealized (update)_Note_R1_Aging_Q4" xfId="189" xr:uid="{00000000-0005-0000-0000-0000B6000000}"/>
    <cellStyle name="_Cost_Huawei_C1_2Dec05_odd_2008Q1_JI Group - Note R11_Note unrealized (update)_Q210_J032_Note R1_Unrealised" xfId="190" xr:uid="{00000000-0005-0000-0000-0000B7000000}"/>
    <cellStyle name="_Cost_Huawei_C1_2Dec05_odd_2008Q1_JI Group - Note R11_Q309_J032_Note R1_Audit (2)" xfId="191" xr:uid="{00000000-0005-0000-0000-0000B8000000}"/>
    <cellStyle name="_Cost_Huawei_C1_2Dec05_odd_2008Q1_JI Group - Note R11_Q309_J032_Note R1_Audit (2)_JTS_Note R1_Q2Y2010" xfId="192" xr:uid="{00000000-0005-0000-0000-0000B9000000}"/>
    <cellStyle name="_Cost_Huawei_C1_2Dec05_odd_2008Q1_JI Group - Note R11_Q309_J032_Note R1_Audit (2)_Note_R1_Aging_Q2_11" xfId="193" xr:uid="{00000000-0005-0000-0000-0000BA000000}"/>
    <cellStyle name="_Cost_Huawei_C1_2Dec05_odd_2008Q1_JI Group - Note R11_Q309_J032_Note R1_Audit (2)_Note_R1_Aging_Q3_11" xfId="194" xr:uid="{00000000-0005-0000-0000-0000BB000000}"/>
    <cellStyle name="_Cost_Huawei_C1_2Dec05_odd_2008Q1_JI Group - Note R11_Q309_J032_Note R1_Audit (2)_Note_R1_Aging_Q4" xfId="195" xr:uid="{00000000-0005-0000-0000-0000BC000000}"/>
    <cellStyle name="_Cost_Huawei_C1_2Dec05_odd_2008Q1_JI Group - Note R11_Q309_J032_Note R1_Audit (2)_Q210_J032_Note R1_Unrealised" xfId="196" xr:uid="{00000000-0005-0000-0000-0000BD000000}"/>
    <cellStyle name="_Cost_Huawei_C1_2Dec05_odd_2010_J032_Note R3_Audit" xfId="197" xr:uid="{00000000-0005-0000-0000-0000BE000000}"/>
    <cellStyle name="_Cost_Huawei_C1_2Dec05_odd_JTS_Note R3_Q3Y09 (Final)" xfId="198" xr:uid="{00000000-0005-0000-0000-0000BF000000}"/>
    <cellStyle name="_Cost_Huawei_C1_2Dec05_odd_JTS_Note R3_Q3Y2009" xfId="199" xr:uid="{00000000-0005-0000-0000-0000C0000000}"/>
    <cellStyle name="_Cost_Huawei_C1_2Dec05_odd_JTS_Note R3_Q3Y2009_JTS_Note R3_Q3Y2010" xfId="200" xr:uid="{00000000-0005-0000-0000-0000C1000000}"/>
    <cellStyle name="_Cost_Huawei_C1_2Dec05_odd_Note unrealized (update)" xfId="201" xr:uid="{00000000-0005-0000-0000-0000C2000000}"/>
    <cellStyle name="_Cost_Huawei_C1_2Dec05_odd_Note unrealized (update)_JTS_Note R1_Q2Y2010" xfId="202" xr:uid="{00000000-0005-0000-0000-0000C3000000}"/>
    <cellStyle name="_Cost_Huawei_C1_2Dec05_odd_Note unrealized (update)_Note_R1_Aging_Q2_11" xfId="203" xr:uid="{00000000-0005-0000-0000-0000C4000000}"/>
    <cellStyle name="_Cost_Huawei_C1_2Dec05_odd_Note unrealized (update)_Note_R1_Aging_Q3_11" xfId="204" xr:uid="{00000000-0005-0000-0000-0000C5000000}"/>
    <cellStyle name="_Cost_Huawei_C1_2Dec05_odd_Note unrealized (update)_Note_R1_Aging_Q4" xfId="205" xr:uid="{00000000-0005-0000-0000-0000C6000000}"/>
    <cellStyle name="_Cost_Huawei_C1_2Dec05_odd_Note unrealized (update)_Q210_J032_Note R1_Unrealised" xfId="206" xr:uid="{00000000-0005-0000-0000-0000C7000000}"/>
    <cellStyle name="_Cost_Huawei_C1_2Dec05_odd_Q1 2008 - J027 - cash flow conso - WP" xfId="207" xr:uid="{00000000-0005-0000-0000-0000C8000000}"/>
    <cellStyle name="_Cost_Huawei_C1_2Dec05_odd_Q1 2008 - J027 - cash flow conso - WP_2010_J032_Note R3_Audit" xfId="208" xr:uid="{00000000-0005-0000-0000-0000C9000000}"/>
    <cellStyle name="_Cost_Huawei_C1_2Dec05_odd_Q1 2008 - J027 - cash flow conso - WP_JTS_Note R3_Q3Y09 (Final)" xfId="209" xr:uid="{00000000-0005-0000-0000-0000CA000000}"/>
    <cellStyle name="_Cost_Huawei_C1_2Dec05_odd_Q1 2008 - J027 - cash flow conso - WP_JTS_Note R3_Q3Y2009" xfId="210" xr:uid="{00000000-0005-0000-0000-0000CB000000}"/>
    <cellStyle name="_Cost_Huawei_C1_2Dec05_odd_Q1 2008 - J027 - cash flow conso - WP_JTS_Note R3_Q3Y2009_JTS_Note R3_Q3Y2010" xfId="211" xr:uid="{00000000-0005-0000-0000-0000CC000000}"/>
    <cellStyle name="_Cost_Huawei_C1_2Dec05_odd_Q1 2008 - J027 - cash flow conso - WP_Note unrealized (update)" xfId="212" xr:uid="{00000000-0005-0000-0000-0000CD000000}"/>
    <cellStyle name="_Cost_Huawei_C1_2Dec05_odd_Q1 2008 - J027 - cash flow conso - WP_Note unrealized (update)_JTS_Note R1_Q2Y2010" xfId="213" xr:uid="{00000000-0005-0000-0000-0000CE000000}"/>
    <cellStyle name="_Cost_Huawei_C1_2Dec05_odd_Q1 2008 - J027 - cash flow conso - WP_Note unrealized (update)_Note_R1_Aging_Q2_11" xfId="214" xr:uid="{00000000-0005-0000-0000-0000CF000000}"/>
    <cellStyle name="_Cost_Huawei_C1_2Dec05_odd_Q1 2008 - J027 - cash flow conso - WP_Note unrealized (update)_Note_R1_Aging_Q3_11" xfId="215" xr:uid="{00000000-0005-0000-0000-0000D0000000}"/>
    <cellStyle name="_Cost_Huawei_C1_2Dec05_odd_Q1 2008 - J027 - cash flow conso - WP_Note unrealized (update)_Note_R1_Aging_Q4" xfId="216" xr:uid="{00000000-0005-0000-0000-0000D1000000}"/>
    <cellStyle name="_Cost_Huawei_C1_2Dec05_odd_Q1 2008 - J027 - cash flow conso - WP_Note unrealized (update)_Q210_J032_Note R1_Unrealised" xfId="217" xr:uid="{00000000-0005-0000-0000-0000D2000000}"/>
    <cellStyle name="_Cost_Huawei_C1_2Dec05_odd_Q1 2008 - J027 - cash flow conso - WP_Q309_J032_Note R1_Audit (2)" xfId="218" xr:uid="{00000000-0005-0000-0000-0000D3000000}"/>
    <cellStyle name="_Cost_Huawei_C1_2Dec05_odd_Q1 2008 - J027 - cash flow conso - WP_Q309_J032_Note R1_Audit (2)_JTS_Note R1_Q2Y2010" xfId="219" xr:uid="{00000000-0005-0000-0000-0000D4000000}"/>
    <cellStyle name="_Cost_Huawei_C1_2Dec05_odd_Q1 2008 - J027 - cash flow conso - WP_Q309_J032_Note R1_Audit (2)_Note_R1_Aging_Q2_11" xfId="220" xr:uid="{00000000-0005-0000-0000-0000D5000000}"/>
    <cellStyle name="_Cost_Huawei_C1_2Dec05_odd_Q1 2008 - J027 - cash flow conso - WP_Q309_J032_Note R1_Audit (2)_Note_R1_Aging_Q3_11" xfId="221" xr:uid="{00000000-0005-0000-0000-0000D6000000}"/>
    <cellStyle name="_Cost_Huawei_C1_2Dec05_odd_Q1 2008 - J027 - cash flow conso - WP_Q309_J032_Note R1_Audit (2)_Note_R1_Aging_Q4" xfId="222" xr:uid="{00000000-0005-0000-0000-0000D7000000}"/>
    <cellStyle name="_Cost_Huawei_C1_2Dec05_odd_Q1 2008 - J027 - cash flow conso - WP_Q309_J032_Note R1_Audit (2)_Q210_J032_Note R1_Unrealised" xfId="223" xr:uid="{00000000-0005-0000-0000-0000D8000000}"/>
    <cellStyle name="_Cost_Huawei_C1_2Dec05_odd_Q1 2008 - J027 - JI Group - Note R11" xfId="224" xr:uid="{00000000-0005-0000-0000-0000D9000000}"/>
    <cellStyle name="_Cost_Huawei_C1_2Dec05_odd_Q1 2008 - J027 - JI Group - Note R11_2010_J032_Note R3_Audit" xfId="225" xr:uid="{00000000-0005-0000-0000-0000DA000000}"/>
    <cellStyle name="_Cost_Huawei_C1_2Dec05_odd_Q1 2008 - J027 - JI Group - Note R11_JTS_Note R3_Q3Y09 (Final)" xfId="226" xr:uid="{00000000-0005-0000-0000-0000DB000000}"/>
    <cellStyle name="_Cost_Huawei_C1_2Dec05_odd_Q1 2008 - J027 - JI Group - Note R11_JTS_Note R3_Q3Y2009" xfId="227" xr:uid="{00000000-0005-0000-0000-0000DC000000}"/>
    <cellStyle name="_Cost_Huawei_C1_2Dec05_odd_Q1 2008 - J027 - JI Group - Note R11_JTS_Note R3_Q3Y2009_JTS_Note R3_Q3Y2010" xfId="228" xr:uid="{00000000-0005-0000-0000-0000DD000000}"/>
    <cellStyle name="_Cost_Huawei_C1_2Dec05_odd_Q1 2008 - J027 - JI Group - Note R11_Note unrealized (update)" xfId="229" xr:uid="{00000000-0005-0000-0000-0000DE000000}"/>
    <cellStyle name="_Cost_Huawei_C1_2Dec05_odd_Q1 2008 - J027 - JI Group - Note R11_Note unrealized (update)_JTS_Note R1_Q2Y2010" xfId="230" xr:uid="{00000000-0005-0000-0000-0000DF000000}"/>
    <cellStyle name="_Cost_Huawei_C1_2Dec05_odd_Q1 2008 - J027 - JI Group - Note R11_Note unrealized (update)_Note_R1_Aging_Q2_11" xfId="231" xr:uid="{00000000-0005-0000-0000-0000E0000000}"/>
    <cellStyle name="_Cost_Huawei_C1_2Dec05_odd_Q1 2008 - J027 - JI Group - Note R11_Note unrealized (update)_Note_R1_Aging_Q3_11" xfId="232" xr:uid="{00000000-0005-0000-0000-0000E1000000}"/>
    <cellStyle name="_Cost_Huawei_C1_2Dec05_odd_Q1 2008 - J027 - JI Group - Note R11_Note unrealized (update)_Note_R1_Aging_Q4" xfId="233" xr:uid="{00000000-0005-0000-0000-0000E2000000}"/>
    <cellStyle name="_Cost_Huawei_C1_2Dec05_odd_Q1 2008 - J027 - JI Group - Note R11_Note unrealized (update)_Q210_J032_Note R1_Unrealised" xfId="234" xr:uid="{00000000-0005-0000-0000-0000E3000000}"/>
    <cellStyle name="_Cost_Huawei_C1_2Dec05_odd_Q1 2008 - J027 - JI Group - Note R11_Q309_J032_Note R1_Audit (2)" xfId="235" xr:uid="{00000000-0005-0000-0000-0000E4000000}"/>
    <cellStyle name="_Cost_Huawei_C1_2Dec05_odd_Q1 2008 - J027 - JI Group - Note R11_Q309_J032_Note R1_Audit (2)_JTS_Note R1_Q2Y2010" xfId="236" xr:uid="{00000000-0005-0000-0000-0000E5000000}"/>
    <cellStyle name="_Cost_Huawei_C1_2Dec05_odd_Q1 2008 - J027 - JI Group - Note R11_Q309_J032_Note R1_Audit (2)_Note_R1_Aging_Q2_11" xfId="237" xr:uid="{00000000-0005-0000-0000-0000E6000000}"/>
    <cellStyle name="_Cost_Huawei_C1_2Dec05_odd_Q1 2008 - J027 - JI Group - Note R11_Q309_J032_Note R1_Audit (2)_Note_R1_Aging_Q3_11" xfId="238" xr:uid="{00000000-0005-0000-0000-0000E7000000}"/>
    <cellStyle name="_Cost_Huawei_C1_2Dec05_odd_Q1 2008 - J027 - JI Group - Note R11_Q309_J032_Note R1_Audit (2)_Note_R1_Aging_Q4" xfId="239" xr:uid="{00000000-0005-0000-0000-0000E8000000}"/>
    <cellStyle name="_Cost_Huawei_C1_2Dec05_odd_Q1 2008 - J027 - JI Group - Note R11_Q309_J032_Note R1_Audit (2)_Q210_J032_Note R1_Unrealised" xfId="240" xr:uid="{00000000-0005-0000-0000-0000E9000000}"/>
    <cellStyle name="_Cost_Huawei_C1_2Dec05_odd_Q309_J032_Note R1_Audit (2)" xfId="241" xr:uid="{00000000-0005-0000-0000-0000EA000000}"/>
    <cellStyle name="_Cost_Huawei_C1_2Dec05_odd_Q309_J032_Note R1_Audit (2)_JTS_Note R1_Q2Y2010" xfId="242" xr:uid="{00000000-0005-0000-0000-0000EB000000}"/>
    <cellStyle name="_Cost_Huawei_C1_2Dec05_odd_Q309_J032_Note R1_Audit (2)_Note_R1_Aging_Q2_11" xfId="243" xr:uid="{00000000-0005-0000-0000-0000EC000000}"/>
    <cellStyle name="_Cost_Huawei_C1_2Dec05_odd_Q309_J032_Note R1_Audit (2)_Note_R1_Aging_Q3_11" xfId="244" xr:uid="{00000000-0005-0000-0000-0000ED000000}"/>
    <cellStyle name="_Cost_Huawei_C1_2Dec05_odd_Q309_J032_Note R1_Audit (2)_Note_R1_Aging_Q4" xfId="245" xr:uid="{00000000-0005-0000-0000-0000EE000000}"/>
    <cellStyle name="_Cost_Huawei_C1_2Dec05_odd_Q309_J032_Note R1_Audit (2)_Q210_J032_Note R1_Unrealised" xfId="246" xr:uid="{00000000-0005-0000-0000-0000EF000000}"/>
    <cellStyle name="_Cost_Huawei_C1_2Dec05_odd_R11_Detail cash flow" xfId="247" xr:uid="{00000000-0005-0000-0000-0000F0000000}"/>
    <cellStyle name="_Cost_Huawei_DWDM" xfId="248" xr:uid="{00000000-0005-0000-0000-0000F1000000}"/>
    <cellStyle name="_Cost_Huawei_DWDM_2008Q1_JI Group - Note R11" xfId="249" xr:uid="{00000000-0005-0000-0000-0000F2000000}"/>
    <cellStyle name="_Cost_Huawei_DWDM_2008Q1_JI Group - Note R11_2010_J032_Note R3_Audit" xfId="250" xr:uid="{00000000-0005-0000-0000-0000F3000000}"/>
    <cellStyle name="_Cost_Huawei_DWDM_2008Q1_JI Group - Note R11_JTS_Note R3_Q3Y09 (Final)" xfId="251" xr:uid="{00000000-0005-0000-0000-0000F4000000}"/>
    <cellStyle name="_Cost_Huawei_DWDM_2008Q1_JI Group - Note R11_JTS_Note R3_Q3Y2009" xfId="252" xr:uid="{00000000-0005-0000-0000-0000F5000000}"/>
    <cellStyle name="_Cost_Huawei_DWDM_2008Q1_JI Group - Note R11_JTS_Note R3_Q3Y2009_JTS_Note R3_Q3Y2010" xfId="253" xr:uid="{00000000-0005-0000-0000-0000F6000000}"/>
    <cellStyle name="_Cost_Huawei_DWDM_2008Q1_JI Group - Note R11_Note unrealized (update)" xfId="254" xr:uid="{00000000-0005-0000-0000-0000F7000000}"/>
    <cellStyle name="_Cost_Huawei_DWDM_2008Q1_JI Group - Note R11_Note unrealized (update)_JTS_Note R1_Q2Y2010" xfId="255" xr:uid="{00000000-0005-0000-0000-0000F8000000}"/>
    <cellStyle name="_Cost_Huawei_DWDM_2008Q1_JI Group - Note R11_Note unrealized (update)_Note_R1_Aging_Q2_11" xfId="256" xr:uid="{00000000-0005-0000-0000-0000F9000000}"/>
    <cellStyle name="_Cost_Huawei_DWDM_2008Q1_JI Group - Note R11_Note unrealized (update)_Note_R1_Aging_Q3_11" xfId="257" xr:uid="{00000000-0005-0000-0000-0000FA000000}"/>
    <cellStyle name="_Cost_Huawei_DWDM_2008Q1_JI Group - Note R11_Note unrealized (update)_Note_R1_Aging_Q4" xfId="258" xr:uid="{00000000-0005-0000-0000-0000FB000000}"/>
    <cellStyle name="_Cost_Huawei_DWDM_2008Q1_JI Group - Note R11_Note unrealized (update)_Q210_J032_Note R1_Unrealised" xfId="259" xr:uid="{00000000-0005-0000-0000-0000FC000000}"/>
    <cellStyle name="_Cost_Huawei_DWDM_2008Q1_JI Group - Note R11_Q309_J032_Note R1_Audit (2)" xfId="260" xr:uid="{00000000-0005-0000-0000-0000FD000000}"/>
    <cellStyle name="_Cost_Huawei_DWDM_2008Q1_JI Group - Note R11_Q309_J032_Note R1_Audit (2)_JTS_Note R1_Q2Y2010" xfId="261" xr:uid="{00000000-0005-0000-0000-0000FE000000}"/>
    <cellStyle name="_Cost_Huawei_DWDM_2008Q1_JI Group - Note R11_Q309_J032_Note R1_Audit (2)_Note_R1_Aging_Q2_11" xfId="262" xr:uid="{00000000-0005-0000-0000-0000FF000000}"/>
    <cellStyle name="_Cost_Huawei_DWDM_2008Q1_JI Group - Note R11_Q309_J032_Note R1_Audit (2)_Note_R1_Aging_Q3_11" xfId="263" xr:uid="{00000000-0005-0000-0000-000000010000}"/>
    <cellStyle name="_Cost_Huawei_DWDM_2008Q1_JI Group - Note R11_Q309_J032_Note R1_Audit (2)_Note_R1_Aging_Q4" xfId="264" xr:uid="{00000000-0005-0000-0000-000001010000}"/>
    <cellStyle name="_Cost_Huawei_DWDM_2008Q1_JI Group - Note R11_Q309_J032_Note R1_Audit (2)_Q210_J032_Note R1_Unrealised" xfId="265" xr:uid="{00000000-0005-0000-0000-000002010000}"/>
    <cellStyle name="_Cost_Huawei_DWDM_2010_J032_Note R3_Audit" xfId="266" xr:uid="{00000000-0005-0000-0000-000003010000}"/>
    <cellStyle name="_Cost_Huawei_DWDM_JTS_Note R3_Q3Y09 (Final)" xfId="267" xr:uid="{00000000-0005-0000-0000-000004010000}"/>
    <cellStyle name="_Cost_Huawei_DWDM_JTS_Note R3_Q3Y2009" xfId="268" xr:uid="{00000000-0005-0000-0000-000005010000}"/>
    <cellStyle name="_Cost_Huawei_DWDM_JTS_Note R3_Q3Y2009_JTS_Note R3_Q3Y2010" xfId="269" xr:uid="{00000000-0005-0000-0000-000006010000}"/>
    <cellStyle name="_Cost_Huawei_DWDM_Note unrealized (update)" xfId="270" xr:uid="{00000000-0005-0000-0000-000007010000}"/>
    <cellStyle name="_Cost_Huawei_DWDM_Note unrealized (update)_JTS_Note R1_Q2Y2010" xfId="271" xr:uid="{00000000-0005-0000-0000-000008010000}"/>
    <cellStyle name="_Cost_Huawei_DWDM_Note unrealized (update)_Note_R1_Aging_Q2_11" xfId="272" xr:uid="{00000000-0005-0000-0000-000009010000}"/>
    <cellStyle name="_Cost_Huawei_DWDM_Note unrealized (update)_Note_R1_Aging_Q3_11" xfId="273" xr:uid="{00000000-0005-0000-0000-00000A010000}"/>
    <cellStyle name="_Cost_Huawei_DWDM_Note unrealized (update)_Note_R1_Aging_Q4" xfId="274" xr:uid="{00000000-0005-0000-0000-00000B010000}"/>
    <cellStyle name="_Cost_Huawei_DWDM_Note unrealized (update)_Q210_J032_Note R1_Unrealised" xfId="275" xr:uid="{00000000-0005-0000-0000-00000C010000}"/>
    <cellStyle name="_Cost_Huawei_DWDM_Q1 2008 - J027 - cash flow conso - WP" xfId="276" xr:uid="{00000000-0005-0000-0000-00000D010000}"/>
    <cellStyle name="_Cost_Huawei_DWDM_Q1 2008 - J027 - cash flow conso - WP_2010_J032_Note R3_Audit" xfId="277" xr:uid="{00000000-0005-0000-0000-00000E010000}"/>
    <cellStyle name="_Cost_Huawei_DWDM_Q1 2008 - J027 - cash flow conso - WP_JTS_Note R3_Q3Y09 (Final)" xfId="278" xr:uid="{00000000-0005-0000-0000-00000F010000}"/>
    <cellStyle name="_Cost_Huawei_DWDM_Q1 2008 - J027 - cash flow conso - WP_JTS_Note R3_Q3Y2009" xfId="279" xr:uid="{00000000-0005-0000-0000-000010010000}"/>
    <cellStyle name="_Cost_Huawei_DWDM_Q1 2008 - J027 - cash flow conso - WP_JTS_Note R3_Q3Y2009_JTS_Note R3_Q3Y2010" xfId="280" xr:uid="{00000000-0005-0000-0000-000011010000}"/>
    <cellStyle name="_Cost_Huawei_DWDM_Q1 2008 - J027 - cash flow conso - WP_Note unrealized (update)" xfId="281" xr:uid="{00000000-0005-0000-0000-000012010000}"/>
    <cellStyle name="_Cost_Huawei_DWDM_Q1 2008 - J027 - cash flow conso - WP_Note unrealized (update)_JTS_Note R1_Q2Y2010" xfId="282" xr:uid="{00000000-0005-0000-0000-000013010000}"/>
    <cellStyle name="_Cost_Huawei_DWDM_Q1 2008 - J027 - cash flow conso - WP_Note unrealized (update)_Note_R1_Aging_Q2_11" xfId="283" xr:uid="{00000000-0005-0000-0000-000014010000}"/>
    <cellStyle name="_Cost_Huawei_DWDM_Q1 2008 - J027 - cash flow conso - WP_Note unrealized (update)_Note_R1_Aging_Q3_11" xfId="284" xr:uid="{00000000-0005-0000-0000-000015010000}"/>
    <cellStyle name="_Cost_Huawei_DWDM_Q1 2008 - J027 - cash flow conso - WP_Note unrealized (update)_Note_R1_Aging_Q4" xfId="285" xr:uid="{00000000-0005-0000-0000-000016010000}"/>
    <cellStyle name="_Cost_Huawei_DWDM_Q1 2008 - J027 - cash flow conso - WP_Note unrealized (update)_Q210_J032_Note R1_Unrealised" xfId="286" xr:uid="{00000000-0005-0000-0000-000017010000}"/>
    <cellStyle name="_Cost_Huawei_DWDM_Q1 2008 - J027 - cash flow conso - WP_Q309_J032_Note R1_Audit (2)" xfId="287" xr:uid="{00000000-0005-0000-0000-000018010000}"/>
    <cellStyle name="_Cost_Huawei_DWDM_Q1 2008 - J027 - cash flow conso - WP_Q309_J032_Note R1_Audit (2)_JTS_Note R1_Q2Y2010" xfId="288" xr:uid="{00000000-0005-0000-0000-000019010000}"/>
    <cellStyle name="_Cost_Huawei_DWDM_Q1 2008 - J027 - cash flow conso - WP_Q309_J032_Note R1_Audit (2)_Note_R1_Aging_Q2_11" xfId="289" xr:uid="{00000000-0005-0000-0000-00001A010000}"/>
    <cellStyle name="_Cost_Huawei_DWDM_Q1 2008 - J027 - cash flow conso - WP_Q309_J032_Note R1_Audit (2)_Note_R1_Aging_Q3_11" xfId="290" xr:uid="{00000000-0005-0000-0000-00001B010000}"/>
    <cellStyle name="_Cost_Huawei_DWDM_Q1 2008 - J027 - cash flow conso - WP_Q309_J032_Note R1_Audit (2)_Note_R1_Aging_Q4" xfId="291" xr:uid="{00000000-0005-0000-0000-00001C010000}"/>
    <cellStyle name="_Cost_Huawei_DWDM_Q1 2008 - J027 - cash flow conso - WP_Q309_J032_Note R1_Audit (2)_Q210_J032_Note R1_Unrealised" xfId="292" xr:uid="{00000000-0005-0000-0000-00001D010000}"/>
    <cellStyle name="_Cost_Huawei_DWDM_Q1 2008 - J027 - JI Group - Note R11" xfId="293" xr:uid="{00000000-0005-0000-0000-00001E010000}"/>
    <cellStyle name="_Cost_Huawei_DWDM_Q1 2008 - J027 - JI Group - Note R11_2010_J032_Note R3_Audit" xfId="294" xr:uid="{00000000-0005-0000-0000-00001F010000}"/>
    <cellStyle name="_Cost_Huawei_DWDM_Q1 2008 - J027 - JI Group - Note R11_JTS_Note R3_Q3Y09 (Final)" xfId="295" xr:uid="{00000000-0005-0000-0000-000020010000}"/>
    <cellStyle name="_Cost_Huawei_DWDM_Q1 2008 - J027 - JI Group - Note R11_JTS_Note R3_Q3Y2009" xfId="296" xr:uid="{00000000-0005-0000-0000-000021010000}"/>
    <cellStyle name="_Cost_Huawei_DWDM_Q1 2008 - J027 - JI Group - Note R11_JTS_Note R3_Q3Y2009_JTS_Note R3_Q3Y2010" xfId="297" xr:uid="{00000000-0005-0000-0000-000022010000}"/>
    <cellStyle name="_Cost_Huawei_DWDM_Q1 2008 - J027 - JI Group - Note R11_Note unrealized (update)" xfId="298" xr:uid="{00000000-0005-0000-0000-000023010000}"/>
    <cellStyle name="_Cost_Huawei_DWDM_Q1 2008 - J027 - JI Group - Note R11_Note unrealized (update)_JTS_Note R1_Q2Y2010" xfId="299" xr:uid="{00000000-0005-0000-0000-000024010000}"/>
    <cellStyle name="_Cost_Huawei_DWDM_Q1 2008 - J027 - JI Group - Note R11_Note unrealized (update)_Note_R1_Aging_Q2_11" xfId="300" xr:uid="{00000000-0005-0000-0000-000025010000}"/>
    <cellStyle name="_Cost_Huawei_DWDM_Q1 2008 - J027 - JI Group - Note R11_Note unrealized (update)_Note_R1_Aging_Q3_11" xfId="301" xr:uid="{00000000-0005-0000-0000-000026010000}"/>
    <cellStyle name="_Cost_Huawei_DWDM_Q1 2008 - J027 - JI Group - Note R11_Note unrealized (update)_Note_R1_Aging_Q4" xfId="302" xr:uid="{00000000-0005-0000-0000-000027010000}"/>
    <cellStyle name="_Cost_Huawei_DWDM_Q1 2008 - J027 - JI Group - Note R11_Note unrealized (update)_Q210_J032_Note R1_Unrealised" xfId="303" xr:uid="{00000000-0005-0000-0000-000028010000}"/>
    <cellStyle name="_Cost_Huawei_DWDM_Q1 2008 - J027 - JI Group - Note R11_Q309_J032_Note R1_Audit (2)" xfId="304" xr:uid="{00000000-0005-0000-0000-000029010000}"/>
    <cellStyle name="_Cost_Huawei_DWDM_Q1 2008 - J027 - JI Group - Note R11_Q309_J032_Note R1_Audit (2)_JTS_Note R1_Q2Y2010" xfId="305" xr:uid="{00000000-0005-0000-0000-00002A010000}"/>
    <cellStyle name="_Cost_Huawei_DWDM_Q1 2008 - J027 - JI Group - Note R11_Q309_J032_Note R1_Audit (2)_Note_R1_Aging_Q2_11" xfId="306" xr:uid="{00000000-0005-0000-0000-00002B010000}"/>
    <cellStyle name="_Cost_Huawei_DWDM_Q1 2008 - J027 - JI Group - Note R11_Q309_J032_Note R1_Audit (2)_Note_R1_Aging_Q3_11" xfId="307" xr:uid="{00000000-0005-0000-0000-00002C010000}"/>
    <cellStyle name="_Cost_Huawei_DWDM_Q1 2008 - J027 - JI Group - Note R11_Q309_J032_Note R1_Audit (2)_Note_R1_Aging_Q4" xfId="308" xr:uid="{00000000-0005-0000-0000-00002D010000}"/>
    <cellStyle name="_Cost_Huawei_DWDM_Q1 2008 - J027 - JI Group - Note R11_Q309_J032_Note R1_Audit (2)_Q210_J032_Note R1_Unrealised" xfId="309" xr:uid="{00000000-0005-0000-0000-00002E010000}"/>
    <cellStyle name="_Cost_Huawei_DWDM_Q309_J032_Note R1_Audit (2)" xfId="310" xr:uid="{00000000-0005-0000-0000-00002F010000}"/>
    <cellStyle name="_Cost_Huawei_DWDM_Q309_J032_Note R1_Audit (2)_JTS_Note R1_Q2Y2010" xfId="311" xr:uid="{00000000-0005-0000-0000-000030010000}"/>
    <cellStyle name="_Cost_Huawei_DWDM_Q309_J032_Note R1_Audit (2)_Note_R1_Aging_Q2_11" xfId="312" xr:uid="{00000000-0005-0000-0000-000031010000}"/>
    <cellStyle name="_Cost_Huawei_DWDM_Q309_J032_Note R1_Audit (2)_Note_R1_Aging_Q3_11" xfId="313" xr:uid="{00000000-0005-0000-0000-000032010000}"/>
    <cellStyle name="_Cost_Huawei_DWDM_Q309_J032_Note R1_Audit (2)_Note_R1_Aging_Q4" xfId="314" xr:uid="{00000000-0005-0000-0000-000033010000}"/>
    <cellStyle name="_Cost_Huawei_DWDM_Q309_J032_Note R1_Audit (2)_Q210_J032_Note R1_Unrealised" xfId="315" xr:uid="{00000000-0005-0000-0000-000034010000}"/>
    <cellStyle name="_Cost_Huawei_DWDM_R11_Detail cash flow" xfId="316" xr:uid="{00000000-0005-0000-0000-000035010000}"/>
    <cellStyle name="_costsheet-TT&amp;T-300k Datacom" xfId="317" xr:uid="{00000000-0005-0000-0000-000036010000}"/>
    <cellStyle name="_costsheet-TT&amp;T-300k DSLAM Option 2" xfId="318" xr:uid="{00000000-0005-0000-0000-000037010000}"/>
    <cellStyle name="_costsheet-TT&amp;T-300k OSS&amp;AAA New" xfId="319" xr:uid="{00000000-0005-0000-0000-000038010000}"/>
    <cellStyle name="_costsheet-TT&amp;T-300k OSS&amp;AAA New_2008Q1_JI Group - Note R11" xfId="320" xr:uid="{00000000-0005-0000-0000-000039010000}"/>
    <cellStyle name="_costsheet-TT&amp;T-300k OSS&amp;AAA New_2008Q1_JI Group - Note R11_2010_J032_Note R3_Audit" xfId="321" xr:uid="{00000000-0005-0000-0000-00003A010000}"/>
    <cellStyle name="_costsheet-TT&amp;T-300k OSS&amp;AAA New_2008Q1_JI Group - Note R11_JTS_Note R3_Q3Y09 (Final)" xfId="322" xr:uid="{00000000-0005-0000-0000-00003B010000}"/>
    <cellStyle name="_costsheet-TT&amp;T-300k OSS&amp;AAA New_2008Q1_JI Group - Note R11_JTS_Note R3_Q3Y2009" xfId="323" xr:uid="{00000000-0005-0000-0000-00003C010000}"/>
    <cellStyle name="_costsheet-TT&amp;T-300k OSS&amp;AAA New_2008Q1_JI Group - Note R11_JTS_Note R3_Q3Y2009_JTS_Note R3_Q3Y2010" xfId="324" xr:uid="{00000000-0005-0000-0000-00003D010000}"/>
    <cellStyle name="_costsheet-TT&amp;T-300k OSS&amp;AAA New_2008Q1_JI Group - Note R11_Note unrealized (update)" xfId="325" xr:uid="{00000000-0005-0000-0000-00003E010000}"/>
    <cellStyle name="_costsheet-TT&amp;T-300k OSS&amp;AAA New_2008Q1_JI Group - Note R11_Note unrealized (update)_JTS_Note R1_Q2Y2010" xfId="326" xr:uid="{00000000-0005-0000-0000-00003F010000}"/>
    <cellStyle name="_costsheet-TT&amp;T-300k OSS&amp;AAA New_2008Q1_JI Group - Note R11_Note unrealized (update)_Note_R1_Aging_Q2_11" xfId="327" xr:uid="{00000000-0005-0000-0000-000040010000}"/>
    <cellStyle name="_costsheet-TT&amp;T-300k OSS&amp;AAA New_2008Q1_JI Group - Note R11_Note unrealized (update)_Note_R1_Aging_Q3_11" xfId="328" xr:uid="{00000000-0005-0000-0000-000041010000}"/>
    <cellStyle name="_costsheet-TT&amp;T-300k OSS&amp;AAA New_2008Q1_JI Group - Note R11_Note unrealized (update)_Note_R1_Aging_Q4" xfId="329" xr:uid="{00000000-0005-0000-0000-000042010000}"/>
    <cellStyle name="_costsheet-TT&amp;T-300k OSS&amp;AAA New_2008Q1_JI Group - Note R11_Note unrealized (update)_Q210_J032_Note R1_Unrealised" xfId="330" xr:uid="{00000000-0005-0000-0000-000043010000}"/>
    <cellStyle name="_costsheet-TT&amp;T-300k OSS&amp;AAA New_2008Q1_JI Group - Note R11_Q309_J032_Note R1_Audit (2)" xfId="331" xr:uid="{00000000-0005-0000-0000-000044010000}"/>
    <cellStyle name="_costsheet-TT&amp;T-300k OSS&amp;AAA New_2008Q1_JI Group - Note R11_Q309_J032_Note R1_Audit (2)_JTS_Note R1_Q2Y2010" xfId="332" xr:uid="{00000000-0005-0000-0000-000045010000}"/>
    <cellStyle name="_costsheet-TT&amp;T-300k OSS&amp;AAA New_2008Q1_JI Group - Note R11_Q309_J032_Note R1_Audit (2)_Note_R1_Aging_Q2_11" xfId="333" xr:uid="{00000000-0005-0000-0000-000046010000}"/>
    <cellStyle name="_costsheet-TT&amp;T-300k OSS&amp;AAA New_2008Q1_JI Group - Note R11_Q309_J032_Note R1_Audit (2)_Note_R1_Aging_Q3_11" xfId="334" xr:uid="{00000000-0005-0000-0000-000047010000}"/>
    <cellStyle name="_costsheet-TT&amp;T-300k OSS&amp;AAA New_2008Q1_JI Group - Note R11_Q309_J032_Note R1_Audit (2)_Note_R1_Aging_Q4" xfId="335" xr:uid="{00000000-0005-0000-0000-000048010000}"/>
    <cellStyle name="_costsheet-TT&amp;T-300k OSS&amp;AAA New_2008Q1_JI Group - Note R11_Q309_J032_Note R1_Audit (2)_Q210_J032_Note R1_Unrealised" xfId="336" xr:uid="{00000000-0005-0000-0000-000049010000}"/>
    <cellStyle name="_costsheet-TT&amp;T-300k OSS&amp;AAA New_2010_J032_Note R3_Audit" xfId="337" xr:uid="{00000000-0005-0000-0000-00004A010000}"/>
    <cellStyle name="_costsheet-TT&amp;T-300k OSS&amp;AAA New_JTS_Note R3_Q3Y09 (Final)" xfId="338" xr:uid="{00000000-0005-0000-0000-00004B010000}"/>
    <cellStyle name="_costsheet-TT&amp;T-300k OSS&amp;AAA New_JTS_Note R3_Q3Y2009" xfId="339" xr:uid="{00000000-0005-0000-0000-00004C010000}"/>
    <cellStyle name="_costsheet-TT&amp;T-300k OSS&amp;AAA New_JTS_Note R3_Q3Y2009_JTS_Note R3_Q3Y2010" xfId="340" xr:uid="{00000000-0005-0000-0000-00004D010000}"/>
    <cellStyle name="_costsheet-TT&amp;T-300k OSS&amp;AAA New_Note unrealized (update)" xfId="341" xr:uid="{00000000-0005-0000-0000-00004E010000}"/>
    <cellStyle name="_costsheet-TT&amp;T-300k OSS&amp;AAA New_Note unrealized (update)_JTS_Note R1_Q2Y2010" xfId="342" xr:uid="{00000000-0005-0000-0000-00004F010000}"/>
    <cellStyle name="_costsheet-TT&amp;T-300k OSS&amp;AAA New_Note unrealized (update)_Note_R1_Aging_Q2_11" xfId="343" xr:uid="{00000000-0005-0000-0000-000050010000}"/>
    <cellStyle name="_costsheet-TT&amp;T-300k OSS&amp;AAA New_Note unrealized (update)_Note_R1_Aging_Q3_11" xfId="344" xr:uid="{00000000-0005-0000-0000-000051010000}"/>
    <cellStyle name="_costsheet-TT&amp;T-300k OSS&amp;AAA New_Note unrealized (update)_Note_R1_Aging_Q4" xfId="345" xr:uid="{00000000-0005-0000-0000-000052010000}"/>
    <cellStyle name="_costsheet-TT&amp;T-300k OSS&amp;AAA New_Note unrealized (update)_Q210_J032_Note R1_Unrealised" xfId="346" xr:uid="{00000000-0005-0000-0000-000053010000}"/>
    <cellStyle name="_costsheet-TT&amp;T-300k OSS&amp;AAA New_Q1 2008 - J027 - cash flow conso - WP" xfId="347" xr:uid="{00000000-0005-0000-0000-000054010000}"/>
    <cellStyle name="_costsheet-TT&amp;T-300k OSS&amp;AAA New_Q1 2008 - J027 - cash flow conso - WP_2010_J032_Note R3_Audit" xfId="348" xr:uid="{00000000-0005-0000-0000-000055010000}"/>
    <cellStyle name="_costsheet-TT&amp;T-300k OSS&amp;AAA New_Q1 2008 - J027 - cash flow conso - WP_JTS_Note R3_Q3Y09 (Final)" xfId="349" xr:uid="{00000000-0005-0000-0000-000056010000}"/>
    <cellStyle name="_costsheet-TT&amp;T-300k OSS&amp;AAA New_Q1 2008 - J027 - cash flow conso - WP_JTS_Note R3_Q3Y2009" xfId="350" xr:uid="{00000000-0005-0000-0000-000057010000}"/>
    <cellStyle name="_costsheet-TT&amp;T-300k OSS&amp;AAA New_Q1 2008 - J027 - cash flow conso - WP_JTS_Note R3_Q3Y2009_JTS_Note R3_Q3Y2010" xfId="351" xr:uid="{00000000-0005-0000-0000-000058010000}"/>
    <cellStyle name="_costsheet-TT&amp;T-300k OSS&amp;AAA New_Q1 2008 - J027 - cash flow conso - WP_Note unrealized (update)" xfId="352" xr:uid="{00000000-0005-0000-0000-000059010000}"/>
    <cellStyle name="_costsheet-TT&amp;T-300k OSS&amp;AAA New_Q1 2008 - J027 - cash flow conso - WP_Note unrealized (update)_JTS_Note R1_Q2Y2010" xfId="353" xr:uid="{00000000-0005-0000-0000-00005A010000}"/>
    <cellStyle name="_costsheet-TT&amp;T-300k OSS&amp;AAA New_Q1 2008 - J027 - cash flow conso - WP_Note unrealized (update)_Note_R1_Aging_Q2_11" xfId="354" xr:uid="{00000000-0005-0000-0000-00005B010000}"/>
    <cellStyle name="_costsheet-TT&amp;T-300k OSS&amp;AAA New_Q1 2008 - J027 - cash flow conso - WP_Note unrealized (update)_Note_R1_Aging_Q3_11" xfId="355" xr:uid="{00000000-0005-0000-0000-00005C010000}"/>
    <cellStyle name="_costsheet-TT&amp;T-300k OSS&amp;AAA New_Q1 2008 - J027 - cash flow conso - WP_Note unrealized (update)_Note_R1_Aging_Q4" xfId="356" xr:uid="{00000000-0005-0000-0000-00005D010000}"/>
    <cellStyle name="_costsheet-TT&amp;T-300k OSS&amp;AAA New_Q1 2008 - J027 - cash flow conso - WP_Note unrealized (update)_Q210_J032_Note R1_Unrealised" xfId="357" xr:uid="{00000000-0005-0000-0000-00005E010000}"/>
    <cellStyle name="_costsheet-TT&amp;T-300k OSS&amp;AAA New_Q1 2008 - J027 - cash flow conso - WP_Q309_J032_Note R1_Audit (2)" xfId="358" xr:uid="{00000000-0005-0000-0000-00005F010000}"/>
    <cellStyle name="_costsheet-TT&amp;T-300k OSS&amp;AAA New_Q1 2008 - J027 - cash flow conso - WP_Q309_J032_Note R1_Audit (2)_JTS_Note R1_Q2Y2010" xfId="359" xr:uid="{00000000-0005-0000-0000-000060010000}"/>
    <cellStyle name="_costsheet-TT&amp;T-300k OSS&amp;AAA New_Q1 2008 - J027 - cash flow conso - WP_Q309_J032_Note R1_Audit (2)_Note_R1_Aging_Q2_11" xfId="360" xr:uid="{00000000-0005-0000-0000-000061010000}"/>
    <cellStyle name="_costsheet-TT&amp;T-300k OSS&amp;AAA New_Q1 2008 - J027 - cash flow conso - WP_Q309_J032_Note R1_Audit (2)_Note_R1_Aging_Q3_11" xfId="361" xr:uid="{00000000-0005-0000-0000-000062010000}"/>
    <cellStyle name="_costsheet-TT&amp;T-300k OSS&amp;AAA New_Q1 2008 - J027 - cash flow conso - WP_Q309_J032_Note R1_Audit (2)_Note_R1_Aging_Q4" xfId="362" xr:uid="{00000000-0005-0000-0000-000063010000}"/>
    <cellStyle name="_costsheet-TT&amp;T-300k OSS&amp;AAA New_Q1 2008 - J027 - cash flow conso - WP_Q309_J032_Note R1_Audit (2)_Q210_J032_Note R1_Unrealised" xfId="363" xr:uid="{00000000-0005-0000-0000-000064010000}"/>
    <cellStyle name="_costsheet-TT&amp;T-300k OSS&amp;AAA New_Q1 2008 - J027 - JI Group - Note R11" xfId="364" xr:uid="{00000000-0005-0000-0000-000065010000}"/>
    <cellStyle name="_costsheet-TT&amp;T-300k OSS&amp;AAA New_Q1 2008 - J027 - JI Group - Note R11_2010_J032_Note R3_Audit" xfId="365" xr:uid="{00000000-0005-0000-0000-000066010000}"/>
    <cellStyle name="_costsheet-TT&amp;T-300k OSS&amp;AAA New_Q1 2008 - J027 - JI Group - Note R11_JTS_Note R3_Q3Y09 (Final)" xfId="366" xr:uid="{00000000-0005-0000-0000-000067010000}"/>
    <cellStyle name="_costsheet-TT&amp;T-300k OSS&amp;AAA New_Q1 2008 - J027 - JI Group - Note R11_JTS_Note R3_Q3Y2009" xfId="367" xr:uid="{00000000-0005-0000-0000-000068010000}"/>
    <cellStyle name="_costsheet-TT&amp;T-300k OSS&amp;AAA New_Q1 2008 - J027 - JI Group - Note R11_JTS_Note R3_Q3Y2009_JTS_Note R3_Q3Y2010" xfId="368" xr:uid="{00000000-0005-0000-0000-000069010000}"/>
    <cellStyle name="_costsheet-TT&amp;T-300k OSS&amp;AAA New_Q1 2008 - J027 - JI Group - Note R11_Note unrealized (update)" xfId="369" xr:uid="{00000000-0005-0000-0000-00006A010000}"/>
    <cellStyle name="_costsheet-TT&amp;T-300k OSS&amp;AAA New_Q1 2008 - J027 - JI Group - Note R11_Note unrealized (update)_JTS_Note R1_Q2Y2010" xfId="370" xr:uid="{00000000-0005-0000-0000-00006B010000}"/>
    <cellStyle name="_costsheet-TT&amp;T-300k OSS&amp;AAA New_Q1 2008 - J027 - JI Group - Note R11_Note unrealized (update)_Note_R1_Aging_Q2_11" xfId="371" xr:uid="{00000000-0005-0000-0000-00006C010000}"/>
    <cellStyle name="_costsheet-TT&amp;T-300k OSS&amp;AAA New_Q1 2008 - J027 - JI Group - Note R11_Note unrealized (update)_Note_R1_Aging_Q3_11" xfId="372" xr:uid="{00000000-0005-0000-0000-00006D010000}"/>
    <cellStyle name="_costsheet-TT&amp;T-300k OSS&amp;AAA New_Q1 2008 - J027 - JI Group - Note R11_Note unrealized (update)_Note_R1_Aging_Q4" xfId="373" xr:uid="{00000000-0005-0000-0000-00006E010000}"/>
    <cellStyle name="_costsheet-TT&amp;T-300k OSS&amp;AAA New_Q1 2008 - J027 - JI Group - Note R11_Note unrealized (update)_Q210_J032_Note R1_Unrealised" xfId="374" xr:uid="{00000000-0005-0000-0000-00006F010000}"/>
    <cellStyle name="_costsheet-TT&amp;T-300k OSS&amp;AAA New_Q1 2008 - J027 - JI Group - Note R11_Q309_J032_Note R1_Audit (2)" xfId="375" xr:uid="{00000000-0005-0000-0000-000070010000}"/>
    <cellStyle name="_costsheet-TT&amp;T-300k OSS&amp;AAA New_Q1 2008 - J027 - JI Group - Note R11_Q309_J032_Note R1_Audit (2)_JTS_Note R1_Q2Y2010" xfId="376" xr:uid="{00000000-0005-0000-0000-000071010000}"/>
    <cellStyle name="_costsheet-TT&amp;T-300k OSS&amp;AAA New_Q1 2008 - J027 - JI Group - Note R11_Q309_J032_Note R1_Audit (2)_Note_R1_Aging_Q2_11" xfId="377" xr:uid="{00000000-0005-0000-0000-000072010000}"/>
    <cellStyle name="_costsheet-TT&amp;T-300k OSS&amp;AAA New_Q1 2008 - J027 - JI Group - Note R11_Q309_J032_Note R1_Audit (2)_Note_R1_Aging_Q3_11" xfId="378" xr:uid="{00000000-0005-0000-0000-000073010000}"/>
    <cellStyle name="_costsheet-TT&amp;T-300k OSS&amp;AAA New_Q1 2008 - J027 - JI Group - Note R11_Q309_J032_Note R1_Audit (2)_Note_R1_Aging_Q4" xfId="379" xr:uid="{00000000-0005-0000-0000-000074010000}"/>
    <cellStyle name="_costsheet-TT&amp;T-300k OSS&amp;AAA New_Q1 2008 - J027 - JI Group - Note R11_Q309_J032_Note R1_Audit (2)_Q210_J032_Note R1_Unrealised" xfId="380" xr:uid="{00000000-0005-0000-0000-000075010000}"/>
    <cellStyle name="_costsheet-TT&amp;T-300k OSS&amp;AAA New_Q309_J032_Note R1_Audit (2)" xfId="381" xr:uid="{00000000-0005-0000-0000-000076010000}"/>
    <cellStyle name="_costsheet-TT&amp;T-300k OSS&amp;AAA New_Q309_J032_Note R1_Audit (2)_JTS_Note R1_Q2Y2010" xfId="382" xr:uid="{00000000-0005-0000-0000-000077010000}"/>
    <cellStyle name="_costsheet-TT&amp;T-300k OSS&amp;AAA New_Q309_J032_Note R1_Audit (2)_Note_R1_Aging_Q2_11" xfId="383" xr:uid="{00000000-0005-0000-0000-000078010000}"/>
    <cellStyle name="_costsheet-TT&amp;T-300k OSS&amp;AAA New_Q309_J032_Note R1_Audit (2)_Note_R1_Aging_Q3_11" xfId="384" xr:uid="{00000000-0005-0000-0000-000079010000}"/>
    <cellStyle name="_costsheet-TT&amp;T-300k OSS&amp;AAA New_Q309_J032_Note R1_Audit (2)_Note_R1_Aging_Q4" xfId="385" xr:uid="{00000000-0005-0000-0000-00007A010000}"/>
    <cellStyle name="_costsheet-TT&amp;T-300k OSS&amp;AAA New_Q309_J032_Note R1_Audit (2)_Q210_J032_Note R1_Unrealised" xfId="386" xr:uid="{00000000-0005-0000-0000-00007B010000}"/>
    <cellStyle name="_costsheet-TT&amp;T-300k OSS&amp;AAA New_R11_Detail cash flow" xfId="387" xr:uid="{00000000-0005-0000-0000-00007C010000}"/>
    <cellStyle name="_costsheet-TTT-300k_Training Huawei" xfId="388" xr:uid="{00000000-0005-0000-0000-00007D010000}"/>
    <cellStyle name="_costsheet-TTT-300k_Training Huawei_2008Q1_JI Group - Note R11" xfId="389" xr:uid="{00000000-0005-0000-0000-00007E010000}"/>
    <cellStyle name="_costsheet-TTT-300k_Training Huawei_2008Q1_JI Group - Note R11_2010_J032_Note R3_Audit" xfId="390" xr:uid="{00000000-0005-0000-0000-00007F010000}"/>
    <cellStyle name="_costsheet-TTT-300k_Training Huawei_2008Q1_JI Group - Note R11_JTS_Note R3_Q3Y09 (Final)" xfId="391" xr:uid="{00000000-0005-0000-0000-000080010000}"/>
    <cellStyle name="_costsheet-TTT-300k_Training Huawei_2008Q1_JI Group - Note R11_JTS_Note R3_Q3Y2009" xfId="392" xr:uid="{00000000-0005-0000-0000-000081010000}"/>
    <cellStyle name="_costsheet-TTT-300k_Training Huawei_2008Q1_JI Group - Note R11_JTS_Note R3_Q3Y2009_JTS_Note R3_Q3Y2010" xfId="393" xr:uid="{00000000-0005-0000-0000-000082010000}"/>
    <cellStyle name="_costsheet-TTT-300k_Training Huawei_2008Q1_JI Group - Note R11_Note unrealized (update)" xfId="394" xr:uid="{00000000-0005-0000-0000-000083010000}"/>
    <cellStyle name="_costsheet-TTT-300k_Training Huawei_2008Q1_JI Group - Note R11_Note unrealized (update)_JTS_Note R1_Q2Y2010" xfId="395" xr:uid="{00000000-0005-0000-0000-000084010000}"/>
    <cellStyle name="_costsheet-TTT-300k_Training Huawei_2008Q1_JI Group - Note R11_Note unrealized (update)_Note_R1_Aging_Q2_11" xfId="396" xr:uid="{00000000-0005-0000-0000-000085010000}"/>
    <cellStyle name="_costsheet-TTT-300k_Training Huawei_2008Q1_JI Group - Note R11_Note unrealized (update)_Note_R1_Aging_Q3_11" xfId="397" xr:uid="{00000000-0005-0000-0000-000086010000}"/>
    <cellStyle name="_costsheet-TTT-300k_Training Huawei_2008Q1_JI Group - Note R11_Note unrealized (update)_Note_R1_Aging_Q4" xfId="398" xr:uid="{00000000-0005-0000-0000-000087010000}"/>
    <cellStyle name="_costsheet-TTT-300k_Training Huawei_2008Q1_JI Group - Note R11_Note unrealized (update)_Q210_J032_Note R1_Unrealised" xfId="399" xr:uid="{00000000-0005-0000-0000-000088010000}"/>
    <cellStyle name="_costsheet-TTT-300k_Training Huawei_2008Q1_JI Group - Note R11_Q309_J032_Note R1_Audit (2)" xfId="400" xr:uid="{00000000-0005-0000-0000-000089010000}"/>
    <cellStyle name="_costsheet-TTT-300k_Training Huawei_2008Q1_JI Group - Note R11_Q309_J032_Note R1_Audit (2)_JTS_Note R1_Q2Y2010" xfId="401" xr:uid="{00000000-0005-0000-0000-00008A010000}"/>
    <cellStyle name="_costsheet-TTT-300k_Training Huawei_2008Q1_JI Group - Note R11_Q309_J032_Note R1_Audit (2)_Note_R1_Aging_Q2_11" xfId="402" xr:uid="{00000000-0005-0000-0000-00008B010000}"/>
    <cellStyle name="_costsheet-TTT-300k_Training Huawei_2008Q1_JI Group - Note R11_Q309_J032_Note R1_Audit (2)_Note_R1_Aging_Q3_11" xfId="403" xr:uid="{00000000-0005-0000-0000-00008C010000}"/>
    <cellStyle name="_costsheet-TTT-300k_Training Huawei_2008Q1_JI Group - Note R11_Q309_J032_Note R1_Audit (2)_Note_R1_Aging_Q4" xfId="404" xr:uid="{00000000-0005-0000-0000-00008D010000}"/>
    <cellStyle name="_costsheet-TTT-300k_Training Huawei_2008Q1_JI Group - Note R11_Q309_J032_Note R1_Audit (2)_Q210_J032_Note R1_Unrealised" xfId="405" xr:uid="{00000000-0005-0000-0000-00008E010000}"/>
    <cellStyle name="_costsheet-TTT-300k_Training Huawei_2010_J032_Note R3_Audit" xfId="406" xr:uid="{00000000-0005-0000-0000-00008F010000}"/>
    <cellStyle name="_costsheet-TTT-300k_Training Huawei_JTS_Note R3_Q3Y09 (Final)" xfId="407" xr:uid="{00000000-0005-0000-0000-000090010000}"/>
    <cellStyle name="_costsheet-TTT-300k_Training Huawei_JTS_Note R3_Q3Y2009" xfId="408" xr:uid="{00000000-0005-0000-0000-000091010000}"/>
    <cellStyle name="_costsheet-TTT-300k_Training Huawei_JTS_Note R3_Q3Y2009_JTS_Note R3_Q3Y2010" xfId="409" xr:uid="{00000000-0005-0000-0000-000092010000}"/>
    <cellStyle name="_costsheet-TTT-300k_Training Huawei_Note unrealized (update)" xfId="410" xr:uid="{00000000-0005-0000-0000-000093010000}"/>
    <cellStyle name="_costsheet-TTT-300k_Training Huawei_Note unrealized (update)_JTS_Note R1_Q2Y2010" xfId="411" xr:uid="{00000000-0005-0000-0000-000094010000}"/>
    <cellStyle name="_costsheet-TTT-300k_Training Huawei_Note unrealized (update)_Note_R1_Aging_Q2_11" xfId="412" xr:uid="{00000000-0005-0000-0000-000095010000}"/>
    <cellStyle name="_costsheet-TTT-300k_Training Huawei_Note unrealized (update)_Note_R1_Aging_Q3_11" xfId="413" xr:uid="{00000000-0005-0000-0000-000096010000}"/>
    <cellStyle name="_costsheet-TTT-300k_Training Huawei_Note unrealized (update)_Note_R1_Aging_Q4" xfId="414" xr:uid="{00000000-0005-0000-0000-000097010000}"/>
    <cellStyle name="_costsheet-TTT-300k_Training Huawei_Note unrealized (update)_Q210_J032_Note R1_Unrealised" xfId="415" xr:uid="{00000000-0005-0000-0000-000098010000}"/>
    <cellStyle name="_costsheet-TTT-300k_Training Huawei_Q1 2008 - J027 - cash flow conso - WP" xfId="416" xr:uid="{00000000-0005-0000-0000-000099010000}"/>
    <cellStyle name="_costsheet-TTT-300k_Training Huawei_Q1 2008 - J027 - cash flow conso - WP_2010_J032_Note R3_Audit" xfId="417" xr:uid="{00000000-0005-0000-0000-00009A010000}"/>
    <cellStyle name="_costsheet-TTT-300k_Training Huawei_Q1 2008 - J027 - cash flow conso - WP_JTS_Note R3_Q3Y09 (Final)" xfId="418" xr:uid="{00000000-0005-0000-0000-00009B010000}"/>
    <cellStyle name="_costsheet-TTT-300k_Training Huawei_Q1 2008 - J027 - cash flow conso - WP_JTS_Note R3_Q3Y2009" xfId="419" xr:uid="{00000000-0005-0000-0000-00009C010000}"/>
    <cellStyle name="_costsheet-TTT-300k_Training Huawei_Q1 2008 - J027 - cash flow conso - WP_JTS_Note R3_Q3Y2009_JTS_Note R3_Q3Y2010" xfId="420" xr:uid="{00000000-0005-0000-0000-00009D010000}"/>
    <cellStyle name="_costsheet-TTT-300k_Training Huawei_Q1 2008 - J027 - cash flow conso - WP_Note unrealized (update)" xfId="421" xr:uid="{00000000-0005-0000-0000-00009E010000}"/>
    <cellStyle name="_costsheet-TTT-300k_Training Huawei_Q1 2008 - J027 - cash flow conso - WP_Note unrealized (update)_JTS_Note R1_Q2Y2010" xfId="422" xr:uid="{00000000-0005-0000-0000-00009F010000}"/>
    <cellStyle name="_costsheet-TTT-300k_Training Huawei_Q1 2008 - J027 - cash flow conso - WP_Note unrealized (update)_Note_R1_Aging_Q2_11" xfId="423" xr:uid="{00000000-0005-0000-0000-0000A0010000}"/>
    <cellStyle name="_costsheet-TTT-300k_Training Huawei_Q1 2008 - J027 - cash flow conso - WP_Note unrealized (update)_Note_R1_Aging_Q3_11" xfId="424" xr:uid="{00000000-0005-0000-0000-0000A1010000}"/>
    <cellStyle name="_costsheet-TTT-300k_Training Huawei_Q1 2008 - J027 - cash flow conso - WP_Note unrealized (update)_Note_R1_Aging_Q4" xfId="425" xr:uid="{00000000-0005-0000-0000-0000A2010000}"/>
    <cellStyle name="_costsheet-TTT-300k_Training Huawei_Q1 2008 - J027 - cash flow conso - WP_Note unrealized (update)_Q210_J032_Note R1_Unrealised" xfId="426" xr:uid="{00000000-0005-0000-0000-0000A3010000}"/>
    <cellStyle name="_costsheet-TTT-300k_Training Huawei_Q1 2008 - J027 - cash flow conso - WP_Q309_J032_Note R1_Audit (2)" xfId="427" xr:uid="{00000000-0005-0000-0000-0000A4010000}"/>
    <cellStyle name="_costsheet-TTT-300k_Training Huawei_Q1 2008 - J027 - cash flow conso - WP_Q309_J032_Note R1_Audit (2)_JTS_Note R1_Q2Y2010" xfId="428" xr:uid="{00000000-0005-0000-0000-0000A5010000}"/>
    <cellStyle name="_costsheet-TTT-300k_Training Huawei_Q1 2008 - J027 - cash flow conso - WP_Q309_J032_Note R1_Audit (2)_Note_R1_Aging_Q2_11" xfId="429" xr:uid="{00000000-0005-0000-0000-0000A6010000}"/>
    <cellStyle name="_costsheet-TTT-300k_Training Huawei_Q1 2008 - J027 - cash flow conso - WP_Q309_J032_Note R1_Audit (2)_Note_R1_Aging_Q3_11" xfId="430" xr:uid="{00000000-0005-0000-0000-0000A7010000}"/>
    <cellStyle name="_costsheet-TTT-300k_Training Huawei_Q1 2008 - J027 - cash flow conso - WP_Q309_J032_Note R1_Audit (2)_Note_R1_Aging_Q4" xfId="431" xr:uid="{00000000-0005-0000-0000-0000A8010000}"/>
    <cellStyle name="_costsheet-TTT-300k_Training Huawei_Q1 2008 - J027 - cash flow conso - WP_Q309_J032_Note R1_Audit (2)_Q210_J032_Note R1_Unrealised" xfId="432" xr:uid="{00000000-0005-0000-0000-0000A9010000}"/>
    <cellStyle name="_costsheet-TTT-300k_Training Huawei_Q1 2008 - J027 - JI Group - Note R11" xfId="433" xr:uid="{00000000-0005-0000-0000-0000AA010000}"/>
    <cellStyle name="_costsheet-TTT-300k_Training Huawei_Q1 2008 - J027 - JI Group - Note R11_2010_J032_Note R3_Audit" xfId="434" xr:uid="{00000000-0005-0000-0000-0000AB010000}"/>
    <cellStyle name="_costsheet-TTT-300k_Training Huawei_Q1 2008 - J027 - JI Group - Note R11_JTS_Note R3_Q3Y09 (Final)" xfId="435" xr:uid="{00000000-0005-0000-0000-0000AC010000}"/>
    <cellStyle name="_costsheet-TTT-300k_Training Huawei_Q1 2008 - J027 - JI Group - Note R11_JTS_Note R3_Q3Y2009" xfId="436" xr:uid="{00000000-0005-0000-0000-0000AD010000}"/>
    <cellStyle name="_costsheet-TTT-300k_Training Huawei_Q1 2008 - J027 - JI Group - Note R11_JTS_Note R3_Q3Y2009_JTS_Note R3_Q3Y2010" xfId="437" xr:uid="{00000000-0005-0000-0000-0000AE010000}"/>
    <cellStyle name="_costsheet-TTT-300k_Training Huawei_Q1 2008 - J027 - JI Group - Note R11_Note unrealized (update)" xfId="438" xr:uid="{00000000-0005-0000-0000-0000AF010000}"/>
    <cellStyle name="_costsheet-TTT-300k_Training Huawei_Q1 2008 - J027 - JI Group - Note R11_Note unrealized (update)_JTS_Note R1_Q2Y2010" xfId="439" xr:uid="{00000000-0005-0000-0000-0000B0010000}"/>
    <cellStyle name="_costsheet-TTT-300k_Training Huawei_Q1 2008 - J027 - JI Group - Note R11_Note unrealized (update)_Note_R1_Aging_Q2_11" xfId="440" xr:uid="{00000000-0005-0000-0000-0000B1010000}"/>
    <cellStyle name="_costsheet-TTT-300k_Training Huawei_Q1 2008 - J027 - JI Group - Note R11_Note unrealized (update)_Note_R1_Aging_Q3_11" xfId="441" xr:uid="{00000000-0005-0000-0000-0000B2010000}"/>
    <cellStyle name="_costsheet-TTT-300k_Training Huawei_Q1 2008 - J027 - JI Group - Note R11_Note unrealized (update)_Note_R1_Aging_Q4" xfId="442" xr:uid="{00000000-0005-0000-0000-0000B3010000}"/>
    <cellStyle name="_costsheet-TTT-300k_Training Huawei_Q1 2008 - J027 - JI Group - Note R11_Note unrealized (update)_Q210_J032_Note R1_Unrealised" xfId="443" xr:uid="{00000000-0005-0000-0000-0000B4010000}"/>
    <cellStyle name="_costsheet-TTT-300k_Training Huawei_Q1 2008 - J027 - JI Group - Note R11_Q309_J032_Note R1_Audit (2)" xfId="444" xr:uid="{00000000-0005-0000-0000-0000B5010000}"/>
    <cellStyle name="_costsheet-TTT-300k_Training Huawei_Q1 2008 - J027 - JI Group - Note R11_Q309_J032_Note R1_Audit (2)_JTS_Note R1_Q2Y2010" xfId="445" xr:uid="{00000000-0005-0000-0000-0000B6010000}"/>
    <cellStyle name="_costsheet-TTT-300k_Training Huawei_Q1 2008 - J027 - JI Group - Note R11_Q309_J032_Note R1_Audit (2)_Note_R1_Aging_Q2_11" xfId="446" xr:uid="{00000000-0005-0000-0000-0000B7010000}"/>
    <cellStyle name="_costsheet-TTT-300k_Training Huawei_Q1 2008 - J027 - JI Group - Note R11_Q309_J032_Note R1_Audit (2)_Note_R1_Aging_Q3_11" xfId="447" xr:uid="{00000000-0005-0000-0000-0000B8010000}"/>
    <cellStyle name="_costsheet-TTT-300k_Training Huawei_Q1 2008 - J027 - JI Group - Note R11_Q309_J032_Note R1_Audit (2)_Note_R1_Aging_Q4" xfId="448" xr:uid="{00000000-0005-0000-0000-0000B9010000}"/>
    <cellStyle name="_costsheet-TTT-300k_Training Huawei_Q1 2008 - J027 - JI Group - Note R11_Q309_J032_Note R1_Audit (2)_Q210_J032_Note R1_Unrealised" xfId="449" xr:uid="{00000000-0005-0000-0000-0000BA010000}"/>
    <cellStyle name="_costsheet-TTT-300k_Training Huawei_Q309_J032_Note R1_Audit (2)" xfId="450" xr:uid="{00000000-0005-0000-0000-0000BB010000}"/>
    <cellStyle name="_costsheet-TTT-300k_Training Huawei_Q309_J032_Note R1_Audit (2)_JTS_Note R1_Q2Y2010" xfId="451" xr:uid="{00000000-0005-0000-0000-0000BC010000}"/>
    <cellStyle name="_costsheet-TTT-300k_Training Huawei_Q309_J032_Note R1_Audit (2)_Note_R1_Aging_Q2_11" xfId="452" xr:uid="{00000000-0005-0000-0000-0000BD010000}"/>
    <cellStyle name="_costsheet-TTT-300k_Training Huawei_Q309_J032_Note R1_Audit (2)_Note_R1_Aging_Q3_11" xfId="453" xr:uid="{00000000-0005-0000-0000-0000BE010000}"/>
    <cellStyle name="_costsheet-TTT-300k_Training Huawei_Q309_J032_Note R1_Audit (2)_Note_R1_Aging_Q4" xfId="454" xr:uid="{00000000-0005-0000-0000-0000BF010000}"/>
    <cellStyle name="_costsheet-TTT-300k_Training Huawei_Q309_J032_Note R1_Audit (2)_Q210_J032_Note R1_Unrealised" xfId="455" xr:uid="{00000000-0005-0000-0000-0000C0010000}"/>
    <cellStyle name="_costsheet-TTT-300k_Training Huawei_R11_Detail cash flow" xfId="456" xr:uid="{00000000-0005-0000-0000-0000C1010000}"/>
    <cellStyle name="_Encl1 LOI - BoQ 300K" xfId="457" xr:uid="{00000000-0005-0000-0000-0000C2010000}"/>
    <cellStyle name="_infoX-SSS Broadband Quotation for TT&amp;T_20051124_BOQ_Optional" xfId="458" xr:uid="{00000000-0005-0000-0000-0000C3010000}"/>
    <cellStyle name="_infoX-SSS Broadband Quotation for TT&amp;T_20051124_BOQ_Optional_2008Q1_JI Group - Note R11" xfId="459" xr:uid="{00000000-0005-0000-0000-0000C4010000}"/>
    <cellStyle name="_infoX-SSS Broadband Quotation for TT&amp;T_20051124_BOQ_Optional_2008Q1_JI Group - Note R11_2010_J032_Note R3_Audit" xfId="460" xr:uid="{00000000-0005-0000-0000-0000C5010000}"/>
    <cellStyle name="_infoX-SSS Broadband Quotation for TT&amp;T_20051124_BOQ_Optional_2008Q1_JI Group - Note R11_JTS_Note R3_Q3Y09 (Final)" xfId="461" xr:uid="{00000000-0005-0000-0000-0000C6010000}"/>
    <cellStyle name="_infoX-SSS Broadband Quotation for TT&amp;T_20051124_BOQ_Optional_2008Q1_JI Group - Note R11_JTS_Note R3_Q3Y2009" xfId="462" xr:uid="{00000000-0005-0000-0000-0000C7010000}"/>
    <cellStyle name="_infoX-SSS Broadband Quotation for TT&amp;T_20051124_BOQ_Optional_2008Q1_JI Group - Note R11_JTS_Note R3_Q3Y2009_JTS_Note R3_Q3Y2010" xfId="463" xr:uid="{00000000-0005-0000-0000-0000C8010000}"/>
    <cellStyle name="_infoX-SSS Broadband Quotation for TT&amp;T_20051124_BOQ_Optional_2008Q1_JI Group - Note R11_Note unrealized (update)" xfId="464" xr:uid="{00000000-0005-0000-0000-0000C9010000}"/>
    <cellStyle name="_infoX-SSS Broadband Quotation for TT&amp;T_20051124_BOQ_Optional_2008Q1_JI Group - Note R11_Note unrealized (update)_JTS_Note R1_Q2Y2010" xfId="465" xr:uid="{00000000-0005-0000-0000-0000CA010000}"/>
    <cellStyle name="_infoX-SSS Broadband Quotation for TT&amp;T_20051124_BOQ_Optional_2008Q1_JI Group - Note R11_Note unrealized (update)_Note_R1_Aging_Q2_11" xfId="466" xr:uid="{00000000-0005-0000-0000-0000CB010000}"/>
    <cellStyle name="_infoX-SSS Broadband Quotation for TT&amp;T_20051124_BOQ_Optional_2008Q1_JI Group - Note R11_Note unrealized (update)_Note_R1_Aging_Q3_11" xfId="467" xr:uid="{00000000-0005-0000-0000-0000CC010000}"/>
    <cellStyle name="_infoX-SSS Broadband Quotation for TT&amp;T_20051124_BOQ_Optional_2008Q1_JI Group - Note R11_Note unrealized (update)_Note_R1_Aging_Q4" xfId="468" xr:uid="{00000000-0005-0000-0000-0000CD010000}"/>
    <cellStyle name="_infoX-SSS Broadband Quotation for TT&amp;T_20051124_BOQ_Optional_2008Q1_JI Group - Note R11_Note unrealized (update)_Q210_J032_Note R1_Unrealised" xfId="469" xr:uid="{00000000-0005-0000-0000-0000CE010000}"/>
    <cellStyle name="_infoX-SSS Broadband Quotation for TT&amp;T_20051124_BOQ_Optional_2008Q1_JI Group - Note R11_Q309_J032_Note R1_Audit (2)" xfId="470" xr:uid="{00000000-0005-0000-0000-0000CF010000}"/>
    <cellStyle name="_infoX-SSS Broadband Quotation for TT&amp;T_20051124_BOQ_Optional_2008Q1_JI Group - Note R11_Q309_J032_Note R1_Audit (2)_JTS_Note R1_Q2Y2010" xfId="471" xr:uid="{00000000-0005-0000-0000-0000D0010000}"/>
    <cellStyle name="_infoX-SSS Broadband Quotation for TT&amp;T_20051124_BOQ_Optional_2008Q1_JI Group - Note R11_Q309_J032_Note R1_Audit (2)_Note_R1_Aging_Q2_11" xfId="472" xr:uid="{00000000-0005-0000-0000-0000D1010000}"/>
    <cellStyle name="_infoX-SSS Broadband Quotation for TT&amp;T_20051124_BOQ_Optional_2008Q1_JI Group - Note R11_Q309_J032_Note R1_Audit (2)_Note_R1_Aging_Q3_11" xfId="473" xr:uid="{00000000-0005-0000-0000-0000D2010000}"/>
    <cellStyle name="_infoX-SSS Broadband Quotation for TT&amp;T_20051124_BOQ_Optional_2008Q1_JI Group - Note R11_Q309_J032_Note R1_Audit (2)_Note_R1_Aging_Q4" xfId="474" xr:uid="{00000000-0005-0000-0000-0000D3010000}"/>
    <cellStyle name="_infoX-SSS Broadband Quotation for TT&amp;T_20051124_BOQ_Optional_2008Q1_JI Group - Note R11_Q309_J032_Note R1_Audit (2)_Q210_J032_Note R1_Unrealised" xfId="475" xr:uid="{00000000-0005-0000-0000-0000D4010000}"/>
    <cellStyle name="_infoX-SSS Broadband Quotation for TT&amp;T_20051124_BOQ_Optional_2010_J032_Note R3_Audit" xfId="476" xr:uid="{00000000-0005-0000-0000-0000D5010000}"/>
    <cellStyle name="_infoX-SSS Broadband Quotation for TT&amp;T_20051124_BOQ_Optional_JTS_Note R3_Q3Y09 (Final)" xfId="477" xr:uid="{00000000-0005-0000-0000-0000D6010000}"/>
    <cellStyle name="_infoX-SSS Broadband Quotation for TT&amp;T_20051124_BOQ_Optional_JTS_Note R3_Q3Y2009" xfId="478" xr:uid="{00000000-0005-0000-0000-0000D7010000}"/>
    <cellStyle name="_infoX-SSS Broadband Quotation for TT&amp;T_20051124_BOQ_Optional_JTS_Note R3_Q3Y2009_JTS_Note R3_Q3Y2010" xfId="479" xr:uid="{00000000-0005-0000-0000-0000D8010000}"/>
    <cellStyle name="_infoX-SSS Broadband Quotation for TT&amp;T_20051124_BOQ_Optional_Note unrealized (update)" xfId="480" xr:uid="{00000000-0005-0000-0000-0000D9010000}"/>
    <cellStyle name="_infoX-SSS Broadband Quotation for TT&amp;T_20051124_BOQ_Optional_Note unrealized (update)_JTS_Note R1_Q2Y2010" xfId="481" xr:uid="{00000000-0005-0000-0000-0000DA010000}"/>
    <cellStyle name="_infoX-SSS Broadband Quotation for TT&amp;T_20051124_BOQ_Optional_Note unrealized (update)_Note_R1_Aging_Q2_11" xfId="482" xr:uid="{00000000-0005-0000-0000-0000DB010000}"/>
    <cellStyle name="_infoX-SSS Broadband Quotation for TT&amp;T_20051124_BOQ_Optional_Note unrealized (update)_Note_R1_Aging_Q3_11" xfId="483" xr:uid="{00000000-0005-0000-0000-0000DC010000}"/>
    <cellStyle name="_infoX-SSS Broadband Quotation for TT&amp;T_20051124_BOQ_Optional_Note unrealized (update)_Note_R1_Aging_Q4" xfId="484" xr:uid="{00000000-0005-0000-0000-0000DD010000}"/>
    <cellStyle name="_infoX-SSS Broadband Quotation for TT&amp;T_20051124_BOQ_Optional_Note unrealized (update)_Q210_J032_Note R1_Unrealised" xfId="485" xr:uid="{00000000-0005-0000-0000-0000DE010000}"/>
    <cellStyle name="_infoX-SSS Broadband Quotation for TT&amp;T_20051124_BOQ_Optional_Q1 2008 - J027 - cash flow conso - WP" xfId="486" xr:uid="{00000000-0005-0000-0000-0000DF010000}"/>
    <cellStyle name="_infoX-SSS Broadband Quotation for TT&amp;T_20051124_BOQ_Optional_Q1 2008 - J027 - cash flow conso - WP_2010_J032_Note R3_Audit" xfId="487" xr:uid="{00000000-0005-0000-0000-0000E0010000}"/>
    <cellStyle name="_infoX-SSS Broadband Quotation for TT&amp;T_20051124_BOQ_Optional_Q1 2008 - J027 - cash flow conso - WP_JTS_Note R3_Q3Y09 (Final)" xfId="488" xr:uid="{00000000-0005-0000-0000-0000E1010000}"/>
    <cellStyle name="_infoX-SSS Broadband Quotation for TT&amp;T_20051124_BOQ_Optional_Q1 2008 - J027 - cash flow conso - WP_JTS_Note R3_Q3Y2009" xfId="489" xr:uid="{00000000-0005-0000-0000-0000E2010000}"/>
    <cellStyle name="_infoX-SSS Broadband Quotation for TT&amp;T_20051124_BOQ_Optional_Q1 2008 - J027 - cash flow conso - WP_JTS_Note R3_Q3Y2009_JTS_Note R3_Q3Y2010" xfId="490" xr:uid="{00000000-0005-0000-0000-0000E3010000}"/>
    <cellStyle name="_infoX-SSS Broadband Quotation for TT&amp;T_20051124_BOQ_Optional_Q1 2008 - J027 - cash flow conso - WP_Note unrealized (update)" xfId="491" xr:uid="{00000000-0005-0000-0000-0000E4010000}"/>
    <cellStyle name="_infoX-SSS Broadband Quotation for TT&amp;T_20051124_BOQ_Optional_Q1 2008 - J027 - cash flow conso - WP_Note unrealized (update)_JTS_Note R1_Q2Y2010" xfId="492" xr:uid="{00000000-0005-0000-0000-0000E5010000}"/>
    <cellStyle name="_infoX-SSS Broadband Quotation for TT&amp;T_20051124_BOQ_Optional_Q1 2008 - J027 - cash flow conso - WP_Note unrealized (update)_Note_R1_Aging_Q2_11" xfId="493" xr:uid="{00000000-0005-0000-0000-0000E6010000}"/>
    <cellStyle name="_infoX-SSS Broadband Quotation for TT&amp;T_20051124_BOQ_Optional_Q1 2008 - J027 - cash flow conso - WP_Note unrealized (update)_Note_R1_Aging_Q3_11" xfId="494" xr:uid="{00000000-0005-0000-0000-0000E7010000}"/>
    <cellStyle name="_infoX-SSS Broadband Quotation for TT&amp;T_20051124_BOQ_Optional_Q1 2008 - J027 - cash flow conso - WP_Note unrealized (update)_Note_R1_Aging_Q4" xfId="495" xr:uid="{00000000-0005-0000-0000-0000E8010000}"/>
    <cellStyle name="_infoX-SSS Broadband Quotation for TT&amp;T_20051124_BOQ_Optional_Q1 2008 - J027 - cash flow conso - WP_Note unrealized (update)_Q210_J032_Note R1_Unrealised" xfId="496" xr:uid="{00000000-0005-0000-0000-0000E9010000}"/>
    <cellStyle name="_infoX-SSS Broadband Quotation for TT&amp;T_20051124_BOQ_Optional_Q1 2008 - J027 - cash flow conso - WP_Q309_J032_Note R1_Audit (2)" xfId="497" xr:uid="{00000000-0005-0000-0000-0000EA010000}"/>
    <cellStyle name="_infoX-SSS Broadband Quotation for TT&amp;T_20051124_BOQ_Optional_Q1 2008 - J027 - cash flow conso - WP_Q309_J032_Note R1_Audit (2)_JTS_Note R1_Q2Y2010" xfId="498" xr:uid="{00000000-0005-0000-0000-0000EB010000}"/>
    <cellStyle name="_infoX-SSS Broadband Quotation for TT&amp;T_20051124_BOQ_Optional_Q1 2008 - J027 - cash flow conso - WP_Q309_J032_Note R1_Audit (2)_Note_R1_Aging_Q2_11" xfId="499" xr:uid="{00000000-0005-0000-0000-0000EC010000}"/>
    <cellStyle name="_infoX-SSS Broadband Quotation for TT&amp;T_20051124_BOQ_Optional_Q1 2008 - J027 - cash flow conso - WP_Q309_J032_Note R1_Audit (2)_Note_R1_Aging_Q3_11" xfId="500" xr:uid="{00000000-0005-0000-0000-0000ED010000}"/>
    <cellStyle name="_infoX-SSS Broadband Quotation for TT&amp;T_20051124_BOQ_Optional_Q1 2008 - J027 - cash flow conso - WP_Q309_J032_Note R1_Audit (2)_Note_R1_Aging_Q4" xfId="501" xr:uid="{00000000-0005-0000-0000-0000EE010000}"/>
    <cellStyle name="_infoX-SSS Broadband Quotation for TT&amp;T_20051124_BOQ_Optional_Q1 2008 - J027 - cash flow conso - WP_Q309_J032_Note R1_Audit (2)_Q210_J032_Note R1_Unrealised" xfId="502" xr:uid="{00000000-0005-0000-0000-0000EF010000}"/>
    <cellStyle name="_infoX-SSS Broadband Quotation for TT&amp;T_20051124_BOQ_Optional_Q1 2008 - J027 - JI Group - Note R11" xfId="503" xr:uid="{00000000-0005-0000-0000-0000F0010000}"/>
    <cellStyle name="_infoX-SSS Broadband Quotation for TT&amp;T_20051124_BOQ_Optional_Q1 2008 - J027 - JI Group - Note R11_2010_J032_Note R3_Audit" xfId="504" xr:uid="{00000000-0005-0000-0000-0000F1010000}"/>
    <cellStyle name="_infoX-SSS Broadband Quotation for TT&amp;T_20051124_BOQ_Optional_Q1 2008 - J027 - JI Group - Note R11_JTS_Note R3_Q3Y09 (Final)" xfId="505" xr:uid="{00000000-0005-0000-0000-0000F2010000}"/>
    <cellStyle name="_infoX-SSS Broadband Quotation for TT&amp;T_20051124_BOQ_Optional_Q1 2008 - J027 - JI Group - Note R11_JTS_Note R3_Q3Y2009" xfId="506" xr:uid="{00000000-0005-0000-0000-0000F3010000}"/>
    <cellStyle name="_infoX-SSS Broadband Quotation for TT&amp;T_20051124_BOQ_Optional_Q1 2008 - J027 - JI Group - Note R11_JTS_Note R3_Q3Y2009_JTS_Note R3_Q3Y2010" xfId="507" xr:uid="{00000000-0005-0000-0000-0000F4010000}"/>
    <cellStyle name="_infoX-SSS Broadband Quotation for TT&amp;T_20051124_BOQ_Optional_Q1 2008 - J027 - JI Group - Note R11_Note unrealized (update)" xfId="508" xr:uid="{00000000-0005-0000-0000-0000F5010000}"/>
    <cellStyle name="_infoX-SSS Broadband Quotation for TT&amp;T_20051124_BOQ_Optional_Q1 2008 - J027 - JI Group - Note R11_Note unrealized (update)_JTS_Note R1_Q2Y2010" xfId="509" xr:uid="{00000000-0005-0000-0000-0000F6010000}"/>
    <cellStyle name="_infoX-SSS Broadband Quotation for TT&amp;T_20051124_BOQ_Optional_Q1 2008 - J027 - JI Group - Note R11_Note unrealized (update)_Note_R1_Aging_Q2_11" xfId="510" xr:uid="{00000000-0005-0000-0000-0000F7010000}"/>
    <cellStyle name="_infoX-SSS Broadband Quotation for TT&amp;T_20051124_BOQ_Optional_Q1 2008 - J027 - JI Group - Note R11_Note unrealized (update)_Note_R1_Aging_Q3_11" xfId="511" xr:uid="{00000000-0005-0000-0000-0000F8010000}"/>
    <cellStyle name="_infoX-SSS Broadband Quotation for TT&amp;T_20051124_BOQ_Optional_Q1 2008 - J027 - JI Group - Note R11_Note unrealized (update)_Note_R1_Aging_Q4" xfId="512" xr:uid="{00000000-0005-0000-0000-0000F9010000}"/>
    <cellStyle name="_infoX-SSS Broadband Quotation for TT&amp;T_20051124_BOQ_Optional_Q1 2008 - J027 - JI Group - Note R11_Note unrealized (update)_Q210_J032_Note R1_Unrealised" xfId="513" xr:uid="{00000000-0005-0000-0000-0000FA010000}"/>
    <cellStyle name="_infoX-SSS Broadband Quotation for TT&amp;T_20051124_BOQ_Optional_Q1 2008 - J027 - JI Group - Note R11_Q309_J032_Note R1_Audit (2)" xfId="514" xr:uid="{00000000-0005-0000-0000-0000FB010000}"/>
    <cellStyle name="_infoX-SSS Broadband Quotation for TT&amp;T_20051124_BOQ_Optional_Q1 2008 - J027 - JI Group - Note R11_Q309_J032_Note R1_Audit (2)_JTS_Note R1_Q2Y2010" xfId="515" xr:uid="{00000000-0005-0000-0000-0000FC010000}"/>
    <cellStyle name="_infoX-SSS Broadband Quotation for TT&amp;T_20051124_BOQ_Optional_Q1 2008 - J027 - JI Group - Note R11_Q309_J032_Note R1_Audit (2)_Note_R1_Aging_Q2_11" xfId="516" xr:uid="{00000000-0005-0000-0000-0000FD010000}"/>
    <cellStyle name="_infoX-SSS Broadband Quotation for TT&amp;T_20051124_BOQ_Optional_Q1 2008 - J027 - JI Group - Note R11_Q309_J032_Note R1_Audit (2)_Note_R1_Aging_Q3_11" xfId="517" xr:uid="{00000000-0005-0000-0000-0000FE010000}"/>
    <cellStyle name="_infoX-SSS Broadband Quotation for TT&amp;T_20051124_BOQ_Optional_Q1 2008 - J027 - JI Group - Note R11_Q309_J032_Note R1_Audit (2)_Note_R1_Aging_Q4" xfId="518" xr:uid="{00000000-0005-0000-0000-0000FF010000}"/>
    <cellStyle name="_infoX-SSS Broadband Quotation for TT&amp;T_20051124_BOQ_Optional_Q1 2008 - J027 - JI Group - Note R11_Q309_J032_Note R1_Audit (2)_Q210_J032_Note R1_Unrealised" xfId="519" xr:uid="{00000000-0005-0000-0000-000000020000}"/>
    <cellStyle name="_infoX-SSS Broadband Quotation for TT&amp;T_20051124_BOQ_Optional_Q309_J032_Note R1_Audit (2)" xfId="520" xr:uid="{00000000-0005-0000-0000-000001020000}"/>
    <cellStyle name="_infoX-SSS Broadband Quotation for TT&amp;T_20051124_BOQ_Optional_Q309_J032_Note R1_Audit (2)_JTS_Note R1_Q2Y2010" xfId="521" xr:uid="{00000000-0005-0000-0000-000002020000}"/>
    <cellStyle name="_infoX-SSS Broadband Quotation for TT&amp;T_20051124_BOQ_Optional_Q309_J032_Note R1_Audit (2)_Note_R1_Aging_Q2_11" xfId="522" xr:uid="{00000000-0005-0000-0000-000003020000}"/>
    <cellStyle name="_infoX-SSS Broadband Quotation for TT&amp;T_20051124_BOQ_Optional_Q309_J032_Note R1_Audit (2)_Note_R1_Aging_Q3_11" xfId="523" xr:uid="{00000000-0005-0000-0000-000004020000}"/>
    <cellStyle name="_infoX-SSS Broadband Quotation for TT&amp;T_20051124_BOQ_Optional_Q309_J032_Note R1_Audit (2)_Note_R1_Aging_Q4" xfId="524" xr:uid="{00000000-0005-0000-0000-000005020000}"/>
    <cellStyle name="_infoX-SSS Broadband Quotation for TT&amp;T_20051124_BOQ_Optional_Q309_J032_Note R1_Audit (2)_Q210_J032_Note R1_Unrealised" xfId="525" xr:uid="{00000000-0005-0000-0000-000006020000}"/>
    <cellStyle name="_infoX-SSS Broadband Quotation for TT&amp;T_20051124_BOQ_Optional_R11_Detail cash flow" xfId="526" xr:uid="{00000000-0005-0000-0000-000007020000}"/>
    <cellStyle name="_Install Mat  Service Mix v6_PTD" xfId="527" xr:uid="{00000000-0005-0000-0000-000008020000}"/>
    <cellStyle name="_IPT_...Your Project name_05-ธ.ค.-50 3-32-52" xfId="528" xr:uid="{00000000-0005-0000-0000-000009020000}"/>
    <cellStyle name="_Local Mat &amp; Service for TT&amp;T-62" xfId="529" xr:uid="{00000000-0005-0000-0000-00000A020000}"/>
    <cellStyle name="_Local Mat &amp; Service for TT&amp;T-62 v3" xfId="530" xr:uid="{00000000-0005-0000-0000-00000B020000}"/>
    <cellStyle name="_Local-Budget-TOT Broadband" xfId="531" xr:uid="{00000000-0005-0000-0000-00000C020000}"/>
    <cellStyle name="_patch cord260406 " xfId="4" xr:uid="{00000000-0005-0000-0000-00000D020000}"/>
    <cellStyle name="_Price 3T2B_Services" xfId="532" xr:uid="{00000000-0005-0000-0000-00000E020000}"/>
    <cellStyle name="_Price 3T2B_Sypply 1B" xfId="533" xr:uid="{00000000-0005-0000-0000-00000F020000}"/>
    <cellStyle name="_Price DSLAM_16June06_Value" xfId="534" xr:uid="{00000000-0005-0000-0000-000010020000}"/>
    <cellStyle name="_Price DWDM 8 Ring_31Mar06_15.7" xfId="535" xr:uid="{00000000-0005-0000-0000-000011020000}"/>
    <cellStyle name="_Price DWDM 8 Ring_31Mar06_15.7_2008Q1_JI Group - Note R11" xfId="536" xr:uid="{00000000-0005-0000-0000-000012020000}"/>
    <cellStyle name="_Price DWDM 8 Ring_31Mar06_15.7_2008Q1_JI Group - Note R11_2010_J032_Note R3_Audit" xfId="537" xr:uid="{00000000-0005-0000-0000-000013020000}"/>
    <cellStyle name="_Price DWDM 8 Ring_31Mar06_15.7_2008Q1_JI Group - Note R11_JTS_Note R3_Q3Y09 (Final)" xfId="538" xr:uid="{00000000-0005-0000-0000-000014020000}"/>
    <cellStyle name="_Price DWDM 8 Ring_31Mar06_15.7_2008Q1_JI Group - Note R11_JTS_Note R3_Q3Y2009" xfId="539" xr:uid="{00000000-0005-0000-0000-000015020000}"/>
    <cellStyle name="_Price DWDM 8 Ring_31Mar06_15.7_2008Q1_JI Group - Note R11_JTS_Note R3_Q3Y2009_JTS_Note R3_Q3Y2010" xfId="540" xr:uid="{00000000-0005-0000-0000-000016020000}"/>
    <cellStyle name="_Price DWDM 8 Ring_31Mar06_15.7_2008Q1_JI Group - Note R11_Note unrealized (update)" xfId="541" xr:uid="{00000000-0005-0000-0000-000017020000}"/>
    <cellStyle name="_Price DWDM 8 Ring_31Mar06_15.7_2008Q1_JI Group - Note R11_Note unrealized (update)_JTS_Note R1_Q2Y2010" xfId="542" xr:uid="{00000000-0005-0000-0000-000018020000}"/>
    <cellStyle name="_Price DWDM 8 Ring_31Mar06_15.7_2008Q1_JI Group - Note R11_Note unrealized (update)_Note_R1_Aging_Q2_11" xfId="543" xr:uid="{00000000-0005-0000-0000-000019020000}"/>
    <cellStyle name="_Price DWDM 8 Ring_31Mar06_15.7_2008Q1_JI Group - Note R11_Note unrealized (update)_Note_R1_Aging_Q3_11" xfId="544" xr:uid="{00000000-0005-0000-0000-00001A020000}"/>
    <cellStyle name="_Price DWDM 8 Ring_31Mar06_15.7_2008Q1_JI Group - Note R11_Note unrealized (update)_Note_R1_Aging_Q4" xfId="545" xr:uid="{00000000-0005-0000-0000-00001B020000}"/>
    <cellStyle name="_Price DWDM 8 Ring_31Mar06_15.7_2008Q1_JI Group - Note R11_Note unrealized (update)_Q210_J032_Note R1_Unrealised" xfId="546" xr:uid="{00000000-0005-0000-0000-00001C020000}"/>
    <cellStyle name="_Price DWDM 8 Ring_31Mar06_15.7_2008Q1_JI Group - Note R11_Q309_J032_Note R1_Audit (2)" xfId="547" xr:uid="{00000000-0005-0000-0000-00001D020000}"/>
    <cellStyle name="_Price DWDM 8 Ring_31Mar06_15.7_2008Q1_JI Group - Note R11_Q309_J032_Note R1_Audit (2)_JTS_Note R1_Q2Y2010" xfId="548" xr:uid="{00000000-0005-0000-0000-00001E020000}"/>
    <cellStyle name="_Price DWDM 8 Ring_31Mar06_15.7_2008Q1_JI Group - Note R11_Q309_J032_Note R1_Audit (2)_Note_R1_Aging_Q2_11" xfId="549" xr:uid="{00000000-0005-0000-0000-00001F020000}"/>
    <cellStyle name="_Price DWDM 8 Ring_31Mar06_15.7_2008Q1_JI Group - Note R11_Q309_J032_Note R1_Audit (2)_Note_R1_Aging_Q3_11" xfId="550" xr:uid="{00000000-0005-0000-0000-000020020000}"/>
    <cellStyle name="_Price DWDM 8 Ring_31Mar06_15.7_2008Q1_JI Group - Note R11_Q309_J032_Note R1_Audit (2)_Note_R1_Aging_Q4" xfId="551" xr:uid="{00000000-0005-0000-0000-000021020000}"/>
    <cellStyle name="_Price DWDM 8 Ring_31Mar06_15.7_2008Q1_JI Group - Note R11_Q309_J032_Note R1_Audit (2)_Q210_J032_Note R1_Unrealised" xfId="552" xr:uid="{00000000-0005-0000-0000-000022020000}"/>
    <cellStyle name="_Price DWDM 8 Ring_31Mar06_15.7_2010_J032_Note R3_Audit" xfId="553" xr:uid="{00000000-0005-0000-0000-000023020000}"/>
    <cellStyle name="_Price DWDM 8 Ring_31Mar06_15.7_JTS_Note R3_Q3Y09 (Final)" xfId="554" xr:uid="{00000000-0005-0000-0000-000024020000}"/>
    <cellStyle name="_Price DWDM 8 Ring_31Mar06_15.7_JTS_Note R3_Q3Y2009" xfId="555" xr:uid="{00000000-0005-0000-0000-000025020000}"/>
    <cellStyle name="_Price DWDM 8 Ring_31Mar06_15.7_JTS_Note R3_Q3Y2009_JTS_Note R3_Q3Y2010" xfId="556" xr:uid="{00000000-0005-0000-0000-000026020000}"/>
    <cellStyle name="_Price DWDM 8 Ring_31Mar06_15.7_Note unrealized (update)" xfId="557" xr:uid="{00000000-0005-0000-0000-000027020000}"/>
    <cellStyle name="_Price DWDM 8 Ring_31Mar06_15.7_Note unrealized (update)_JTS_Note R1_Q2Y2010" xfId="558" xr:uid="{00000000-0005-0000-0000-000028020000}"/>
    <cellStyle name="_Price DWDM 8 Ring_31Mar06_15.7_Note unrealized (update)_Note_R1_Aging_Q2_11" xfId="559" xr:uid="{00000000-0005-0000-0000-000029020000}"/>
    <cellStyle name="_Price DWDM 8 Ring_31Mar06_15.7_Note unrealized (update)_Note_R1_Aging_Q3_11" xfId="560" xr:uid="{00000000-0005-0000-0000-00002A020000}"/>
    <cellStyle name="_Price DWDM 8 Ring_31Mar06_15.7_Note unrealized (update)_Note_R1_Aging_Q4" xfId="561" xr:uid="{00000000-0005-0000-0000-00002B020000}"/>
    <cellStyle name="_Price DWDM 8 Ring_31Mar06_15.7_Note unrealized (update)_Q210_J032_Note R1_Unrealised" xfId="562" xr:uid="{00000000-0005-0000-0000-00002C020000}"/>
    <cellStyle name="_Price DWDM 8 Ring_31Mar06_15.7_Q1 2008 - J027 - cash flow conso - WP" xfId="563" xr:uid="{00000000-0005-0000-0000-00002D020000}"/>
    <cellStyle name="_Price DWDM 8 Ring_31Mar06_15.7_Q1 2008 - J027 - cash flow conso - WP_2010_J032_Note R3_Audit" xfId="564" xr:uid="{00000000-0005-0000-0000-00002E020000}"/>
    <cellStyle name="_Price DWDM 8 Ring_31Mar06_15.7_Q1 2008 - J027 - cash flow conso - WP_JTS_Note R3_Q3Y09 (Final)" xfId="565" xr:uid="{00000000-0005-0000-0000-00002F020000}"/>
    <cellStyle name="_Price DWDM 8 Ring_31Mar06_15.7_Q1 2008 - J027 - cash flow conso - WP_JTS_Note R3_Q3Y2009" xfId="566" xr:uid="{00000000-0005-0000-0000-000030020000}"/>
    <cellStyle name="_Price DWDM 8 Ring_31Mar06_15.7_Q1 2008 - J027 - cash flow conso - WP_JTS_Note R3_Q3Y2009_JTS_Note R3_Q3Y2010" xfId="567" xr:uid="{00000000-0005-0000-0000-000031020000}"/>
    <cellStyle name="_Price DWDM 8 Ring_31Mar06_15.7_Q1 2008 - J027 - cash flow conso - WP_Note unrealized (update)" xfId="568" xr:uid="{00000000-0005-0000-0000-000032020000}"/>
    <cellStyle name="_Price DWDM 8 Ring_31Mar06_15.7_Q1 2008 - J027 - cash flow conso - WP_Note unrealized (update)_JTS_Note R1_Q2Y2010" xfId="569" xr:uid="{00000000-0005-0000-0000-000033020000}"/>
    <cellStyle name="_Price DWDM 8 Ring_31Mar06_15.7_Q1 2008 - J027 - cash flow conso - WP_Note unrealized (update)_Note_R1_Aging_Q2_11" xfId="570" xr:uid="{00000000-0005-0000-0000-000034020000}"/>
    <cellStyle name="_Price DWDM 8 Ring_31Mar06_15.7_Q1 2008 - J027 - cash flow conso - WP_Note unrealized (update)_Note_R1_Aging_Q3_11" xfId="571" xr:uid="{00000000-0005-0000-0000-000035020000}"/>
    <cellStyle name="_Price DWDM 8 Ring_31Mar06_15.7_Q1 2008 - J027 - cash flow conso - WP_Note unrealized (update)_Note_R1_Aging_Q4" xfId="572" xr:uid="{00000000-0005-0000-0000-000036020000}"/>
    <cellStyle name="_Price DWDM 8 Ring_31Mar06_15.7_Q1 2008 - J027 - cash flow conso - WP_Note unrealized (update)_Q210_J032_Note R1_Unrealised" xfId="573" xr:uid="{00000000-0005-0000-0000-000037020000}"/>
    <cellStyle name="_Price DWDM 8 Ring_31Mar06_15.7_Q1 2008 - J027 - cash flow conso - WP_Q309_J032_Note R1_Audit (2)" xfId="574" xr:uid="{00000000-0005-0000-0000-000038020000}"/>
    <cellStyle name="_Price DWDM 8 Ring_31Mar06_15.7_Q1 2008 - J027 - cash flow conso - WP_Q309_J032_Note R1_Audit (2)_JTS_Note R1_Q2Y2010" xfId="575" xr:uid="{00000000-0005-0000-0000-000039020000}"/>
    <cellStyle name="_Price DWDM 8 Ring_31Mar06_15.7_Q1 2008 - J027 - cash flow conso - WP_Q309_J032_Note R1_Audit (2)_Note_R1_Aging_Q2_11" xfId="576" xr:uid="{00000000-0005-0000-0000-00003A020000}"/>
    <cellStyle name="_Price DWDM 8 Ring_31Mar06_15.7_Q1 2008 - J027 - cash flow conso - WP_Q309_J032_Note R1_Audit (2)_Note_R1_Aging_Q3_11" xfId="577" xr:uid="{00000000-0005-0000-0000-00003B020000}"/>
    <cellStyle name="_Price DWDM 8 Ring_31Mar06_15.7_Q1 2008 - J027 - cash flow conso - WP_Q309_J032_Note R1_Audit (2)_Note_R1_Aging_Q4" xfId="578" xr:uid="{00000000-0005-0000-0000-00003C020000}"/>
    <cellStyle name="_Price DWDM 8 Ring_31Mar06_15.7_Q1 2008 - J027 - cash flow conso - WP_Q309_J032_Note R1_Audit (2)_Q210_J032_Note R1_Unrealised" xfId="579" xr:uid="{00000000-0005-0000-0000-00003D020000}"/>
    <cellStyle name="_Price DWDM 8 Ring_31Mar06_15.7_Q1 2008 - J027 - JI Group - Note R11" xfId="580" xr:uid="{00000000-0005-0000-0000-00003E020000}"/>
    <cellStyle name="_Price DWDM 8 Ring_31Mar06_15.7_Q1 2008 - J027 - JI Group - Note R11_2010_J032_Note R3_Audit" xfId="581" xr:uid="{00000000-0005-0000-0000-00003F020000}"/>
    <cellStyle name="_Price DWDM 8 Ring_31Mar06_15.7_Q1 2008 - J027 - JI Group - Note R11_JTS_Note R3_Q3Y09 (Final)" xfId="582" xr:uid="{00000000-0005-0000-0000-000040020000}"/>
    <cellStyle name="_Price DWDM 8 Ring_31Mar06_15.7_Q1 2008 - J027 - JI Group - Note R11_JTS_Note R3_Q3Y2009" xfId="583" xr:uid="{00000000-0005-0000-0000-000041020000}"/>
    <cellStyle name="_Price DWDM 8 Ring_31Mar06_15.7_Q1 2008 - J027 - JI Group - Note R11_JTS_Note R3_Q3Y2009_JTS_Note R3_Q3Y2010" xfId="584" xr:uid="{00000000-0005-0000-0000-000042020000}"/>
    <cellStyle name="_Price DWDM 8 Ring_31Mar06_15.7_Q1 2008 - J027 - JI Group - Note R11_Note unrealized (update)" xfId="585" xr:uid="{00000000-0005-0000-0000-000043020000}"/>
    <cellStyle name="_Price DWDM 8 Ring_31Mar06_15.7_Q1 2008 - J027 - JI Group - Note R11_Note unrealized (update)_JTS_Note R1_Q2Y2010" xfId="586" xr:uid="{00000000-0005-0000-0000-000044020000}"/>
    <cellStyle name="_Price DWDM 8 Ring_31Mar06_15.7_Q1 2008 - J027 - JI Group - Note R11_Note unrealized (update)_Note_R1_Aging_Q2_11" xfId="587" xr:uid="{00000000-0005-0000-0000-000045020000}"/>
    <cellStyle name="_Price DWDM 8 Ring_31Mar06_15.7_Q1 2008 - J027 - JI Group - Note R11_Note unrealized (update)_Note_R1_Aging_Q3_11" xfId="588" xr:uid="{00000000-0005-0000-0000-000046020000}"/>
    <cellStyle name="_Price DWDM 8 Ring_31Mar06_15.7_Q1 2008 - J027 - JI Group - Note R11_Note unrealized (update)_Note_R1_Aging_Q4" xfId="589" xr:uid="{00000000-0005-0000-0000-000047020000}"/>
    <cellStyle name="_Price DWDM 8 Ring_31Mar06_15.7_Q1 2008 - J027 - JI Group - Note R11_Note unrealized (update)_Q210_J032_Note R1_Unrealised" xfId="590" xr:uid="{00000000-0005-0000-0000-000048020000}"/>
    <cellStyle name="_Price DWDM 8 Ring_31Mar06_15.7_Q1 2008 - J027 - JI Group - Note R11_Q309_J032_Note R1_Audit (2)" xfId="591" xr:uid="{00000000-0005-0000-0000-000049020000}"/>
    <cellStyle name="_Price DWDM 8 Ring_31Mar06_15.7_Q1 2008 - J027 - JI Group - Note R11_Q309_J032_Note R1_Audit (2)_JTS_Note R1_Q2Y2010" xfId="592" xr:uid="{00000000-0005-0000-0000-00004A020000}"/>
    <cellStyle name="_Price DWDM 8 Ring_31Mar06_15.7_Q1 2008 - J027 - JI Group - Note R11_Q309_J032_Note R1_Audit (2)_Note_R1_Aging_Q2_11" xfId="593" xr:uid="{00000000-0005-0000-0000-00004B020000}"/>
    <cellStyle name="_Price DWDM 8 Ring_31Mar06_15.7_Q1 2008 - J027 - JI Group - Note R11_Q309_J032_Note R1_Audit (2)_Note_R1_Aging_Q3_11" xfId="594" xr:uid="{00000000-0005-0000-0000-00004C020000}"/>
    <cellStyle name="_Price DWDM 8 Ring_31Mar06_15.7_Q1 2008 - J027 - JI Group - Note R11_Q309_J032_Note R1_Audit (2)_Note_R1_Aging_Q4" xfId="595" xr:uid="{00000000-0005-0000-0000-00004D020000}"/>
    <cellStyle name="_Price DWDM 8 Ring_31Mar06_15.7_Q1 2008 - J027 - JI Group - Note R11_Q309_J032_Note R1_Audit (2)_Q210_J032_Note R1_Unrealised" xfId="596" xr:uid="{00000000-0005-0000-0000-00004E020000}"/>
    <cellStyle name="_Price DWDM 8 Ring_31Mar06_15.7_Q309_J032_Note R1_Audit (2)" xfId="597" xr:uid="{00000000-0005-0000-0000-00004F020000}"/>
    <cellStyle name="_Price DWDM 8 Ring_31Mar06_15.7_Q309_J032_Note R1_Audit (2)_JTS_Note R1_Q2Y2010" xfId="598" xr:uid="{00000000-0005-0000-0000-000050020000}"/>
    <cellStyle name="_Price DWDM 8 Ring_31Mar06_15.7_Q309_J032_Note R1_Audit (2)_Note_R1_Aging_Q2_11" xfId="599" xr:uid="{00000000-0005-0000-0000-000051020000}"/>
    <cellStyle name="_Price DWDM 8 Ring_31Mar06_15.7_Q309_J032_Note R1_Audit (2)_Note_R1_Aging_Q3_11" xfId="600" xr:uid="{00000000-0005-0000-0000-000052020000}"/>
    <cellStyle name="_Price DWDM 8 Ring_31Mar06_15.7_Q309_J032_Note R1_Audit (2)_Note_R1_Aging_Q4" xfId="601" xr:uid="{00000000-0005-0000-0000-000053020000}"/>
    <cellStyle name="_Price DWDM 8 Ring_31Mar06_15.7_Q309_J032_Note R1_Audit (2)_Q210_J032_Note R1_Unrealised" xfId="602" xr:uid="{00000000-0005-0000-0000-000054020000}"/>
    <cellStyle name="_Price DWDM 8 Ring_31Mar06_15.7_R11_Detail cash flow" xfId="603" xr:uid="{00000000-0005-0000-0000-000055020000}"/>
    <cellStyle name="_Price IP Core_16June06_Value" xfId="604" xr:uid="{00000000-0005-0000-0000-000056020000}"/>
    <cellStyle name="_Price MM_M Node_10Apr06_Value" xfId="605" xr:uid="{00000000-0005-0000-0000-000057020000}"/>
    <cellStyle name="_Price MM_M Node_16June06_Value" xfId="606" xr:uid="{00000000-0005-0000-0000-000058020000}"/>
    <cellStyle name="_Price summary _16June06_Value" xfId="607" xr:uid="{00000000-0005-0000-0000-000059020000}"/>
    <cellStyle name="_Price summary _26Apr06" xfId="608" xr:uid="{00000000-0005-0000-0000-00005A020000}"/>
    <cellStyle name="_Price Summary Alcatel 17 55M_7June06" xfId="609" xr:uid="{00000000-0005-0000-0000-00005B020000}"/>
    <cellStyle name="_Price_DWDM_Huawei" xfId="610" xr:uid="{00000000-0005-0000-0000-00005C020000}"/>
    <cellStyle name="_Price_DWDM_Huawei_2008Q1_JI Group - Note R11" xfId="611" xr:uid="{00000000-0005-0000-0000-00005D020000}"/>
    <cellStyle name="_Price_DWDM_Huawei_2008Q1_JI Group - Note R11_2010_J032_Note R3_Audit" xfId="612" xr:uid="{00000000-0005-0000-0000-00005E020000}"/>
    <cellStyle name="_Price_DWDM_Huawei_2008Q1_JI Group - Note R11_JTS_Note R3_Q3Y09 (Final)" xfId="613" xr:uid="{00000000-0005-0000-0000-00005F020000}"/>
    <cellStyle name="_Price_DWDM_Huawei_2008Q1_JI Group - Note R11_JTS_Note R3_Q3Y2009" xfId="614" xr:uid="{00000000-0005-0000-0000-000060020000}"/>
    <cellStyle name="_Price_DWDM_Huawei_2008Q1_JI Group - Note R11_JTS_Note R3_Q3Y2009_JTS_Note R3_Q3Y2010" xfId="615" xr:uid="{00000000-0005-0000-0000-000061020000}"/>
    <cellStyle name="_Price_DWDM_Huawei_2008Q1_JI Group - Note R11_Note unrealized (update)" xfId="616" xr:uid="{00000000-0005-0000-0000-000062020000}"/>
    <cellStyle name="_Price_DWDM_Huawei_2008Q1_JI Group - Note R11_Note unrealized (update)_JTS_Note R1_Q2Y2010" xfId="617" xr:uid="{00000000-0005-0000-0000-000063020000}"/>
    <cellStyle name="_Price_DWDM_Huawei_2008Q1_JI Group - Note R11_Note unrealized (update)_Note_R1_Aging_Q2_11" xfId="618" xr:uid="{00000000-0005-0000-0000-000064020000}"/>
    <cellStyle name="_Price_DWDM_Huawei_2008Q1_JI Group - Note R11_Note unrealized (update)_Note_R1_Aging_Q3_11" xfId="619" xr:uid="{00000000-0005-0000-0000-000065020000}"/>
    <cellStyle name="_Price_DWDM_Huawei_2008Q1_JI Group - Note R11_Note unrealized (update)_Note_R1_Aging_Q4" xfId="620" xr:uid="{00000000-0005-0000-0000-000066020000}"/>
    <cellStyle name="_Price_DWDM_Huawei_2008Q1_JI Group - Note R11_Note unrealized (update)_Q210_J032_Note R1_Unrealised" xfId="621" xr:uid="{00000000-0005-0000-0000-000067020000}"/>
    <cellStyle name="_Price_DWDM_Huawei_2008Q1_JI Group - Note R11_Q309_J032_Note R1_Audit (2)" xfId="622" xr:uid="{00000000-0005-0000-0000-000068020000}"/>
    <cellStyle name="_Price_DWDM_Huawei_2008Q1_JI Group - Note R11_Q309_J032_Note R1_Audit (2)_JTS_Note R1_Q2Y2010" xfId="623" xr:uid="{00000000-0005-0000-0000-000069020000}"/>
    <cellStyle name="_Price_DWDM_Huawei_2008Q1_JI Group - Note R11_Q309_J032_Note R1_Audit (2)_Note_R1_Aging_Q2_11" xfId="624" xr:uid="{00000000-0005-0000-0000-00006A020000}"/>
    <cellStyle name="_Price_DWDM_Huawei_2008Q1_JI Group - Note R11_Q309_J032_Note R1_Audit (2)_Note_R1_Aging_Q3_11" xfId="625" xr:uid="{00000000-0005-0000-0000-00006B020000}"/>
    <cellStyle name="_Price_DWDM_Huawei_2008Q1_JI Group - Note R11_Q309_J032_Note R1_Audit (2)_Note_R1_Aging_Q4" xfId="626" xr:uid="{00000000-0005-0000-0000-00006C020000}"/>
    <cellStyle name="_Price_DWDM_Huawei_2008Q1_JI Group - Note R11_Q309_J032_Note R1_Audit (2)_Q210_J032_Note R1_Unrealised" xfId="627" xr:uid="{00000000-0005-0000-0000-00006D020000}"/>
    <cellStyle name="_Price_DWDM_Huawei_2010_J032_Note R3_Audit" xfId="628" xr:uid="{00000000-0005-0000-0000-00006E020000}"/>
    <cellStyle name="_Price_DWDM_Huawei_JTS_Note R3_Q3Y09 (Final)" xfId="629" xr:uid="{00000000-0005-0000-0000-00006F020000}"/>
    <cellStyle name="_Price_DWDM_Huawei_JTS_Note R3_Q3Y2009" xfId="630" xr:uid="{00000000-0005-0000-0000-000070020000}"/>
    <cellStyle name="_Price_DWDM_Huawei_JTS_Note R3_Q3Y2009_JTS_Note R3_Q3Y2010" xfId="631" xr:uid="{00000000-0005-0000-0000-000071020000}"/>
    <cellStyle name="_Price_DWDM_Huawei_Note unrealized (update)" xfId="632" xr:uid="{00000000-0005-0000-0000-000072020000}"/>
    <cellStyle name="_Price_DWDM_Huawei_Note unrealized (update)_JTS_Note R1_Q2Y2010" xfId="633" xr:uid="{00000000-0005-0000-0000-000073020000}"/>
    <cellStyle name="_Price_DWDM_Huawei_Note unrealized (update)_Note_R1_Aging_Q2_11" xfId="634" xr:uid="{00000000-0005-0000-0000-000074020000}"/>
    <cellStyle name="_Price_DWDM_Huawei_Note unrealized (update)_Note_R1_Aging_Q3_11" xfId="635" xr:uid="{00000000-0005-0000-0000-000075020000}"/>
    <cellStyle name="_Price_DWDM_Huawei_Note unrealized (update)_Note_R1_Aging_Q4" xfId="636" xr:uid="{00000000-0005-0000-0000-000076020000}"/>
    <cellStyle name="_Price_DWDM_Huawei_Note unrealized (update)_Q210_J032_Note R1_Unrealised" xfId="637" xr:uid="{00000000-0005-0000-0000-000077020000}"/>
    <cellStyle name="_Price_DWDM_Huawei_Q1 2008 - J027 - cash flow conso - WP" xfId="638" xr:uid="{00000000-0005-0000-0000-000078020000}"/>
    <cellStyle name="_Price_DWDM_Huawei_Q1 2008 - J027 - cash flow conso - WP_2010_J032_Note R3_Audit" xfId="639" xr:uid="{00000000-0005-0000-0000-000079020000}"/>
    <cellStyle name="_Price_DWDM_Huawei_Q1 2008 - J027 - cash flow conso - WP_JTS_Note R3_Q3Y09 (Final)" xfId="640" xr:uid="{00000000-0005-0000-0000-00007A020000}"/>
    <cellStyle name="_Price_DWDM_Huawei_Q1 2008 - J027 - cash flow conso - WP_JTS_Note R3_Q3Y2009" xfId="641" xr:uid="{00000000-0005-0000-0000-00007B020000}"/>
    <cellStyle name="_Price_DWDM_Huawei_Q1 2008 - J027 - cash flow conso - WP_JTS_Note R3_Q3Y2009_JTS_Note R3_Q3Y2010" xfId="642" xr:uid="{00000000-0005-0000-0000-00007C020000}"/>
    <cellStyle name="_Price_DWDM_Huawei_Q1 2008 - J027 - cash flow conso - WP_Note unrealized (update)" xfId="643" xr:uid="{00000000-0005-0000-0000-00007D020000}"/>
    <cellStyle name="_Price_DWDM_Huawei_Q1 2008 - J027 - cash flow conso - WP_Note unrealized (update)_JTS_Note R1_Q2Y2010" xfId="644" xr:uid="{00000000-0005-0000-0000-00007E020000}"/>
    <cellStyle name="_Price_DWDM_Huawei_Q1 2008 - J027 - cash flow conso - WP_Note unrealized (update)_Note_R1_Aging_Q2_11" xfId="645" xr:uid="{00000000-0005-0000-0000-00007F020000}"/>
    <cellStyle name="_Price_DWDM_Huawei_Q1 2008 - J027 - cash flow conso - WP_Note unrealized (update)_Note_R1_Aging_Q3_11" xfId="646" xr:uid="{00000000-0005-0000-0000-000080020000}"/>
    <cellStyle name="_Price_DWDM_Huawei_Q1 2008 - J027 - cash flow conso - WP_Note unrealized (update)_Note_R1_Aging_Q4" xfId="647" xr:uid="{00000000-0005-0000-0000-000081020000}"/>
    <cellStyle name="_Price_DWDM_Huawei_Q1 2008 - J027 - cash flow conso - WP_Note unrealized (update)_Q210_J032_Note R1_Unrealised" xfId="648" xr:uid="{00000000-0005-0000-0000-000082020000}"/>
    <cellStyle name="_Price_DWDM_Huawei_Q1 2008 - J027 - cash flow conso - WP_Q309_J032_Note R1_Audit (2)" xfId="649" xr:uid="{00000000-0005-0000-0000-000083020000}"/>
    <cellStyle name="_Price_DWDM_Huawei_Q1 2008 - J027 - cash flow conso - WP_Q309_J032_Note R1_Audit (2)_JTS_Note R1_Q2Y2010" xfId="650" xr:uid="{00000000-0005-0000-0000-000084020000}"/>
    <cellStyle name="_Price_DWDM_Huawei_Q1 2008 - J027 - cash flow conso - WP_Q309_J032_Note R1_Audit (2)_Note_R1_Aging_Q2_11" xfId="651" xr:uid="{00000000-0005-0000-0000-000085020000}"/>
    <cellStyle name="_Price_DWDM_Huawei_Q1 2008 - J027 - cash flow conso - WP_Q309_J032_Note R1_Audit (2)_Note_R1_Aging_Q3_11" xfId="652" xr:uid="{00000000-0005-0000-0000-000086020000}"/>
    <cellStyle name="_Price_DWDM_Huawei_Q1 2008 - J027 - cash flow conso - WP_Q309_J032_Note R1_Audit (2)_Note_R1_Aging_Q4" xfId="653" xr:uid="{00000000-0005-0000-0000-000087020000}"/>
    <cellStyle name="_Price_DWDM_Huawei_Q1 2008 - J027 - cash flow conso - WP_Q309_J032_Note R1_Audit (2)_Q210_J032_Note R1_Unrealised" xfId="654" xr:uid="{00000000-0005-0000-0000-000088020000}"/>
    <cellStyle name="_Price_DWDM_Huawei_Q1 2008 - J027 - JI Group - Note R11" xfId="655" xr:uid="{00000000-0005-0000-0000-000089020000}"/>
    <cellStyle name="_Price_DWDM_Huawei_Q1 2008 - J027 - JI Group - Note R11_2010_J032_Note R3_Audit" xfId="656" xr:uid="{00000000-0005-0000-0000-00008A020000}"/>
    <cellStyle name="_Price_DWDM_Huawei_Q1 2008 - J027 - JI Group - Note R11_JTS_Note R3_Q3Y09 (Final)" xfId="657" xr:uid="{00000000-0005-0000-0000-00008B020000}"/>
    <cellStyle name="_Price_DWDM_Huawei_Q1 2008 - J027 - JI Group - Note R11_JTS_Note R3_Q3Y2009" xfId="658" xr:uid="{00000000-0005-0000-0000-00008C020000}"/>
    <cellStyle name="_Price_DWDM_Huawei_Q1 2008 - J027 - JI Group - Note R11_JTS_Note R3_Q3Y2009_JTS_Note R3_Q3Y2010" xfId="659" xr:uid="{00000000-0005-0000-0000-00008D020000}"/>
    <cellStyle name="_Price_DWDM_Huawei_Q1 2008 - J027 - JI Group - Note R11_Note unrealized (update)" xfId="660" xr:uid="{00000000-0005-0000-0000-00008E020000}"/>
    <cellStyle name="_Price_DWDM_Huawei_Q1 2008 - J027 - JI Group - Note R11_Note unrealized (update)_JTS_Note R1_Q2Y2010" xfId="661" xr:uid="{00000000-0005-0000-0000-00008F020000}"/>
    <cellStyle name="_Price_DWDM_Huawei_Q1 2008 - J027 - JI Group - Note R11_Note unrealized (update)_Note_R1_Aging_Q2_11" xfId="662" xr:uid="{00000000-0005-0000-0000-000090020000}"/>
    <cellStyle name="_Price_DWDM_Huawei_Q1 2008 - J027 - JI Group - Note R11_Note unrealized (update)_Note_R1_Aging_Q3_11" xfId="663" xr:uid="{00000000-0005-0000-0000-000091020000}"/>
    <cellStyle name="_Price_DWDM_Huawei_Q1 2008 - J027 - JI Group - Note R11_Note unrealized (update)_Note_R1_Aging_Q4" xfId="664" xr:uid="{00000000-0005-0000-0000-000092020000}"/>
    <cellStyle name="_Price_DWDM_Huawei_Q1 2008 - J027 - JI Group - Note R11_Note unrealized (update)_Q210_J032_Note R1_Unrealised" xfId="665" xr:uid="{00000000-0005-0000-0000-000093020000}"/>
    <cellStyle name="_Price_DWDM_Huawei_Q1 2008 - J027 - JI Group - Note R11_Q309_J032_Note R1_Audit (2)" xfId="666" xr:uid="{00000000-0005-0000-0000-000094020000}"/>
    <cellStyle name="_Price_DWDM_Huawei_Q1 2008 - J027 - JI Group - Note R11_Q309_J032_Note R1_Audit (2)_JTS_Note R1_Q2Y2010" xfId="667" xr:uid="{00000000-0005-0000-0000-000095020000}"/>
    <cellStyle name="_Price_DWDM_Huawei_Q1 2008 - J027 - JI Group - Note R11_Q309_J032_Note R1_Audit (2)_Note_R1_Aging_Q2_11" xfId="668" xr:uid="{00000000-0005-0000-0000-000096020000}"/>
    <cellStyle name="_Price_DWDM_Huawei_Q1 2008 - J027 - JI Group - Note R11_Q309_J032_Note R1_Audit (2)_Note_R1_Aging_Q3_11" xfId="669" xr:uid="{00000000-0005-0000-0000-000097020000}"/>
    <cellStyle name="_Price_DWDM_Huawei_Q1 2008 - J027 - JI Group - Note R11_Q309_J032_Note R1_Audit (2)_Note_R1_Aging_Q4" xfId="670" xr:uid="{00000000-0005-0000-0000-000098020000}"/>
    <cellStyle name="_Price_DWDM_Huawei_Q1 2008 - J027 - JI Group - Note R11_Q309_J032_Note R1_Audit (2)_Q210_J032_Note R1_Unrealised" xfId="671" xr:uid="{00000000-0005-0000-0000-000099020000}"/>
    <cellStyle name="_Price_DWDM_Huawei_Q309_J032_Note R1_Audit (2)" xfId="672" xr:uid="{00000000-0005-0000-0000-00009A020000}"/>
    <cellStyle name="_Price_DWDM_Huawei_Q309_J032_Note R1_Audit (2)_JTS_Note R1_Q2Y2010" xfId="673" xr:uid="{00000000-0005-0000-0000-00009B020000}"/>
    <cellStyle name="_Price_DWDM_Huawei_Q309_J032_Note R1_Audit (2)_Note_R1_Aging_Q2_11" xfId="674" xr:uid="{00000000-0005-0000-0000-00009C020000}"/>
    <cellStyle name="_Price_DWDM_Huawei_Q309_J032_Note R1_Audit (2)_Note_R1_Aging_Q3_11" xfId="675" xr:uid="{00000000-0005-0000-0000-00009D020000}"/>
    <cellStyle name="_Price_DWDM_Huawei_Q309_J032_Note R1_Audit (2)_Note_R1_Aging_Q4" xfId="676" xr:uid="{00000000-0005-0000-0000-00009E020000}"/>
    <cellStyle name="_Price_DWDM_Huawei_Q309_J032_Note R1_Audit (2)_Q210_J032_Note R1_Unrealised" xfId="677" xr:uid="{00000000-0005-0000-0000-00009F020000}"/>
    <cellStyle name="_Price_DWDM_Huawei_R11_Detail cash flow" xfId="678" xr:uid="{00000000-0005-0000-0000-0000A0020000}"/>
    <cellStyle name="_Price_Option_DWDM_TT&amp;T-300K" xfId="679" xr:uid="{00000000-0005-0000-0000-0000A1020000}"/>
    <cellStyle name="_Price_Option_DWDM_TT&amp;T-300K_2008Q1_JI Group - Note R11" xfId="680" xr:uid="{00000000-0005-0000-0000-0000A2020000}"/>
    <cellStyle name="_Price_Option_DWDM_TT&amp;T-300K_2008Q1_JI Group - Note R11_2010_J032_Note R3_Audit" xfId="681" xr:uid="{00000000-0005-0000-0000-0000A3020000}"/>
    <cellStyle name="_Price_Option_DWDM_TT&amp;T-300K_2008Q1_JI Group - Note R11_JTS_Note R3_Q3Y09 (Final)" xfId="682" xr:uid="{00000000-0005-0000-0000-0000A4020000}"/>
    <cellStyle name="_Price_Option_DWDM_TT&amp;T-300K_2008Q1_JI Group - Note R11_JTS_Note R3_Q3Y2009" xfId="683" xr:uid="{00000000-0005-0000-0000-0000A5020000}"/>
    <cellStyle name="_Price_Option_DWDM_TT&amp;T-300K_2008Q1_JI Group - Note R11_JTS_Note R3_Q3Y2009_JTS_Note R3_Q3Y2010" xfId="684" xr:uid="{00000000-0005-0000-0000-0000A6020000}"/>
    <cellStyle name="_Price_Option_DWDM_TT&amp;T-300K_2008Q1_JI Group - Note R11_Note unrealized (update)" xfId="685" xr:uid="{00000000-0005-0000-0000-0000A7020000}"/>
    <cellStyle name="_Price_Option_DWDM_TT&amp;T-300K_2008Q1_JI Group - Note R11_Note unrealized (update)_JTS_Note R1_Q2Y2010" xfId="686" xr:uid="{00000000-0005-0000-0000-0000A8020000}"/>
    <cellStyle name="_Price_Option_DWDM_TT&amp;T-300K_2008Q1_JI Group - Note R11_Note unrealized (update)_Note_R1_Aging_Q2_11" xfId="687" xr:uid="{00000000-0005-0000-0000-0000A9020000}"/>
    <cellStyle name="_Price_Option_DWDM_TT&amp;T-300K_2008Q1_JI Group - Note R11_Note unrealized (update)_Note_R1_Aging_Q3_11" xfId="688" xr:uid="{00000000-0005-0000-0000-0000AA020000}"/>
    <cellStyle name="_Price_Option_DWDM_TT&amp;T-300K_2008Q1_JI Group - Note R11_Note unrealized (update)_Note_R1_Aging_Q4" xfId="689" xr:uid="{00000000-0005-0000-0000-0000AB020000}"/>
    <cellStyle name="_Price_Option_DWDM_TT&amp;T-300K_2008Q1_JI Group - Note R11_Note unrealized (update)_Q210_J032_Note R1_Unrealised" xfId="690" xr:uid="{00000000-0005-0000-0000-0000AC020000}"/>
    <cellStyle name="_Price_Option_DWDM_TT&amp;T-300K_2008Q1_JI Group - Note R11_Q309_J032_Note R1_Audit (2)" xfId="691" xr:uid="{00000000-0005-0000-0000-0000AD020000}"/>
    <cellStyle name="_Price_Option_DWDM_TT&amp;T-300K_2008Q1_JI Group - Note R11_Q309_J032_Note R1_Audit (2)_JTS_Note R1_Q2Y2010" xfId="692" xr:uid="{00000000-0005-0000-0000-0000AE020000}"/>
    <cellStyle name="_Price_Option_DWDM_TT&amp;T-300K_2008Q1_JI Group - Note R11_Q309_J032_Note R1_Audit (2)_Note_R1_Aging_Q2_11" xfId="693" xr:uid="{00000000-0005-0000-0000-0000AF020000}"/>
    <cellStyle name="_Price_Option_DWDM_TT&amp;T-300K_2008Q1_JI Group - Note R11_Q309_J032_Note R1_Audit (2)_Note_R1_Aging_Q3_11" xfId="694" xr:uid="{00000000-0005-0000-0000-0000B0020000}"/>
    <cellStyle name="_Price_Option_DWDM_TT&amp;T-300K_2008Q1_JI Group - Note R11_Q309_J032_Note R1_Audit (2)_Note_R1_Aging_Q4" xfId="695" xr:uid="{00000000-0005-0000-0000-0000B1020000}"/>
    <cellStyle name="_Price_Option_DWDM_TT&amp;T-300K_2008Q1_JI Group - Note R11_Q309_J032_Note R1_Audit (2)_Q210_J032_Note R1_Unrealised" xfId="696" xr:uid="{00000000-0005-0000-0000-0000B2020000}"/>
    <cellStyle name="_Price_Option_DWDM_TT&amp;T-300K_2010_J032_Note R3_Audit" xfId="697" xr:uid="{00000000-0005-0000-0000-0000B3020000}"/>
    <cellStyle name="_Price_Option_DWDM_TT&amp;T-300K_JTS_Note R3_Q3Y09 (Final)" xfId="698" xr:uid="{00000000-0005-0000-0000-0000B4020000}"/>
    <cellStyle name="_Price_Option_DWDM_TT&amp;T-300K_JTS_Note R3_Q3Y2009" xfId="699" xr:uid="{00000000-0005-0000-0000-0000B5020000}"/>
    <cellStyle name="_Price_Option_DWDM_TT&amp;T-300K_JTS_Note R3_Q3Y2009_JTS_Note R3_Q3Y2010" xfId="700" xr:uid="{00000000-0005-0000-0000-0000B6020000}"/>
    <cellStyle name="_Price_Option_DWDM_TT&amp;T-300K_Note unrealized (update)" xfId="701" xr:uid="{00000000-0005-0000-0000-0000B7020000}"/>
    <cellStyle name="_Price_Option_DWDM_TT&amp;T-300K_Note unrealized (update)_JTS_Note R1_Q2Y2010" xfId="702" xr:uid="{00000000-0005-0000-0000-0000B8020000}"/>
    <cellStyle name="_Price_Option_DWDM_TT&amp;T-300K_Note unrealized (update)_Note_R1_Aging_Q2_11" xfId="703" xr:uid="{00000000-0005-0000-0000-0000B9020000}"/>
    <cellStyle name="_Price_Option_DWDM_TT&amp;T-300K_Note unrealized (update)_Note_R1_Aging_Q3_11" xfId="704" xr:uid="{00000000-0005-0000-0000-0000BA020000}"/>
    <cellStyle name="_Price_Option_DWDM_TT&amp;T-300K_Note unrealized (update)_Note_R1_Aging_Q4" xfId="705" xr:uid="{00000000-0005-0000-0000-0000BB020000}"/>
    <cellStyle name="_Price_Option_DWDM_TT&amp;T-300K_Note unrealized (update)_Q210_J032_Note R1_Unrealised" xfId="706" xr:uid="{00000000-0005-0000-0000-0000BC020000}"/>
    <cellStyle name="_Price_Option_DWDM_TT&amp;T-300K_Q1 2008 - J027 - cash flow conso - WP" xfId="707" xr:uid="{00000000-0005-0000-0000-0000BD020000}"/>
    <cellStyle name="_Price_Option_DWDM_TT&amp;T-300K_Q1 2008 - J027 - cash flow conso - WP_2010_J032_Note R3_Audit" xfId="708" xr:uid="{00000000-0005-0000-0000-0000BE020000}"/>
    <cellStyle name="_Price_Option_DWDM_TT&amp;T-300K_Q1 2008 - J027 - cash flow conso - WP_JTS_Note R3_Q3Y09 (Final)" xfId="709" xr:uid="{00000000-0005-0000-0000-0000BF020000}"/>
    <cellStyle name="_Price_Option_DWDM_TT&amp;T-300K_Q1 2008 - J027 - cash flow conso - WP_JTS_Note R3_Q3Y2009" xfId="710" xr:uid="{00000000-0005-0000-0000-0000C0020000}"/>
    <cellStyle name="_Price_Option_DWDM_TT&amp;T-300K_Q1 2008 - J027 - cash flow conso - WP_JTS_Note R3_Q3Y2009_JTS_Note R3_Q3Y2010" xfId="711" xr:uid="{00000000-0005-0000-0000-0000C1020000}"/>
    <cellStyle name="_Price_Option_DWDM_TT&amp;T-300K_Q1 2008 - J027 - cash flow conso - WP_Note unrealized (update)" xfId="712" xr:uid="{00000000-0005-0000-0000-0000C2020000}"/>
    <cellStyle name="_Price_Option_DWDM_TT&amp;T-300K_Q1 2008 - J027 - cash flow conso - WP_Note unrealized (update)_JTS_Note R1_Q2Y2010" xfId="713" xr:uid="{00000000-0005-0000-0000-0000C3020000}"/>
    <cellStyle name="_Price_Option_DWDM_TT&amp;T-300K_Q1 2008 - J027 - cash flow conso - WP_Note unrealized (update)_Note_R1_Aging_Q2_11" xfId="714" xr:uid="{00000000-0005-0000-0000-0000C4020000}"/>
    <cellStyle name="_Price_Option_DWDM_TT&amp;T-300K_Q1 2008 - J027 - cash flow conso - WP_Note unrealized (update)_Note_R1_Aging_Q3_11" xfId="715" xr:uid="{00000000-0005-0000-0000-0000C5020000}"/>
    <cellStyle name="_Price_Option_DWDM_TT&amp;T-300K_Q1 2008 - J027 - cash flow conso - WP_Note unrealized (update)_Note_R1_Aging_Q4" xfId="716" xr:uid="{00000000-0005-0000-0000-0000C6020000}"/>
    <cellStyle name="_Price_Option_DWDM_TT&amp;T-300K_Q1 2008 - J027 - cash flow conso - WP_Note unrealized (update)_Q210_J032_Note R1_Unrealised" xfId="717" xr:uid="{00000000-0005-0000-0000-0000C7020000}"/>
    <cellStyle name="_Price_Option_DWDM_TT&amp;T-300K_Q1 2008 - J027 - cash flow conso - WP_Q309_J032_Note R1_Audit (2)" xfId="718" xr:uid="{00000000-0005-0000-0000-0000C8020000}"/>
    <cellStyle name="_Price_Option_DWDM_TT&amp;T-300K_Q1 2008 - J027 - cash flow conso - WP_Q309_J032_Note R1_Audit (2)_JTS_Note R1_Q2Y2010" xfId="719" xr:uid="{00000000-0005-0000-0000-0000C9020000}"/>
    <cellStyle name="_Price_Option_DWDM_TT&amp;T-300K_Q1 2008 - J027 - cash flow conso - WP_Q309_J032_Note R1_Audit (2)_Note_R1_Aging_Q2_11" xfId="720" xr:uid="{00000000-0005-0000-0000-0000CA020000}"/>
    <cellStyle name="_Price_Option_DWDM_TT&amp;T-300K_Q1 2008 - J027 - cash flow conso - WP_Q309_J032_Note R1_Audit (2)_Note_R1_Aging_Q3_11" xfId="721" xr:uid="{00000000-0005-0000-0000-0000CB020000}"/>
    <cellStyle name="_Price_Option_DWDM_TT&amp;T-300K_Q1 2008 - J027 - cash flow conso - WP_Q309_J032_Note R1_Audit (2)_Note_R1_Aging_Q4" xfId="722" xr:uid="{00000000-0005-0000-0000-0000CC020000}"/>
    <cellStyle name="_Price_Option_DWDM_TT&amp;T-300K_Q1 2008 - J027 - cash flow conso - WP_Q309_J032_Note R1_Audit (2)_Q210_J032_Note R1_Unrealised" xfId="723" xr:uid="{00000000-0005-0000-0000-0000CD020000}"/>
    <cellStyle name="_Price_Option_DWDM_TT&amp;T-300K_Q1 2008 - J027 - JI Group - Note R11" xfId="724" xr:uid="{00000000-0005-0000-0000-0000CE020000}"/>
    <cellStyle name="_Price_Option_DWDM_TT&amp;T-300K_Q1 2008 - J027 - JI Group - Note R11_2010_J032_Note R3_Audit" xfId="725" xr:uid="{00000000-0005-0000-0000-0000CF020000}"/>
    <cellStyle name="_Price_Option_DWDM_TT&amp;T-300K_Q1 2008 - J027 - JI Group - Note R11_JTS_Note R3_Q3Y09 (Final)" xfId="726" xr:uid="{00000000-0005-0000-0000-0000D0020000}"/>
    <cellStyle name="_Price_Option_DWDM_TT&amp;T-300K_Q1 2008 - J027 - JI Group - Note R11_JTS_Note R3_Q3Y2009" xfId="727" xr:uid="{00000000-0005-0000-0000-0000D1020000}"/>
    <cellStyle name="_Price_Option_DWDM_TT&amp;T-300K_Q1 2008 - J027 - JI Group - Note R11_JTS_Note R3_Q3Y2009_JTS_Note R3_Q3Y2010" xfId="728" xr:uid="{00000000-0005-0000-0000-0000D2020000}"/>
    <cellStyle name="_Price_Option_DWDM_TT&amp;T-300K_Q1 2008 - J027 - JI Group - Note R11_Note unrealized (update)" xfId="729" xr:uid="{00000000-0005-0000-0000-0000D3020000}"/>
    <cellStyle name="_Price_Option_DWDM_TT&amp;T-300K_Q1 2008 - J027 - JI Group - Note R11_Note unrealized (update)_JTS_Note R1_Q2Y2010" xfId="730" xr:uid="{00000000-0005-0000-0000-0000D4020000}"/>
    <cellStyle name="_Price_Option_DWDM_TT&amp;T-300K_Q1 2008 - J027 - JI Group - Note R11_Note unrealized (update)_Note_R1_Aging_Q2_11" xfId="731" xr:uid="{00000000-0005-0000-0000-0000D5020000}"/>
    <cellStyle name="_Price_Option_DWDM_TT&amp;T-300K_Q1 2008 - J027 - JI Group - Note R11_Note unrealized (update)_Note_R1_Aging_Q3_11" xfId="732" xr:uid="{00000000-0005-0000-0000-0000D6020000}"/>
    <cellStyle name="_Price_Option_DWDM_TT&amp;T-300K_Q1 2008 - J027 - JI Group - Note R11_Note unrealized (update)_Note_R1_Aging_Q4" xfId="733" xr:uid="{00000000-0005-0000-0000-0000D7020000}"/>
    <cellStyle name="_Price_Option_DWDM_TT&amp;T-300K_Q1 2008 - J027 - JI Group - Note R11_Note unrealized (update)_Q210_J032_Note R1_Unrealised" xfId="734" xr:uid="{00000000-0005-0000-0000-0000D8020000}"/>
    <cellStyle name="_Price_Option_DWDM_TT&amp;T-300K_Q1 2008 - J027 - JI Group - Note R11_Q309_J032_Note R1_Audit (2)" xfId="735" xr:uid="{00000000-0005-0000-0000-0000D9020000}"/>
    <cellStyle name="_Price_Option_DWDM_TT&amp;T-300K_Q1 2008 - J027 - JI Group - Note R11_Q309_J032_Note R1_Audit (2)_JTS_Note R1_Q2Y2010" xfId="736" xr:uid="{00000000-0005-0000-0000-0000DA020000}"/>
    <cellStyle name="_Price_Option_DWDM_TT&amp;T-300K_Q1 2008 - J027 - JI Group - Note R11_Q309_J032_Note R1_Audit (2)_Note_R1_Aging_Q2_11" xfId="737" xr:uid="{00000000-0005-0000-0000-0000DB020000}"/>
    <cellStyle name="_Price_Option_DWDM_TT&amp;T-300K_Q1 2008 - J027 - JI Group - Note R11_Q309_J032_Note R1_Audit (2)_Note_R1_Aging_Q3_11" xfId="738" xr:uid="{00000000-0005-0000-0000-0000DC020000}"/>
    <cellStyle name="_Price_Option_DWDM_TT&amp;T-300K_Q1 2008 - J027 - JI Group - Note R11_Q309_J032_Note R1_Audit (2)_Note_R1_Aging_Q4" xfId="739" xr:uid="{00000000-0005-0000-0000-0000DD020000}"/>
    <cellStyle name="_Price_Option_DWDM_TT&amp;T-300K_Q1 2008 - J027 - JI Group - Note R11_Q309_J032_Note R1_Audit (2)_Q210_J032_Note R1_Unrealised" xfId="740" xr:uid="{00000000-0005-0000-0000-0000DE020000}"/>
    <cellStyle name="_Price_Option_DWDM_TT&amp;T-300K_Q309_J032_Note R1_Audit (2)" xfId="741" xr:uid="{00000000-0005-0000-0000-0000DF020000}"/>
    <cellStyle name="_Price_Option_DWDM_TT&amp;T-300K_Q309_J032_Note R1_Audit (2)_JTS_Note R1_Q2Y2010" xfId="742" xr:uid="{00000000-0005-0000-0000-0000E0020000}"/>
    <cellStyle name="_Price_Option_DWDM_TT&amp;T-300K_Q309_J032_Note R1_Audit (2)_Note_R1_Aging_Q2_11" xfId="743" xr:uid="{00000000-0005-0000-0000-0000E1020000}"/>
    <cellStyle name="_Price_Option_DWDM_TT&amp;T-300K_Q309_J032_Note R1_Audit (2)_Note_R1_Aging_Q3_11" xfId="744" xr:uid="{00000000-0005-0000-0000-0000E2020000}"/>
    <cellStyle name="_Price_Option_DWDM_TT&amp;T-300K_Q309_J032_Note R1_Audit (2)_Note_R1_Aging_Q4" xfId="745" xr:uid="{00000000-0005-0000-0000-0000E3020000}"/>
    <cellStyle name="_Price_Option_DWDM_TT&amp;T-300K_Q309_J032_Note R1_Audit (2)_Q210_J032_Note R1_Unrealised" xfId="746" xr:uid="{00000000-0005-0000-0000-0000E4020000}"/>
    <cellStyle name="_Price_Option_DWDM_TT&amp;T-300K_R11_Detail cash flow" xfId="747" xr:uid="{00000000-0005-0000-0000-0000E5020000}"/>
    <cellStyle name="_Price_Training_Huawei_4Apr06" xfId="748" xr:uid="{00000000-0005-0000-0000-0000E6020000}"/>
    <cellStyle name="_Price_Training_Huawei_4Apr06_2008Q1_JI Group - Note R11" xfId="749" xr:uid="{00000000-0005-0000-0000-0000E7020000}"/>
    <cellStyle name="_Price_Training_Huawei_4Apr06_2008Q1_JI Group - Note R11_2010_J032_Note R3_Audit" xfId="750" xr:uid="{00000000-0005-0000-0000-0000E8020000}"/>
    <cellStyle name="_Price_Training_Huawei_4Apr06_2008Q1_JI Group - Note R11_JTS_Note R3_Q3Y09 (Final)" xfId="751" xr:uid="{00000000-0005-0000-0000-0000E9020000}"/>
    <cellStyle name="_Price_Training_Huawei_4Apr06_2008Q1_JI Group - Note R11_JTS_Note R3_Q3Y2009" xfId="752" xr:uid="{00000000-0005-0000-0000-0000EA020000}"/>
    <cellStyle name="_Price_Training_Huawei_4Apr06_2008Q1_JI Group - Note R11_JTS_Note R3_Q3Y2009_JTS_Note R3_Q3Y2010" xfId="753" xr:uid="{00000000-0005-0000-0000-0000EB020000}"/>
    <cellStyle name="_Price_Training_Huawei_4Apr06_2008Q1_JI Group - Note R11_Note unrealized (update)" xfId="754" xr:uid="{00000000-0005-0000-0000-0000EC020000}"/>
    <cellStyle name="_Price_Training_Huawei_4Apr06_2008Q1_JI Group - Note R11_Note unrealized (update)_JTS_Note R1_Q2Y2010" xfId="755" xr:uid="{00000000-0005-0000-0000-0000ED020000}"/>
    <cellStyle name="_Price_Training_Huawei_4Apr06_2008Q1_JI Group - Note R11_Note unrealized (update)_Note_R1_Aging_Q2_11" xfId="756" xr:uid="{00000000-0005-0000-0000-0000EE020000}"/>
    <cellStyle name="_Price_Training_Huawei_4Apr06_2008Q1_JI Group - Note R11_Note unrealized (update)_Note_R1_Aging_Q3_11" xfId="757" xr:uid="{00000000-0005-0000-0000-0000EF020000}"/>
    <cellStyle name="_Price_Training_Huawei_4Apr06_2008Q1_JI Group - Note R11_Note unrealized (update)_Note_R1_Aging_Q4" xfId="758" xr:uid="{00000000-0005-0000-0000-0000F0020000}"/>
    <cellStyle name="_Price_Training_Huawei_4Apr06_2008Q1_JI Group - Note R11_Note unrealized (update)_Q210_J032_Note R1_Unrealised" xfId="759" xr:uid="{00000000-0005-0000-0000-0000F1020000}"/>
    <cellStyle name="_Price_Training_Huawei_4Apr06_2008Q1_JI Group - Note R11_Q309_J032_Note R1_Audit (2)" xfId="760" xr:uid="{00000000-0005-0000-0000-0000F2020000}"/>
    <cellStyle name="_Price_Training_Huawei_4Apr06_2008Q1_JI Group - Note R11_Q309_J032_Note R1_Audit (2)_JTS_Note R1_Q2Y2010" xfId="761" xr:uid="{00000000-0005-0000-0000-0000F3020000}"/>
    <cellStyle name="_Price_Training_Huawei_4Apr06_2008Q1_JI Group - Note R11_Q309_J032_Note R1_Audit (2)_Note_R1_Aging_Q2_11" xfId="762" xr:uid="{00000000-0005-0000-0000-0000F4020000}"/>
    <cellStyle name="_Price_Training_Huawei_4Apr06_2008Q1_JI Group - Note R11_Q309_J032_Note R1_Audit (2)_Note_R1_Aging_Q3_11" xfId="763" xr:uid="{00000000-0005-0000-0000-0000F5020000}"/>
    <cellStyle name="_Price_Training_Huawei_4Apr06_2008Q1_JI Group - Note R11_Q309_J032_Note R1_Audit (2)_Note_R1_Aging_Q4" xfId="764" xr:uid="{00000000-0005-0000-0000-0000F6020000}"/>
    <cellStyle name="_Price_Training_Huawei_4Apr06_2008Q1_JI Group - Note R11_Q309_J032_Note R1_Audit (2)_Q210_J032_Note R1_Unrealised" xfId="765" xr:uid="{00000000-0005-0000-0000-0000F7020000}"/>
    <cellStyle name="_Price_Training_Huawei_4Apr06_2010_J032_Note R3_Audit" xfId="766" xr:uid="{00000000-0005-0000-0000-0000F8020000}"/>
    <cellStyle name="_Price_Training_Huawei_4Apr06_JTS_Note R3_Q3Y09 (Final)" xfId="767" xr:uid="{00000000-0005-0000-0000-0000F9020000}"/>
    <cellStyle name="_Price_Training_Huawei_4Apr06_JTS_Note R3_Q3Y2009" xfId="768" xr:uid="{00000000-0005-0000-0000-0000FA020000}"/>
    <cellStyle name="_Price_Training_Huawei_4Apr06_JTS_Note R3_Q3Y2009_JTS_Note R3_Q3Y2010" xfId="769" xr:uid="{00000000-0005-0000-0000-0000FB020000}"/>
    <cellStyle name="_Price_Training_Huawei_4Apr06_Note unrealized (update)" xfId="770" xr:uid="{00000000-0005-0000-0000-0000FC020000}"/>
    <cellStyle name="_Price_Training_Huawei_4Apr06_Note unrealized (update)_JTS_Note R1_Q2Y2010" xfId="771" xr:uid="{00000000-0005-0000-0000-0000FD020000}"/>
    <cellStyle name="_Price_Training_Huawei_4Apr06_Note unrealized (update)_Note_R1_Aging_Q2_11" xfId="772" xr:uid="{00000000-0005-0000-0000-0000FE020000}"/>
    <cellStyle name="_Price_Training_Huawei_4Apr06_Note unrealized (update)_Note_R1_Aging_Q3_11" xfId="773" xr:uid="{00000000-0005-0000-0000-0000FF020000}"/>
    <cellStyle name="_Price_Training_Huawei_4Apr06_Note unrealized (update)_Note_R1_Aging_Q4" xfId="774" xr:uid="{00000000-0005-0000-0000-000000030000}"/>
    <cellStyle name="_Price_Training_Huawei_4Apr06_Note unrealized (update)_Q210_J032_Note R1_Unrealised" xfId="775" xr:uid="{00000000-0005-0000-0000-000001030000}"/>
    <cellStyle name="_Price_Training_Huawei_4Apr06_Q1 2008 - J027 - cash flow conso - WP" xfId="776" xr:uid="{00000000-0005-0000-0000-000002030000}"/>
    <cellStyle name="_Price_Training_Huawei_4Apr06_Q1 2008 - J027 - cash flow conso - WP_2010_J032_Note R3_Audit" xfId="777" xr:uid="{00000000-0005-0000-0000-000003030000}"/>
    <cellStyle name="_Price_Training_Huawei_4Apr06_Q1 2008 - J027 - cash flow conso - WP_JTS_Note R3_Q3Y09 (Final)" xfId="778" xr:uid="{00000000-0005-0000-0000-000004030000}"/>
    <cellStyle name="_Price_Training_Huawei_4Apr06_Q1 2008 - J027 - cash flow conso - WP_JTS_Note R3_Q3Y2009" xfId="779" xr:uid="{00000000-0005-0000-0000-000005030000}"/>
    <cellStyle name="_Price_Training_Huawei_4Apr06_Q1 2008 - J027 - cash flow conso - WP_JTS_Note R3_Q3Y2009_JTS_Note R3_Q3Y2010" xfId="780" xr:uid="{00000000-0005-0000-0000-000006030000}"/>
    <cellStyle name="_Price_Training_Huawei_4Apr06_Q1 2008 - J027 - cash flow conso - WP_Note unrealized (update)" xfId="781" xr:uid="{00000000-0005-0000-0000-000007030000}"/>
    <cellStyle name="_Price_Training_Huawei_4Apr06_Q1 2008 - J027 - cash flow conso - WP_Note unrealized (update)_JTS_Note R1_Q2Y2010" xfId="782" xr:uid="{00000000-0005-0000-0000-000008030000}"/>
    <cellStyle name="_Price_Training_Huawei_4Apr06_Q1 2008 - J027 - cash flow conso - WP_Note unrealized (update)_Note_R1_Aging_Q2_11" xfId="783" xr:uid="{00000000-0005-0000-0000-000009030000}"/>
    <cellStyle name="_Price_Training_Huawei_4Apr06_Q1 2008 - J027 - cash flow conso - WP_Note unrealized (update)_Note_R1_Aging_Q3_11" xfId="784" xr:uid="{00000000-0005-0000-0000-00000A030000}"/>
    <cellStyle name="_Price_Training_Huawei_4Apr06_Q1 2008 - J027 - cash flow conso - WP_Note unrealized (update)_Note_R1_Aging_Q4" xfId="785" xr:uid="{00000000-0005-0000-0000-00000B030000}"/>
    <cellStyle name="_Price_Training_Huawei_4Apr06_Q1 2008 - J027 - cash flow conso - WP_Note unrealized (update)_Q210_J032_Note R1_Unrealised" xfId="786" xr:uid="{00000000-0005-0000-0000-00000C030000}"/>
    <cellStyle name="_Price_Training_Huawei_4Apr06_Q1 2008 - J027 - cash flow conso - WP_Q309_J032_Note R1_Audit (2)" xfId="787" xr:uid="{00000000-0005-0000-0000-00000D030000}"/>
    <cellStyle name="_Price_Training_Huawei_4Apr06_Q1 2008 - J027 - cash flow conso - WP_Q309_J032_Note R1_Audit (2)_JTS_Note R1_Q2Y2010" xfId="788" xr:uid="{00000000-0005-0000-0000-00000E030000}"/>
    <cellStyle name="_Price_Training_Huawei_4Apr06_Q1 2008 - J027 - cash flow conso - WP_Q309_J032_Note R1_Audit (2)_Note_R1_Aging_Q2_11" xfId="789" xr:uid="{00000000-0005-0000-0000-00000F030000}"/>
    <cellStyle name="_Price_Training_Huawei_4Apr06_Q1 2008 - J027 - cash flow conso - WP_Q309_J032_Note R1_Audit (2)_Note_R1_Aging_Q3_11" xfId="790" xr:uid="{00000000-0005-0000-0000-000010030000}"/>
    <cellStyle name="_Price_Training_Huawei_4Apr06_Q1 2008 - J027 - cash flow conso - WP_Q309_J032_Note R1_Audit (2)_Note_R1_Aging_Q4" xfId="791" xr:uid="{00000000-0005-0000-0000-000011030000}"/>
    <cellStyle name="_Price_Training_Huawei_4Apr06_Q1 2008 - J027 - cash flow conso - WP_Q309_J032_Note R1_Audit (2)_Q210_J032_Note R1_Unrealised" xfId="792" xr:uid="{00000000-0005-0000-0000-000012030000}"/>
    <cellStyle name="_Price_Training_Huawei_4Apr06_Q1 2008 - J027 - JI Group - Note R11" xfId="793" xr:uid="{00000000-0005-0000-0000-000013030000}"/>
    <cellStyle name="_Price_Training_Huawei_4Apr06_Q1 2008 - J027 - JI Group - Note R11_2010_J032_Note R3_Audit" xfId="794" xr:uid="{00000000-0005-0000-0000-000014030000}"/>
    <cellStyle name="_Price_Training_Huawei_4Apr06_Q1 2008 - J027 - JI Group - Note R11_JTS_Note R3_Q3Y09 (Final)" xfId="795" xr:uid="{00000000-0005-0000-0000-000015030000}"/>
    <cellStyle name="_Price_Training_Huawei_4Apr06_Q1 2008 - J027 - JI Group - Note R11_JTS_Note R3_Q3Y2009" xfId="796" xr:uid="{00000000-0005-0000-0000-000016030000}"/>
    <cellStyle name="_Price_Training_Huawei_4Apr06_Q1 2008 - J027 - JI Group - Note R11_JTS_Note R3_Q3Y2009_JTS_Note R3_Q3Y2010" xfId="797" xr:uid="{00000000-0005-0000-0000-000017030000}"/>
    <cellStyle name="_Price_Training_Huawei_4Apr06_Q1 2008 - J027 - JI Group - Note R11_Note unrealized (update)" xfId="798" xr:uid="{00000000-0005-0000-0000-000018030000}"/>
    <cellStyle name="_Price_Training_Huawei_4Apr06_Q1 2008 - J027 - JI Group - Note R11_Note unrealized (update)_JTS_Note R1_Q2Y2010" xfId="799" xr:uid="{00000000-0005-0000-0000-000019030000}"/>
    <cellStyle name="_Price_Training_Huawei_4Apr06_Q1 2008 - J027 - JI Group - Note R11_Note unrealized (update)_Note_R1_Aging_Q2_11" xfId="800" xr:uid="{00000000-0005-0000-0000-00001A030000}"/>
    <cellStyle name="_Price_Training_Huawei_4Apr06_Q1 2008 - J027 - JI Group - Note R11_Note unrealized (update)_Note_R1_Aging_Q3_11" xfId="801" xr:uid="{00000000-0005-0000-0000-00001B030000}"/>
    <cellStyle name="_Price_Training_Huawei_4Apr06_Q1 2008 - J027 - JI Group - Note R11_Note unrealized (update)_Note_R1_Aging_Q4" xfId="802" xr:uid="{00000000-0005-0000-0000-00001C030000}"/>
    <cellStyle name="_Price_Training_Huawei_4Apr06_Q1 2008 - J027 - JI Group - Note R11_Note unrealized (update)_Q210_J032_Note R1_Unrealised" xfId="803" xr:uid="{00000000-0005-0000-0000-00001D030000}"/>
    <cellStyle name="_Price_Training_Huawei_4Apr06_Q1 2008 - J027 - JI Group - Note R11_Q309_J032_Note R1_Audit (2)" xfId="804" xr:uid="{00000000-0005-0000-0000-00001E030000}"/>
    <cellStyle name="_Price_Training_Huawei_4Apr06_Q1 2008 - J027 - JI Group - Note R11_Q309_J032_Note R1_Audit (2)_JTS_Note R1_Q2Y2010" xfId="805" xr:uid="{00000000-0005-0000-0000-00001F030000}"/>
    <cellStyle name="_Price_Training_Huawei_4Apr06_Q1 2008 - J027 - JI Group - Note R11_Q309_J032_Note R1_Audit (2)_Note_R1_Aging_Q2_11" xfId="806" xr:uid="{00000000-0005-0000-0000-000020030000}"/>
    <cellStyle name="_Price_Training_Huawei_4Apr06_Q1 2008 - J027 - JI Group - Note R11_Q309_J032_Note R1_Audit (2)_Note_R1_Aging_Q3_11" xfId="807" xr:uid="{00000000-0005-0000-0000-000021030000}"/>
    <cellStyle name="_Price_Training_Huawei_4Apr06_Q1 2008 - J027 - JI Group - Note R11_Q309_J032_Note R1_Audit (2)_Note_R1_Aging_Q4" xfId="808" xr:uid="{00000000-0005-0000-0000-000022030000}"/>
    <cellStyle name="_Price_Training_Huawei_4Apr06_Q1 2008 - J027 - JI Group - Note R11_Q309_J032_Note R1_Audit (2)_Q210_J032_Note R1_Unrealised" xfId="809" xr:uid="{00000000-0005-0000-0000-000023030000}"/>
    <cellStyle name="_Price_Training_Huawei_4Apr06_Q309_J032_Note R1_Audit (2)" xfId="810" xr:uid="{00000000-0005-0000-0000-000024030000}"/>
    <cellStyle name="_Price_Training_Huawei_4Apr06_Q309_J032_Note R1_Audit (2)_JTS_Note R1_Q2Y2010" xfId="811" xr:uid="{00000000-0005-0000-0000-000025030000}"/>
    <cellStyle name="_Price_Training_Huawei_4Apr06_Q309_J032_Note R1_Audit (2)_Note_R1_Aging_Q2_11" xfId="812" xr:uid="{00000000-0005-0000-0000-000026030000}"/>
    <cellStyle name="_Price_Training_Huawei_4Apr06_Q309_J032_Note R1_Audit (2)_Note_R1_Aging_Q3_11" xfId="813" xr:uid="{00000000-0005-0000-0000-000027030000}"/>
    <cellStyle name="_Price_Training_Huawei_4Apr06_Q309_J032_Note R1_Audit (2)_Note_R1_Aging_Q4" xfId="814" xr:uid="{00000000-0005-0000-0000-000028030000}"/>
    <cellStyle name="_Price_Training_Huawei_4Apr06_Q309_J032_Note R1_Audit (2)_Q210_J032_Note R1_Unrealised" xfId="815" xr:uid="{00000000-0005-0000-0000-000029030000}"/>
    <cellStyle name="_Price_Training_Huawei_4Apr06_R11_Detail cash flow" xfId="816" xr:uid="{00000000-0005-0000-0000-00002A030000}"/>
    <cellStyle name="_price_tt&amp;t-25_480407" xfId="817" xr:uid="{00000000-0005-0000-0000-00002B030000}"/>
    <cellStyle name="_price_tt&amp;t-25_480407_2008Q1_JI Group - Note R11" xfId="818" xr:uid="{00000000-0005-0000-0000-00002C030000}"/>
    <cellStyle name="_price_tt&amp;t-25_480407_2008Q1_JI Group - Note R11_2010_J032_Note R3_Audit" xfId="819" xr:uid="{00000000-0005-0000-0000-00002D030000}"/>
    <cellStyle name="_price_tt&amp;t-25_480407_2008Q1_JI Group - Note R11_JTS_Note R3_Q3Y09 (Final)" xfId="820" xr:uid="{00000000-0005-0000-0000-00002E030000}"/>
    <cellStyle name="_price_tt&amp;t-25_480407_2008Q1_JI Group - Note R11_JTS_Note R3_Q3Y2009" xfId="821" xr:uid="{00000000-0005-0000-0000-00002F030000}"/>
    <cellStyle name="_price_tt&amp;t-25_480407_2008Q1_JI Group - Note R11_JTS_Note R3_Q3Y2009_JTS_Note R3_Q3Y2010" xfId="822" xr:uid="{00000000-0005-0000-0000-000030030000}"/>
    <cellStyle name="_price_tt&amp;t-25_480407_2008Q1_JI Group - Note R11_Note unrealized (update)" xfId="823" xr:uid="{00000000-0005-0000-0000-000031030000}"/>
    <cellStyle name="_price_tt&amp;t-25_480407_2008Q1_JI Group - Note R11_Note unrealized (update)_JTS_Note R1_Q2Y2010" xfId="824" xr:uid="{00000000-0005-0000-0000-000032030000}"/>
    <cellStyle name="_price_tt&amp;t-25_480407_2008Q1_JI Group - Note R11_Note unrealized (update)_Note_R1_Aging_Q2_11" xfId="825" xr:uid="{00000000-0005-0000-0000-000033030000}"/>
    <cellStyle name="_price_tt&amp;t-25_480407_2008Q1_JI Group - Note R11_Note unrealized (update)_Note_R1_Aging_Q3_11" xfId="826" xr:uid="{00000000-0005-0000-0000-000034030000}"/>
    <cellStyle name="_price_tt&amp;t-25_480407_2008Q1_JI Group - Note R11_Note unrealized (update)_Note_R1_Aging_Q4" xfId="827" xr:uid="{00000000-0005-0000-0000-000035030000}"/>
    <cellStyle name="_price_tt&amp;t-25_480407_2008Q1_JI Group - Note R11_Note unrealized (update)_Q210_J032_Note R1_Unrealised" xfId="828" xr:uid="{00000000-0005-0000-0000-000036030000}"/>
    <cellStyle name="_price_tt&amp;t-25_480407_2008Q1_JI Group - Note R11_Q309_J032_Note R1_Audit (2)" xfId="829" xr:uid="{00000000-0005-0000-0000-000037030000}"/>
    <cellStyle name="_price_tt&amp;t-25_480407_2008Q1_JI Group - Note R11_Q309_J032_Note R1_Audit (2)_JTS_Note R1_Q2Y2010" xfId="830" xr:uid="{00000000-0005-0000-0000-000038030000}"/>
    <cellStyle name="_price_tt&amp;t-25_480407_2008Q1_JI Group - Note R11_Q309_J032_Note R1_Audit (2)_Note_R1_Aging_Q2_11" xfId="831" xr:uid="{00000000-0005-0000-0000-000039030000}"/>
    <cellStyle name="_price_tt&amp;t-25_480407_2008Q1_JI Group - Note R11_Q309_J032_Note R1_Audit (2)_Note_R1_Aging_Q3_11" xfId="832" xr:uid="{00000000-0005-0000-0000-00003A030000}"/>
    <cellStyle name="_price_tt&amp;t-25_480407_2008Q1_JI Group - Note R11_Q309_J032_Note R1_Audit (2)_Note_R1_Aging_Q4" xfId="833" xr:uid="{00000000-0005-0000-0000-00003B030000}"/>
    <cellStyle name="_price_tt&amp;t-25_480407_2008Q1_JI Group - Note R11_Q309_J032_Note R1_Audit (2)_Q210_J032_Note R1_Unrealised" xfId="834" xr:uid="{00000000-0005-0000-0000-00003C030000}"/>
    <cellStyle name="_price_tt&amp;t-25_480407_2010_J032_Note R3_Audit" xfId="835" xr:uid="{00000000-0005-0000-0000-00003D030000}"/>
    <cellStyle name="_price_tt&amp;t-25_480407_JTS_Note R3_Q3Y09 (Final)" xfId="836" xr:uid="{00000000-0005-0000-0000-00003E030000}"/>
    <cellStyle name="_price_tt&amp;t-25_480407_JTS_Note R3_Q3Y2009" xfId="837" xr:uid="{00000000-0005-0000-0000-00003F030000}"/>
    <cellStyle name="_price_tt&amp;t-25_480407_JTS_Note R3_Q3Y2009_JTS_Note R3_Q3Y2010" xfId="838" xr:uid="{00000000-0005-0000-0000-000040030000}"/>
    <cellStyle name="_price_tt&amp;t-25_480407_Note unrealized (update)" xfId="839" xr:uid="{00000000-0005-0000-0000-000041030000}"/>
    <cellStyle name="_price_tt&amp;t-25_480407_Note unrealized (update)_JTS_Note R1_Q2Y2010" xfId="840" xr:uid="{00000000-0005-0000-0000-000042030000}"/>
    <cellStyle name="_price_tt&amp;t-25_480407_Note unrealized (update)_Note_R1_Aging_Q2_11" xfId="841" xr:uid="{00000000-0005-0000-0000-000043030000}"/>
    <cellStyle name="_price_tt&amp;t-25_480407_Note unrealized (update)_Note_R1_Aging_Q3_11" xfId="842" xr:uid="{00000000-0005-0000-0000-000044030000}"/>
    <cellStyle name="_price_tt&amp;t-25_480407_Note unrealized (update)_Note_R1_Aging_Q4" xfId="843" xr:uid="{00000000-0005-0000-0000-000045030000}"/>
    <cellStyle name="_price_tt&amp;t-25_480407_Note unrealized (update)_Q210_J032_Note R1_Unrealised" xfId="844" xr:uid="{00000000-0005-0000-0000-000046030000}"/>
    <cellStyle name="_price_tt&amp;t-25_480407_Q1 2008 - J027 - cash flow conso - WP" xfId="845" xr:uid="{00000000-0005-0000-0000-000047030000}"/>
    <cellStyle name="_price_tt&amp;t-25_480407_Q1 2008 - J027 - cash flow conso - WP_2010_J032_Note R3_Audit" xfId="846" xr:uid="{00000000-0005-0000-0000-000048030000}"/>
    <cellStyle name="_price_tt&amp;t-25_480407_Q1 2008 - J027 - cash flow conso - WP_JTS_Note R3_Q3Y09 (Final)" xfId="847" xr:uid="{00000000-0005-0000-0000-000049030000}"/>
    <cellStyle name="_price_tt&amp;t-25_480407_Q1 2008 - J027 - cash flow conso - WP_JTS_Note R3_Q3Y2009" xfId="848" xr:uid="{00000000-0005-0000-0000-00004A030000}"/>
    <cellStyle name="_price_tt&amp;t-25_480407_Q1 2008 - J027 - cash flow conso - WP_JTS_Note R3_Q3Y2009_JTS_Note R3_Q3Y2010" xfId="849" xr:uid="{00000000-0005-0000-0000-00004B030000}"/>
    <cellStyle name="_price_tt&amp;t-25_480407_Q1 2008 - J027 - cash flow conso - WP_Note unrealized (update)" xfId="850" xr:uid="{00000000-0005-0000-0000-00004C030000}"/>
    <cellStyle name="_price_tt&amp;t-25_480407_Q1 2008 - J027 - cash flow conso - WP_Note unrealized (update)_JTS_Note R1_Q2Y2010" xfId="851" xr:uid="{00000000-0005-0000-0000-00004D030000}"/>
    <cellStyle name="_price_tt&amp;t-25_480407_Q1 2008 - J027 - cash flow conso - WP_Note unrealized (update)_Note_R1_Aging_Q2_11" xfId="852" xr:uid="{00000000-0005-0000-0000-00004E030000}"/>
    <cellStyle name="_price_tt&amp;t-25_480407_Q1 2008 - J027 - cash flow conso - WP_Note unrealized (update)_Note_R1_Aging_Q3_11" xfId="853" xr:uid="{00000000-0005-0000-0000-00004F030000}"/>
    <cellStyle name="_price_tt&amp;t-25_480407_Q1 2008 - J027 - cash flow conso - WP_Note unrealized (update)_Note_R1_Aging_Q4" xfId="854" xr:uid="{00000000-0005-0000-0000-000050030000}"/>
    <cellStyle name="_price_tt&amp;t-25_480407_Q1 2008 - J027 - cash flow conso - WP_Note unrealized (update)_Q210_J032_Note R1_Unrealised" xfId="855" xr:uid="{00000000-0005-0000-0000-000051030000}"/>
    <cellStyle name="_price_tt&amp;t-25_480407_Q1 2008 - J027 - cash flow conso - WP_Q309_J032_Note R1_Audit (2)" xfId="856" xr:uid="{00000000-0005-0000-0000-000052030000}"/>
    <cellStyle name="_price_tt&amp;t-25_480407_Q1 2008 - J027 - cash flow conso - WP_Q309_J032_Note R1_Audit (2)_JTS_Note R1_Q2Y2010" xfId="857" xr:uid="{00000000-0005-0000-0000-000053030000}"/>
    <cellStyle name="_price_tt&amp;t-25_480407_Q1 2008 - J027 - cash flow conso - WP_Q309_J032_Note R1_Audit (2)_Note_R1_Aging_Q2_11" xfId="858" xr:uid="{00000000-0005-0000-0000-000054030000}"/>
    <cellStyle name="_price_tt&amp;t-25_480407_Q1 2008 - J027 - cash flow conso - WP_Q309_J032_Note R1_Audit (2)_Note_R1_Aging_Q3_11" xfId="859" xr:uid="{00000000-0005-0000-0000-000055030000}"/>
    <cellStyle name="_price_tt&amp;t-25_480407_Q1 2008 - J027 - cash flow conso - WP_Q309_J032_Note R1_Audit (2)_Note_R1_Aging_Q4" xfId="860" xr:uid="{00000000-0005-0000-0000-000056030000}"/>
    <cellStyle name="_price_tt&amp;t-25_480407_Q1 2008 - J027 - cash flow conso - WP_Q309_J032_Note R1_Audit (2)_Q210_J032_Note R1_Unrealised" xfId="861" xr:uid="{00000000-0005-0000-0000-000057030000}"/>
    <cellStyle name="_price_tt&amp;t-25_480407_Q1 2008 - J027 - JI Group - Note R11" xfId="862" xr:uid="{00000000-0005-0000-0000-000058030000}"/>
    <cellStyle name="_price_tt&amp;t-25_480407_Q1 2008 - J027 - JI Group - Note R11_2010_J032_Note R3_Audit" xfId="863" xr:uid="{00000000-0005-0000-0000-000059030000}"/>
    <cellStyle name="_price_tt&amp;t-25_480407_Q1 2008 - J027 - JI Group - Note R11_JTS_Note R3_Q3Y09 (Final)" xfId="864" xr:uid="{00000000-0005-0000-0000-00005A030000}"/>
    <cellStyle name="_price_tt&amp;t-25_480407_Q1 2008 - J027 - JI Group - Note R11_JTS_Note R3_Q3Y2009" xfId="865" xr:uid="{00000000-0005-0000-0000-00005B030000}"/>
    <cellStyle name="_price_tt&amp;t-25_480407_Q1 2008 - J027 - JI Group - Note R11_JTS_Note R3_Q3Y2009_JTS_Note R3_Q3Y2010" xfId="866" xr:uid="{00000000-0005-0000-0000-00005C030000}"/>
    <cellStyle name="_price_tt&amp;t-25_480407_Q1 2008 - J027 - JI Group - Note R11_Note unrealized (update)" xfId="867" xr:uid="{00000000-0005-0000-0000-00005D030000}"/>
    <cellStyle name="_price_tt&amp;t-25_480407_Q1 2008 - J027 - JI Group - Note R11_Note unrealized (update)_JTS_Note R1_Q2Y2010" xfId="868" xr:uid="{00000000-0005-0000-0000-00005E030000}"/>
    <cellStyle name="_price_tt&amp;t-25_480407_Q1 2008 - J027 - JI Group - Note R11_Note unrealized (update)_Note_R1_Aging_Q2_11" xfId="869" xr:uid="{00000000-0005-0000-0000-00005F030000}"/>
    <cellStyle name="_price_tt&amp;t-25_480407_Q1 2008 - J027 - JI Group - Note R11_Note unrealized (update)_Note_R1_Aging_Q3_11" xfId="870" xr:uid="{00000000-0005-0000-0000-000060030000}"/>
    <cellStyle name="_price_tt&amp;t-25_480407_Q1 2008 - J027 - JI Group - Note R11_Note unrealized (update)_Note_R1_Aging_Q4" xfId="871" xr:uid="{00000000-0005-0000-0000-000061030000}"/>
    <cellStyle name="_price_tt&amp;t-25_480407_Q1 2008 - J027 - JI Group - Note R11_Note unrealized (update)_Q210_J032_Note R1_Unrealised" xfId="872" xr:uid="{00000000-0005-0000-0000-000062030000}"/>
    <cellStyle name="_price_tt&amp;t-25_480407_Q1 2008 - J027 - JI Group - Note R11_Q309_J032_Note R1_Audit (2)" xfId="873" xr:uid="{00000000-0005-0000-0000-000063030000}"/>
    <cellStyle name="_price_tt&amp;t-25_480407_Q1 2008 - J027 - JI Group - Note R11_Q309_J032_Note R1_Audit (2)_JTS_Note R1_Q2Y2010" xfId="874" xr:uid="{00000000-0005-0000-0000-000064030000}"/>
    <cellStyle name="_price_tt&amp;t-25_480407_Q1 2008 - J027 - JI Group - Note R11_Q309_J032_Note R1_Audit (2)_Note_R1_Aging_Q2_11" xfId="875" xr:uid="{00000000-0005-0000-0000-000065030000}"/>
    <cellStyle name="_price_tt&amp;t-25_480407_Q1 2008 - J027 - JI Group - Note R11_Q309_J032_Note R1_Audit (2)_Note_R1_Aging_Q3_11" xfId="876" xr:uid="{00000000-0005-0000-0000-000066030000}"/>
    <cellStyle name="_price_tt&amp;t-25_480407_Q1 2008 - J027 - JI Group - Note R11_Q309_J032_Note R1_Audit (2)_Note_R1_Aging_Q4" xfId="877" xr:uid="{00000000-0005-0000-0000-000067030000}"/>
    <cellStyle name="_price_tt&amp;t-25_480407_Q1 2008 - J027 - JI Group - Note R11_Q309_J032_Note R1_Audit (2)_Q210_J032_Note R1_Unrealised" xfId="878" xr:uid="{00000000-0005-0000-0000-000068030000}"/>
    <cellStyle name="_price_tt&amp;t-25_480407_Q309_J032_Note R1_Audit (2)" xfId="879" xr:uid="{00000000-0005-0000-0000-000069030000}"/>
    <cellStyle name="_price_tt&amp;t-25_480407_Q309_J032_Note R1_Audit (2)_JTS_Note R1_Q2Y2010" xfId="880" xr:uid="{00000000-0005-0000-0000-00006A030000}"/>
    <cellStyle name="_price_tt&amp;t-25_480407_Q309_J032_Note R1_Audit (2)_Note_R1_Aging_Q2_11" xfId="881" xr:uid="{00000000-0005-0000-0000-00006B030000}"/>
    <cellStyle name="_price_tt&amp;t-25_480407_Q309_J032_Note R1_Audit (2)_Note_R1_Aging_Q3_11" xfId="882" xr:uid="{00000000-0005-0000-0000-00006C030000}"/>
    <cellStyle name="_price_tt&amp;t-25_480407_Q309_J032_Note R1_Audit (2)_Note_R1_Aging_Q4" xfId="883" xr:uid="{00000000-0005-0000-0000-00006D030000}"/>
    <cellStyle name="_price_tt&amp;t-25_480407_Q309_J032_Note R1_Audit (2)_Q210_J032_Note R1_Unrealised" xfId="884" xr:uid="{00000000-0005-0000-0000-00006E030000}"/>
    <cellStyle name="_price_tt&amp;t-25_480407_R11_Detail cash flow" xfId="885" xr:uid="{00000000-0005-0000-0000-00006F030000}"/>
    <cellStyle name="_Price_TTT- DDN 2007 lot 2" xfId="886" xr:uid="{00000000-0005-0000-0000-000070030000}"/>
    <cellStyle name="_Price_TTT- DDN 2007 lot 3" xfId="887" xr:uid="{00000000-0005-0000-0000-000071030000}"/>
    <cellStyle name="_PriceBOQ Huawei_2June06" xfId="888" xr:uid="{00000000-0005-0000-0000-000072030000}"/>
    <cellStyle name="_price-tt&amp;t-06_C1_FOC_NMS&amp;TE_Vavlue" xfId="889" xr:uid="{00000000-0005-0000-0000-000073030000}"/>
    <cellStyle name="_price-tt&amp;t-06_C1_FOC_NMS&amp;TE_Vavlue_2008Q1_JI Group - Note R11" xfId="890" xr:uid="{00000000-0005-0000-0000-000074030000}"/>
    <cellStyle name="_price-tt&amp;t-06_C1_FOC_NMS&amp;TE_Vavlue_2008Q1_JI Group - Note R11_2010_J032_Note R3_Audit" xfId="891" xr:uid="{00000000-0005-0000-0000-000075030000}"/>
    <cellStyle name="_price-tt&amp;t-06_C1_FOC_NMS&amp;TE_Vavlue_2008Q1_JI Group - Note R11_JTS_Note R3_Q3Y09 (Final)" xfId="892" xr:uid="{00000000-0005-0000-0000-000076030000}"/>
    <cellStyle name="_price-tt&amp;t-06_C1_FOC_NMS&amp;TE_Vavlue_2008Q1_JI Group - Note R11_JTS_Note R3_Q3Y2009" xfId="893" xr:uid="{00000000-0005-0000-0000-000077030000}"/>
    <cellStyle name="_price-tt&amp;t-06_C1_FOC_NMS&amp;TE_Vavlue_2008Q1_JI Group - Note R11_JTS_Note R3_Q3Y2009_JTS_Note R3_Q3Y2010" xfId="894" xr:uid="{00000000-0005-0000-0000-000078030000}"/>
    <cellStyle name="_price-tt&amp;t-06_C1_FOC_NMS&amp;TE_Vavlue_2008Q1_JI Group - Note R11_Note unrealized (update)" xfId="895" xr:uid="{00000000-0005-0000-0000-000079030000}"/>
    <cellStyle name="_price-tt&amp;t-06_C1_FOC_NMS&amp;TE_Vavlue_2008Q1_JI Group - Note R11_Note unrealized (update)_JTS_Note R1_Q2Y2010" xfId="896" xr:uid="{00000000-0005-0000-0000-00007A030000}"/>
    <cellStyle name="_price-tt&amp;t-06_C1_FOC_NMS&amp;TE_Vavlue_2008Q1_JI Group - Note R11_Note unrealized (update)_Note_R1_Aging_Q2_11" xfId="897" xr:uid="{00000000-0005-0000-0000-00007B030000}"/>
    <cellStyle name="_price-tt&amp;t-06_C1_FOC_NMS&amp;TE_Vavlue_2008Q1_JI Group - Note R11_Note unrealized (update)_Note_R1_Aging_Q3_11" xfId="898" xr:uid="{00000000-0005-0000-0000-00007C030000}"/>
    <cellStyle name="_price-tt&amp;t-06_C1_FOC_NMS&amp;TE_Vavlue_2008Q1_JI Group - Note R11_Note unrealized (update)_Note_R1_Aging_Q4" xfId="899" xr:uid="{00000000-0005-0000-0000-00007D030000}"/>
    <cellStyle name="_price-tt&amp;t-06_C1_FOC_NMS&amp;TE_Vavlue_2008Q1_JI Group - Note R11_Note unrealized (update)_Q210_J032_Note R1_Unrealised" xfId="900" xr:uid="{00000000-0005-0000-0000-00007E030000}"/>
    <cellStyle name="_price-tt&amp;t-06_C1_FOC_NMS&amp;TE_Vavlue_2008Q1_JI Group - Note R11_Q309_J032_Note R1_Audit (2)" xfId="901" xr:uid="{00000000-0005-0000-0000-00007F030000}"/>
    <cellStyle name="_price-tt&amp;t-06_C1_FOC_NMS&amp;TE_Vavlue_2008Q1_JI Group - Note R11_Q309_J032_Note R1_Audit (2)_JTS_Note R1_Q2Y2010" xfId="902" xr:uid="{00000000-0005-0000-0000-000080030000}"/>
    <cellStyle name="_price-tt&amp;t-06_C1_FOC_NMS&amp;TE_Vavlue_2008Q1_JI Group - Note R11_Q309_J032_Note R1_Audit (2)_Note_R1_Aging_Q2_11" xfId="903" xr:uid="{00000000-0005-0000-0000-000081030000}"/>
    <cellStyle name="_price-tt&amp;t-06_C1_FOC_NMS&amp;TE_Vavlue_2008Q1_JI Group - Note R11_Q309_J032_Note R1_Audit (2)_Note_R1_Aging_Q3_11" xfId="904" xr:uid="{00000000-0005-0000-0000-000082030000}"/>
    <cellStyle name="_price-tt&amp;t-06_C1_FOC_NMS&amp;TE_Vavlue_2008Q1_JI Group - Note R11_Q309_J032_Note R1_Audit (2)_Note_R1_Aging_Q4" xfId="905" xr:uid="{00000000-0005-0000-0000-000083030000}"/>
    <cellStyle name="_price-tt&amp;t-06_C1_FOC_NMS&amp;TE_Vavlue_2008Q1_JI Group - Note R11_Q309_J032_Note R1_Audit (2)_Q210_J032_Note R1_Unrealised" xfId="906" xr:uid="{00000000-0005-0000-0000-000084030000}"/>
    <cellStyle name="_price-tt&amp;t-06_C1_FOC_NMS&amp;TE_Vavlue_2010_J032_Note R3_Audit" xfId="907" xr:uid="{00000000-0005-0000-0000-000085030000}"/>
    <cellStyle name="_price-tt&amp;t-06_C1_FOC_NMS&amp;TE_Vavlue_JTS_Note R3_Q3Y09 (Final)" xfId="908" xr:uid="{00000000-0005-0000-0000-000086030000}"/>
    <cellStyle name="_price-tt&amp;t-06_C1_FOC_NMS&amp;TE_Vavlue_JTS_Note R3_Q3Y2009" xfId="909" xr:uid="{00000000-0005-0000-0000-000087030000}"/>
    <cellStyle name="_price-tt&amp;t-06_C1_FOC_NMS&amp;TE_Vavlue_JTS_Note R3_Q3Y2009_JTS_Note R3_Q3Y2010" xfId="910" xr:uid="{00000000-0005-0000-0000-000088030000}"/>
    <cellStyle name="_price-tt&amp;t-06_C1_FOC_NMS&amp;TE_Vavlue_Note unrealized (update)" xfId="911" xr:uid="{00000000-0005-0000-0000-000089030000}"/>
    <cellStyle name="_price-tt&amp;t-06_C1_FOC_NMS&amp;TE_Vavlue_Note unrealized (update)_JTS_Note R1_Q2Y2010" xfId="912" xr:uid="{00000000-0005-0000-0000-00008A030000}"/>
    <cellStyle name="_price-tt&amp;t-06_C1_FOC_NMS&amp;TE_Vavlue_Note unrealized (update)_Note_R1_Aging_Q2_11" xfId="913" xr:uid="{00000000-0005-0000-0000-00008B030000}"/>
    <cellStyle name="_price-tt&amp;t-06_C1_FOC_NMS&amp;TE_Vavlue_Note unrealized (update)_Note_R1_Aging_Q3_11" xfId="914" xr:uid="{00000000-0005-0000-0000-00008C030000}"/>
    <cellStyle name="_price-tt&amp;t-06_C1_FOC_NMS&amp;TE_Vavlue_Note unrealized (update)_Note_R1_Aging_Q4" xfId="915" xr:uid="{00000000-0005-0000-0000-00008D030000}"/>
    <cellStyle name="_price-tt&amp;t-06_C1_FOC_NMS&amp;TE_Vavlue_Note unrealized (update)_Q210_J032_Note R1_Unrealised" xfId="916" xr:uid="{00000000-0005-0000-0000-00008E030000}"/>
    <cellStyle name="_price-tt&amp;t-06_C1_FOC_NMS&amp;TE_Vavlue_Q1 2008 - J027 - cash flow conso - WP" xfId="917" xr:uid="{00000000-0005-0000-0000-00008F030000}"/>
    <cellStyle name="_price-tt&amp;t-06_C1_FOC_NMS&amp;TE_Vavlue_Q1 2008 - J027 - cash flow conso - WP_2010_J032_Note R3_Audit" xfId="918" xr:uid="{00000000-0005-0000-0000-000090030000}"/>
    <cellStyle name="_price-tt&amp;t-06_C1_FOC_NMS&amp;TE_Vavlue_Q1 2008 - J027 - cash flow conso - WP_JTS_Note R3_Q3Y09 (Final)" xfId="919" xr:uid="{00000000-0005-0000-0000-000091030000}"/>
    <cellStyle name="_price-tt&amp;t-06_C1_FOC_NMS&amp;TE_Vavlue_Q1 2008 - J027 - cash flow conso - WP_JTS_Note R3_Q3Y2009" xfId="920" xr:uid="{00000000-0005-0000-0000-000092030000}"/>
    <cellStyle name="_price-tt&amp;t-06_C1_FOC_NMS&amp;TE_Vavlue_Q1 2008 - J027 - cash flow conso - WP_JTS_Note R3_Q3Y2009_JTS_Note R3_Q3Y2010" xfId="921" xr:uid="{00000000-0005-0000-0000-000093030000}"/>
    <cellStyle name="_price-tt&amp;t-06_C1_FOC_NMS&amp;TE_Vavlue_Q1 2008 - J027 - cash flow conso - WP_Note unrealized (update)" xfId="922" xr:uid="{00000000-0005-0000-0000-000094030000}"/>
    <cellStyle name="_price-tt&amp;t-06_C1_FOC_NMS&amp;TE_Vavlue_Q1 2008 - J027 - cash flow conso - WP_Note unrealized (update)_JTS_Note R1_Q2Y2010" xfId="923" xr:uid="{00000000-0005-0000-0000-000095030000}"/>
    <cellStyle name="_price-tt&amp;t-06_C1_FOC_NMS&amp;TE_Vavlue_Q1 2008 - J027 - cash flow conso - WP_Note unrealized (update)_Note_R1_Aging_Q2_11" xfId="924" xr:uid="{00000000-0005-0000-0000-000096030000}"/>
    <cellStyle name="_price-tt&amp;t-06_C1_FOC_NMS&amp;TE_Vavlue_Q1 2008 - J027 - cash flow conso - WP_Note unrealized (update)_Note_R1_Aging_Q3_11" xfId="925" xr:uid="{00000000-0005-0000-0000-000097030000}"/>
    <cellStyle name="_price-tt&amp;t-06_C1_FOC_NMS&amp;TE_Vavlue_Q1 2008 - J027 - cash flow conso - WP_Note unrealized (update)_Note_R1_Aging_Q4" xfId="926" xr:uid="{00000000-0005-0000-0000-000098030000}"/>
    <cellStyle name="_price-tt&amp;t-06_C1_FOC_NMS&amp;TE_Vavlue_Q1 2008 - J027 - cash flow conso - WP_Note unrealized (update)_Q210_J032_Note R1_Unrealised" xfId="927" xr:uid="{00000000-0005-0000-0000-000099030000}"/>
    <cellStyle name="_price-tt&amp;t-06_C1_FOC_NMS&amp;TE_Vavlue_Q1 2008 - J027 - cash flow conso - WP_Q309_J032_Note R1_Audit (2)" xfId="928" xr:uid="{00000000-0005-0000-0000-00009A030000}"/>
    <cellStyle name="_price-tt&amp;t-06_C1_FOC_NMS&amp;TE_Vavlue_Q1 2008 - J027 - cash flow conso - WP_Q309_J032_Note R1_Audit (2)_JTS_Note R1_Q2Y2010" xfId="929" xr:uid="{00000000-0005-0000-0000-00009B030000}"/>
    <cellStyle name="_price-tt&amp;t-06_C1_FOC_NMS&amp;TE_Vavlue_Q1 2008 - J027 - cash flow conso - WP_Q309_J032_Note R1_Audit (2)_Note_R1_Aging_Q2_11" xfId="930" xr:uid="{00000000-0005-0000-0000-00009C030000}"/>
    <cellStyle name="_price-tt&amp;t-06_C1_FOC_NMS&amp;TE_Vavlue_Q1 2008 - J027 - cash flow conso - WP_Q309_J032_Note R1_Audit (2)_Note_R1_Aging_Q3_11" xfId="931" xr:uid="{00000000-0005-0000-0000-00009D030000}"/>
    <cellStyle name="_price-tt&amp;t-06_C1_FOC_NMS&amp;TE_Vavlue_Q1 2008 - J027 - cash flow conso - WP_Q309_J032_Note R1_Audit (2)_Note_R1_Aging_Q4" xfId="932" xr:uid="{00000000-0005-0000-0000-00009E030000}"/>
    <cellStyle name="_price-tt&amp;t-06_C1_FOC_NMS&amp;TE_Vavlue_Q1 2008 - J027 - cash flow conso - WP_Q309_J032_Note R1_Audit (2)_Q210_J032_Note R1_Unrealised" xfId="933" xr:uid="{00000000-0005-0000-0000-00009F030000}"/>
    <cellStyle name="_price-tt&amp;t-06_C1_FOC_NMS&amp;TE_Vavlue_Q1 2008 - J027 - JI Group - Note R11" xfId="934" xr:uid="{00000000-0005-0000-0000-0000A0030000}"/>
    <cellStyle name="_price-tt&amp;t-06_C1_FOC_NMS&amp;TE_Vavlue_Q1 2008 - J027 - JI Group - Note R11_2010_J032_Note R3_Audit" xfId="935" xr:uid="{00000000-0005-0000-0000-0000A1030000}"/>
    <cellStyle name="_price-tt&amp;t-06_C1_FOC_NMS&amp;TE_Vavlue_Q1 2008 - J027 - JI Group - Note R11_JTS_Note R3_Q3Y09 (Final)" xfId="936" xr:uid="{00000000-0005-0000-0000-0000A2030000}"/>
    <cellStyle name="_price-tt&amp;t-06_C1_FOC_NMS&amp;TE_Vavlue_Q1 2008 - J027 - JI Group - Note R11_JTS_Note R3_Q3Y2009" xfId="937" xr:uid="{00000000-0005-0000-0000-0000A3030000}"/>
    <cellStyle name="_price-tt&amp;t-06_C1_FOC_NMS&amp;TE_Vavlue_Q1 2008 - J027 - JI Group - Note R11_JTS_Note R3_Q3Y2009_JTS_Note R3_Q3Y2010" xfId="938" xr:uid="{00000000-0005-0000-0000-0000A4030000}"/>
    <cellStyle name="_price-tt&amp;t-06_C1_FOC_NMS&amp;TE_Vavlue_Q1 2008 - J027 - JI Group - Note R11_Note unrealized (update)" xfId="939" xr:uid="{00000000-0005-0000-0000-0000A5030000}"/>
    <cellStyle name="_price-tt&amp;t-06_C1_FOC_NMS&amp;TE_Vavlue_Q1 2008 - J027 - JI Group - Note R11_Note unrealized (update)_JTS_Note R1_Q2Y2010" xfId="940" xr:uid="{00000000-0005-0000-0000-0000A6030000}"/>
    <cellStyle name="_price-tt&amp;t-06_C1_FOC_NMS&amp;TE_Vavlue_Q1 2008 - J027 - JI Group - Note R11_Note unrealized (update)_Note_R1_Aging_Q2_11" xfId="941" xr:uid="{00000000-0005-0000-0000-0000A7030000}"/>
    <cellStyle name="_price-tt&amp;t-06_C1_FOC_NMS&amp;TE_Vavlue_Q1 2008 - J027 - JI Group - Note R11_Note unrealized (update)_Note_R1_Aging_Q3_11" xfId="942" xr:uid="{00000000-0005-0000-0000-0000A8030000}"/>
    <cellStyle name="_price-tt&amp;t-06_C1_FOC_NMS&amp;TE_Vavlue_Q1 2008 - J027 - JI Group - Note R11_Note unrealized (update)_Note_R1_Aging_Q4" xfId="943" xr:uid="{00000000-0005-0000-0000-0000A9030000}"/>
    <cellStyle name="_price-tt&amp;t-06_C1_FOC_NMS&amp;TE_Vavlue_Q1 2008 - J027 - JI Group - Note R11_Note unrealized (update)_Q210_J032_Note R1_Unrealised" xfId="944" xr:uid="{00000000-0005-0000-0000-0000AA030000}"/>
    <cellStyle name="_price-tt&amp;t-06_C1_FOC_NMS&amp;TE_Vavlue_Q1 2008 - J027 - JI Group - Note R11_Q309_J032_Note R1_Audit (2)" xfId="945" xr:uid="{00000000-0005-0000-0000-0000AB030000}"/>
    <cellStyle name="_price-tt&amp;t-06_C1_FOC_NMS&amp;TE_Vavlue_Q1 2008 - J027 - JI Group - Note R11_Q309_J032_Note R1_Audit (2)_JTS_Note R1_Q2Y2010" xfId="946" xr:uid="{00000000-0005-0000-0000-0000AC030000}"/>
    <cellStyle name="_price-tt&amp;t-06_C1_FOC_NMS&amp;TE_Vavlue_Q1 2008 - J027 - JI Group - Note R11_Q309_J032_Note R1_Audit (2)_Note_R1_Aging_Q2_11" xfId="947" xr:uid="{00000000-0005-0000-0000-0000AD030000}"/>
    <cellStyle name="_price-tt&amp;t-06_C1_FOC_NMS&amp;TE_Vavlue_Q1 2008 - J027 - JI Group - Note R11_Q309_J032_Note R1_Audit (2)_Note_R1_Aging_Q3_11" xfId="948" xr:uid="{00000000-0005-0000-0000-0000AE030000}"/>
    <cellStyle name="_price-tt&amp;t-06_C1_FOC_NMS&amp;TE_Vavlue_Q1 2008 - J027 - JI Group - Note R11_Q309_J032_Note R1_Audit (2)_Note_R1_Aging_Q4" xfId="949" xr:uid="{00000000-0005-0000-0000-0000AF030000}"/>
    <cellStyle name="_price-tt&amp;t-06_C1_FOC_NMS&amp;TE_Vavlue_Q1 2008 - J027 - JI Group - Note R11_Q309_J032_Note R1_Audit (2)_Q210_J032_Note R1_Unrealised" xfId="950" xr:uid="{00000000-0005-0000-0000-0000B0030000}"/>
    <cellStyle name="_price-tt&amp;t-06_C1_FOC_NMS&amp;TE_Vavlue_Q309_J032_Note R1_Audit (2)" xfId="951" xr:uid="{00000000-0005-0000-0000-0000B1030000}"/>
    <cellStyle name="_price-tt&amp;t-06_C1_FOC_NMS&amp;TE_Vavlue_Q309_J032_Note R1_Audit (2)_JTS_Note R1_Q2Y2010" xfId="952" xr:uid="{00000000-0005-0000-0000-0000B2030000}"/>
    <cellStyle name="_price-tt&amp;t-06_C1_FOC_NMS&amp;TE_Vavlue_Q309_J032_Note R1_Audit (2)_Note_R1_Aging_Q2_11" xfId="953" xr:uid="{00000000-0005-0000-0000-0000B3030000}"/>
    <cellStyle name="_price-tt&amp;t-06_C1_FOC_NMS&amp;TE_Vavlue_Q309_J032_Note R1_Audit (2)_Note_R1_Aging_Q3_11" xfId="954" xr:uid="{00000000-0005-0000-0000-0000B4030000}"/>
    <cellStyle name="_price-tt&amp;t-06_C1_FOC_NMS&amp;TE_Vavlue_Q309_J032_Note R1_Audit (2)_Note_R1_Aging_Q4" xfId="955" xr:uid="{00000000-0005-0000-0000-0000B5030000}"/>
    <cellStyle name="_price-tt&amp;t-06_C1_FOC_NMS&amp;TE_Vavlue_Q309_J032_Note R1_Audit (2)_Q210_J032_Note R1_Unrealised" xfId="956" xr:uid="{00000000-0005-0000-0000-0000B6030000}"/>
    <cellStyle name="_price-tt&amp;t-06_C1_FOC_NMS&amp;TE_Vavlue_R11_Detail cash flow" xfId="957" xr:uid="{00000000-0005-0000-0000-0000B7030000}"/>
    <cellStyle name="_Project 300K Progress" xfId="958" xr:uid="{00000000-0005-0000-0000-0000B8030000}"/>
    <cellStyle name="_Project 300K Progress v1" xfId="959" xr:uid="{00000000-0005-0000-0000-0000B9030000}"/>
    <cellStyle name="_Q1 2008 - J027 - cash flow conso - WP" xfId="960" xr:uid="{00000000-0005-0000-0000-0000BA030000}"/>
    <cellStyle name="_Q1 2008 - J027 - cash flow conso - WP_2010_J032_Note R3_Audit" xfId="961" xr:uid="{00000000-0005-0000-0000-0000BB030000}"/>
    <cellStyle name="_Q1 2008 - J027 - cash flow conso - WP_JTS_Note R3_Q3Y09 (Final)" xfId="962" xr:uid="{00000000-0005-0000-0000-0000BC030000}"/>
    <cellStyle name="_Q1 2008 - J027 - cash flow conso - WP_JTS_Note R3_Q3Y2009" xfId="963" xr:uid="{00000000-0005-0000-0000-0000BD030000}"/>
    <cellStyle name="_Q1 2008 - J027 - cash flow conso - WP_JTS_Note R3_Q3Y2009_JTS_Note R3_Q3Y2010" xfId="964" xr:uid="{00000000-0005-0000-0000-0000BE030000}"/>
    <cellStyle name="_Q1 2008 - J027 - cash flow conso - WP_Note unrealized (update)" xfId="965" xr:uid="{00000000-0005-0000-0000-0000BF030000}"/>
    <cellStyle name="_Q1 2008 - J027 - cash flow conso - WP_Note unrealized (update)_JTS_Note R1_Q2Y2010" xfId="966" xr:uid="{00000000-0005-0000-0000-0000C0030000}"/>
    <cellStyle name="_Q1 2008 - J027 - cash flow conso - WP_Note unrealized (update)_Note_R1_Aging_Q2_11" xfId="967" xr:uid="{00000000-0005-0000-0000-0000C1030000}"/>
    <cellStyle name="_Q1 2008 - J027 - cash flow conso - WP_Note unrealized (update)_Note_R1_Aging_Q3_11" xfId="968" xr:uid="{00000000-0005-0000-0000-0000C2030000}"/>
    <cellStyle name="_Q1 2008 - J027 - cash flow conso - WP_Note unrealized (update)_Note_R1_Aging_Q4" xfId="969" xr:uid="{00000000-0005-0000-0000-0000C3030000}"/>
    <cellStyle name="_Q1 2008 - J027 - cash flow conso - WP_Note unrealized (update)_Q210_J032_Note R1_Unrealised" xfId="970" xr:uid="{00000000-0005-0000-0000-0000C4030000}"/>
    <cellStyle name="_Q1 2008 - J027 - cash flow conso - WP_Q309_J032_Note R1_Audit (2)" xfId="971" xr:uid="{00000000-0005-0000-0000-0000C5030000}"/>
    <cellStyle name="_Q1 2008 - J027 - cash flow conso - WP_Q309_J032_Note R1_Audit (2)_JTS_Note R1_Q2Y2010" xfId="972" xr:uid="{00000000-0005-0000-0000-0000C6030000}"/>
    <cellStyle name="_Q1 2008 - J027 - cash flow conso - WP_Q309_J032_Note R1_Audit (2)_Note_R1_Aging_Q2_11" xfId="973" xr:uid="{00000000-0005-0000-0000-0000C7030000}"/>
    <cellStyle name="_Q1 2008 - J027 - cash flow conso - WP_Q309_J032_Note R1_Audit (2)_Note_R1_Aging_Q3_11" xfId="974" xr:uid="{00000000-0005-0000-0000-0000C8030000}"/>
    <cellStyle name="_Q1 2008 - J027 - cash flow conso - WP_Q309_J032_Note R1_Audit (2)_Note_R1_Aging_Q4" xfId="975" xr:uid="{00000000-0005-0000-0000-0000C9030000}"/>
    <cellStyle name="_Q1 2008 - J027 - cash flow conso - WP_Q309_J032_Note R1_Audit (2)_Q210_J032_Note R1_Unrealised" xfId="976" xr:uid="{00000000-0005-0000-0000-0000CA030000}"/>
    <cellStyle name="_Q1 2008 - J027 - JI Group - Note R11" xfId="977" xr:uid="{00000000-0005-0000-0000-0000CB030000}"/>
    <cellStyle name="_Q1 2008 - J027 - JI Group - Note R11_2010_J032_Note R3_Audit" xfId="978" xr:uid="{00000000-0005-0000-0000-0000CC030000}"/>
    <cellStyle name="_Q1 2008 - J027 - JI Group - Note R11_JTS_Note R3_Q3Y09 (Final)" xfId="979" xr:uid="{00000000-0005-0000-0000-0000CD030000}"/>
    <cellStyle name="_Q1 2008 - J027 - JI Group - Note R11_JTS_Note R3_Q3Y2009" xfId="980" xr:uid="{00000000-0005-0000-0000-0000CE030000}"/>
    <cellStyle name="_Q1 2008 - J027 - JI Group - Note R11_JTS_Note R3_Q3Y2009_JTS_Note R3_Q3Y2010" xfId="981" xr:uid="{00000000-0005-0000-0000-0000CF030000}"/>
    <cellStyle name="_Q1 2008 - J027 - JI Group - Note R11_Note unrealized (update)" xfId="982" xr:uid="{00000000-0005-0000-0000-0000D0030000}"/>
    <cellStyle name="_Q1 2008 - J027 - JI Group - Note R11_Note unrealized (update)_JTS_Note R1_Q2Y2010" xfId="983" xr:uid="{00000000-0005-0000-0000-0000D1030000}"/>
    <cellStyle name="_Q1 2008 - J027 - JI Group - Note R11_Note unrealized (update)_Note_R1_Aging_Q2_11" xfId="984" xr:uid="{00000000-0005-0000-0000-0000D2030000}"/>
    <cellStyle name="_Q1 2008 - J027 - JI Group - Note R11_Note unrealized (update)_Note_R1_Aging_Q3_11" xfId="985" xr:uid="{00000000-0005-0000-0000-0000D3030000}"/>
    <cellStyle name="_Q1 2008 - J027 - JI Group - Note R11_Note unrealized (update)_Note_R1_Aging_Q4" xfId="986" xr:uid="{00000000-0005-0000-0000-0000D4030000}"/>
    <cellStyle name="_Q1 2008 - J027 - JI Group - Note R11_Note unrealized (update)_Q210_J032_Note R1_Unrealised" xfId="987" xr:uid="{00000000-0005-0000-0000-0000D5030000}"/>
    <cellStyle name="_Q1 2008 - J027 - JI Group - Note R11_Q309_J032_Note R1_Audit (2)" xfId="988" xr:uid="{00000000-0005-0000-0000-0000D6030000}"/>
    <cellStyle name="_Q1 2008 - J027 - JI Group - Note R11_Q309_J032_Note R1_Audit (2)_JTS_Note R1_Q2Y2010" xfId="989" xr:uid="{00000000-0005-0000-0000-0000D7030000}"/>
    <cellStyle name="_Q1 2008 - J027 - JI Group - Note R11_Q309_J032_Note R1_Audit (2)_Note_R1_Aging_Q2_11" xfId="990" xr:uid="{00000000-0005-0000-0000-0000D8030000}"/>
    <cellStyle name="_Q1 2008 - J027 - JI Group - Note R11_Q309_J032_Note R1_Audit (2)_Note_R1_Aging_Q3_11" xfId="991" xr:uid="{00000000-0005-0000-0000-0000D9030000}"/>
    <cellStyle name="_Q1 2008 - J027 - JI Group - Note R11_Q309_J032_Note R1_Audit (2)_Note_R1_Aging_Q4" xfId="992" xr:uid="{00000000-0005-0000-0000-0000DA030000}"/>
    <cellStyle name="_Q1 2008 - J027 - JI Group - Note R11_Q309_J032_Note R1_Audit (2)_Q210_J032_Note R1_Unrealised" xfId="993" xr:uid="{00000000-0005-0000-0000-0000DB030000}"/>
    <cellStyle name="_Quotation and cost sheet for Express 6541 200 units TA3010 20 sets" xfId="994" xr:uid="{00000000-0005-0000-0000-0000DC030000}"/>
    <cellStyle name="_Quotation for TTnT Project (ADSL Router Parts) (Internal Version) 051122" xfId="995" xr:uid="{00000000-0005-0000-0000-0000DD030000}"/>
    <cellStyle name="_Quotation for TTnT Project (Fixed Network Parts, Option 2) (Internal Version) 051123_New" xfId="996" xr:uid="{00000000-0005-0000-0000-0000DE030000}"/>
    <cellStyle name="_Quotation for TTnT Project (OSS Parts ) (Internal Version) 051121_New" xfId="997" xr:uid="{00000000-0005-0000-0000-0000DF030000}"/>
    <cellStyle name="_Quotation for TTnT Project (OSS Parts ) (Internal Version) 051121_New_2008Q1_JI Group - Note R11" xfId="998" xr:uid="{00000000-0005-0000-0000-0000E0030000}"/>
    <cellStyle name="_Quotation for TTnT Project (OSS Parts ) (Internal Version) 051121_New_2008Q1_JI Group - Note R11_2010_J032_Note R3_Audit" xfId="999" xr:uid="{00000000-0005-0000-0000-0000E1030000}"/>
    <cellStyle name="_Quotation for TTnT Project (OSS Parts ) (Internal Version) 051121_New_2008Q1_JI Group - Note R11_JTS_Note R3_Q3Y09 (Final)" xfId="1000" xr:uid="{00000000-0005-0000-0000-0000E2030000}"/>
    <cellStyle name="_Quotation for TTnT Project (OSS Parts ) (Internal Version) 051121_New_2008Q1_JI Group - Note R11_JTS_Note R3_Q3Y2009" xfId="1001" xr:uid="{00000000-0005-0000-0000-0000E3030000}"/>
    <cellStyle name="_Quotation for TTnT Project (OSS Parts ) (Internal Version) 051121_New_2008Q1_JI Group - Note R11_JTS_Note R3_Q3Y2009_JTS_Note R3_Q3Y2010" xfId="1002" xr:uid="{00000000-0005-0000-0000-0000E4030000}"/>
    <cellStyle name="_Quotation for TTnT Project (OSS Parts ) (Internal Version) 051121_New_2008Q1_JI Group - Note R11_Note unrealized (update)" xfId="1003" xr:uid="{00000000-0005-0000-0000-0000E5030000}"/>
    <cellStyle name="_Quotation for TTnT Project (OSS Parts ) (Internal Version) 051121_New_2008Q1_JI Group - Note R11_Note unrealized (update)_JTS_Note R1_Q2Y2010" xfId="1004" xr:uid="{00000000-0005-0000-0000-0000E6030000}"/>
    <cellStyle name="_Quotation for TTnT Project (OSS Parts ) (Internal Version) 051121_New_2008Q1_JI Group - Note R11_Note unrealized (update)_Note_R1_Aging_Q2_11" xfId="1005" xr:uid="{00000000-0005-0000-0000-0000E7030000}"/>
    <cellStyle name="_Quotation for TTnT Project (OSS Parts ) (Internal Version) 051121_New_2008Q1_JI Group - Note R11_Note unrealized (update)_Note_R1_Aging_Q3_11" xfId="1006" xr:uid="{00000000-0005-0000-0000-0000E8030000}"/>
    <cellStyle name="_Quotation for TTnT Project (OSS Parts ) (Internal Version) 051121_New_2008Q1_JI Group - Note R11_Note unrealized (update)_Note_R1_Aging_Q4" xfId="1007" xr:uid="{00000000-0005-0000-0000-0000E9030000}"/>
    <cellStyle name="_Quotation for TTnT Project (OSS Parts ) (Internal Version) 051121_New_2008Q1_JI Group - Note R11_Note unrealized (update)_Q210_J032_Note R1_Unrealised" xfId="1008" xr:uid="{00000000-0005-0000-0000-0000EA030000}"/>
    <cellStyle name="_Quotation for TTnT Project (OSS Parts ) (Internal Version) 051121_New_2008Q1_JI Group - Note R11_Q309_J032_Note R1_Audit (2)" xfId="1009" xr:uid="{00000000-0005-0000-0000-0000EB030000}"/>
    <cellStyle name="_Quotation for TTnT Project (OSS Parts ) (Internal Version) 051121_New_2008Q1_JI Group - Note R11_Q309_J032_Note R1_Audit (2)_JTS_Note R1_Q2Y2010" xfId="1010" xr:uid="{00000000-0005-0000-0000-0000EC030000}"/>
    <cellStyle name="_Quotation for TTnT Project (OSS Parts ) (Internal Version) 051121_New_2008Q1_JI Group - Note R11_Q309_J032_Note R1_Audit (2)_Note_R1_Aging_Q2_11" xfId="1011" xr:uid="{00000000-0005-0000-0000-0000ED030000}"/>
    <cellStyle name="_Quotation for TTnT Project (OSS Parts ) (Internal Version) 051121_New_2008Q1_JI Group - Note R11_Q309_J032_Note R1_Audit (2)_Note_R1_Aging_Q3_11" xfId="1012" xr:uid="{00000000-0005-0000-0000-0000EE030000}"/>
    <cellStyle name="_Quotation for TTnT Project (OSS Parts ) (Internal Version) 051121_New_2008Q1_JI Group - Note R11_Q309_J032_Note R1_Audit (2)_Note_R1_Aging_Q4" xfId="1013" xr:uid="{00000000-0005-0000-0000-0000EF030000}"/>
    <cellStyle name="_Quotation for TTnT Project (OSS Parts ) (Internal Version) 051121_New_2008Q1_JI Group - Note R11_Q309_J032_Note R1_Audit (2)_Q210_J032_Note R1_Unrealised" xfId="1014" xr:uid="{00000000-0005-0000-0000-0000F0030000}"/>
    <cellStyle name="_Quotation for TTnT Project (OSS Parts ) (Internal Version) 051121_New_2010_J032_Note R3_Audit" xfId="1015" xr:uid="{00000000-0005-0000-0000-0000F1030000}"/>
    <cellStyle name="_Quotation for TTnT Project (OSS Parts ) (Internal Version) 051121_New_JTS_Note R3_Q3Y09 (Final)" xfId="1016" xr:uid="{00000000-0005-0000-0000-0000F2030000}"/>
    <cellStyle name="_Quotation for TTnT Project (OSS Parts ) (Internal Version) 051121_New_JTS_Note R3_Q3Y2009" xfId="1017" xr:uid="{00000000-0005-0000-0000-0000F3030000}"/>
    <cellStyle name="_Quotation for TTnT Project (OSS Parts ) (Internal Version) 051121_New_JTS_Note R3_Q3Y2009_JTS_Note R3_Q3Y2010" xfId="1018" xr:uid="{00000000-0005-0000-0000-0000F4030000}"/>
    <cellStyle name="_Quotation for TTnT Project (OSS Parts ) (Internal Version) 051121_New_Note unrealized (update)" xfId="1019" xr:uid="{00000000-0005-0000-0000-0000F5030000}"/>
    <cellStyle name="_Quotation for TTnT Project (OSS Parts ) (Internal Version) 051121_New_Note unrealized (update)_JTS_Note R1_Q2Y2010" xfId="1020" xr:uid="{00000000-0005-0000-0000-0000F6030000}"/>
    <cellStyle name="_Quotation for TTnT Project (OSS Parts ) (Internal Version) 051121_New_Note unrealized (update)_Note_R1_Aging_Q2_11" xfId="1021" xr:uid="{00000000-0005-0000-0000-0000F7030000}"/>
    <cellStyle name="_Quotation for TTnT Project (OSS Parts ) (Internal Version) 051121_New_Note unrealized (update)_Note_R1_Aging_Q3_11" xfId="1022" xr:uid="{00000000-0005-0000-0000-0000F8030000}"/>
    <cellStyle name="_Quotation for TTnT Project (OSS Parts ) (Internal Version) 051121_New_Note unrealized (update)_Note_R1_Aging_Q4" xfId="1023" xr:uid="{00000000-0005-0000-0000-0000F9030000}"/>
    <cellStyle name="_Quotation for TTnT Project (OSS Parts ) (Internal Version) 051121_New_Note unrealized (update)_Q210_J032_Note R1_Unrealised" xfId="1024" xr:uid="{00000000-0005-0000-0000-0000FA030000}"/>
    <cellStyle name="_Quotation for TTnT Project (OSS Parts ) (Internal Version) 051121_New_Q1 2008 - J027 - cash flow conso - WP" xfId="1025" xr:uid="{00000000-0005-0000-0000-0000FB030000}"/>
    <cellStyle name="_Quotation for TTnT Project (OSS Parts ) (Internal Version) 051121_New_Q1 2008 - J027 - cash flow conso - WP_2010_J032_Note R3_Audit" xfId="1026" xr:uid="{00000000-0005-0000-0000-0000FC030000}"/>
    <cellStyle name="_Quotation for TTnT Project (OSS Parts ) (Internal Version) 051121_New_Q1 2008 - J027 - cash flow conso - WP_JTS_Note R3_Q3Y09 (Final)" xfId="1027" xr:uid="{00000000-0005-0000-0000-0000FD030000}"/>
    <cellStyle name="_Quotation for TTnT Project (OSS Parts ) (Internal Version) 051121_New_Q1 2008 - J027 - cash flow conso - WP_JTS_Note R3_Q3Y2009" xfId="1028" xr:uid="{00000000-0005-0000-0000-0000FE030000}"/>
    <cellStyle name="_Quotation for TTnT Project (OSS Parts ) (Internal Version) 051121_New_Q1 2008 - J027 - cash flow conso - WP_JTS_Note R3_Q3Y2009_JTS_Note R3_Q3Y2010" xfId="1029" xr:uid="{00000000-0005-0000-0000-0000FF030000}"/>
    <cellStyle name="_Quotation for TTnT Project (OSS Parts ) (Internal Version) 051121_New_Q1 2008 - J027 - cash flow conso - WP_Note unrealized (update)" xfId="1030" xr:uid="{00000000-0005-0000-0000-000000040000}"/>
    <cellStyle name="_Quotation for TTnT Project (OSS Parts ) (Internal Version) 051121_New_Q1 2008 - J027 - cash flow conso - WP_Note unrealized (update)_JTS_Note R1_Q2Y2010" xfId="1031" xr:uid="{00000000-0005-0000-0000-000001040000}"/>
    <cellStyle name="_Quotation for TTnT Project (OSS Parts ) (Internal Version) 051121_New_Q1 2008 - J027 - cash flow conso - WP_Note unrealized (update)_Note_R1_Aging_Q2_11" xfId="1032" xr:uid="{00000000-0005-0000-0000-000002040000}"/>
    <cellStyle name="_Quotation for TTnT Project (OSS Parts ) (Internal Version) 051121_New_Q1 2008 - J027 - cash flow conso - WP_Note unrealized (update)_Note_R1_Aging_Q3_11" xfId="1033" xr:uid="{00000000-0005-0000-0000-000003040000}"/>
    <cellStyle name="_Quotation for TTnT Project (OSS Parts ) (Internal Version) 051121_New_Q1 2008 - J027 - cash flow conso - WP_Note unrealized (update)_Note_R1_Aging_Q4" xfId="1034" xr:uid="{00000000-0005-0000-0000-000004040000}"/>
    <cellStyle name="_Quotation for TTnT Project (OSS Parts ) (Internal Version) 051121_New_Q1 2008 - J027 - cash flow conso - WP_Note unrealized (update)_Q210_J032_Note R1_Unrealised" xfId="1035" xr:uid="{00000000-0005-0000-0000-000005040000}"/>
    <cellStyle name="_Quotation for TTnT Project (OSS Parts ) (Internal Version) 051121_New_Q1 2008 - J027 - cash flow conso - WP_Q309_J032_Note R1_Audit (2)" xfId="1036" xr:uid="{00000000-0005-0000-0000-000006040000}"/>
    <cellStyle name="_Quotation for TTnT Project (OSS Parts ) (Internal Version) 051121_New_Q1 2008 - J027 - cash flow conso - WP_Q309_J032_Note R1_Audit (2)_JTS_Note R1_Q2Y2010" xfId="1037" xr:uid="{00000000-0005-0000-0000-000007040000}"/>
    <cellStyle name="_Quotation for TTnT Project (OSS Parts ) (Internal Version) 051121_New_Q1 2008 - J027 - cash flow conso - WP_Q309_J032_Note R1_Audit (2)_Note_R1_Aging_Q2_11" xfId="1038" xr:uid="{00000000-0005-0000-0000-000008040000}"/>
    <cellStyle name="_Quotation for TTnT Project (OSS Parts ) (Internal Version) 051121_New_Q1 2008 - J027 - cash flow conso - WP_Q309_J032_Note R1_Audit (2)_Note_R1_Aging_Q3_11" xfId="1039" xr:uid="{00000000-0005-0000-0000-000009040000}"/>
    <cellStyle name="_Quotation for TTnT Project (OSS Parts ) (Internal Version) 051121_New_Q1 2008 - J027 - cash flow conso - WP_Q309_J032_Note R1_Audit (2)_Note_R1_Aging_Q4" xfId="1040" xr:uid="{00000000-0005-0000-0000-00000A040000}"/>
    <cellStyle name="_Quotation for TTnT Project (OSS Parts ) (Internal Version) 051121_New_Q1 2008 - J027 - cash flow conso - WP_Q309_J032_Note R1_Audit (2)_Q210_J032_Note R1_Unrealised" xfId="1041" xr:uid="{00000000-0005-0000-0000-00000B040000}"/>
    <cellStyle name="_Quotation for TTnT Project (OSS Parts ) (Internal Version) 051121_New_Q1 2008 - J027 - JI Group - Note R11" xfId="1042" xr:uid="{00000000-0005-0000-0000-00000C040000}"/>
    <cellStyle name="_Quotation for TTnT Project (OSS Parts ) (Internal Version) 051121_New_Q1 2008 - J027 - JI Group - Note R11_2010_J032_Note R3_Audit" xfId="1043" xr:uid="{00000000-0005-0000-0000-00000D040000}"/>
    <cellStyle name="_Quotation for TTnT Project (OSS Parts ) (Internal Version) 051121_New_Q1 2008 - J027 - JI Group - Note R11_JTS_Note R3_Q3Y09 (Final)" xfId="1044" xr:uid="{00000000-0005-0000-0000-00000E040000}"/>
    <cellStyle name="_Quotation for TTnT Project (OSS Parts ) (Internal Version) 051121_New_Q1 2008 - J027 - JI Group - Note R11_JTS_Note R3_Q3Y2009" xfId="1045" xr:uid="{00000000-0005-0000-0000-00000F040000}"/>
    <cellStyle name="_Quotation for TTnT Project (OSS Parts ) (Internal Version) 051121_New_Q1 2008 - J027 - JI Group - Note R11_JTS_Note R3_Q3Y2009_JTS_Note R3_Q3Y2010" xfId="1046" xr:uid="{00000000-0005-0000-0000-000010040000}"/>
    <cellStyle name="_Quotation for TTnT Project (OSS Parts ) (Internal Version) 051121_New_Q1 2008 - J027 - JI Group - Note R11_Note unrealized (update)" xfId="1047" xr:uid="{00000000-0005-0000-0000-000011040000}"/>
    <cellStyle name="_Quotation for TTnT Project (OSS Parts ) (Internal Version) 051121_New_Q1 2008 - J027 - JI Group - Note R11_Note unrealized (update)_JTS_Note R1_Q2Y2010" xfId="1048" xr:uid="{00000000-0005-0000-0000-000012040000}"/>
    <cellStyle name="_Quotation for TTnT Project (OSS Parts ) (Internal Version) 051121_New_Q1 2008 - J027 - JI Group - Note R11_Note unrealized (update)_Note_R1_Aging_Q2_11" xfId="1049" xr:uid="{00000000-0005-0000-0000-000013040000}"/>
    <cellStyle name="_Quotation for TTnT Project (OSS Parts ) (Internal Version) 051121_New_Q1 2008 - J027 - JI Group - Note R11_Note unrealized (update)_Note_R1_Aging_Q3_11" xfId="1050" xr:uid="{00000000-0005-0000-0000-000014040000}"/>
    <cellStyle name="_Quotation for TTnT Project (OSS Parts ) (Internal Version) 051121_New_Q1 2008 - J027 - JI Group - Note R11_Note unrealized (update)_Note_R1_Aging_Q4" xfId="1051" xr:uid="{00000000-0005-0000-0000-000015040000}"/>
    <cellStyle name="_Quotation for TTnT Project (OSS Parts ) (Internal Version) 051121_New_Q1 2008 - J027 - JI Group - Note R11_Note unrealized (update)_Q210_J032_Note R1_Unrealised" xfId="1052" xr:uid="{00000000-0005-0000-0000-000016040000}"/>
    <cellStyle name="_Quotation for TTnT Project (OSS Parts ) (Internal Version) 051121_New_Q1 2008 - J027 - JI Group - Note R11_Q309_J032_Note R1_Audit (2)" xfId="1053" xr:uid="{00000000-0005-0000-0000-000017040000}"/>
    <cellStyle name="_Quotation for TTnT Project (OSS Parts ) (Internal Version) 051121_New_Q1 2008 - J027 - JI Group - Note R11_Q309_J032_Note R1_Audit (2)_JTS_Note R1_Q2Y2010" xfId="1054" xr:uid="{00000000-0005-0000-0000-000018040000}"/>
    <cellStyle name="_Quotation for TTnT Project (OSS Parts ) (Internal Version) 051121_New_Q1 2008 - J027 - JI Group - Note R11_Q309_J032_Note R1_Audit (2)_Note_R1_Aging_Q2_11" xfId="1055" xr:uid="{00000000-0005-0000-0000-000019040000}"/>
    <cellStyle name="_Quotation for TTnT Project (OSS Parts ) (Internal Version) 051121_New_Q1 2008 - J027 - JI Group - Note R11_Q309_J032_Note R1_Audit (2)_Note_R1_Aging_Q3_11" xfId="1056" xr:uid="{00000000-0005-0000-0000-00001A040000}"/>
    <cellStyle name="_Quotation for TTnT Project (OSS Parts ) (Internal Version) 051121_New_Q1 2008 - J027 - JI Group - Note R11_Q309_J032_Note R1_Audit (2)_Note_R1_Aging_Q4" xfId="1057" xr:uid="{00000000-0005-0000-0000-00001B040000}"/>
    <cellStyle name="_Quotation for TTnT Project (OSS Parts ) (Internal Version) 051121_New_Q1 2008 - J027 - JI Group - Note R11_Q309_J032_Note R1_Audit (2)_Q210_J032_Note R1_Unrealised" xfId="1058" xr:uid="{00000000-0005-0000-0000-00001C040000}"/>
    <cellStyle name="_Quotation for TTnT Project (OSS Parts ) (Internal Version) 051121_New_Q309_J032_Note R1_Audit (2)" xfId="1059" xr:uid="{00000000-0005-0000-0000-00001D040000}"/>
    <cellStyle name="_Quotation for TTnT Project (OSS Parts ) (Internal Version) 051121_New_Q309_J032_Note R1_Audit (2)_JTS_Note R1_Q2Y2010" xfId="1060" xr:uid="{00000000-0005-0000-0000-00001E040000}"/>
    <cellStyle name="_Quotation for TTnT Project (OSS Parts ) (Internal Version) 051121_New_Q309_J032_Note R1_Audit (2)_Note_R1_Aging_Q2_11" xfId="1061" xr:uid="{00000000-0005-0000-0000-00001F040000}"/>
    <cellStyle name="_Quotation for TTnT Project (OSS Parts ) (Internal Version) 051121_New_Q309_J032_Note R1_Audit (2)_Note_R1_Aging_Q3_11" xfId="1062" xr:uid="{00000000-0005-0000-0000-000020040000}"/>
    <cellStyle name="_Quotation for TTnT Project (OSS Parts ) (Internal Version) 051121_New_Q309_J032_Note R1_Audit (2)_Note_R1_Aging_Q4" xfId="1063" xr:uid="{00000000-0005-0000-0000-000021040000}"/>
    <cellStyle name="_Quotation for TTnT Project (OSS Parts ) (Internal Version) 051121_New_Q309_J032_Note R1_Audit (2)_Q210_J032_Note R1_Unrealised" xfId="1064" xr:uid="{00000000-0005-0000-0000-000022040000}"/>
    <cellStyle name="_Quotation for TTnT Project (OSS Parts ) (Internal Version) 051121_New_R11_Detail cash flow" xfId="1065" xr:uid="{00000000-0005-0000-0000-000023040000}"/>
    <cellStyle name="_Quotation for TTnT Project (Warranty Part , Option 1) (Internal Version) 051123_New" xfId="1066" xr:uid="{00000000-0005-0000-0000-000024040000}"/>
    <cellStyle name="_R11_Detail cash flow" xfId="1067" xr:uid="{00000000-0005-0000-0000-000025040000}"/>
    <cellStyle name="_Scope of DWDM Installation" xfId="1068" xr:uid="{00000000-0005-0000-0000-000026040000}"/>
    <cellStyle name="_Services IP DSLAM BMA_200K TOT" xfId="1069" xr:uid="{00000000-0005-0000-0000-000027040000}"/>
    <cellStyle name="_Summary_Value_13Dec05" xfId="1070" xr:uid="{00000000-0005-0000-0000-000028040000}"/>
    <cellStyle name="_Summary_Value_13Dec05_2008Q1_JI Group - Note R11" xfId="1071" xr:uid="{00000000-0005-0000-0000-000029040000}"/>
    <cellStyle name="_Summary_Value_13Dec05_2008Q1_JI Group - Note R11_2010_J032_Note R3_Audit" xfId="1072" xr:uid="{00000000-0005-0000-0000-00002A040000}"/>
    <cellStyle name="_Summary_Value_13Dec05_2008Q1_JI Group - Note R11_JTS_Note R3_Q3Y09 (Final)" xfId="1073" xr:uid="{00000000-0005-0000-0000-00002B040000}"/>
    <cellStyle name="_Summary_Value_13Dec05_2008Q1_JI Group - Note R11_JTS_Note R3_Q3Y2009" xfId="1074" xr:uid="{00000000-0005-0000-0000-00002C040000}"/>
    <cellStyle name="_Summary_Value_13Dec05_2008Q1_JI Group - Note R11_JTS_Note R3_Q3Y2009_JTS_Note R3_Q3Y2010" xfId="1075" xr:uid="{00000000-0005-0000-0000-00002D040000}"/>
    <cellStyle name="_Summary_Value_13Dec05_2008Q1_JI Group - Note R11_Note unrealized (update)" xfId="1076" xr:uid="{00000000-0005-0000-0000-00002E040000}"/>
    <cellStyle name="_Summary_Value_13Dec05_2008Q1_JI Group - Note R11_Note unrealized (update)_JTS_Note R1_Q2Y2010" xfId="1077" xr:uid="{00000000-0005-0000-0000-00002F040000}"/>
    <cellStyle name="_Summary_Value_13Dec05_2008Q1_JI Group - Note R11_Note unrealized (update)_Note_R1_Aging_Q2_11" xfId="1078" xr:uid="{00000000-0005-0000-0000-000030040000}"/>
    <cellStyle name="_Summary_Value_13Dec05_2008Q1_JI Group - Note R11_Note unrealized (update)_Note_R1_Aging_Q3_11" xfId="1079" xr:uid="{00000000-0005-0000-0000-000031040000}"/>
    <cellStyle name="_Summary_Value_13Dec05_2008Q1_JI Group - Note R11_Note unrealized (update)_Note_R1_Aging_Q4" xfId="1080" xr:uid="{00000000-0005-0000-0000-000032040000}"/>
    <cellStyle name="_Summary_Value_13Dec05_2008Q1_JI Group - Note R11_Note unrealized (update)_Q210_J032_Note R1_Unrealised" xfId="1081" xr:uid="{00000000-0005-0000-0000-000033040000}"/>
    <cellStyle name="_Summary_Value_13Dec05_2008Q1_JI Group - Note R11_Q309_J032_Note R1_Audit (2)" xfId="1082" xr:uid="{00000000-0005-0000-0000-000034040000}"/>
    <cellStyle name="_Summary_Value_13Dec05_2008Q1_JI Group - Note R11_Q309_J032_Note R1_Audit (2)_JTS_Note R1_Q2Y2010" xfId="1083" xr:uid="{00000000-0005-0000-0000-000035040000}"/>
    <cellStyle name="_Summary_Value_13Dec05_2008Q1_JI Group - Note R11_Q309_J032_Note R1_Audit (2)_Note_R1_Aging_Q2_11" xfId="1084" xr:uid="{00000000-0005-0000-0000-000036040000}"/>
    <cellStyle name="_Summary_Value_13Dec05_2008Q1_JI Group - Note R11_Q309_J032_Note R1_Audit (2)_Note_R1_Aging_Q3_11" xfId="1085" xr:uid="{00000000-0005-0000-0000-000037040000}"/>
    <cellStyle name="_Summary_Value_13Dec05_2008Q1_JI Group - Note R11_Q309_J032_Note R1_Audit (2)_Note_R1_Aging_Q4" xfId="1086" xr:uid="{00000000-0005-0000-0000-000038040000}"/>
    <cellStyle name="_Summary_Value_13Dec05_2008Q1_JI Group - Note R11_Q309_J032_Note R1_Audit (2)_Q210_J032_Note R1_Unrealised" xfId="1087" xr:uid="{00000000-0005-0000-0000-000039040000}"/>
    <cellStyle name="_Summary_Value_13Dec05_2010_J032_Note R3_Audit" xfId="1088" xr:uid="{00000000-0005-0000-0000-00003A040000}"/>
    <cellStyle name="_Summary_Value_13Dec05_JTS_Note R3_Q3Y09 (Final)" xfId="1089" xr:uid="{00000000-0005-0000-0000-00003B040000}"/>
    <cellStyle name="_Summary_Value_13Dec05_JTS_Note R3_Q3Y2009" xfId="1090" xr:uid="{00000000-0005-0000-0000-00003C040000}"/>
    <cellStyle name="_Summary_Value_13Dec05_JTS_Note R3_Q3Y2009_JTS_Note R3_Q3Y2010" xfId="1091" xr:uid="{00000000-0005-0000-0000-00003D040000}"/>
    <cellStyle name="_Summary_Value_13Dec05_Note unrealized (update)" xfId="1092" xr:uid="{00000000-0005-0000-0000-00003E040000}"/>
    <cellStyle name="_Summary_Value_13Dec05_Note unrealized (update)_JTS_Note R1_Q2Y2010" xfId="1093" xr:uid="{00000000-0005-0000-0000-00003F040000}"/>
    <cellStyle name="_Summary_Value_13Dec05_Note unrealized (update)_Note_R1_Aging_Q2_11" xfId="1094" xr:uid="{00000000-0005-0000-0000-000040040000}"/>
    <cellStyle name="_Summary_Value_13Dec05_Note unrealized (update)_Note_R1_Aging_Q3_11" xfId="1095" xr:uid="{00000000-0005-0000-0000-000041040000}"/>
    <cellStyle name="_Summary_Value_13Dec05_Note unrealized (update)_Note_R1_Aging_Q4" xfId="1096" xr:uid="{00000000-0005-0000-0000-000042040000}"/>
    <cellStyle name="_Summary_Value_13Dec05_Note unrealized (update)_Q210_J032_Note R1_Unrealised" xfId="1097" xr:uid="{00000000-0005-0000-0000-000043040000}"/>
    <cellStyle name="_Summary_Value_13Dec05_Q1 2008 - J027 - cash flow conso - WP" xfId="1098" xr:uid="{00000000-0005-0000-0000-000044040000}"/>
    <cellStyle name="_Summary_Value_13Dec05_Q1 2008 - J027 - cash flow conso - WP_2010_J032_Note R3_Audit" xfId="1099" xr:uid="{00000000-0005-0000-0000-000045040000}"/>
    <cellStyle name="_Summary_Value_13Dec05_Q1 2008 - J027 - cash flow conso - WP_JTS_Note R3_Q3Y09 (Final)" xfId="1100" xr:uid="{00000000-0005-0000-0000-000046040000}"/>
    <cellStyle name="_Summary_Value_13Dec05_Q1 2008 - J027 - cash flow conso - WP_JTS_Note R3_Q3Y2009" xfId="1101" xr:uid="{00000000-0005-0000-0000-000047040000}"/>
    <cellStyle name="_Summary_Value_13Dec05_Q1 2008 - J027 - cash flow conso - WP_JTS_Note R3_Q3Y2009_JTS_Note R3_Q3Y2010" xfId="1102" xr:uid="{00000000-0005-0000-0000-000048040000}"/>
    <cellStyle name="_Summary_Value_13Dec05_Q1 2008 - J027 - cash flow conso - WP_Note unrealized (update)" xfId="1103" xr:uid="{00000000-0005-0000-0000-000049040000}"/>
    <cellStyle name="_Summary_Value_13Dec05_Q1 2008 - J027 - cash flow conso - WP_Note unrealized (update)_JTS_Note R1_Q2Y2010" xfId="1104" xr:uid="{00000000-0005-0000-0000-00004A040000}"/>
    <cellStyle name="_Summary_Value_13Dec05_Q1 2008 - J027 - cash flow conso - WP_Note unrealized (update)_Note_R1_Aging_Q2_11" xfId="1105" xr:uid="{00000000-0005-0000-0000-00004B040000}"/>
    <cellStyle name="_Summary_Value_13Dec05_Q1 2008 - J027 - cash flow conso - WP_Note unrealized (update)_Note_R1_Aging_Q3_11" xfId="1106" xr:uid="{00000000-0005-0000-0000-00004C040000}"/>
    <cellStyle name="_Summary_Value_13Dec05_Q1 2008 - J027 - cash flow conso - WP_Note unrealized (update)_Note_R1_Aging_Q4" xfId="1107" xr:uid="{00000000-0005-0000-0000-00004D040000}"/>
    <cellStyle name="_Summary_Value_13Dec05_Q1 2008 - J027 - cash flow conso - WP_Note unrealized (update)_Q210_J032_Note R1_Unrealised" xfId="1108" xr:uid="{00000000-0005-0000-0000-00004E040000}"/>
    <cellStyle name="_Summary_Value_13Dec05_Q1 2008 - J027 - cash flow conso - WP_Q309_J032_Note R1_Audit (2)" xfId="1109" xr:uid="{00000000-0005-0000-0000-00004F040000}"/>
    <cellStyle name="_Summary_Value_13Dec05_Q1 2008 - J027 - cash flow conso - WP_Q309_J032_Note R1_Audit (2)_JTS_Note R1_Q2Y2010" xfId="1110" xr:uid="{00000000-0005-0000-0000-000050040000}"/>
    <cellStyle name="_Summary_Value_13Dec05_Q1 2008 - J027 - cash flow conso - WP_Q309_J032_Note R1_Audit (2)_Note_R1_Aging_Q2_11" xfId="1111" xr:uid="{00000000-0005-0000-0000-000051040000}"/>
    <cellStyle name="_Summary_Value_13Dec05_Q1 2008 - J027 - cash flow conso - WP_Q309_J032_Note R1_Audit (2)_Note_R1_Aging_Q3_11" xfId="1112" xr:uid="{00000000-0005-0000-0000-000052040000}"/>
    <cellStyle name="_Summary_Value_13Dec05_Q1 2008 - J027 - cash flow conso - WP_Q309_J032_Note R1_Audit (2)_Note_R1_Aging_Q4" xfId="1113" xr:uid="{00000000-0005-0000-0000-000053040000}"/>
    <cellStyle name="_Summary_Value_13Dec05_Q1 2008 - J027 - cash flow conso - WP_Q309_J032_Note R1_Audit (2)_Q210_J032_Note R1_Unrealised" xfId="1114" xr:uid="{00000000-0005-0000-0000-000054040000}"/>
    <cellStyle name="_Summary_Value_13Dec05_Q1 2008 - J027 - JI Group - Note R11" xfId="1115" xr:uid="{00000000-0005-0000-0000-000055040000}"/>
    <cellStyle name="_Summary_Value_13Dec05_Q1 2008 - J027 - JI Group - Note R11_2010_J032_Note R3_Audit" xfId="1116" xr:uid="{00000000-0005-0000-0000-000056040000}"/>
    <cellStyle name="_Summary_Value_13Dec05_Q1 2008 - J027 - JI Group - Note R11_JTS_Note R3_Q3Y09 (Final)" xfId="1117" xr:uid="{00000000-0005-0000-0000-000057040000}"/>
    <cellStyle name="_Summary_Value_13Dec05_Q1 2008 - J027 - JI Group - Note R11_JTS_Note R3_Q3Y2009" xfId="1118" xr:uid="{00000000-0005-0000-0000-000058040000}"/>
    <cellStyle name="_Summary_Value_13Dec05_Q1 2008 - J027 - JI Group - Note R11_JTS_Note R3_Q3Y2009_JTS_Note R3_Q3Y2010" xfId="1119" xr:uid="{00000000-0005-0000-0000-000059040000}"/>
    <cellStyle name="_Summary_Value_13Dec05_Q1 2008 - J027 - JI Group - Note R11_Note unrealized (update)" xfId="1120" xr:uid="{00000000-0005-0000-0000-00005A040000}"/>
    <cellStyle name="_Summary_Value_13Dec05_Q1 2008 - J027 - JI Group - Note R11_Note unrealized (update)_JTS_Note R1_Q2Y2010" xfId="1121" xr:uid="{00000000-0005-0000-0000-00005B040000}"/>
    <cellStyle name="_Summary_Value_13Dec05_Q1 2008 - J027 - JI Group - Note R11_Note unrealized (update)_Note_R1_Aging_Q2_11" xfId="1122" xr:uid="{00000000-0005-0000-0000-00005C040000}"/>
    <cellStyle name="_Summary_Value_13Dec05_Q1 2008 - J027 - JI Group - Note R11_Note unrealized (update)_Note_R1_Aging_Q3_11" xfId="1123" xr:uid="{00000000-0005-0000-0000-00005D040000}"/>
    <cellStyle name="_Summary_Value_13Dec05_Q1 2008 - J027 - JI Group - Note R11_Note unrealized (update)_Note_R1_Aging_Q4" xfId="1124" xr:uid="{00000000-0005-0000-0000-00005E040000}"/>
    <cellStyle name="_Summary_Value_13Dec05_Q1 2008 - J027 - JI Group - Note R11_Note unrealized (update)_Q210_J032_Note R1_Unrealised" xfId="1125" xr:uid="{00000000-0005-0000-0000-00005F040000}"/>
    <cellStyle name="_Summary_Value_13Dec05_Q1 2008 - J027 - JI Group - Note R11_Q309_J032_Note R1_Audit (2)" xfId="1126" xr:uid="{00000000-0005-0000-0000-000060040000}"/>
    <cellStyle name="_Summary_Value_13Dec05_Q1 2008 - J027 - JI Group - Note R11_Q309_J032_Note R1_Audit (2)_JTS_Note R1_Q2Y2010" xfId="1127" xr:uid="{00000000-0005-0000-0000-000061040000}"/>
    <cellStyle name="_Summary_Value_13Dec05_Q1 2008 - J027 - JI Group - Note R11_Q309_J032_Note R1_Audit (2)_Note_R1_Aging_Q2_11" xfId="1128" xr:uid="{00000000-0005-0000-0000-000062040000}"/>
    <cellStyle name="_Summary_Value_13Dec05_Q1 2008 - J027 - JI Group - Note R11_Q309_J032_Note R1_Audit (2)_Note_R1_Aging_Q3_11" xfId="1129" xr:uid="{00000000-0005-0000-0000-000063040000}"/>
    <cellStyle name="_Summary_Value_13Dec05_Q1 2008 - J027 - JI Group - Note R11_Q309_J032_Note R1_Audit (2)_Note_R1_Aging_Q4" xfId="1130" xr:uid="{00000000-0005-0000-0000-000064040000}"/>
    <cellStyle name="_Summary_Value_13Dec05_Q1 2008 - J027 - JI Group - Note R11_Q309_J032_Note R1_Audit (2)_Q210_J032_Note R1_Unrealised" xfId="1131" xr:uid="{00000000-0005-0000-0000-000065040000}"/>
    <cellStyle name="_Summary_Value_13Dec05_Q309_J032_Note R1_Audit (2)" xfId="1132" xr:uid="{00000000-0005-0000-0000-000066040000}"/>
    <cellStyle name="_Summary_Value_13Dec05_Q309_J032_Note R1_Audit (2)_JTS_Note R1_Q2Y2010" xfId="1133" xr:uid="{00000000-0005-0000-0000-000067040000}"/>
    <cellStyle name="_Summary_Value_13Dec05_Q309_J032_Note R1_Audit (2)_Note_R1_Aging_Q2_11" xfId="1134" xr:uid="{00000000-0005-0000-0000-000068040000}"/>
    <cellStyle name="_Summary_Value_13Dec05_Q309_J032_Note R1_Audit (2)_Note_R1_Aging_Q3_11" xfId="1135" xr:uid="{00000000-0005-0000-0000-000069040000}"/>
    <cellStyle name="_Summary_Value_13Dec05_Q309_J032_Note R1_Audit (2)_Note_R1_Aging_Q4" xfId="1136" xr:uid="{00000000-0005-0000-0000-00006A040000}"/>
    <cellStyle name="_Summary_Value_13Dec05_Q309_J032_Note R1_Audit (2)_Q210_J032_Note R1_Unrealised" xfId="1137" xr:uid="{00000000-0005-0000-0000-00006B040000}"/>
    <cellStyle name="_Summary_Value_13Dec05_R11_Detail cash flow" xfId="1138" xr:uid="{00000000-0005-0000-0000-00006C040000}"/>
    <cellStyle name="_TBB0023 ตารางคำนวณดอกเบี้ยจากยอดซื้อ_#3_DEC-09" xfId="1139" xr:uid="{00000000-0005-0000-0000-00006D040000}"/>
    <cellStyle name="_TELLIN Rack Layout V20041214" xfId="1140" xr:uid="{00000000-0005-0000-0000-00006E040000}"/>
    <cellStyle name="_TTT BB Price summary to JTS_030206" xfId="1141" xr:uid="{00000000-0005-0000-0000-00006F040000}"/>
    <cellStyle name="_TTTSS xxx cost sheetG.SHDSL 50 sets" xfId="1142" xr:uid="{00000000-0005-0000-0000-000070040000}"/>
    <cellStyle name="_UIN综合智能网USAU报价模板-040318修改版" xfId="1143" xr:uid="{00000000-0005-0000-0000-000071040000}"/>
    <cellStyle name="_ให้พี่อุ้ย " xfId="5" xr:uid="{00000000-0005-0000-0000-000074040000}"/>
    <cellStyle name="_ตารางคำนวณดอกเบี้ยจากยอดซื้อ_Re-6_Sep" xfId="1144" xr:uid="{00000000-0005-0000-0000-000072040000}"/>
    <cellStyle name="_รายงานภาษีขายAUG09 " xfId="6" xr:uid="{00000000-0005-0000-0000-000073040000}"/>
    <cellStyle name="_排队机单板清单050508" xfId="1145" xr:uid="{00000000-0005-0000-0000-000075040000}"/>
    <cellStyle name="_数据业务机柜配置大全051020" xfId="1146" xr:uid="{00000000-0005-0000-0000-000076040000}"/>
    <cellStyle name="_模板" xfId="1147" xr:uid="{00000000-0005-0000-0000-000077040000}"/>
    <cellStyle name="_模板_2008Q1_JI Group - Note R11" xfId="1148" xr:uid="{00000000-0005-0000-0000-000078040000}"/>
    <cellStyle name="_模板_2008Q1_JI Group - Note R11_2010_J032_Note R3_Audit" xfId="1149" xr:uid="{00000000-0005-0000-0000-000079040000}"/>
    <cellStyle name="_模板_2008Q1_JI Group - Note R11_JTS_Note R3_Q3Y09 (Final)" xfId="1150" xr:uid="{00000000-0005-0000-0000-00007A040000}"/>
    <cellStyle name="_模板_2008Q1_JI Group - Note R11_JTS_Note R3_Q3Y2009" xfId="1151" xr:uid="{00000000-0005-0000-0000-00007B040000}"/>
    <cellStyle name="_模板_2008Q1_JI Group - Note R11_JTS_Note R3_Q3Y2009_JTS_Note R3_Q3Y2010" xfId="1152" xr:uid="{00000000-0005-0000-0000-00007C040000}"/>
    <cellStyle name="_模板_2008Q1_JI Group - Note R11_Note unrealized (update)" xfId="1153" xr:uid="{00000000-0005-0000-0000-00007D040000}"/>
    <cellStyle name="_模板_2008Q1_JI Group - Note R11_Note unrealized (update)_JTS_Note R1_Q2Y2010" xfId="1154" xr:uid="{00000000-0005-0000-0000-00007E040000}"/>
    <cellStyle name="_模板_2008Q1_JI Group - Note R11_Note unrealized (update)_Note_R1_Aging_Q2_11" xfId="1155" xr:uid="{00000000-0005-0000-0000-00007F040000}"/>
    <cellStyle name="_模板_2008Q1_JI Group - Note R11_Note unrealized (update)_Note_R1_Aging_Q3_11" xfId="1156" xr:uid="{00000000-0005-0000-0000-000080040000}"/>
    <cellStyle name="_模板_2008Q1_JI Group - Note R11_Note unrealized (update)_Note_R1_Aging_Q4" xfId="1157" xr:uid="{00000000-0005-0000-0000-000081040000}"/>
    <cellStyle name="_模板_2008Q1_JI Group - Note R11_Note unrealized (update)_Q210_J032_Note R1_Unrealised" xfId="1158" xr:uid="{00000000-0005-0000-0000-000082040000}"/>
    <cellStyle name="_模板_2008Q1_JI Group - Note R11_Q309_J032_Note R1_Audit (2)" xfId="1159" xr:uid="{00000000-0005-0000-0000-000083040000}"/>
    <cellStyle name="_模板_2008Q1_JI Group - Note R11_Q309_J032_Note R1_Audit (2)_JTS_Note R1_Q2Y2010" xfId="1160" xr:uid="{00000000-0005-0000-0000-000084040000}"/>
    <cellStyle name="_模板_2008Q1_JI Group - Note R11_Q309_J032_Note R1_Audit (2)_Note_R1_Aging_Q2_11" xfId="1161" xr:uid="{00000000-0005-0000-0000-000085040000}"/>
    <cellStyle name="_模板_2008Q1_JI Group - Note R11_Q309_J032_Note R1_Audit (2)_Note_R1_Aging_Q3_11" xfId="1162" xr:uid="{00000000-0005-0000-0000-000086040000}"/>
    <cellStyle name="_模板_2008Q1_JI Group - Note R11_Q309_J032_Note R1_Audit (2)_Note_R1_Aging_Q4" xfId="1163" xr:uid="{00000000-0005-0000-0000-000087040000}"/>
    <cellStyle name="_模板_2008Q1_JI Group - Note R11_Q309_J032_Note R1_Audit (2)_Q210_J032_Note R1_Unrealised" xfId="1164" xr:uid="{00000000-0005-0000-0000-000088040000}"/>
    <cellStyle name="_模板_2010_J032_Note R3_Audit" xfId="1165" xr:uid="{00000000-0005-0000-0000-000089040000}"/>
    <cellStyle name="_模板_JTS_Note R3_Q3Y09 (Final)" xfId="1166" xr:uid="{00000000-0005-0000-0000-00008A040000}"/>
    <cellStyle name="_模板_JTS_Note R3_Q3Y2009" xfId="1167" xr:uid="{00000000-0005-0000-0000-00008B040000}"/>
    <cellStyle name="_模板_JTS_Note R3_Q3Y2009_JTS_Note R3_Q3Y2010" xfId="1168" xr:uid="{00000000-0005-0000-0000-00008C040000}"/>
    <cellStyle name="_模板_Note unrealized (update)" xfId="1169" xr:uid="{00000000-0005-0000-0000-00008D040000}"/>
    <cellStyle name="_模板_Note unrealized (update)_JTS_Note R1_Q2Y2010" xfId="1170" xr:uid="{00000000-0005-0000-0000-00008E040000}"/>
    <cellStyle name="_模板_Note unrealized (update)_Note_R1_Aging_Q2_11" xfId="1171" xr:uid="{00000000-0005-0000-0000-00008F040000}"/>
    <cellStyle name="_模板_Note unrealized (update)_Note_R1_Aging_Q3_11" xfId="1172" xr:uid="{00000000-0005-0000-0000-000090040000}"/>
    <cellStyle name="_模板_Note unrealized (update)_Note_R1_Aging_Q4" xfId="1173" xr:uid="{00000000-0005-0000-0000-000091040000}"/>
    <cellStyle name="_模板_Note unrealized (update)_Q210_J032_Note R1_Unrealised" xfId="1174" xr:uid="{00000000-0005-0000-0000-000092040000}"/>
    <cellStyle name="_模板_Q1 2008 - J027 - cash flow conso - WP" xfId="1175" xr:uid="{00000000-0005-0000-0000-000093040000}"/>
    <cellStyle name="_模板_Q1 2008 - J027 - cash flow conso - WP_2010_J032_Note R3_Audit" xfId="1176" xr:uid="{00000000-0005-0000-0000-000094040000}"/>
    <cellStyle name="_模板_Q1 2008 - J027 - cash flow conso - WP_JTS_Note R3_Q3Y09 (Final)" xfId="1177" xr:uid="{00000000-0005-0000-0000-000095040000}"/>
    <cellStyle name="_模板_Q1 2008 - J027 - cash flow conso - WP_JTS_Note R3_Q3Y2009" xfId="1178" xr:uid="{00000000-0005-0000-0000-000096040000}"/>
    <cellStyle name="_模板_Q1 2008 - J027 - cash flow conso - WP_JTS_Note R3_Q3Y2009_JTS_Note R3_Q3Y2010" xfId="1179" xr:uid="{00000000-0005-0000-0000-000097040000}"/>
    <cellStyle name="_模板_Q1 2008 - J027 - cash flow conso - WP_Note unrealized (update)" xfId="1180" xr:uid="{00000000-0005-0000-0000-000098040000}"/>
    <cellStyle name="_模板_Q1 2008 - J027 - cash flow conso - WP_Note unrealized (update)_JTS_Note R1_Q2Y2010" xfId="1181" xr:uid="{00000000-0005-0000-0000-000099040000}"/>
    <cellStyle name="_模板_Q1 2008 - J027 - cash flow conso - WP_Note unrealized (update)_Note_R1_Aging_Q2_11" xfId="1182" xr:uid="{00000000-0005-0000-0000-00009A040000}"/>
    <cellStyle name="_模板_Q1 2008 - J027 - cash flow conso - WP_Note unrealized (update)_Note_R1_Aging_Q3_11" xfId="1183" xr:uid="{00000000-0005-0000-0000-00009B040000}"/>
    <cellStyle name="_模板_Q1 2008 - J027 - cash flow conso - WP_Note unrealized (update)_Note_R1_Aging_Q4" xfId="1184" xr:uid="{00000000-0005-0000-0000-00009C040000}"/>
    <cellStyle name="_模板_Q1 2008 - J027 - cash flow conso - WP_Note unrealized (update)_Q210_J032_Note R1_Unrealised" xfId="1185" xr:uid="{00000000-0005-0000-0000-00009D040000}"/>
    <cellStyle name="_模板_Q1 2008 - J027 - cash flow conso - WP_Q309_J032_Note R1_Audit (2)" xfId="1186" xr:uid="{00000000-0005-0000-0000-00009E040000}"/>
    <cellStyle name="_模板_Q1 2008 - J027 - cash flow conso - WP_Q309_J032_Note R1_Audit (2)_JTS_Note R1_Q2Y2010" xfId="1187" xr:uid="{00000000-0005-0000-0000-00009F040000}"/>
    <cellStyle name="_模板_Q1 2008 - J027 - cash flow conso - WP_Q309_J032_Note R1_Audit (2)_Note_R1_Aging_Q2_11" xfId="1188" xr:uid="{00000000-0005-0000-0000-0000A0040000}"/>
    <cellStyle name="_模板_Q1 2008 - J027 - cash flow conso - WP_Q309_J032_Note R1_Audit (2)_Note_R1_Aging_Q3_11" xfId="1189" xr:uid="{00000000-0005-0000-0000-0000A1040000}"/>
    <cellStyle name="_模板_Q1 2008 - J027 - cash flow conso - WP_Q309_J032_Note R1_Audit (2)_Note_R1_Aging_Q4" xfId="1190" xr:uid="{00000000-0005-0000-0000-0000A2040000}"/>
    <cellStyle name="_模板_Q1 2008 - J027 - cash flow conso - WP_Q309_J032_Note R1_Audit (2)_Q210_J032_Note R1_Unrealised" xfId="1191" xr:uid="{00000000-0005-0000-0000-0000A3040000}"/>
    <cellStyle name="_模板_Q1 2008 - J027 - JI Group - Note R11" xfId="1192" xr:uid="{00000000-0005-0000-0000-0000A4040000}"/>
    <cellStyle name="_模板_Q1 2008 - J027 - JI Group - Note R11_2010_J032_Note R3_Audit" xfId="1193" xr:uid="{00000000-0005-0000-0000-0000A5040000}"/>
    <cellStyle name="_模板_Q1 2008 - J027 - JI Group - Note R11_JTS_Note R3_Q3Y09 (Final)" xfId="1194" xr:uid="{00000000-0005-0000-0000-0000A6040000}"/>
    <cellStyle name="_模板_Q1 2008 - J027 - JI Group - Note R11_JTS_Note R3_Q3Y2009" xfId="1195" xr:uid="{00000000-0005-0000-0000-0000A7040000}"/>
    <cellStyle name="_模板_Q1 2008 - J027 - JI Group - Note R11_JTS_Note R3_Q3Y2009_JTS_Note R3_Q3Y2010" xfId="1196" xr:uid="{00000000-0005-0000-0000-0000A8040000}"/>
    <cellStyle name="_模板_Q1 2008 - J027 - JI Group - Note R11_Note unrealized (update)" xfId="1197" xr:uid="{00000000-0005-0000-0000-0000A9040000}"/>
    <cellStyle name="_模板_Q1 2008 - J027 - JI Group - Note R11_Note unrealized (update)_JTS_Note R1_Q2Y2010" xfId="1198" xr:uid="{00000000-0005-0000-0000-0000AA040000}"/>
    <cellStyle name="_模板_Q1 2008 - J027 - JI Group - Note R11_Note unrealized (update)_Note_R1_Aging_Q2_11" xfId="1199" xr:uid="{00000000-0005-0000-0000-0000AB040000}"/>
    <cellStyle name="_模板_Q1 2008 - J027 - JI Group - Note R11_Note unrealized (update)_Note_R1_Aging_Q3_11" xfId="1200" xr:uid="{00000000-0005-0000-0000-0000AC040000}"/>
    <cellStyle name="_模板_Q1 2008 - J027 - JI Group - Note R11_Note unrealized (update)_Note_R1_Aging_Q4" xfId="1201" xr:uid="{00000000-0005-0000-0000-0000AD040000}"/>
    <cellStyle name="_模板_Q1 2008 - J027 - JI Group - Note R11_Note unrealized (update)_Q210_J032_Note R1_Unrealised" xfId="1202" xr:uid="{00000000-0005-0000-0000-0000AE040000}"/>
    <cellStyle name="_模板_Q1 2008 - J027 - JI Group - Note R11_Q309_J032_Note R1_Audit (2)" xfId="1203" xr:uid="{00000000-0005-0000-0000-0000AF040000}"/>
    <cellStyle name="_模板_Q1 2008 - J027 - JI Group - Note R11_Q309_J032_Note R1_Audit (2)_JTS_Note R1_Q2Y2010" xfId="1204" xr:uid="{00000000-0005-0000-0000-0000B0040000}"/>
    <cellStyle name="_模板_Q1 2008 - J027 - JI Group - Note R11_Q309_J032_Note R1_Audit (2)_Note_R1_Aging_Q2_11" xfId="1205" xr:uid="{00000000-0005-0000-0000-0000B1040000}"/>
    <cellStyle name="_模板_Q1 2008 - J027 - JI Group - Note R11_Q309_J032_Note R1_Audit (2)_Note_R1_Aging_Q3_11" xfId="1206" xr:uid="{00000000-0005-0000-0000-0000B2040000}"/>
    <cellStyle name="_模板_Q1 2008 - J027 - JI Group - Note R11_Q309_J032_Note R1_Audit (2)_Note_R1_Aging_Q4" xfId="1207" xr:uid="{00000000-0005-0000-0000-0000B3040000}"/>
    <cellStyle name="_模板_Q1 2008 - J027 - JI Group - Note R11_Q309_J032_Note R1_Audit (2)_Q210_J032_Note R1_Unrealised" xfId="1208" xr:uid="{00000000-0005-0000-0000-0000B4040000}"/>
    <cellStyle name="_模板_Q309_J032_Note R1_Audit (2)" xfId="1209" xr:uid="{00000000-0005-0000-0000-0000B5040000}"/>
    <cellStyle name="_模板_Q309_J032_Note R1_Audit (2)_JTS_Note R1_Q2Y2010" xfId="1210" xr:uid="{00000000-0005-0000-0000-0000B6040000}"/>
    <cellStyle name="_模板_Q309_J032_Note R1_Audit (2)_Note_R1_Aging_Q2_11" xfId="1211" xr:uid="{00000000-0005-0000-0000-0000B7040000}"/>
    <cellStyle name="_模板_Q309_J032_Note R1_Audit (2)_Note_R1_Aging_Q3_11" xfId="1212" xr:uid="{00000000-0005-0000-0000-0000B8040000}"/>
    <cellStyle name="_模板_Q309_J032_Note R1_Audit (2)_Note_R1_Aging_Q4" xfId="1213" xr:uid="{00000000-0005-0000-0000-0000B9040000}"/>
    <cellStyle name="_模板_Q309_J032_Note R1_Audit (2)_Q210_J032_Note R1_Unrealised" xfId="1214" xr:uid="{00000000-0005-0000-0000-0000BA040000}"/>
    <cellStyle name="_模板_R11_Detail cash flow" xfId="1215" xr:uid="{00000000-0005-0000-0000-0000BB040000}"/>
    <cellStyle name="_移动ICD报价模板V3.0（B排，20050301,HP）" xfId="1216" xr:uid="{00000000-0005-0000-0000-0000BC040000}"/>
    <cellStyle name="’??_P_BOQ" xfId="1217" xr:uid="{00000000-0005-0000-0000-0000BD040000}"/>
    <cellStyle name="=C:\WINNT35\SYSTEM32\COMMAND.COM" xfId="1218" xr:uid="{00000000-0005-0000-0000-0000BE040000}"/>
    <cellStyle name="•W_P_BOQ" xfId="1219" xr:uid="{00000000-0005-0000-0000-0000BF040000}"/>
    <cellStyle name="ÊÝ [0.00]_P_BOQ" xfId="1220" xr:uid="{00000000-0005-0000-0000-0000C0040000}"/>
    <cellStyle name="ÊÝ_P_BOQ" xfId="1221" xr:uid="{00000000-0005-0000-0000-0000C1040000}"/>
    <cellStyle name="W_¶YÝÏä" xfId="1222" xr:uid="{00000000-0005-0000-0000-0000C2040000}"/>
    <cellStyle name="0,0_x000d__x000a_NA_x000d__x000a_" xfId="1223" xr:uid="{00000000-0005-0000-0000-0000C3040000}"/>
    <cellStyle name="1.1" xfId="1224" xr:uid="{00000000-0005-0000-0000-0000C4040000}"/>
    <cellStyle name="1.10" xfId="1225" xr:uid="{00000000-0005-0000-0000-0000C5040000}"/>
    <cellStyle name="20% - Accent1 2" xfId="1226" xr:uid="{00000000-0005-0000-0000-0000C6040000}"/>
    <cellStyle name="20% - Accent2 2" xfId="1227" xr:uid="{00000000-0005-0000-0000-0000C7040000}"/>
    <cellStyle name="20% - Accent3 2" xfId="1228" xr:uid="{00000000-0005-0000-0000-0000C8040000}"/>
    <cellStyle name="20% - Accent4 2" xfId="1229" xr:uid="{00000000-0005-0000-0000-0000C9040000}"/>
    <cellStyle name="20% - Accent5 2" xfId="1230" xr:uid="{00000000-0005-0000-0000-0000CA040000}"/>
    <cellStyle name="20% - Accent6 2" xfId="1231" xr:uid="{00000000-0005-0000-0000-0000CB040000}"/>
    <cellStyle name="40% - Accent1 2" xfId="1232" xr:uid="{00000000-0005-0000-0000-0000CC040000}"/>
    <cellStyle name="40% - Accent1 2 2" xfId="1233" xr:uid="{00000000-0005-0000-0000-0000CD040000}"/>
    <cellStyle name="40% - Accent1 3" xfId="1234" xr:uid="{00000000-0005-0000-0000-0000CE040000}"/>
    <cellStyle name="40% - Accent2 2" xfId="1235" xr:uid="{00000000-0005-0000-0000-0000CF040000}"/>
    <cellStyle name="40% - Accent3 2" xfId="1236" xr:uid="{00000000-0005-0000-0000-0000D0040000}"/>
    <cellStyle name="40% - Accent4 2" xfId="1237" xr:uid="{00000000-0005-0000-0000-0000D1040000}"/>
    <cellStyle name="40% - Accent5 2" xfId="1238" xr:uid="{00000000-0005-0000-0000-0000D2040000}"/>
    <cellStyle name="40% - Accent6 2" xfId="1239" xr:uid="{00000000-0005-0000-0000-0000D3040000}"/>
    <cellStyle name="60% - Accent1 2" xfId="1240" xr:uid="{00000000-0005-0000-0000-0000D4040000}"/>
    <cellStyle name="60% - Accent2 2" xfId="1241" xr:uid="{00000000-0005-0000-0000-0000D5040000}"/>
    <cellStyle name="60% - Accent3 2" xfId="1242" xr:uid="{00000000-0005-0000-0000-0000D6040000}"/>
    <cellStyle name="60% - Accent4 2" xfId="1243" xr:uid="{00000000-0005-0000-0000-0000D7040000}"/>
    <cellStyle name="60% - Accent5 2" xfId="1244" xr:uid="{00000000-0005-0000-0000-0000D8040000}"/>
    <cellStyle name="60% - Accent6 2" xfId="1245" xr:uid="{00000000-0005-0000-0000-0000D9040000}"/>
    <cellStyle name="75" xfId="1246" xr:uid="{00000000-0005-0000-0000-0000DA040000}"/>
    <cellStyle name="_x0002_-_x0002_Ä_x0001_‡_x0003_0_x0002_P_x0003_ _x0002_X_x0003_·_x0002_®_x0003_@_x0002_p_x0003_ª_x0002_¨_x0010_!_x0002__x0003_&quot;_x0001_ÄÇ_x0002__x000e__x0003_ _x0002_é_x0002_Ä_x0001_‡_x0003_Ë_x0002_H_x0003_ _x0002_X" xfId="1247" xr:uid="{00000000-0005-0000-0000-0000DB040000}"/>
    <cellStyle name="Accent1 2" xfId="1248" xr:uid="{00000000-0005-0000-0000-0000DC040000}"/>
    <cellStyle name="Accent2 2" xfId="1249" xr:uid="{00000000-0005-0000-0000-0000DD040000}"/>
    <cellStyle name="Accent3 2" xfId="1250" xr:uid="{00000000-0005-0000-0000-0000DE040000}"/>
    <cellStyle name="Accent4 2" xfId="1251" xr:uid="{00000000-0005-0000-0000-0000DF040000}"/>
    <cellStyle name="Accent5 2" xfId="1252" xr:uid="{00000000-0005-0000-0000-0000E0040000}"/>
    <cellStyle name="Accent6 2" xfId="1253" xr:uid="{00000000-0005-0000-0000-0000E1040000}"/>
    <cellStyle name="ÅëÈ­ [0]_laroux" xfId="1254" xr:uid="{00000000-0005-0000-0000-0000E2040000}"/>
    <cellStyle name="ÅëÈ­_laroux" xfId="1255" xr:uid="{00000000-0005-0000-0000-0000E3040000}"/>
    <cellStyle name="ÄÞ¸¶ [0]_laroux" xfId="1256" xr:uid="{00000000-0005-0000-0000-0000E4040000}"/>
    <cellStyle name="ÄÞ¸¶_laroux" xfId="1257" xr:uid="{00000000-0005-0000-0000-0000E5040000}"/>
    <cellStyle name="axlcolour" xfId="1258" xr:uid="{00000000-0005-0000-0000-0000E6040000}"/>
    <cellStyle name="Bad 2" xfId="1259" xr:uid="{00000000-0005-0000-0000-0000E7040000}"/>
    <cellStyle name="Body" xfId="1260" xr:uid="{00000000-0005-0000-0000-0000E8040000}"/>
    <cellStyle name="Ç¥ÁØ_ÀÎÀç°³¹ß¿ø" xfId="1261" xr:uid="{00000000-0005-0000-0000-0000E9040000}"/>
    <cellStyle name="Calc Currency (0)" xfId="1262" xr:uid="{00000000-0005-0000-0000-0000EA040000}"/>
    <cellStyle name="Calc Currency (2)" xfId="1263" xr:uid="{00000000-0005-0000-0000-0000EB040000}"/>
    <cellStyle name="Calc Percent (0)" xfId="1264" xr:uid="{00000000-0005-0000-0000-0000EC040000}"/>
    <cellStyle name="Calc Percent (1)" xfId="1265" xr:uid="{00000000-0005-0000-0000-0000ED040000}"/>
    <cellStyle name="Calc Percent (2)" xfId="1266" xr:uid="{00000000-0005-0000-0000-0000EE040000}"/>
    <cellStyle name="Calc Units (0)" xfId="1267" xr:uid="{00000000-0005-0000-0000-0000EF040000}"/>
    <cellStyle name="Calc Units (1)" xfId="1268" xr:uid="{00000000-0005-0000-0000-0000F0040000}"/>
    <cellStyle name="Calc Units (2)" xfId="1269" xr:uid="{00000000-0005-0000-0000-0000F1040000}"/>
    <cellStyle name="Calculated" xfId="1270" xr:uid="{00000000-0005-0000-0000-0000F2040000}"/>
    <cellStyle name="Calculation 2" xfId="1271" xr:uid="{00000000-0005-0000-0000-0000F3040000}"/>
    <cellStyle name="category" xfId="1272" xr:uid="{00000000-0005-0000-0000-0000F4040000}"/>
    <cellStyle name="Check Cell 2" xfId="1273" xr:uid="{00000000-0005-0000-0000-0000F5040000}"/>
    <cellStyle name="Collegamento ipertestuale" xfId="1274" xr:uid="{00000000-0005-0000-0000-0000F6040000}"/>
    <cellStyle name="Collegamento ipertestuale visitato" xfId="1275" xr:uid="{00000000-0005-0000-0000-0000F7040000}"/>
    <cellStyle name="Collegamento ipertestuale_2008Q1_JI Group - Note R11" xfId="1276" xr:uid="{00000000-0005-0000-0000-0000F8040000}"/>
    <cellStyle name="Comma" xfId="1" builtinId="3"/>
    <cellStyle name="Comma  - Style1" xfId="1277" xr:uid="{00000000-0005-0000-0000-0000FA040000}"/>
    <cellStyle name="Comma  - Style2" xfId="1278" xr:uid="{00000000-0005-0000-0000-0000FB040000}"/>
    <cellStyle name="Comma  - Style3" xfId="1279" xr:uid="{00000000-0005-0000-0000-0000FC040000}"/>
    <cellStyle name="Comma  - Style4" xfId="1280" xr:uid="{00000000-0005-0000-0000-0000FD040000}"/>
    <cellStyle name="Comma  - Style5" xfId="1281" xr:uid="{00000000-0005-0000-0000-0000FE040000}"/>
    <cellStyle name="Comma  - Style6" xfId="1282" xr:uid="{00000000-0005-0000-0000-0000FF040000}"/>
    <cellStyle name="Comma  - Style7" xfId="1283" xr:uid="{00000000-0005-0000-0000-000000050000}"/>
    <cellStyle name="Comma  - Style8" xfId="1284" xr:uid="{00000000-0005-0000-0000-000001050000}"/>
    <cellStyle name="Comma [00]" xfId="1285" xr:uid="{00000000-0005-0000-0000-000002050000}"/>
    <cellStyle name="Comma 2" xfId="1286" xr:uid="{00000000-0005-0000-0000-000003050000}"/>
    <cellStyle name="Comma 2 2" xfId="1287" xr:uid="{00000000-0005-0000-0000-000004050000}"/>
    <cellStyle name="Comma 2 2 2" xfId="1288" xr:uid="{00000000-0005-0000-0000-000005050000}"/>
    <cellStyle name="Comma 2 3" xfId="1289" xr:uid="{00000000-0005-0000-0000-000006050000}"/>
    <cellStyle name="Comma 2 4" xfId="1290" xr:uid="{00000000-0005-0000-0000-000007050000}"/>
    <cellStyle name="Comma 2 5" xfId="1291" xr:uid="{00000000-0005-0000-0000-000008050000}"/>
    <cellStyle name="Comma 3" xfId="1292" xr:uid="{00000000-0005-0000-0000-000009050000}"/>
    <cellStyle name="Comma 3 2" xfId="1293" xr:uid="{00000000-0005-0000-0000-00000A050000}"/>
    <cellStyle name="Comma 3 3" xfId="1294" xr:uid="{00000000-0005-0000-0000-00000B050000}"/>
    <cellStyle name="Comma 3 4" xfId="1295" xr:uid="{00000000-0005-0000-0000-00000C050000}"/>
    <cellStyle name="Comma 3 5" xfId="1296" xr:uid="{00000000-0005-0000-0000-00000D050000}"/>
    <cellStyle name="Comma 4" xfId="1297" xr:uid="{00000000-0005-0000-0000-00000E050000}"/>
    <cellStyle name="Comma 4 2" xfId="1298" xr:uid="{00000000-0005-0000-0000-00000F050000}"/>
    <cellStyle name="Comma 4 3" xfId="1299" xr:uid="{00000000-0005-0000-0000-000010050000}"/>
    <cellStyle name="Comma 4 4" xfId="1300" xr:uid="{00000000-0005-0000-0000-000011050000}"/>
    <cellStyle name="Comma 5" xfId="1301" xr:uid="{00000000-0005-0000-0000-000012050000}"/>
    <cellStyle name="Comma 5 2" xfId="1302" xr:uid="{00000000-0005-0000-0000-000013050000}"/>
    <cellStyle name="Comma 5 3" xfId="1303" xr:uid="{00000000-0005-0000-0000-000014050000}"/>
    <cellStyle name="Comma 5 4" xfId="1304" xr:uid="{00000000-0005-0000-0000-000015050000}"/>
    <cellStyle name="Comma 6" xfId="1305" xr:uid="{00000000-0005-0000-0000-000016050000}"/>
    <cellStyle name="Comma 6 2" xfId="1306" xr:uid="{00000000-0005-0000-0000-000017050000}"/>
    <cellStyle name="Comma 6 3" xfId="1307" xr:uid="{00000000-0005-0000-0000-000018050000}"/>
    <cellStyle name="Comma 7" xfId="1308" xr:uid="{00000000-0005-0000-0000-000019050000}"/>
    <cellStyle name="Comma 7 2" xfId="1309" xr:uid="{00000000-0005-0000-0000-00001A050000}"/>
    <cellStyle name="Comma 8" xfId="1310" xr:uid="{00000000-0005-0000-0000-00001B050000}"/>
    <cellStyle name="Comma 9" xfId="1311" xr:uid="{00000000-0005-0000-0000-00001C050000}"/>
    <cellStyle name="comma zerodec" xfId="1312" xr:uid="{00000000-0005-0000-0000-00001D050000}"/>
    <cellStyle name="comma zerodec 2" xfId="1313" xr:uid="{00000000-0005-0000-0000-00001E050000}"/>
    <cellStyle name="Currency [00]" xfId="1314" xr:uid="{00000000-0005-0000-0000-00001F050000}"/>
    <cellStyle name="Currency 2" xfId="1315" xr:uid="{00000000-0005-0000-0000-000020050000}"/>
    <cellStyle name="Currency1" xfId="1316" xr:uid="{00000000-0005-0000-0000-000021050000}"/>
    <cellStyle name="Currency1 2" xfId="1317" xr:uid="{00000000-0005-0000-0000-000022050000}"/>
    <cellStyle name="Date" xfId="1318" xr:uid="{00000000-0005-0000-0000-000023050000}"/>
    <cellStyle name="Date Short" xfId="1319" xr:uid="{00000000-0005-0000-0000-000024050000}"/>
    <cellStyle name="Date_2010_J032_Note R3_Audit" xfId="1320" xr:uid="{00000000-0005-0000-0000-000025050000}"/>
    <cellStyle name="Dezimal [0]_Referenzkonfigurationen; Vergult 14.7" xfId="1321" xr:uid="{00000000-0005-0000-0000-000026050000}"/>
    <cellStyle name="Dezimal_Referenzkonfigurationen; Vergult 14.7" xfId="1322" xr:uid="{00000000-0005-0000-0000-000027050000}"/>
    <cellStyle name="Dollar (zero dec)" xfId="1323" xr:uid="{00000000-0005-0000-0000-000028050000}"/>
    <cellStyle name="Dollars" xfId="1324" xr:uid="{00000000-0005-0000-0000-000029050000}"/>
    <cellStyle name="E&amp;Y House" xfId="1325" xr:uid="{00000000-0005-0000-0000-00002A050000}"/>
    <cellStyle name="E&amp;Y House 2" xfId="1326" xr:uid="{00000000-0005-0000-0000-00002B050000}"/>
    <cellStyle name="E&amp;Y House 2 2" xfId="1327" xr:uid="{00000000-0005-0000-0000-00002C050000}"/>
    <cellStyle name="E&amp;Y House 2 3" xfId="1328" xr:uid="{00000000-0005-0000-0000-00002D050000}"/>
    <cellStyle name="E&amp;Y House 3" xfId="1329" xr:uid="{00000000-0005-0000-0000-00002E050000}"/>
    <cellStyle name="En-t?te 1" xfId="1330" xr:uid="{00000000-0005-0000-0000-00002F050000}"/>
    <cellStyle name="En-t?te 2" xfId="1331" xr:uid="{00000000-0005-0000-0000-000030050000}"/>
    <cellStyle name="Enter Currency (0)" xfId="1332" xr:uid="{00000000-0005-0000-0000-000031050000}"/>
    <cellStyle name="Enter Currency (2)" xfId="1333" xr:uid="{00000000-0005-0000-0000-000032050000}"/>
    <cellStyle name="Enter Units (0)" xfId="1334" xr:uid="{00000000-0005-0000-0000-000033050000}"/>
    <cellStyle name="Enter Units (1)" xfId="1335" xr:uid="{00000000-0005-0000-0000-000034050000}"/>
    <cellStyle name="Enter Units (2)" xfId="1336" xr:uid="{00000000-0005-0000-0000-000035050000}"/>
    <cellStyle name="En-tête 1" xfId="1337" xr:uid="{00000000-0005-0000-0000-000036050000}"/>
    <cellStyle name="En-tête 2" xfId="1338" xr:uid="{00000000-0005-0000-0000-000037050000}"/>
    <cellStyle name="entry box" xfId="1339" xr:uid="{00000000-0005-0000-0000-000038050000}"/>
    <cellStyle name="En-t๊te 1" xfId="1340" xr:uid="{00000000-0005-0000-0000-000039050000}"/>
    <cellStyle name="En-t๊te 2" xfId="1341" xr:uid="{00000000-0005-0000-0000-00003A050000}"/>
    <cellStyle name="Euro" xfId="1342" xr:uid="{00000000-0005-0000-0000-00003B050000}"/>
    <cellStyle name="explanation" xfId="1343" xr:uid="{00000000-0005-0000-0000-00003C050000}"/>
    <cellStyle name="Explanatory Text 2" xfId="1344" xr:uid="{00000000-0005-0000-0000-00003D050000}"/>
    <cellStyle name="Feld_muß" xfId="1345" xr:uid="{00000000-0005-0000-0000-00003E050000}"/>
    <cellStyle name="fHeading2" xfId="1346" xr:uid="{00000000-0005-0000-0000-00003F050000}"/>
    <cellStyle name="Financier0" xfId="1347" xr:uid="{00000000-0005-0000-0000-000040050000}"/>
    <cellStyle name="Fixed" xfId="1348" xr:uid="{00000000-0005-0000-0000-000041050000}"/>
    <cellStyle name="fldHEADER" xfId="1349" xr:uid="{00000000-0005-0000-0000-000042050000}"/>
    <cellStyle name="Folloŷed Hyperlink" xfId="1350" xr:uid="{00000000-0005-0000-0000-000043050000}"/>
    <cellStyle name="Good 2" xfId="1351" xr:uid="{00000000-0005-0000-0000-000044050000}"/>
    <cellStyle name="Grey" xfId="1352" xr:uid="{00000000-0005-0000-0000-000045050000}"/>
    <cellStyle name="HEADER" xfId="1353" xr:uid="{00000000-0005-0000-0000-000046050000}"/>
    <cellStyle name="Header - Style1" xfId="1354" xr:uid="{00000000-0005-0000-0000-000047050000}"/>
    <cellStyle name="Header - Style1 2" xfId="1355" xr:uid="{00000000-0005-0000-0000-000048050000}"/>
    <cellStyle name="Header1" xfId="1356" xr:uid="{00000000-0005-0000-0000-000049050000}"/>
    <cellStyle name="Header1 2" xfId="1357" xr:uid="{00000000-0005-0000-0000-00004A050000}"/>
    <cellStyle name="Header2" xfId="1358" xr:uid="{00000000-0005-0000-0000-00004B050000}"/>
    <cellStyle name="Header2 2" xfId="1359" xr:uid="{00000000-0005-0000-0000-00004C050000}"/>
    <cellStyle name="Heading" xfId="1360" xr:uid="{00000000-0005-0000-0000-00004D050000}"/>
    <cellStyle name="Heading 1 2" xfId="1361" xr:uid="{00000000-0005-0000-0000-00004E050000}"/>
    <cellStyle name="Heading 2 2" xfId="1362" xr:uid="{00000000-0005-0000-0000-00004F050000}"/>
    <cellStyle name="Heading 3 2" xfId="1363" xr:uid="{00000000-0005-0000-0000-000050050000}"/>
    <cellStyle name="Heading 4 2" xfId="1364" xr:uid="{00000000-0005-0000-0000-000051050000}"/>
    <cellStyle name="HEADING1" xfId="1365" xr:uid="{00000000-0005-0000-0000-000052050000}"/>
    <cellStyle name="HEADING2" xfId="1366" xr:uid="{00000000-0005-0000-0000-000053050000}"/>
    <cellStyle name="hidden" xfId="1367" xr:uid="{00000000-0005-0000-0000-000054050000}"/>
    <cellStyle name="Hipervínculo visitado_2002servicios Litespan" xfId="1368" xr:uid="{00000000-0005-0000-0000-000055050000}"/>
    <cellStyle name="Hipervínculo_~1753889" xfId="1369" xr:uid="{00000000-0005-0000-0000-000056050000}"/>
    <cellStyle name="Hyperlink 2" xfId="1370" xr:uid="{00000000-0005-0000-0000-000057050000}"/>
    <cellStyle name="imp-pr-item" xfId="1371" xr:uid="{00000000-0005-0000-0000-000058050000}"/>
    <cellStyle name="Input [yellow]" xfId="1372" xr:uid="{00000000-0005-0000-0000-000059050000}"/>
    <cellStyle name="Input 10" xfId="1373" xr:uid="{00000000-0005-0000-0000-00005A050000}"/>
    <cellStyle name="Input 11" xfId="1374" xr:uid="{00000000-0005-0000-0000-00005B050000}"/>
    <cellStyle name="Input 12" xfId="1375" xr:uid="{00000000-0005-0000-0000-00005C050000}"/>
    <cellStyle name="Input 2" xfId="1376" xr:uid="{00000000-0005-0000-0000-00005D050000}"/>
    <cellStyle name="Input 3" xfId="1377" xr:uid="{00000000-0005-0000-0000-00005E050000}"/>
    <cellStyle name="Input 4" xfId="1378" xr:uid="{00000000-0005-0000-0000-00005F050000}"/>
    <cellStyle name="Input 5" xfId="1379" xr:uid="{00000000-0005-0000-0000-000060050000}"/>
    <cellStyle name="Input 6" xfId="1380" xr:uid="{00000000-0005-0000-0000-000061050000}"/>
    <cellStyle name="Input 7" xfId="1381" xr:uid="{00000000-0005-0000-0000-000062050000}"/>
    <cellStyle name="Input 8" xfId="1382" xr:uid="{00000000-0005-0000-0000-000063050000}"/>
    <cellStyle name="Input 9" xfId="1383" xr:uid="{00000000-0005-0000-0000-000064050000}"/>
    <cellStyle name="Link Currency (0)" xfId="1384" xr:uid="{00000000-0005-0000-0000-000065050000}"/>
    <cellStyle name="Link Currency (2)" xfId="1385" xr:uid="{00000000-0005-0000-0000-000066050000}"/>
    <cellStyle name="Link Units (0)" xfId="1386" xr:uid="{00000000-0005-0000-0000-000067050000}"/>
    <cellStyle name="Link Units (1)" xfId="1387" xr:uid="{00000000-0005-0000-0000-000068050000}"/>
    <cellStyle name="Link Units (2)" xfId="1388" xr:uid="{00000000-0005-0000-0000-000069050000}"/>
    <cellStyle name="Linked Cell 2" xfId="1389" xr:uid="{00000000-0005-0000-0000-00006A050000}"/>
    <cellStyle name="MARQ" xfId="1390" xr:uid="{00000000-0005-0000-0000-00006B050000}"/>
    <cellStyle name="Migliaia (0)_1320 NX" xfId="1391" xr:uid="{00000000-0005-0000-0000-00006C050000}"/>
    <cellStyle name="Migliaia_1320 NX" xfId="1392" xr:uid="{00000000-0005-0000-0000-00006D050000}"/>
    <cellStyle name="Millares [0]_~0699267" xfId="1393" xr:uid="{00000000-0005-0000-0000-00006E050000}"/>
    <cellStyle name="Millares_~0699267" xfId="1394" xr:uid="{00000000-0005-0000-0000-00006F050000}"/>
    <cellStyle name="Milliers [0]_1300NM" xfId="1395" xr:uid="{00000000-0005-0000-0000-000070050000}"/>
    <cellStyle name="Milliers_1300NM" xfId="1396" xr:uid="{00000000-0005-0000-0000-000071050000}"/>
    <cellStyle name="Model" xfId="1397" xr:uid="{00000000-0005-0000-0000-000072050000}"/>
    <cellStyle name="Mon?taire [0]_ADMFT1" xfId="1398" xr:uid="{00000000-0005-0000-0000-000073050000}"/>
    <cellStyle name="Mon?taire_ADMFT1" xfId="1399" xr:uid="{00000000-0005-0000-0000-000074050000}"/>
    <cellStyle name="Mon?taire0" xfId="1400" xr:uid="{00000000-0005-0000-0000-000075050000}"/>
    <cellStyle name="Moneda [0]_~0699267" xfId="1401" xr:uid="{00000000-0005-0000-0000-000076050000}"/>
    <cellStyle name="Moneda_~0699267" xfId="1402" xr:uid="{00000000-0005-0000-0000-000077050000}"/>
    <cellStyle name="Monétaire [0]_1300NM" xfId="1403" xr:uid="{00000000-0005-0000-0000-000078050000}"/>
    <cellStyle name="Monétaire_1300NM" xfId="1404" xr:uid="{00000000-0005-0000-0000-000079050000}"/>
    <cellStyle name="Monétaire0" xfId="1405" xr:uid="{00000000-0005-0000-0000-00007A050000}"/>
    <cellStyle name="Mon้taire [0]_ADMFT1" xfId="1406" xr:uid="{00000000-0005-0000-0000-00007B050000}"/>
    <cellStyle name="Mon้taire_ADMFT1" xfId="1407" xr:uid="{00000000-0005-0000-0000-00007C050000}"/>
    <cellStyle name="Mon้taire0" xfId="1408" xr:uid="{00000000-0005-0000-0000-00007D050000}"/>
    <cellStyle name="Neutral 2" xfId="1409" xr:uid="{00000000-0005-0000-0000-00007E050000}"/>
    <cellStyle name="no dec" xfId="1410" xr:uid="{00000000-0005-0000-0000-00007F050000}"/>
    <cellStyle name="Normal" xfId="0" builtinId="0"/>
    <cellStyle name="Normal - Style1" xfId="1411" xr:uid="{00000000-0005-0000-0000-000081050000}"/>
    <cellStyle name="Normal - Style1 2" xfId="1412" xr:uid="{00000000-0005-0000-0000-000082050000}"/>
    <cellStyle name="Normal - Style1 2 2" xfId="1413" xr:uid="{00000000-0005-0000-0000-000083050000}"/>
    <cellStyle name="Normal - Style1 3" xfId="1414" xr:uid="{00000000-0005-0000-0000-000084050000}"/>
    <cellStyle name="Normal 10" xfId="1415" xr:uid="{00000000-0005-0000-0000-000085050000}"/>
    <cellStyle name="Normal 10 2" xfId="1416" xr:uid="{00000000-0005-0000-0000-000086050000}"/>
    <cellStyle name="Normal 11" xfId="1417" xr:uid="{00000000-0005-0000-0000-000087050000}"/>
    <cellStyle name="Normal 11 2" xfId="1418" xr:uid="{00000000-0005-0000-0000-000088050000}"/>
    <cellStyle name="Normal 12" xfId="3" xr:uid="{00000000-0005-0000-0000-000089050000}"/>
    <cellStyle name="Normal 12 2" xfId="1420" xr:uid="{00000000-0005-0000-0000-00008A050000}"/>
    <cellStyle name="Normal 12 3" xfId="1421" xr:uid="{00000000-0005-0000-0000-00008B050000}"/>
    <cellStyle name="Normal 12 4" xfId="1419" xr:uid="{00000000-0005-0000-0000-00008C050000}"/>
    <cellStyle name="Normal 13" xfId="1422" xr:uid="{00000000-0005-0000-0000-00008D050000}"/>
    <cellStyle name="Normal 13 2" xfId="1423" xr:uid="{00000000-0005-0000-0000-00008E050000}"/>
    <cellStyle name="Normal 14" xfId="1424" xr:uid="{00000000-0005-0000-0000-00008F050000}"/>
    <cellStyle name="Normal 2" xfId="1425" xr:uid="{00000000-0005-0000-0000-000090050000}"/>
    <cellStyle name="Normal 2 2" xfId="1426" xr:uid="{00000000-0005-0000-0000-000091050000}"/>
    <cellStyle name="Normal 2 2 2" xfId="1427" xr:uid="{00000000-0005-0000-0000-000092050000}"/>
    <cellStyle name="Normal 2 2 3" xfId="1428" xr:uid="{00000000-0005-0000-0000-000093050000}"/>
    <cellStyle name="Normal 2 2 4" xfId="1429" xr:uid="{00000000-0005-0000-0000-000094050000}"/>
    <cellStyle name="Normal 2 3" xfId="1430" xr:uid="{00000000-0005-0000-0000-000095050000}"/>
    <cellStyle name="Normal 2 4" xfId="1431" xr:uid="{00000000-0005-0000-0000-000096050000}"/>
    <cellStyle name="Normal 2 5" xfId="1432" xr:uid="{00000000-0005-0000-0000-000097050000}"/>
    <cellStyle name="Normal 2 6" xfId="1433" xr:uid="{00000000-0005-0000-0000-000098050000}"/>
    <cellStyle name="Normal 2 7" xfId="1434" xr:uid="{00000000-0005-0000-0000-000099050000}"/>
    <cellStyle name="Normal 3" xfId="1435" xr:uid="{00000000-0005-0000-0000-00009A050000}"/>
    <cellStyle name="Normal 3 10" xfId="1572" xr:uid="{00000000-0005-0000-0000-00009B050000}"/>
    <cellStyle name="Normal 3 2" xfId="1436" xr:uid="{00000000-0005-0000-0000-00009C050000}"/>
    <cellStyle name="Normal 3 3" xfId="1437" xr:uid="{00000000-0005-0000-0000-00009D050000}"/>
    <cellStyle name="Normal 3 4" xfId="1438" xr:uid="{00000000-0005-0000-0000-00009E050000}"/>
    <cellStyle name="Normal 3 5" xfId="1439" xr:uid="{00000000-0005-0000-0000-00009F050000}"/>
    <cellStyle name="Normal 3 6" xfId="1440" xr:uid="{00000000-0005-0000-0000-0000A0050000}"/>
    <cellStyle name="Normal 4" xfId="1441" xr:uid="{00000000-0005-0000-0000-0000A1050000}"/>
    <cellStyle name="Normal 4 2" xfId="1442" xr:uid="{00000000-0005-0000-0000-0000A2050000}"/>
    <cellStyle name="Normal 4 3" xfId="1443" xr:uid="{00000000-0005-0000-0000-0000A3050000}"/>
    <cellStyle name="Normal 4 4" xfId="1444" xr:uid="{00000000-0005-0000-0000-0000A4050000}"/>
    <cellStyle name="Normal 4 5" xfId="1445" xr:uid="{00000000-0005-0000-0000-0000A5050000}"/>
    <cellStyle name="Normal 5" xfId="2" xr:uid="{00000000-0005-0000-0000-0000A6050000}"/>
    <cellStyle name="Normal 5 2" xfId="1446" xr:uid="{00000000-0005-0000-0000-0000A7050000}"/>
    <cellStyle name="Normal 5 3" xfId="1447" xr:uid="{00000000-0005-0000-0000-0000A8050000}"/>
    <cellStyle name="Normal 5 4" xfId="1448" xr:uid="{00000000-0005-0000-0000-0000A9050000}"/>
    <cellStyle name="Normal 5 5" xfId="1449" xr:uid="{00000000-0005-0000-0000-0000AA050000}"/>
    <cellStyle name="Normal 5 6" xfId="1450" xr:uid="{00000000-0005-0000-0000-0000AB050000}"/>
    <cellStyle name="Normal 6" xfId="1451" xr:uid="{00000000-0005-0000-0000-0000AC050000}"/>
    <cellStyle name="Normal 6 2" xfId="1452" xr:uid="{00000000-0005-0000-0000-0000AD050000}"/>
    <cellStyle name="Normal 6 3" xfId="1453" xr:uid="{00000000-0005-0000-0000-0000AE050000}"/>
    <cellStyle name="Normal 7" xfId="1454" xr:uid="{00000000-0005-0000-0000-0000AF050000}"/>
    <cellStyle name="Normal 7 2" xfId="1455" xr:uid="{00000000-0005-0000-0000-0000B0050000}"/>
    <cellStyle name="Normal 7 3" xfId="1456" xr:uid="{00000000-0005-0000-0000-0000B1050000}"/>
    <cellStyle name="Normal 8" xfId="1457" xr:uid="{00000000-0005-0000-0000-0000B2050000}"/>
    <cellStyle name="Normal 8 2" xfId="1458" xr:uid="{00000000-0005-0000-0000-0000B3050000}"/>
    <cellStyle name="Normal 9" xfId="1459" xr:uid="{00000000-0005-0000-0000-0000B4050000}"/>
    <cellStyle name="Normal 9 2" xfId="1460" xr:uid="{00000000-0005-0000-0000-0000B5050000}"/>
    <cellStyle name="Normál_Munka1" xfId="1461" xr:uid="{00000000-0005-0000-0000-0000B6050000}"/>
    <cellStyle name="Normale_1320 NX" xfId="1462" xr:uid="{00000000-0005-0000-0000-0000B7050000}"/>
    <cellStyle name="Normalny_Arkusz1" xfId="1463" xr:uid="{00000000-0005-0000-0000-0000B8050000}"/>
    <cellStyle name="Note 2" xfId="1464" xr:uid="{00000000-0005-0000-0000-0000B9050000}"/>
    <cellStyle name="Note 3" xfId="1465" xr:uid="{00000000-0005-0000-0000-0000BA050000}"/>
    <cellStyle name="Note 3 2" xfId="1466" xr:uid="{00000000-0005-0000-0000-0000BB050000}"/>
    <cellStyle name="Output 2" xfId="1467" xr:uid="{00000000-0005-0000-0000-0000BC050000}"/>
    <cellStyle name="Percent (0)" xfId="1468" xr:uid="{00000000-0005-0000-0000-0000BD050000}"/>
    <cellStyle name="Percent [0]" xfId="1469" xr:uid="{00000000-0005-0000-0000-0000BE050000}"/>
    <cellStyle name="Percent [00]" xfId="1470" xr:uid="{00000000-0005-0000-0000-0000BF050000}"/>
    <cellStyle name="Percent [2]" xfId="1471" xr:uid="{00000000-0005-0000-0000-0000C0050000}"/>
    <cellStyle name="Percent 2" xfId="1472" xr:uid="{00000000-0005-0000-0000-0000C1050000}"/>
    <cellStyle name="Percent 2 2" xfId="1473" xr:uid="{00000000-0005-0000-0000-0000C2050000}"/>
    <cellStyle name="Percent 2 3" xfId="1474" xr:uid="{00000000-0005-0000-0000-0000C3050000}"/>
    <cellStyle name="Percent 2 4" xfId="1475" xr:uid="{00000000-0005-0000-0000-0000C4050000}"/>
    <cellStyle name="Percent 3" xfId="1476" xr:uid="{00000000-0005-0000-0000-0000C5050000}"/>
    <cellStyle name="Percent 3 2" xfId="1477" xr:uid="{00000000-0005-0000-0000-0000C6050000}"/>
    <cellStyle name="Percent 3 3" xfId="1478" xr:uid="{00000000-0005-0000-0000-0000C7050000}"/>
    <cellStyle name="Percent 3 4" xfId="1479" xr:uid="{00000000-0005-0000-0000-0000C8050000}"/>
    <cellStyle name="Percent 4" xfId="1480" xr:uid="{00000000-0005-0000-0000-0000C9050000}"/>
    <cellStyle name="Percent 4 2" xfId="1481" xr:uid="{00000000-0005-0000-0000-0000CA050000}"/>
    <cellStyle name="Percent 4 3" xfId="1482" xr:uid="{00000000-0005-0000-0000-0000CB050000}"/>
    <cellStyle name="Percent 4 4" xfId="1483" xr:uid="{00000000-0005-0000-0000-0000CC050000}"/>
    <cellStyle name="Percent 5" xfId="1484" xr:uid="{00000000-0005-0000-0000-0000CD050000}"/>
    <cellStyle name="Percent 5 2" xfId="1485" xr:uid="{00000000-0005-0000-0000-0000CE050000}"/>
    <cellStyle name="Percent 6" xfId="1486" xr:uid="{00000000-0005-0000-0000-0000CF050000}"/>
    <cellStyle name="Percent 6 2" xfId="1487" xr:uid="{00000000-0005-0000-0000-0000D0050000}"/>
    <cellStyle name="Percent 7" xfId="1488" xr:uid="{00000000-0005-0000-0000-0000D1050000}"/>
    <cellStyle name="Pilkku_BINV" xfId="1489" xr:uid="{00000000-0005-0000-0000-0000D2050000}"/>
    <cellStyle name="Pourcentage_TEMPTRAN" xfId="1490" xr:uid="{00000000-0005-0000-0000-0000D3050000}"/>
    <cellStyle name="Prefilled" xfId="1491" xr:uid="{00000000-0005-0000-0000-0000D4050000}"/>
    <cellStyle name="PrePop Currency (0)" xfId="1492" xr:uid="{00000000-0005-0000-0000-0000D5050000}"/>
    <cellStyle name="PrePop Currency (2)" xfId="1493" xr:uid="{00000000-0005-0000-0000-0000D6050000}"/>
    <cellStyle name="PrePop Units (0)" xfId="1494" xr:uid="{00000000-0005-0000-0000-0000D7050000}"/>
    <cellStyle name="PrePop Units (1)" xfId="1495" xr:uid="{00000000-0005-0000-0000-0000D8050000}"/>
    <cellStyle name="PrePop Units (2)" xfId="1496" xr:uid="{00000000-0005-0000-0000-0000D9050000}"/>
    <cellStyle name="PRICE_$" xfId="1497" xr:uid="{00000000-0005-0000-0000-0000DA050000}"/>
    <cellStyle name="PropGenCurrencyFormat" xfId="1498" xr:uid="{00000000-0005-0000-0000-0000DB050000}"/>
    <cellStyle name="proposal1" xfId="1499" xr:uid="{00000000-0005-0000-0000-0000DC050000}"/>
    <cellStyle name="Py?r. luku_BINV" xfId="1500" xr:uid="{00000000-0005-0000-0000-0000DD050000}"/>
    <cellStyle name="Py?r. valuutta_BINV" xfId="1501" xr:uid="{00000000-0005-0000-0000-0000DE050000}"/>
    <cellStyle name="Qt้ calcul้es" xfId="1502" xr:uid="{00000000-0005-0000-0000-0000DF050000}"/>
    <cellStyle name="QT้ entr้es" xfId="1503" xr:uid="{00000000-0005-0000-0000-0000E0050000}"/>
    <cellStyle name="Qt? calcul?es" xfId="1504" xr:uid="{00000000-0005-0000-0000-0000E1050000}"/>
    <cellStyle name="QT? entr?es" xfId="1505" xr:uid="{00000000-0005-0000-0000-0000E2050000}"/>
    <cellStyle name="Qté calculées" xfId="1506" xr:uid="{00000000-0005-0000-0000-0000E3050000}"/>
    <cellStyle name="QTé entrées" xfId="1507" xr:uid="{00000000-0005-0000-0000-0000E4050000}"/>
    <cellStyle name="Quantity" xfId="1508" xr:uid="{00000000-0005-0000-0000-0000E5050000}"/>
    <cellStyle name="Rack_kit" xfId="1509" xr:uid="{00000000-0005-0000-0000-0000E6050000}"/>
    <cellStyle name="Rittichai" xfId="1510" xr:uid="{00000000-0005-0000-0000-0000E7050000}"/>
    <cellStyle name="SDH PROPOSAL" xfId="1511" xr:uid="{00000000-0005-0000-0000-0000E8050000}"/>
    <cellStyle name="Standard_1678MCC_Illigan" xfId="1512" xr:uid="{00000000-0005-0000-0000-0000E9050000}"/>
    <cellStyle name="StandardInput" xfId="1513" xr:uid="{00000000-0005-0000-0000-0000EA050000}"/>
    <cellStyle name="Style 1" xfId="1514" xr:uid="{00000000-0005-0000-0000-0000EB050000}"/>
    <cellStyle name="subcalc" xfId="1515" xr:uid="{00000000-0005-0000-0000-0000EC050000}"/>
    <cellStyle name="subhead" xfId="1516" xr:uid="{00000000-0005-0000-0000-0000ED050000}"/>
    <cellStyle name="SUPPR" xfId="1517" xr:uid="{00000000-0005-0000-0000-0000EE050000}"/>
    <cellStyle name="Table" xfId="1518" xr:uid="{00000000-0005-0000-0000-0000EF050000}"/>
    <cellStyle name="TANAWAT" xfId="1519" xr:uid="{00000000-0005-0000-0000-0000F0050000}"/>
    <cellStyle name="Text Indent A" xfId="1520" xr:uid="{00000000-0005-0000-0000-0000F1050000}"/>
    <cellStyle name="Text Indent B" xfId="1521" xr:uid="{00000000-0005-0000-0000-0000F2050000}"/>
    <cellStyle name="Text Indent C" xfId="1522" xr:uid="{00000000-0005-0000-0000-0000F3050000}"/>
    <cellStyle name="TextDisplayOnly" xfId="1523" xr:uid="{00000000-0005-0000-0000-0000F4050000}"/>
    <cellStyle name="Tickmark" xfId="1524" xr:uid="{00000000-0005-0000-0000-0000F5050000}"/>
    <cellStyle name="Times New Roman" xfId="1525" xr:uid="{00000000-0005-0000-0000-0000F6050000}"/>
    <cellStyle name="Title 2" xfId="1526" xr:uid="{00000000-0005-0000-0000-0000F7050000}"/>
    <cellStyle name="titre1" xfId="1527" xr:uid="{00000000-0005-0000-0000-0000F8050000}"/>
    <cellStyle name="Total 2" xfId="1528" xr:uid="{00000000-0005-0000-0000-0000F9050000}"/>
    <cellStyle name="Tusental_A-listan (fixad)" xfId="1529" xr:uid="{00000000-0005-0000-0000-0000FA050000}"/>
    <cellStyle name="User_Defined_A" xfId="1530" xr:uid="{00000000-0005-0000-0000-0000FB050000}"/>
    <cellStyle name="Valuta (0)_1 new STM 16 ring" xfId="1531" xr:uid="{00000000-0005-0000-0000-0000FC050000}"/>
    <cellStyle name="Valuta_1 new STM 16 ring" xfId="1532" xr:uid="{00000000-0005-0000-0000-0000FD050000}"/>
    <cellStyle name="Valuutta_BINV" xfId="1533" xr:uid="{00000000-0005-0000-0000-0000FE050000}"/>
    <cellStyle name="Virgule fixe" xfId="1534" xr:uid="{00000000-0005-0000-0000-0000FF050000}"/>
    <cellStyle name="Währung [0]_Referenzkonfigurationen; Vergult 14.7" xfId="1535" xr:uid="{00000000-0005-0000-0000-000000060000}"/>
    <cellStyle name="Währung_Referenzkonfigurationen; Vergult 14.7" xfId="1536" xr:uid="{00000000-0005-0000-0000-000001060000}"/>
    <cellStyle name="Warning Text 2" xfId="1537" xr:uid="{00000000-0005-0000-0000-000002060000}"/>
    <cellStyle name="WHead - Style2" xfId="1538" xr:uid="{00000000-0005-0000-0000-000003060000}"/>
    <cellStyle name="WHead - Style2 2" xfId="1539" xr:uid="{00000000-0005-0000-0000-000004060000}"/>
    <cellStyle name="เครื่องหมายจุลภาค [0]_1" xfId="1540" xr:uid="{00000000-0005-0000-0000-000005060000}"/>
    <cellStyle name="เครื่องหมายจุลภาค_1" xfId="1541" xr:uid="{00000000-0005-0000-0000-000006060000}"/>
    <cellStyle name="เครื่องหมายสกุลเงิน [0]_1" xfId="1542" xr:uid="{00000000-0005-0000-0000-000007060000}"/>
    <cellStyle name="เครื่องหมายสกุลเงิน_1" xfId="1543" xr:uid="{00000000-0005-0000-0000-000008060000}"/>
    <cellStyle name="เชื่อมโยงหลายมิติ" xfId="1544" xr:uid="{00000000-0005-0000-0000-000009060000}"/>
    <cellStyle name="เปอร์เซ็นต์_Lead 280203" xfId="1545" xr:uid="{00000000-0005-0000-0000-00000F060000}"/>
    <cellStyle name="ณfน๔_NTCณ๘ป๙ (2)" xfId="1546" xr:uid="{00000000-0005-0000-0000-00000A060000}"/>
    <cellStyle name="ตามการเชื่อมโยงหลายมิติ" xfId="1547" xr:uid="{00000000-0005-0000-0000-00000B060000}"/>
    <cellStyle name="ตามการเชื่อมโยงหลายมิติ 2" xfId="1548" xr:uid="{00000000-0005-0000-0000-00000C060000}"/>
    <cellStyle name="น้บะภฒ_95" xfId="1549" xr:uid="{00000000-0005-0000-0000-00000D060000}"/>
    <cellStyle name="ปกติ_1" xfId="1550" xr:uid="{00000000-0005-0000-0000-00000E060000}"/>
    <cellStyle name="ฤธถ [0]_95" xfId="1551" xr:uid="{00000000-0005-0000-0000-000010060000}"/>
    <cellStyle name="ฤธถ_95" xfId="1552" xr:uid="{00000000-0005-0000-0000-000011060000}"/>
    <cellStyle name="ล๋ศญ [0]_95" xfId="1553" xr:uid="{00000000-0005-0000-0000-000012060000}"/>
    <cellStyle name="ล๋ศญ_95" xfId="1554" xr:uid="{00000000-0005-0000-0000-000013060000}"/>
    <cellStyle name="วฅมุ_4ฟ๙ฝวภ๛" xfId="1555" xr:uid="{00000000-0005-0000-0000-000014060000}"/>
    <cellStyle name="一般_1696MFINAL" xfId="1556" xr:uid="{00000000-0005-0000-0000-000015060000}"/>
    <cellStyle name="千位[0]_laroux" xfId="1557" xr:uid="{00000000-0005-0000-0000-000016060000}"/>
    <cellStyle name="千位_laroux" xfId="1558" xr:uid="{00000000-0005-0000-0000-000017060000}"/>
    <cellStyle name="千位分隔[0]_2.5G报价模板" xfId="1559" xr:uid="{00000000-0005-0000-0000-000018060000}"/>
    <cellStyle name="千位分隔_2.5G报价模板" xfId="1560" xr:uid="{00000000-0005-0000-0000-000019060000}"/>
    <cellStyle name="千分位[0]_BOM_Rel.4" xfId="1561" xr:uid="{00000000-0005-0000-0000-00001A060000}"/>
    <cellStyle name="千分位_CPC5040_ED01_DL" xfId="1562" xr:uid="{00000000-0005-0000-0000-00001B060000}"/>
    <cellStyle name="后继超级链接_~0055202" xfId="1563" xr:uid="{00000000-0005-0000-0000-00001C060000}"/>
    <cellStyle name="常规_~0053317" xfId="1564" xr:uid="{00000000-0005-0000-0000-00001D060000}"/>
    <cellStyle name="普通_laroux" xfId="1565" xr:uid="{00000000-0005-0000-0000-00001E060000}"/>
    <cellStyle name="未定義" xfId="1566" xr:uid="{00000000-0005-0000-0000-00001F060000}"/>
    <cellStyle name="桁区切り [0.00]_Pricelist internal" xfId="1567" xr:uid="{00000000-0005-0000-0000-000020060000}"/>
    <cellStyle name="桁区切り_GRASH1" xfId="1568" xr:uid="{00000000-0005-0000-0000-000021060000}"/>
    <cellStyle name="標準_AIS P-7 N-East Quotation" xfId="1569" xr:uid="{00000000-0005-0000-0000-000022060000}"/>
    <cellStyle name="標準数式" xfId="1570" xr:uid="{00000000-0005-0000-0000-000023060000}"/>
    <cellStyle name="超级链接_~0055202" xfId="1571" xr:uid="{00000000-0005-0000-0000-000024060000}"/>
  </cellStyles>
  <dxfs count="3">
    <dxf>
      <fill>
        <patternFill>
          <bgColor theme="0" tint="-0.14996795556505021"/>
        </patternFill>
      </fill>
    </dxf>
    <dxf>
      <fill>
        <patternFill patternType="solid">
          <bgColor theme="0"/>
        </patternFill>
      </fill>
    </dxf>
    <dxf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2" defaultTableStyle="TableStyleMedium9" defaultPivotStyle="PivotStyleLight16">
    <tableStyle name="Invisible" pivot="0" table="0" count="0" xr9:uid="{040AE77F-12B5-4F53-99FA-0330516AC35D}"/>
    <tableStyle name="Table Style 1" pivot="0" count="3" xr9:uid="{00000000-0011-0000-FFFF-FFFF00000000}">
      <tableStyleElement type="wholeTable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98"/>
  <sheetViews>
    <sheetView showGridLines="0" view="pageBreakPreview" topLeftCell="A76" zoomScale="85" zoomScaleNormal="70" zoomScaleSheetLayoutView="85" workbookViewId="0">
      <selection activeCell="I91" sqref="I91"/>
    </sheetView>
  </sheetViews>
  <sheetFormatPr defaultColWidth="9.109375" defaultRowHeight="24" customHeight="1"/>
  <cols>
    <col min="1" max="1" width="42.44140625" style="7" customWidth="1"/>
    <col min="2" max="2" width="7.44140625" style="7" customWidth="1"/>
    <col min="3" max="3" width="7.6640625" style="7" customWidth="1"/>
    <col min="4" max="4" width="1.5546875" style="7" customWidth="1"/>
    <col min="5" max="5" width="16.6640625" style="7" customWidth="1"/>
    <col min="6" max="6" width="1.44140625" style="7" customWidth="1"/>
    <col min="7" max="7" width="16.6640625" style="7" customWidth="1"/>
    <col min="8" max="8" width="1.44140625" style="7" customWidth="1"/>
    <col min="9" max="9" width="16.6640625" style="7" customWidth="1"/>
    <col min="10" max="10" width="1.44140625" style="7" customWidth="1"/>
    <col min="11" max="11" width="16.6640625" style="7" customWidth="1"/>
    <col min="12" max="12" width="11.33203125" style="7" customWidth="1"/>
    <col min="13" max="16384" width="9.109375" style="7"/>
  </cols>
  <sheetData>
    <row r="1" spans="1:13" ht="24" customHeight="1">
      <c r="A1" s="18" t="s">
        <v>97</v>
      </c>
    </row>
    <row r="2" spans="1:13" ht="24" customHeight="1">
      <c r="A2" s="18" t="s">
        <v>189</v>
      </c>
    </row>
    <row r="3" spans="1:13" ht="24" customHeight="1">
      <c r="A3" s="18" t="s">
        <v>174</v>
      </c>
    </row>
    <row r="4" spans="1:13" s="25" customFormat="1" ht="24" customHeight="1">
      <c r="K4" s="26" t="s">
        <v>43</v>
      </c>
    </row>
    <row r="5" spans="1:13" s="25" customFormat="1" ht="24" customHeight="1">
      <c r="E5" s="63" t="s">
        <v>31</v>
      </c>
      <c r="F5" s="63"/>
      <c r="G5" s="63"/>
      <c r="I5" s="63" t="s">
        <v>0</v>
      </c>
      <c r="J5" s="63"/>
      <c r="K5" s="63"/>
    </row>
    <row r="6" spans="1:13" s="25" customFormat="1" ht="24" customHeight="1">
      <c r="C6" s="1" t="s">
        <v>1</v>
      </c>
      <c r="D6" s="27"/>
      <c r="E6" s="28" t="s">
        <v>175</v>
      </c>
      <c r="F6" s="1"/>
      <c r="G6" s="29" t="s">
        <v>176</v>
      </c>
      <c r="H6" s="30"/>
      <c r="I6" s="28" t="s">
        <v>175</v>
      </c>
      <c r="J6" s="1"/>
      <c r="K6" s="29" t="s">
        <v>176</v>
      </c>
    </row>
    <row r="7" spans="1:13" s="25" customFormat="1" ht="24" customHeight="1">
      <c r="C7" s="1"/>
      <c r="D7" s="27"/>
      <c r="E7" s="8" t="s">
        <v>46</v>
      </c>
      <c r="F7" s="31"/>
      <c r="G7" s="8" t="s">
        <v>76</v>
      </c>
      <c r="H7" s="8"/>
      <c r="I7" s="8" t="s">
        <v>46</v>
      </c>
      <c r="J7" s="31"/>
      <c r="K7" s="8" t="s">
        <v>76</v>
      </c>
    </row>
    <row r="8" spans="1:13" s="25" customFormat="1" ht="24" customHeight="1">
      <c r="C8" s="1"/>
      <c r="D8" s="27"/>
      <c r="E8" s="8" t="s">
        <v>47</v>
      </c>
      <c r="F8" s="31"/>
      <c r="G8" s="8"/>
      <c r="H8" s="8"/>
      <c r="I8" s="8" t="s">
        <v>47</v>
      </c>
      <c r="J8" s="31"/>
      <c r="K8" s="8"/>
    </row>
    <row r="9" spans="1:13" ht="24" customHeight="1">
      <c r="A9" s="18" t="s">
        <v>2</v>
      </c>
    </row>
    <row r="10" spans="1:13" ht="24" customHeight="1">
      <c r="A10" s="18" t="s">
        <v>3</v>
      </c>
    </row>
    <row r="11" spans="1:13" ht="24" customHeight="1">
      <c r="A11" s="7" t="s">
        <v>4</v>
      </c>
      <c r="C11" s="9"/>
      <c r="E11" s="2">
        <v>98257</v>
      </c>
      <c r="F11" s="3"/>
      <c r="G11" s="2">
        <v>226279</v>
      </c>
      <c r="H11" s="2"/>
      <c r="I11" s="2">
        <v>1628</v>
      </c>
      <c r="J11" s="3"/>
      <c r="K11" s="2">
        <v>41921</v>
      </c>
      <c r="M11" s="3"/>
    </row>
    <row r="12" spans="1:13" ht="24" customHeight="1">
      <c r="A12" s="7" t="s">
        <v>155</v>
      </c>
      <c r="B12" s="9"/>
      <c r="C12" s="9">
        <v>3</v>
      </c>
      <c r="D12" s="2"/>
      <c r="E12" s="2">
        <v>339594</v>
      </c>
      <c r="F12" s="2"/>
      <c r="G12" s="2">
        <v>236892</v>
      </c>
      <c r="H12" s="2"/>
      <c r="I12" s="2">
        <v>15243</v>
      </c>
      <c r="J12" s="2"/>
      <c r="K12" s="2">
        <v>15344</v>
      </c>
      <c r="M12" s="3"/>
    </row>
    <row r="13" spans="1:13" ht="24" customHeight="1">
      <c r="A13" s="7" t="s">
        <v>144</v>
      </c>
      <c r="B13" s="9"/>
      <c r="C13" s="9"/>
      <c r="D13" s="2"/>
      <c r="E13" s="2">
        <v>12420</v>
      </c>
      <c r="F13" s="2"/>
      <c r="G13" s="2">
        <v>13069</v>
      </c>
      <c r="H13" s="2"/>
      <c r="I13" s="2">
        <v>285</v>
      </c>
      <c r="J13" s="2"/>
      <c r="K13" s="2">
        <v>548</v>
      </c>
      <c r="M13" s="3"/>
    </row>
    <row r="14" spans="1:13" ht="24" customHeight="1">
      <c r="A14" s="7" t="s">
        <v>70</v>
      </c>
      <c r="C14" s="9"/>
      <c r="E14" s="2">
        <v>15131</v>
      </c>
      <c r="F14" s="3"/>
      <c r="G14" s="2">
        <v>15880</v>
      </c>
      <c r="H14" s="2"/>
      <c r="I14" s="2">
        <v>15067</v>
      </c>
      <c r="J14" s="3"/>
      <c r="K14" s="2">
        <v>15871</v>
      </c>
      <c r="M14" s="3"/>
    </row>
    <row r="15" spans="1:13" ht="24" customHeight="1">
      <c r="A15" s="7" t="s">
        <v>92</v>
      </c>
      <c r="C15" s="9">
        <v>4</v>
      </c>
      <c r="E15" s="2">
        <v>0</v>
      </c>
      <c r="F15" s="3"/>
      <c r="G15" s="2">
        <v>0</v>
      </c>
      <c r="H15" s="2"/>
      <c r="I15" s="2">
        <v>0</v>
      </c>
      <c r="J15" s="3"/>
      <c r="K15" s="2">
        <v>0</v>
      </c>
      <c r="M15" s="3"/>
    </row>
    <row r="16" spans="1:13" ht="24" customHeight="1">
      <c r="A16" s="7" t="s">
        <v>123</v>
      </c>
      <c r="C16" s="9"/>
      <c r="E16" s="2">
        <v>20510</v>
      </c>
      <c r="F16" s="3"/>
      <c r="G16" s="2">
        <v>20488</v>
      </c>
      <c r="H16" s="2"/>
      <c r="I16" s="2">
        <v>13528</v>
      </c>
      <c r="J16" s="3"/>
      <c r="K16" s="2">
        <v>14118</v>
      </c>
      <c r="M16" s="3"/>
    </row>
    <row r="17" spans="1:13" ht="24" customHeight="1">
      <c r="A17" s="7" t="s">
        <v>93</v>
      </c>
      <c r="E17" s="2">
        <v>37609</v>
      </c>
      <c r="F17" s="3"/>
      <c r="G17" s="2">
        <v>24226</v>
      </c>
      <c r="H17" s="2"/>
      <c r="I17" s="2">
        <v>7562</v>
      </c>
      <c r="J17" s="3"/>
      <c r="K17" s="2">
        <v>2874</v>
      </c>
      <c r="M17" s="3"/>
    </row>
    <row r="18" spans="1:13" ht="24" customHeight="1">
      <c r="A18" s="7" t="s">
        <v>210</v>
      </c>
      <c r="E18" s="2">
        <v>629</v>
      </c>
      <c r="F18" s="3"/>
      <c r="G18" s="2">
        <v>3739</v>
      </c>
      <c r="H18" s="2"/>
      <c r="I18" s="2">
        <v>0</v>
      </c>
      <c r="J18" s="3"/>
      <c r="K18" s="2">
        <v>2787</v>
      </c>
      <c r="M18" s="3"/>
    </row>
    <row r="19" spans="1:13" ht="24" customHeight="1">
      <c r="A19" s="7" t="s">
        <v>145</v>
      </c>
      <c r="E19" s="2">
        <v>120894</v>
      </c>
      <c r="F19" s="3"/>
      <c r="G19" s="2">
        <v>119007</v>
      </c>
      <c r="H19" s="2"/>
      <c r="I19" s="32">
        <v>120894</v>
      </c>
      <c r="J19" s="3"/>
      <c r="K19" s="32">
        <v>119007</v>
      </c>
      <c r="M19" s="3"/>
    </row>
    <row r="20" spans="1:13" ht="24" customHeight="1">
      <c r="A20" s="18" t="s">
        <v>5</v>
      </c>
      <c r="E20" s="6">
        <f>SUM(E11:E19)</f>
        <v>645044</v>
      </c>
      <c r="F20" s="3"/>
      <c r="G20" s="6">
        <f>SUM(G11:G19)</f>
        <v>659580</v>
      </c>
      <c r="H20" s="2"/>
      <c r="I20" s="6">
        <f>SUM(I11:I19)</f>
        <v>174207</v>
      </c>
      <c r="J20" s="3"/>
      <c r="K20" s="6">
        <f>SUM(K11:K19)</f>
        <v>212470</v>
      </c>
      <c r="M20" s="3"/>
    </row>
    <row r="21" spans="1:13" ht="24" customHeight="1">
      <c r="A21" s="18" t="s">
        <v>6</v>
      </c>
      <c r="E21" s="2"/>
      <c r="F21" s="3"/>
      <c r="G21" s="2"/>
      <c r="H21" s="2"/>
      <c r="I21" s="2"/>
      <c r="J21" s="3"/>
      <c r="K21" s="2"/>
      <c r="M21" s="3"/>
    </row>
    <row r="22" spans="1:13" ht="24" customHeight="1">
      <c r="A22" s="7" t="s">
        <v>7</v>
      </c>
      <c r="E22" s="2">
        <v>11221</v>
      </c>
      <c r="F22" s="3"/>
      <c r="G22" s="2">
        <v>11225</v>
      </c>
      <c r="H22" s="2"/>
      <c r="I22" s="2">
        <v>8390</v>
      </c>
      <c r="J22" s="3"/>
      <c r="K22" s="2">
        <v>8390</v>
      </c>
      <c r="M22" s="3"/>
    </row>
    <row r="23" spans="1:13" ht="24" customHeight="1">
      <c r="A23" s="33" t="s">
        <v>146</v>
      </c>
      <c r="C23" s="9"/>
      <c r="E23" s="2">
        <v>0</v>
      </c>
      <c r="F23" s="3"/>
      <c r="G23" s="2">
        <v>0</v>
      </c>
      <c r="H23" s="2"/>
      <c r="I23" s="2">
        <v>1306201</v>
      </c>
      <c r="J23" s="3"/>
      <c r="K23" s="2">
        <v>1306201</v>
      </c>
      <c r="M23" s="3"/>
    </row>
    <row r="24" spans="1:13" ht="24" customHeight="1">
      <c r="A24" s="7" t="s">
        <v>71</v>
      </c>
      <c r="C24" s="9">
        <v>5</v>
      </c>
      <c r="E24" s="2">
        <v>963481</v>
      </c>
      <c r="F24" s="3"/>
      <c r="G24" s="2">
        <v>962840</v>
      </c>
      <c r="H24" s="2"/>
      <c r="I24" s="2">
        <v>353793</v>
      </c>
      <c r="J24" s="3"/>
      <c r="K24" s="2">
        <v>375437</v>
      </c>
      <c r="M24" s="3"/>
    </row>
    <row r="25" spans="1:13" ht="24" customHeight="1">
      <c r="A25" s="7" t="s">
        <v>85</v>
      </c>
      <c r="C25" s="9"/>
      <c r="E25" s="2">
        <v>250188</v>
      </c>
      <c r="F25" s="3"/>
      <c r="G25" s="2">
        <v>269944</v>
      </c>
      <c r="H25" s="2"/>
      <c r="I25" s="2">
        <v>7713</v>
      </c>
      <c r="J25" s="3"/>
      <c r="K25" s="2">
        <v>8402</v>
      </c>
      <c r="M25" s="3"/>
    </row>
    <row r="26" spans="1:13" ht="24" customHeight="1">
      <c r="A26" s="7" t="s">
        <v>94</v>
      </c>
      <c r="C26" s="9">
        <v>6</v>
      </c>
      <c r="E26" s="2">
        <v>26769</v>
      </c>
      <c r="F26" s="3"/>
      <c r="G26" s="2">
        <v>24840</v>
      </c>
      <c r="H26" s="2"/>
      <c r="I26" s="2">
        <v>26769</v>
      </c>
      <c r="J26" s="3"/>
      <c r="K26" s="2">
        <v>24840</v>
      </c>
      <c r="M26" s="3"/>
    </row>
    <row r="27" spans="1:13" ht="24" customHeight="1">
      <c r="A27" s="7" t="s">
        <v>115</v>
      </c>
      <c r="C27" s="9">
        <v>7</v>
      </c>
      <c r="E27" s="2">
        <v>590373</v>
      </c>
      <c r="F27" s="3"/>
      <c r="G27" s="2">
        <v>606690</v>
      </c>
      <c r="H27" s="2"/>
      <c r="I27" s="2">
        <v>589084</v>
      </c>
      <c r="J27" s="3"/>
      <c r="K27" s="2">
        <v>605282</v>
      </c>
      <c r="L27" s="2"/>
      <c r="M27" s="3"/>
    </row>
    <row r="28" spans="1:13" ht="24" customHeight="1">
      <c r="A28" s="7" t="s">
        <v>95</v>
      </c>
      <c r="C28" s="9"/>
      <c r="E28" s="2">
        <v>9865</v>
      </c>
      <c r="F28" s="3"/>
      <c r="G28" s="2">
        <v>9490</v>
      </c>
      <c r="H28" s="2"/>
      <c r="I28" s="2">
        <v>0</v>
      </c>
      <c r="J28" s="3"/>
      <c r="K28" s="2">
        <v>0</v>
      </c>
      <c r="M28" s="3"/>
    </row>
    <row r="29" spans="1:13" ht="24" customHeight="1">
      <c r="A29" s="7" t="s">
        <v>96</v>
      </c>
      <c r="E29" s="32">
        <v>146299</v>
      </c>
      <c r="F29" s="3"/>
      <c r="G29" s="32">
        <v>109849</v>
      </c>
      <c r="H29" s="2"/>
      <c r="I29" s="32">
        <v>27244</v>
      </c>
      <c r="J29" s="3"/>
      <c r="K29" s="32">
        <v>24228</v>
      </c>
      <c r="M29" s="3"/>
    </row>
    <row r="30" spans="1:13" ht="24" customHeight="1">
      <c r="A30" s="18" t="s">
        <v>8</v>
      </c>
      <c r="E30" s="2">
        <f>SUM(E22:E29)</f>
        <v>1998196</v>
      </c>
      <c r="F30" s="3"/>
      <c r="G30" s="2">
        <f>SUM(G22:G29)</f>
        <v>1994878</v>
      </c>
      <c r="H30" s="2"/>
      <c r="I30" s="2">
        <f>SUM(I22:I29)</f>
        <v>2319194</v>
      </c>
      <c r="J30" s="3"/>
      <c r="K30" s="2">
        <f>SUM(K22:K29)</f>
        <v>2352780</v>
      </c>
      <c r="M30" s="3"/>
    </row>
    <row r="31" spans="1:13" ht="24" customHeight="1" thickBot="1">
      <c r="A31" s="18" t="s">
        <v>9</v>
      </c>
      <c r="E31" s="4">
        <f>SUM(E20+E30)</f>
        <v>2643240</v>
      </c>
      <c r="F31" s="2">
        <f t="shared" ref="F31:K31" si="0">SUM(F20+F30)</f>
        <v>0</v>
      </c>
      <c r="G31" s="4">
        <f t="shared" si="0"/>
        <v>2654458</v>
      </c>
      <c r="H31" s="2">
        <f t="shared" si="0"/>
        <v>0</v>
      </c>
      <c r="I31" s="4">
        <f>SUM(I20+I30)</f>
        <v>2493401</v>
      </c>
      <c r="J31" s="2">
        <f t="shared" si="0"/>
        <v>0</v>
      </c>
      <c r="K31" s="4">
        <f t="shared" si="0"/>
        <v>2565250</v>
      </c>
      <c r="M31" s="3"/>
    </row>
    <row r="32" spans="1:13" ht="24" customHeight="1" thickTop="1">
      <c r="A32" s="25"/>
    </row>
    <row r="33" spans="1:11" ht="24" customHeight="1">
      <c r="A33" s="5" t="s">
        <v>77</v>
      </c>
    </row>
    <row r="34" spans="1:11" ht="24" customHeight="1">
      <c r="A34" s="18" t="s">
        <v>97</v>
      </c>
    </row>
    <row r="35" spans="1:11" ht="24" customHeight="1">
      <c r="A35" s="18" t="s">
        <v>190</v>
      </c>
      <c r="C35" s="18"/>
    </row>
    <row r="36" spans="1:11" ht="24" customHeight="1">
      <c r="A36" s="18" t="s">
        <v>174</v>
      </c>
    </row>
    <row r="37" spans="1:11" s="25" customFormat="1" ht="24" customHeight="1">
      <c r="K37" s="26" t="s">
        <v>43</v>
      </c>
    </row>
    <row r="38" spans="1:11" s="25" customFormat="1" ht="24" customHeight="1">
      <c r="E38" s="63" t="s">
        <v>31</v>
      </c>
      <c r="F38" s="63"/>
      <c r="G38" s="63"/>
      <c r="I38" s="63" t="s">
        <v>0</v>
      </c>
      <c r="J38" s="63"/>
      <c r="K38" s="63"/>
    </row>
    <row r="39" spans="1:11" s="25" customFormat="1" ht="24" customHeight="1">
      <c r="C39" s="1" t="s">
        <v>1</v>
      </c>
      <c r="D39" s="27"/>
      <c r="E39" s="28" t="s">
        <v>175</v>
      </c>
      <c r="F39" s="1"/>
      <c r="G39" s="29" t="s">
        <v>176</v>
      </c>
      <c r="H39" s="30"/>
      <c r="I39" s="28" t="s">
        <v>175</v>
      </c>
      <c r="J39" s="1"/>
      <c r="K39" s="29" t="s">
        <v>176</v>
      </c>
    </row>
    <row r="40" spans="1:11" s="25" customFormat="1" ht="24" customHeight="1">
      <c r="C40" s="1"/>
      <c r="D40" s="27"/>
      <c r="E40" s="8" t="s">
        <v>46</v>
      </c>
      <c r="F40" s="31"/>
      <c r="G40" s="8" t="s">
        <v>76</v>
      </c>
      <c r="H40" s="8"/>
      <c r="I40" s="8" t="s">
        <v>46</v>
      </c>
      <c r="J40" s="31"/>
      <c r="K40" s="8" t="s">
        <v>76</v>
      </c>
    </row>
    <row r="41" spans="1:11" s="25" customFormat="1" ht="24" customHeight="1">
      <c r="C41" s="1"/>
      <c r="D41" s="27"/>
      <c r="E41" s="8" t="s">
        <v>47</v>
      </c>
      <c r="F41" s="31"/>
      <c r="G41" s="8"/>
      <c r="H41" s="8"/>
      <c r="I41" s="8" t="s">
        <v>47</v>
      </c>
      <c r="J41" s="31"/>
      <c r="K41" s="8"/>
    </row>
    <row r="42" spans="1:11" ht="24" customHeight="1">
      <c r="A42" s="18" t="s">
        <v>10</v>
      </c>
    </row>
    <row r="43" spans="1:11" ht="24" customHeight="1">
      <c r="A43" s="18" t="s">
        <v>11</v>
      </c>
    </row>
    <row r="44" spans="1:11" ht="24" customHeight="1">
      <c r="A44" s="7" t="s">
        <v>124</v>
      </c>
      <c r="C44" s="9"/>
      <c r="E44" s="3">
        <v>27640</v>
      </c>
      <c r="F44" s="3"/>
      <c r="G44" s="3">
        <v>427</v>
      </c>
      <c r="H44" s="3"/>
      <c r="I44" s="3">
        <v>27640</v>
      </c>
      <c r="J44" s="3"/>
      <c r="K44" s="3">
        <v>427</v>
      </c>
    </row>
    <row r="45" spans="1:11" ht="24" customHeight="1">
      <c r="A45" s="7" t="s">
        <v>156</v>
      </c>
      <c r="C45" s="9"/>
      <c r="E45" s="2">
        <v>722477</v>
      </c>
      <c r="F45" s="3"/>
      <c r="G45" s="2">
        <v>650686</v>
      </c>
      <c r="H45" s="2"/>
      <c r="I45" s="2">
        <v>457348</v>
      </c>
      <c r="J45" s="3"/>
      <c r="K45" s="2">
        <v>462975</v>
      </c>
    </row>
    <row r="46" spans="1:11" ht="24" customHeight="1">
      <c r="A46" s="7" t="s">
        <v>169</v>
      </c>
      <c r="C46" s="9"/>
      <c r="E46" s="2"/>
      <c r="F46" s="3"/>
      <c r="G46" s="2"/>
      <c r="H46" s="2"/>
      <c r="I46" s="2"/>
      <c r="J46" s="3"/>
      <c r="K46" s="2"/>
    </row>
    <row r="47" spans="1:11" ht="24" customHeight="1">
      <c r="A47" s="7" t="s">
        <v>168</v>
      </c>
      <c r="C47" s="9"/>
      <c r="E47" s="2">
        <v>42795</v>
      </c>
      <c r="F47" s="3"/>
      <c r="G47" s="2">
        <v>22092</v>
      </c>
      <c r="H47" s="2"/>
      <c r="I47" s="2">
        <v>3567</v>
      </c>
      <c r="J47" s="3"/>
      <c r="K47" s="2">
        <v>3344</v>
      </c>
    </row>
    <row r="48" spans="1:11" ht="24" customHeight="1">
      <c r="A48" s="7" t="s">
        <v>114</v>
      </c>
      <c r="E48" s="2">
        <v>135064</v>
      </c>
      <c r="F48" s="3"/>
      <c r="G48" s="2">
        <v>136443</v>
      </c>
      <c r="H48" s="2"/>
      <c r="I48" s="2">
        <v>2238</v>
      </c>
      <c r="J48" s="3"/>
      <c r="K48" s="2">
        <v>2520</v>
      </c>
    </row>
    <row r="49" spans="1:13" ht="24" customHeight="1">
      <c r="A49" s="7" t="s">
        <v>80</v>
      </c>
      <c r="E49" s="2">
        <v>21109</v>
      </c>
      <c r="F49" s="3"/>
      <c r="G49" s="2">
        <v>13215</v>
      </c>
      <c r="H49" s="3"/>
      <c r="I49" s="2">
        <v>0</v>
      </c>
      <c r="J49" s="3"/>
      <c r="K49" s="2">
        <v>0</v>
      </c>
    </row>
    <row r="50" spans="1:13" ht="24" customHeight="1">
      <c r="A50" s="7" t="s">
        <v>147</v>
      </c>
      <c r="C50" s="9"/>
      <c r="E50" s="2"/>
      <c r="F50" s="3"/>
      <c r="G50" s="2"/>
      <c r="H50" s="2"/>
      <c r="I50" s="2"/>
      <c r="J50" s="3"/>
      <c r="K50" s="2"/>
    </row>
    <row r="51" spans="1:13" ht="24" customHeight="1">
      <c r="A51" s="7" t="s">
        <v>148</v>
      </c>
      <c r="C51" s="9"/>
      <c r="E51" s="2">
        <v>90853</v>
      </c>
      <c r="F51" s="3"/>
      <c r="G51" s="2">
        <v>172475</v>
      </c>
      <c r="H51" s="3"/>
      <c r="I51" s="3">
        <v>4556</v>
      </c>
      <c r="J51" s="3"/>
      <c r="K51" s="3">
        <v>4002</v>
      </c>
    </row>
    <row r="52" spans="1:13" ht="24" customHeight="1">
      <c r="A52" s="7" t="s">
        <v>149</v>
      </c>
      <c r="C52" s="9">
        <v>8</v>
      </c>
      <c r="E52" s="3">
        <v>407586</v>
      </c>
      <c r="F52" s="3"/>
      <c r="G52" s="2">
        <v>318286</v>
      </c>
      <c r="H52" s="2"/>
      <c r="I52" s="2">
        <v>407586</v>
      </c>
      <c r="J52" s="3"/>
      <c r="K52" s="2">
        <v>318286</v>
      </c>
      <c r="L52" s="2"/>
      <c r="M52" s="3"/>
    </row>
    <row r="53" spans="1:13" ht="24" customHeight="1">
      <c r="A53" s="7" t="s">
        <v>12</v>
      </c>
      <c r="C53" s="9"/>
      <c r="E53" s="2">
        <v>37404</v>
      </c>
      <c r="F53" s="3"/>
      <c r="G53" s="2">
        <v>49888</v>
      </c>
      <c r="H53" s="2"/>
      <c r="I53" s="32">
        <v>1948</v>
      </c>
      <c r="J53" s="3"/>
      <c r="K53" s="32">
        <v>5606</v>
      </c>
    </row>
    <row r="54" spans="1:13" ht="24" customHeight="1">
      <c r="A54" s="18" t="s">
        <v>13</v>
      </c>
      <c r="C54" s="9"/>
      <c r="E54" s="6">
        <f>SUM(E44:E53)</f>
        <v>1484928</v>
      </c>
      <c r="F54" s="3"/>
      <c r="G54" s="6">
        <f>SUM(G44:G53)</f>
        <v>1363512</v>
      </c>
      <c r="H54" s="2"/>
      <c r="I54" s="6">
        <f>SUM(I44:I53)</f>
        <v>904883</v>
      </c>
      <c r="J54" s="3"/>
      <c r="K54" s="6">
        <f>SUM(K44:K53)</f>
        <v>797160</v>
      </c>
    </row>
    <row r="55" spans="1:13" ht="24" customHeight="1">
      <c r="A55" s="18" t="s">
        <v>14</v>
      </c>
      <c r="C55" s="9"/>
      <c r="E55" s="3"/>
      <c r="F55" s="3"/>
      <c r="G55" s="3"/>
      <c r="H55" s="3"/>
      <c r="I55" s="3"/>
      <c r="J55" s="3"/>
      <c r="K55" s="3"/>
    </row>
    <row r="56" spans="1:13" ht="24" customHeight="1">
      <c r="A56" s="7" t="s">
        <v>170</v>
      </c>
      <c r="C56" s="9"/>
      <c r="E56" s="3"/>
      <c r="F56" s="3"/>
      <c r="G56" s="2"/>
      <c r="H56" s="3"/>
      <c r="I56" s="3"/>
      <c r="J56" s="3"/>
      <c r="K56" s="2"/>
    </row>
    <row r="57" spans="1:13" ht="24" customHeight="1">
      <c r="A57" s="7" t="s">
        <v>168</v>
      </c>
      <c r="C57" s="9"/>
      <c r="E57" s="3">
        <v>34854</v>
      </c>
      <c r="F57" s="3"/>
      <c r="G57" s="3">
        <v>36925</v>
      </c>
      <c r="H57" s="3"/>
      <c r="I57" s="3">
        <v>0</v>
      </c>
      <c r="J57" s="3"/>
      <c r="K57" s="3">
        <v>1386</v>
      </c>
    </row>
    <row r="58" spans="1:13" ht="24" customHeight="1">
      <c r="A58" s="7" t="s">
        <v>150</v>
      </c>
      <c r="C58" s="9"/>
      <c r="E58" s="3"/>
      <c r="F58" s="3"/>
      <c r="G58" s="2"/>
      <c r="H58" s="3"/>
      <c r="I58" s="3"/>
      <c r="J58" s="3"/>
      <c r="K58" s="2"/>
    </row>
    <row r="59" spans="1:13" ht="24" customHeight="1">
      <c r="A59" s="7" t="s">
        <v>148</v>
      </c>
      <c r="C59" s="9"/>
      <c r="E59" s="3">
        <v>110284</v>
      </c>
      <c r="F59" s="3"/>
      <c r="G59" s="3">
        <v>107908</v>
      </c>
      <c r="H59" s="3"/>
      <c r="I59" s="3">
        <v>4974</v>
      </c>
      <c r="J59" s="3"/>
      <c r="K59" s="3">
        <v>5691</v>
      </c>
    </row>
    <row r="60" spans="1:13" ht="24" customHeight="1">
      <c r="A60" s="7" t="s">
        <v>149</v>
      </c>
      <c r="C60" s="9">
        <v>8</v>
      </c>
      <c r="E60" s="3">
        <v>119996</v>
      </c>
      <c r="F60" s="3"/>
      <c r="G60" s="3">
        <v>208681</v>
      </c>
      <c r="H60" s="3"/>
      <c r="I60" s="3">
        <v>119996</v>
      </c>
      <c r="J60" s="3"/>
      <c r="K60" s="3">
        <v>208681</v>
      </c>
    </row>
    <row r="61" spans="1:13" ht="24" customHeight="1">
      <c r="A61" s="7" t="s">
        <v>199</v>
      </c>
      <c r="C61" s="9"/>
      <c r="E61" s="2">
        <v>73290</v>
      </c>
      <c r="F61" s="3"/>
      <c r="G61" s="2">
        <v>71529</v>
      </c>
      <c r="H61" s="2"/>
      <c r="I61" s="2">
        <v>23439</v>
      </c>
      <c r="J61" s="3"/>
      <c r="K61" s="2">
        <v>22742</v>
      </c>
    </row>
    <row r="62" spans="1:13" ht="24" customHeight="1">
      <c r="A62" s="18" t="s">
        <v>15</v>
      </c>
      <c r="E62" s="6">
        <f>SUM(E57:E61)</f>
        <v>338424</v>
      </c>
      <c r="F62" s="3"/>
      <c r="G62" s="6">
        <f>SUM(G57:G61)</f>
        <v>425043</v>
      </c>
      <c r="H62" s="2"/>
      <c r="I62" s="6">
        <f>SUM(I57:I61)</f>
        <v>148409</v>
      </c>
      <c r="J62" s="3"/>
      <c r="K62" s="6">
        <f>SUM(K57:K61)</f>
        <v>238500</v>
      </c>
    </row>
    <row r="63" spans="1:13" ht="24" customHeight="1">
      <c r="A63" s="18" t="s">
        <v>16</v>
      </c>
      <c r="E63" s="6">
        <f>SUM(E54,E62)</f>
        <v>1823352</v>
      </c>
      <c r="F63" s="3"/>
      <c r="G63" s="6">
        <f>SUM(G54,G62)</f>
        <v>1788555</v>
      </c>
      <c r="H63" s="2"/>
      <c r="I63" s="6">
        <f>SUM(I54+I62)</f>
        <v>1053292</v>
      </c>
      <c r="J63" s="3"/>
      <c r="K63" s="6">
        <f>SUM(K54+K62)</f>
        <v>1035660</v>
      </c>
    </row>
    <row r="64" spans="1:13" ht="24" customHeight="1">
      <c r="A64" s="18"/>
      <c r="E64" s="2"/>
      <c r="F64" s="3"/>
      <c r="G64" s="2"/>
      <c r="H64" s="2"/>
      <c r="I64" s="2"/>
      <c r="J64" s="3"/>
      <c r="K64" s="2"/>
      <c r="L64" s="36"/>
    </row>
    <row r="65" spans="1:11" ht="24" customHeight="1">
      <c r="A65" s="5" t="s">
        <v>77</v>
      </c>
    </row>
    <row r="66" spans="1:11" ht="24" customHeight="1">
      <c r="A66" s="18" t="s">
        <v>97</v>
      </c>
    </row>
    <row r="67" spans="1:11" ht="24" customHeight="1">
      <c r="A67" s="18" t="s">
        <v>190</v>
      </c>
      <c r="C67" s="18"/>
    </row>
    <row r="68" spans="1:11" ht="24" customHeight="1">
      <c r="A68" s="18" t="s">
        <v>174</v>
      </c>
    </row>
    <row r="69" spans="1:11" s="25" customFormat="1" ht="24" customHeight="1">
      <c r="K69" s="26" t="s">
        <v>43</v>
      </c>
    </row>
    <row r="70" spans="1:11" s="25" customFormat="1" ht="24" customHeight="1">
      <c r="E70" s="63" t="s">
        <v>31</v>
      </c>
      <c r="F70" s="63"/>
      <c r="G70" s="63"/>
      <c r="I70" s="63" t="s">
        <v>0</v>
      </c>
      <c r="J70" s="63"/>
      <c r="K70" s="63"/>
    </row>
    <row r="71" spans="1:11" s="25" customFormat="1" ht="24" customHeight="1">
      <c r="C71" s="1"/>
      <c r="D71" s="27"/>
      <c r="E71" s="28" t="s">
        <v>175</v>
      </c>
      <c r="F71" s="1"/>
      <c r="G71" s="29" t="s">
        <v>176</v>
      </c>
      <c r="H71" s="30"/>
      <c r="I71" s="28" t="s">
        <v>175</v>
      </c>
      <c r="J71" s="1"/>
      <c r="K71" s="29" t="s">
        <v>176</v>
      </c>
    </row>
    <row r="72" spans="1:11" s="25" customFormat="1" ht="24" customHeight="1">
      <c r="C72" s="1"/>
      <c r="D72" s="27"/>
      <c r="E72" s="8" t="s">
        <v>46</v>
      </c>
      <c r="F72" s="31"/>
      <c r="G72" s="8" t="s">
        <v>76</v>
      </c>
      <c r="H72" s="8"/>
      <c r="I72" s="8" t="s">
        <v>46</v>
      </c>
      <c r="J72" s="31"/>
      <c r="K72" s="8" t="s">
        <v>76</v>
      </c>
    </row>
    <row r="73" spans="1:11" s="25" customFormat="1" ht="24" customHeight="1">
      <c r="C73" s="1"/>
      <c r="D73" s="27"/>
      <c r="E73" s="8" t="s">
        <v>47</v>
      </c>
      <c r="F73" s="31"/>
      <c r="G73" s="8"/>
      <c r="H73" s="8"/>
      <c r="I73" s="8" t="s">
        <v>47</v>
      </c>
      <c r="J73" s="31"/>
      <c r="K73" s="8"/>
    </row>
    <row r="74" spans="1:11" ht="24" customHeight="1">
      <c r="A74" s="18" t="s">
        <v>17</v>
      </c>
      <c r="E74" s="3"/>
      <c r="F74" s="3"/>
      <c r="G74" s="3"/>
      <c r="H74" s="3"/>
      <c r="I74" s="3"/>
      <c r="J74" s="3"/>
      <c r="K74" s="3"/>
    </row>
    <row r="75" spans="1:11" ht="24" customHeight="1">
      <c r="A75" s="7" t="s">
        <v>18</v>
      </c>
      <c r="E75" s="3"/>
      <c r="F75" s="3"/>
      <c r="G75" s="3"/>
      <c r="H75" s="3"/>
      <c r="I75" s="3"/>
      <c r="J75" s="3"/>
      <c r="K75" s="3"/>
    </row>
    <row r="76" spans="1:11" ht="24" customHeight="1">
      <c r="A76" s="7" t="s">
        <v>19</v>
      </c>
      <c r="E76" s="3"/>
      <c r="F76" s="3"/>
      <c r="G76" s="3"/>
      <c r="H76" s="3"/>
      <c r="I76" s="3"/>
      <c r="J76" s="3"/>
      <c r="K76" s="3"/>
    </row>
    <row r="77" spans="1:11" ht="24" customHeight="1" thickBot="1">
      <c r="A77" s="7" t="s">
        <v>72</v>
      </c>
      <c r="E77" s="34">
        <v>706457</v>
      </c>
      <c r="F77" s="3"/>
      <c r="G77" s="34">
        <v>706457</v>
      </c>
      <c r="H77" s="2"/>
      <c r="I77" s="34">
        <v>706457</v>
      </c>
      <c r="J77" s="3"/>
      <c r="K77" s="34">
        <v>706457</v>
      </c>
    </row>
    <row r="78" spans="1:11" ht="24" customHeight="1" thickTop="1">
      <c r="A78" s="7" t="s">
        <v>20</v>
      </c>
      <c r="E78" s="3"/>
      <c r="F78" s="3"/>
      <c r="G78" s="3"/>
      <c r="H78" s="3"/>
      <c r="I78" s="2"/>
      <c r="J78" s="3"/>
      <c r="K78" s="2"/>
    </row>
    <row r="79" spans="1:11" ht="24" customHeight="1">
      <c r="A79" s="7" t="s">
        <v>72</v>
      </c>
      <c r="E79" s="2">
        <v>706457</v>
      </c>
      <c r="F79" s="3"/>
      <c r="G79" s="2">
        <v>706457</v>
      </c>
      <c r="H79" s="2"/>
      <c r="I79" s="2">
        <v>706457</v>
      </c>
      <c r="J79" s="3"/>
      <c r="K79" s="2">
        <v>706457</v>
      </c>
    </row>
    <row r="80" spans="1:11" ht="24" customHeight="1">
      <c r="A80" s="7" t="s">
        <v>151</v>
      </c>
      <c r="E80" s="2">
        <v>420269</v>
      </c>
      <c r="F80" s="3"/>
      <c r="G80" s="2">
        <v>420269</v>
      </c>
      <c r="H80" s="2"/>
      <c r="I80" s="2">
        <v>420269</v>
      </c>
      <c r="J80" s="3"/>
      <c r="K80" s="2">
        <v>420269</v>
      </c>
    </row>
    <row r="81" spans="1:12" ht="24" customHeight="1">
      <c r="A81" s="7" t="s">
        <v>178</v>
      </c>
      <c r="E81" s="2">
        <f>'CE1'!F24</f>
        <v>-250265</v>
      </c>
      <c r="F81" s="3"/>
      <c r="G81" s="2">
        <v>-250265</v>
      </c>
      <c r="H81" s="2"/>
      <c r="I81" s="2">
        <v>-250265</v>
      </c>
      <c r="J81" s="3"/>
      <c r="K81" s="2">
        <v>-250265</v>
      </c>
    </row>
    <row r="82" spans="1:12" ht="24" customHeight="1">
      <c r="A82" s="7" t="s">
        <v>21</v>
      </c>
      <c r="E82" s="2"/>
      <c r="F82" s="3"/>
      <c r="G82" s="2"/>
      <c r="H82" s="2"/>
      <c r="I82" s="2"/>
      <c r="J82" s="3"/>
      <c r="K82" s="2"/>
    </row>
    <row r="83" spans="1:12" ht="24" customHeight="1">
      <c r="A83" s="7" t="s">
        <v>183</v>
      </c>
      <c r="C83" s="9"/>
      <c r="E83" s="2"/>
      <c r="F83" s="3"/>
      <c r="G83" s="2"/>
      <c r="H83" s="2"/>
      <c r="I83" s="2"/>
      <c r="J83" s="3"/>
      <c r="K83" s="2"/>
    </row>
    <row r="84" spans="1:12" ht="24" customHeight="1">
      <c r="A84" s="7" t="s">
        <v>184</v>
      </c>
      <c r="C84" s="9"/>
      <c r="E84" s="2">
        <f>'CE1'!H24</f>
        <v>70646</v>
      </c>
      <c r="F84" s="3"/>
      <c r="G84" s="2">
        <v>70646</v>
      </c>
      <c r="H84" s="2"/>
      <c r="I84" s="2">
        <v>70646</v>
      </c>
      <c r="J84" s="3"/>
      <c r="K84" s="2">
        <v>70646</v>
      </c>
    </row>
    <row r="85" spans="1:12" ht="24" customHeight="1">
      <c r="A85" s="7" t="s">
        <v>185</v>
      </c>
      <c r="C85" s="37"/>
      <c r="E85" s="2">
        <f>'CE1'!J24</f>
        <v>250265</v>
      </c>
      <c r="F85" s="3"/>
      <c r="G85" s="2">
        <v>250265</v>
      </c>
      <c r="H85" s="2"/>
      <c r="I85" s="2">
        <v>250265</v>
      </c>
      <c r="J85" s="3"/>
      <c r="K85" s="2">
        <v>250265</v>
      </c>
    </row>
    <row r="86" spans="1:12" ht="24" customHeight="1">
      <c r="A86" s="7" t="s">
        <v>200</v>
      </c>
      <c r="C86" s="9"/>
      <c r="E86" s="2">
        <v>173566</v>
      </c>
      <c r="F86" s="3"/>
      <c r="G86" s="2">
        <v>219638</v>
      </c>
      <c r="H86" s="2"/>
      <c r="I86" s="2">
        <v>242737</v>
      </c>
      <c r="J86" s="3"/>
      <c r="K86" s="2">
        <v>332218</v>
      </c>
    </row>
    <row r="87" spans="1:12" ht="24" customHeight="1">
      <c r="A87" s="7" t="s">
        <v>52</v>
      </c>
      <c r="C87" s="8"/>
      <c r="E87" s="32">
        <v>-546888</v>
      </c>
      <c r="F87" s="3"/>
      <c r="G87" s="32">
        <v>-546886</v>
      </c>
      <c r="H87" s="2"/>
      <c r="I87" s="32">
        <v>0</v>
      </c>
      <c r="J87" s="3"/>
      <c r="K87" s="32">
        <v>0</v>
      </c>
    </row>
    <row r="88" spans="1:12" ht="24" customHeight="1">
      <c r="A88" s="7" t="s">
        <v>53</v>
      </c>
      <c r="C88" s="8"/>
      <c r="E88" s="2">
        <f>SUM(E79:E87)</f>
        <v>824050</v>
      </c>
      <c r="F88" s="3"/>
      <c r="G88" s="2">
        <f>SUM(G79:G87)</f>
        <v>870124</v>
      </c>
      <c r="H88" s="2"/>
      <c r="I88" s="2">
        <f>SUM(I79:I87)</f>
        <v>1440109</v>
      </c>
      <c r="J88" s="3"/>
      <c r="K88" s="2">
        <f>SUM(K79:K87)</f>
        <v>1529590</v>
      </c>
    </row>
    <row r="89" spans="1:12" ht="24" customHeight="1">
      <c r="A89" s="7" t="s">
        <v>152</v>
      </c>
      <c r="E89" s="32">
        <v>-4162</v>
      </c>
      <c r="F89" s="3"/>
      <c r="G89" s="32">
        <v>-4221</v>
      </c>
      <c r="H89" s="2"/>
      <c r="I89" s="32">
        <v>0</v>
      </c>
      <c r="J89" s="3"/>
      <c r="K89" s="32">
        <v>0</v>
      </c>
    </row>
    <row r="90" spans="1:12" ht="24" customHeight="1">
      <c r="A90" s="18" t="s">
        <v>22</v>
      </c>
      <c r="E90" s="32">
        <f>SUM(E88:E89)</f>
        <v>819888</v>
      </c>
      <c r="F90" s="3"/>
      <c r="G90" s="32">
        <f>SUM(G88:G89)</f>
        <v>865903</v>
      </c>
      <c r="H90" s="2"/>
      <c r="I90" s="32">
        <f>SUM(I88:I89)</f>
        <v>1440109</v>
      </c>
      <c r="J90" s="3"/>
      <c r="K90" s="32">
        <f>SUM(K88:K89)</f>
        <v>1529590</v>
      </c>
    </row>
    <row r="91" spans="1:12" ht="24" customHeight="1" thickBot="1">
      <c r="A91" s="18" t="s">
        <v>23</v>
      </c>
      <c r="E91" s="34">
        <f>SUM(E90,E63)</f>
        <v>2643240</v>
      </c>
      <c r="F91" s="3"/>
      <c r="G91" s="34">
        <f>SUM(G90,G63)</f>
        <v>2654458</v>
      </c>
      <c r="H91" s="2"/>
      <c r="I91" s="34">
        <f>SUM(I90,I63)</f>
        <v>2493401</v>
      </c>
      <c r="J91" s="3"/>
      <c r="K91" s="34">
        <f>SUM(K90,K63)</f>
        <v>2565250</v>
      </c>
    </row>
    <row r="92" spans="1:12" ht="24" customHeight="1" thickTop="1">
      <c r="A92" s="25"/>
      <c r="E92" s="2">
        <f>E91-E31</f>
        <v>0</v>
      </c>
      <c r="F92" s="3"/>
      <c r="G92" s="2">
        <f>G91-G31</f>
        <v>0</v>
      </c>
      <c r="H92" s="2"/>
      <c r="I92" s="2">
        <f>I91-I31</f>
        <v>0</v>
      </c>
      <c r="J92" s="3"/>
      <c r="K92" s="2">
        <f>K91-K31</f>
        <v>0</v>
      </c>
    </row>
    <row r="93" spans="1:12" ht="24" customHeight="1">
      <c r="A93" s="25" t="s">
        <v>77</v>
      </c>
      <c r="L93" s="36"/>
    </row>
    <row r="94" spans="1:12" ht="24" customHeight="1">
      <c r="A94" s="25"/>
    </row>
    <row r="95" spans="1:12" ht="24" customHeight="1">
      <c r="A95" s="35"/>
      <c r="B95" s="38"/>
      <c r="C95" s="38"/>
      <c r="D95" s="38"/>
    </row>
    <row r="96" spans="1:12" ht="24" customHeight="1">
      <c r="A96" s="25"/>
    </row>
    <row r="97" spans="1:5" ht="24" customHeight="1">
      <c r="A97" s="25"/>
      <c r="E97" s="7" t="s">
        <v>24</v>
      </c>
    </row>
    <row r="98" spans="1:5" ht="24" customHeight="1">
      <c r="A98" s="35"/>
      <c r="B98" s="38"/>
      <c r="C98" s="38"/>
      <c r="D98" s="38"/>
    </row>
  </sheetData>
  <mergeCells count="6">
    <mergeCell ref="I70:K70"/>
    <mergeCell ref="E70:G70"/>
    <mergeCell ref="E5:G5"/>
    <mergeCell ref="I5:K5"/>
    <mergeCell ref="E38:G38"/>
    <mergeCell ref="I38:K38"/>
  </mergeCells>
  <printOptions horizontalCentered="1"/>
  <pageMargins left="0.70866141732283472" right="0.31496062992125984" top="0.78740157480314965" bottom="0.19685039370078741" header="0.31496062992125984" footer="0.31496062992125984"/>
  <pageSetup paperSize="9" scale="70" orientation="portrait" r:id="rId1"/>
  <rowBreaks count="2" manualBreakCount="2">
    <brk id="33" max="16383" man="1"/>
    <brk id="6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51"/>
  <sheetViews>
    <sheetView showGridLines="0" view="pageBreakPreview" topLeftCell="A14" zoomScaleNormal="70" zoomScaleSheetLayoutView="100" workbookViewId="0">
      <selection activeCell="J25" sqref="J25"/>
    </sheetView>
  </sheetViews>
  <sheetFormatPr defaultColWidth="10.88671875" defaultRowHeight="21.9" customHeight="1"/>
  <cols>
    <col min="1" max="1" width="37.5546875" style="25" customWidth="1"/>
    <col min="2" max="2" width="10.33203125" style="25" customWidth="1"/>
    <col min="3" max="3" width="7.6640625" style="25" customWidth="1"/>
    <col min="4" max="4" width="7.44140625" style="25" customWidth="1"/>
    <col min="5" max="5" width="1.44140625" style="25" customWidth="1"/>
    <col min="6" max="6" width="16.6640625" style="25" customWidth="1"/>
    <col min="7" max="7" width="1.44140625" style="25" customWidth="1"/>
    <col min="8" max="8" width="16.6640625" style="25" customWidth="1"/>
    <col min="9" max="9" width="1.44140625" style="25" customWidth="1"/>
    <col min="10" max="10" width="16.6640625" style="25" customWidth="1"/>
    <col min="11" max="11" width="1.44140625" style="25" customWidth="1"/>
    <col min="12" max="12" width="16.6640625" style="25" customWidth="1"/>
    <col min="13" max="16384" width="10.88671875" style="25"/>
  </cols>
  <sheetData>
    <row r="1" spans="1:13" ht="21.9" customHeight="1">
      <c r="A1" s="64" t="s">
        <v>42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</row>
    <row r="2" spans="1:13" ht="21.9" customHeight="1">
      <c r="A2" s="65" t="s">
        <v>97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</row>
    <row r="3" spans="1:13" ht="21.9" customHeight="1">
      <c r="A3" s="39" t="s">
        <v>212</v>
      </c>
      <c r="B3" s="39"/>
      <c r="C3" s="33"/>
      <c r="D3" s="40"/>
      <c r="E3" s="41"/>
      <c r="F3" s="41"/>
      <c r="G3" s="41"/>
      <c r="H3" s="41"/>
      <c r="I3" s="41"/>
      <c r="J3" s="41"/>
      <c r="K3" s="41"/>
      <c r="L3" s="41"/>
    </row>
    <row r="4" spans="1:13" ht="21.9" customHeight="1">
      <c r="A4" s="65" t="s">
        <v>171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</row>
    <row r="5" spans="1:13" ht="21.9" customHeight="1">
      <c r="A5" s="66" t="s">
        <v>211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</row>
    <row r="6" spans="1:13" s="44" customFormat="1" ht="21.9" customHeight="1">
      <c r="A6" s="42"/>
      <c r="B6" s="42"/>
      <c r="C6" s="42"/>
      <c r="D6" s="43"/>
      <c r="E6" s="42"/>
      <c r="F6" s="63" t="s">
        <v>31</v>
      </c>
      <c r="G6" s="63"/>
      <c r="H6" s="63"/>
      <c r="I6" s="42"/>
      <c r="J6" s="63" t="s">
        <v>0</v>
      </c>
      <c r="K6" s="63"/>
      <c r="L6" s="63"/>
    </row>
    <row r="7" spans="1:13" ht="21.9" customHeight="1">
      <c r="A7" s="41"/>
      <c r="B7" s="41"/>
      <c r="C7" s="41"/>
      <c r="D7" s="1" t="s">
        <v>1</v>
      </c>
      <c r="E7" s="1"/>
      <c r="F7" s="30">
        <v>2026</v>
      </c>
      <c r="G7" s="1"/>
      <c r="H7" s="30">
        <v>2025</v>
      </c>
      <c r="I7" s="30"/>
      <c r="J7" s="30">
        <v>2026</v>
      </c>
      <c r="K7" s="8"/>
      <c r="L7" s="30">
        <v>2025</v>
      </c>
    </row>
    <row r="8" spans="1:13" ht="21.9" customHeight="1">
      <c r="A8" s="18" t="s">
        <v>55</v>
      </c>
      <c r="B8" s="41"/>
      <c r="C8" s="1"/>
      <c r="D8" s="1"/>
      <c r="E8" s="8"/>
      <c r="F8" s="30"/>
      <c r="G8" s="30"/>
      <c r="H8" s="30"/>
      <c r="I8" s="8"/>
      <c r="J8" s="30"/>
      <c r="L8" s="30"/>
    </row>
    <row r="9" spans="1:13" s="7" customFormat="1" ht="21.9" customHeight="1">
      <c r="A9" s="18" t="s">
        <v>25</v>
      </c>
      <c r="B9" s="18"/>
    </row>
    <row r="10" spans="1:13" s="7" customFormat="1" ht="21.9" customHeight="1">
      <c r="A10" s="7" t="s">
        <v>209</v>
      </c>
      <c r="D10" s="9">
        <v>10</v>
      </c>
      <c r="F10" s="2">
        <v>500493</v>
      </c>
      <c r="G10" s="3"/>
      <c r="H10" s="2">
        <v>632769</v>
      </c>
      <c r="I10" s="3"/>
      <c r="J10" s="2">
        <v>10857</v>
      </c>
      <c r="K10" s="2"/>
      <c r="L10" s="2">
        <v>76606</v>
      </c>
      <c r="M10" s="36"/>
    </row>
    <row r="11" spans="1:13" s="7" customFormat="1" ht="21.9" customHeight="1">
      <c r="A11" s="7" t="s">
        <v>125</v>
      </c>
      <c r="D11" s="9"/>
      <c r="F11" s="2">
        <v>0</v>
      </c>
      <c r="G11" s="3"/>
      <c r="H11" s="2">
        <v>69196</v>
      </c>
      <c r="I11" s="3"/>
      <c r="J11" s="2">
        <v>0</v>
      </c>
      <c r="K11" s="2"/>
      <c r="L11" s="2">
        <v>69196</v>
      </c>
    </row>
    <row r="12" spans="1:13" s="7" customFormat="1" ht="21.9" customHeight="1">
      <c r="A12" s="7" t="s">
        <v>153</v>
      </c>
      <c r="D12" s="9">
        <v>2</v>
      </c>
      <c r="F12" s="2">
        <v>0</v>
      </c>
      <c r="G12" s="3"/>
      <c r="H12" s="2">
        <v>0</v>
      </c>
      <c r="I12" s="3"/>
      <c r="J12" s="2">
        <v>0</v>
      </c>
      <c r="K12" s="2"/>
      <c r="L12" s="2">
        <v>600599</v>
      </c>
    </row>
    <row r="13" spans="1:13" s="7" customFormat="1" ht="21.9" customHeight="1">
      <c r="A13" s="7" t="s">
        <v>26</v>
      </c>
      <c r="F13" s="2">
        <v>1410</v>
      </c>
      <c r="G13" s="3"/>
      <c r="H13" s="32">
        <v>5280</v>
      </c>
      <c r="I13" s="3"/>
      <c r="J13" s="32">
        <v>3105</v>
      </c>
      <c r="K13" s="2"/>
      <c r="L13" s="32">
        <v>6416</v>
      </c>
    </row>
    <row r="14" spans="1:13" s="7" customFormat="1" ht="21.9" customHeight="1">
      <c r="A14" s="18" t="s">
        <v>27</v>
      </c>
      <c r="B14" s="18"/>
      <c r="F14" s="6">
        <f>SUM(F10:F13)</f>
        <v>501903</v>
      </c>
      <c r="G14" s="3"/>
      <c r="H14" s="6">
        <f>SUM(H10:H13)</f>
        <v>707245</v>
      </c>
      <c r="I14" s="2"/>
      <c r="J14" s="6">
        <f>SUM(J10:J13)</f>
        <v>13962</v>
      </c>
      <c r="K14" s="2"/>
      <c r="L14" s="6">
        <f>SUM(L10:L13)</f>
        <v>752817</v>
      </c>
      <c r="M14" s="36"/>
    </row>
    <row r="15" spans="1:13" s="7" customFormat="1" ht="21.9" customHeight="1">
      <c r="A15" s="18" t="s">
        <v>28</v>
      </c>
      <c r="B15" s="18"/>
      <c r="F15" s="3"/>
      <c r="G15" s="3"/>
      <c r="H15" s="3"/>
      <c r="I15" s="3"/>
      <c r="J15" s="3"/>
      <c r="K15" s="3"/>
      <c r="L15" s="3"/>
    </row>
    <row r="16" spans="1:13" s="7" customFormat="1" ht="21.9" customHeight="1">
      <c r="A16" s="7" t="s">
        <v>221</v>
      </c>
      <c r="D16" s="9"/>
      <c r="F16" s="2">
        <v>442224</v>
      </c>
      <c r="G16" s="3"/>
      <c r="H16" s="2">
        <v>492878</v>
      </c>
      <c r="I16" s="3"/>
      <c r="J16" s="2">
        <v>57656</v>
      </c>
      <c r="K16" s="2"/>
      <c r="L16" s="2">
        <v>118404</v>
      </c>
      <c r="M16" s="36"/>
    </row>
    <row r="17" spans="1:13" s="7" customFormat="1" ht="21.9" customHeight="1">
      <c r="A17" s="7" t="s">
        <v>48</v>
      </c>
      <c r="F17" s="2">
        <v>13493</v>
      </c>
      <c r="G17" s="3"/>
      <c r="H17" s="2">
        <v>16803</v>
      </c>
      <c r="I17" s="3"/>
      <c r="J17" s="2">
        <v>1109</v>
      </c>
      <c r="K17" s="2"/>
      <c r="L17" s="2">
        <v>1368</v>
      </c>
    </row>
    <row r="18" spans="1:13" s="7" customFormat="1" ht="21.9" customHeight="1">
      <c r="A18" s="7" t="s">
        <v>29</v>
      </c>
      <c r="F18" s="2">
        <v>48980</v>
      </c>
      <c r="G18" s="3"/>
      <c r="H18" s="2">
        <v>46710</v>
      </c>
      <c r="I18" s="3"/>
      <c r="J18" s="2">
        <v>30179</v>
      </c>
      <c r="K18" s="2"/>
      <c r="L18" s="2">
        <v>31111</v>
      </c>
      <c r="M18" s="36"/>
    </row>
    <row r="19" spans="1:13" s="7" customFormat="1" ht="21.9" customHeight="1">
      <c r="A19" s="7" t="s">
        <v>126</v>
      </c>
      <c r="D19" s="45"/>
      <c r="F19" s="2">
        <v>4810</v>
      </c>
      <c r="G19" s="3"/>
      <c r="H19" s="2">
        <v>2076</v>
      </c>
      <c r="I19" s="3"/>
      <c r="J19" s="2">
        <v>11037</v>
      </c>
      <c r="K19" s="2"/>
      <c r="L19" s="2">
        <v>3271</v>
      </c>
      <c r="M19" s="36"/>
    </row>
    <row r="20" spans="1:13" s="7" customFormat="1" ht="21.9" customHeight="1">
      <c r="A20" s="7" t="s">
        <v>191</v>
      </c>
      <c r="D20" s="9">
        <v>6</v>
      </c>
      <c r="F20" s="2">
        <v>5576</v>
      </c>
      <c r="G20" s="3"/>
      <c r="H20" s="2">
        <v>0</v>
      </c>
      <c r="I20" s="3"/>
      <c r="J20" s="2">
        <v>5576</v>
      </c>
      <c r="L20" s="2">
        <v>0</v>
      </c>
    </row>
    <row r="21" spans="1:13" s="7" customFormat="1" ht="21.9" customHeight="1">
      <c r="A21" s="7" t="s">
        <v>127</v>
      </c>
      <c r="D21" s="9" t="s">
        <v>213</v>
      </c>
      <c r="F21" s="2">
        <v>4104</v>
      </c>
      <c r="G21" s="3"/>
      <c r="H21" s="2">
        <v>-4867</v>
      </c>
      <c r="I21" s="3"/>
      <c r="J21" s="2">
        <v>-13000</v>
      </c>
      <c r="K21" s="2"/>
      <c r="L21" s="2">
        <v>0</v>
      </c>
      <c r="M21" s="36"/>
    </row>
    <row r="22" spans="1:13" s="7" customFormat="1" ht="21.9" customHeight="1">
      <c r="A22" s="18" t="s">
        <v>30</v>
      </c>
      <c r="B22" s="18"/>
      <c r="F22" s="6">
        <f>SUM(F16:F21)</f>
        <v>519187</v>
      </c>
      <c r="G22" s="3"/>
      <c r="H22" s="6">
        <f>SUM(H16:H21)</f>
        <v>553600</v>
      </c>
      <c r="I22" s="2"/>
      <c r="J22" s="6">
        <f>SUM(J16:J21)</f>
        <v>92557</v>
      </c>
      <c r="K22" s="2"/>
      <c r="L22" s="6">
        <f>SUM(L16:L21)</f>
        <v>154154</v>
      </c>
      <c r="M22" s="36"/>
    </row>
    <row r="23" spans="1:13" s="7" customFormat="1" ht="21.9" customHeight="1">
      <c r="A23" s="18" t="s">
        <v>196</v>
      </c>
      <c r="B23" s="18"/>
      <c r="F23" s="2">
        <f>F14-F22</f>
        <v>-17284</v>
      </c>
      <c r="G23" s="3"/>
      <c r="H23" s="2">
        <f>H14-H22</f>
        <v>153645</v>
      </c>
      <c r="I23" s="2"/>
      <c r="J23" s="2">
        <f>J14-J22</f>
        <v>-78595</v>
      </c>
      <c r="K23" s="2"/>
      <c r="L23" s="2">
        <f>L14-L22</f>
        <v>598663</v>
      </c>
      <c r="M23" s="36"/>
    </row>
    <row r="24" spans="1:13" s="7" customFormat="1" ht="21.9" customHeight="1">
      <c r="A24" s="7" t="s">
        <v>86</v>
      </c>
      <c r="D24" s="9"/>
      <c r="F24" s="2">
        <v>36</v>
      </c>
      <c r="G24" s="3"/>
      <c r="H24" s="2">
        <v>1249</v>
      </c>
      <c r="I24" s="3"/>
      <c r="J24" s="2">
        <v>33</v>
      </c>
      <c r="K24" s="2"/>
      <c r="L24" s="2">
        <v>115</v>
      </c>
      <c r="M24" s="36"/>
    </row>
    <row r="25" spans="1:13" s="7" customFormat="1" ht="21.9" customHeight="1">
      <c r="A25" s="7" t="s">
        <v>81</v>
      </c>
      <c r="B25" s="18"/>
      <c r="F25" s="32">
        <v>-14199</v>
      </c>
      <c r="G25" s="3"/>
      <c r="H25" s="32">
        <v>-20957</v>
      </c>
      <c r="I25" s="2"/>
      <c r="J25" s="32">
        <v>-10919</v>
      </c>
      <c r="K25" s="2"/>
      <c r="L25" s="32">
        <v>-15717</v>
      </c>
    </row>
    <row r="26" spans="1:13" s="7" customFormat="1" ht="21.9" customHeight="1">
      <c r="A26" s="18" t="s">
        <v>195</v>
      </c>
      <c r="B26" s="18"/>
      <c r="F26" s="2">
        <f>SUM(F23:F25)</f>
        <v>-31447</v>
      </c>
      <c r="G26" s="3"/>
      <c r="H26" s="2">
        <f>SUM(H23:H25)</f>
        <v>133937</v>
      </c>
      <c r="I26" s="2"/>
      <c r="J26" s="2">
        <f>SUM(J23:J25)</f>
        <v>-89481</v>
      </c>
      <c r="K26" s="2"/>
      <c r="L26" s="2">
        <f>SUM(L23:L25)</f>
        <v>583061</v>
      </c>
      <c r="M26" s="36"/>
    </row>
    <row r="27" spans="1:13" s="7" customFormat="1" ht="21.9" customHeight="1">
      <c r="A27" s="7" t="s">
        <v>89</v>
      </c>
      <c r="D27" s="9"/>
      <c r="F27" s="32">
        <v>-14566</v>
      </c>
      <c r="G27" s="3"/>
      <c r="H27" s="32">
        <v>-24634</v>
      </c>
      <c r="I27" s="3"/>
      <c r="J27" s="32">
        <v>0</v>
      </c>
      <c r="K27" s="2"/>
      <c r="L27" s="32">
        <v>0</v>
      </c>
    </row>
    <row r="28" spans="1:13" s="7" customFormat="1" ht="21.9" customHeight="1">
      <c r="A28" s="18" t="s">
        <v>194</v>
      </c>
      <c r="B28" s="18"/>
      <c r="D28" s="9"/>
      <c r="E28" s="9"/>
      <c r="F28" s="32">
        <f>SUM(F26:F27)</f>
        <v>-46013</v>
      </c>
      <c r="G28" s="46"/>
      <c r="H28" s="32">
        <f>SUM(H26:H27)</f>
        <v>109303</v>
      </c>
      <c r="I28" s="3"/>
      <c r="J28" s="32">
        <f>SUM(J26:J27)</f>
        <v>-89481</v>
      </c>
      <c r="K28" s="2"/>
      <c r="L28" s="32">
        <f>SUM(L26:L27)</f>
        <v>583061</v>
      </c>
      <c r="M28" s="36"/>
    </row>
    <row r="29" spans="1:13" s="7" customFormat="1" ht="21.9" customHeight="1">
      <c r="A29" s="18"/>
      <c r="B29" s="18"/>
      <c r="D29" s="9"/>
      <c r="E29" s="9"/>
      <c r="F29" s="2"/>
      <c r="G29" s="46"/>
      <c r="H29" s="2"/>
      <c r="I29" s="3"/>
      <c r="J29" s="2"/>
      <c r="K29" s="2"/>
      <c r="L29" s="2"/>
    </row>
    <row r="30" spans="1:13" ht="21.9" customHeight="1">
      <c r="A30" s="57" t="s">
        <v>103</v>
      </c>
      <c r="C30" s="45"/>
      <c r="D30" s="45"/>
      <c r="E30" s="2"/>
      <c r="F30" s="2"/>
      <c r="G30" s="2"/>
      <c r="H30" s="2"/>
      <c r="I30" s="2"/>
      <c r="J30" s="2"/>
      <c r="K30" s="2"/>
      <c r="L30" s="2"/>
    </row>
    <row r="31" spans="1:13" ht="21.9" customHeight="1">
      <c r="A31" s="47" t="s">
        <v>104</v>
      </c>
      <c r="C31" s="45"/>
      <c r="D31" s="45"/>
      <c r="E31" s="2"/>
      <c r="F31" s="2"/>
      <c r="G31" s="2"/>
      <c r="H31" s="2"/>
      <c r="I31" s="2"/>
      <c r="J31" s="2"/>
      <c r="K31" s="2"/>
      <c r="L31" s="2"/>
    </row>
    <row r="32" spans="1:13" ht="21.9" customHeight="1">
      <c r="A32" s="47" t="s">
        <v>105</v>
      </c>
      <c r="C32" s="45"/>
      <c r="D32" s="45"/>
      <c r="E32" s="2"/>
      <c r="F32" s="2"/>
      <c r="G32" s="2"/>
      <c r="H32" s="2"/>
      <c r="I32" s="2"/>
      <c r="J32" s="2"/>
      <c r="K32" s="2"/>
      <c r="L32" s="2"/>
    </row>
    <row r="33" spans="1:13" ht="21.9" customHeight="1">
      <c r="A33" s="58" t="s">
        <v>128</v>
      </c>
      <c r="C33" s="45"/>
      <c r="D33" s="45"/>
      <c r="E33" s="2"/>
      <c r="F33" s="2"/>
      <c r="G33" s="2"/>
      <c r="H33" s="2"/>
      <c r="I33" s="2"/>
      <c r="J33" s="2"/>
      <c r="K33" s="2"/>
      <c r="L33" s="2"/>
    </row>
    <row r="34" spans="1:13" ht="21.9" customHeight="1">
      <c r="A34" s="58" t="s">
        <v>129</v>
      </c>
      <c r="C34" s="45"/>
      <c r="D34" s="45"/>
      <c r="E34" s="2"/>
      <c r="F34" s="2">
        <v>-2</v>
      </c>
      <c r="G34" s="2"/>
      <c r="H34" s="2">
        <v>-24</v>
      </c>
      <c r="I34" s="2"/>
      <c r="J34" s="2">
        <v>0</v>
      </c>
      <c r="K34" s="2"/>
      <c r="L34" s="2">
        <v>0</v>
      </c>
    </row>
    <row r="35" spans="1:13" ht="21.9" customHeight="1">
      <c r="A35" s="18" t="s">
        <v>106</v>
      </c>
      <c r="C35" s="45"/>
      <c r="E35" s="45"/>
      <c r="F35" s="6">
        <f>SUM(F34:F34)</f>
        <v>-2</v>
      </c>
      <c r="G35" s="2"/>
      <c r="H35" s="6">
        <f>SUM(H34:H34)</f>
        <v>-24</v>
      </c>
      <c r="I35" s="2"/>
      <c r="J35" s="6">
        <f>SUM(J34:J34)</f>
        <v>0</v>
      </c>
      <c r="K35" s="2"/>
      <c r="L35" s="6">
        <f>SUM(L34:L34)</f>
        <v>0</v>
      </c>
    </row>
    <row r="36" spans="1:13" ht="21.9" customHeight="1">
      <c r="A36" s="48"/>
      <c r="C36" s="45"/>
      <c r="D36" s="45"/>
      <c r="E36" s="49"/>
      <c r="F36" s="49"/>
      <c r="G36" s="49"/>
      <c r="H36" s="49"/>
      <c r="I36" s="49"/>
      <c r="J36" s="49"/>
      <c r="K36" s="49"/>
      <c r="L36" s="49"/>
    </row>
    <row r="37" spans="1:13" s="7" customFormat="1" ht="21.9" customHeight="1" thickBot="1">
      <c r="A37" s="18" t="s">
        <v>56</v>
      </c>
      <c r="B37" s="18"/>
      <c r="D37" s="9"/>
      <c r="E37" s="9"/>
      <c r="F37" s="34">
        <f>SUM(F28,F35)</f>
        <v>-46015</v>
      </c>
      <c r="G37" s="2"/>
      <c r="H37" s="34">
        <f>SUM(H28,H35)</f>
        <v>109279</v>
      </c>
      <c r="I37" s="2"/>
      <c r="J37" s="34">
        <f>SUM(J28,J35)</f>
        <v>-89481</v>
      </c>
      <c r="K37" s="2"/>
      <c r="L37" s="34">
        <f>SUM(L28,L35)</f>
        <v>583061</v>
      </c>
      <c r="M37" s="36"/>
    </row>
    <row r="38" spans="1:13" s="7" customFormat="1" ht="21.9" customHeight="1" thickTop="1">
      <c r="A38" s="18"/>
      <c r="B38" s="18"/>
      <c r="D38" s="9"/>
      <c r="E38" s="9"/>
      <c r="F38" s="2"/>
      <c r="G38" s="2"/>
      <c r="H38" s="2"/>
      <c r="I38" s="2"/>
      <c r="J38" s="2"/>
      <c r="K38" s="2"/>
      <c r="L38" s="2"/>
    </row>
    <row r="39" spans="1:13" s="7" customFormat="1" ht="21.9" customHeight="1">
      <c r="A39" s="18" t="s">
        <v>113</v>
      </c>
      <c r="B39" s="18"/>
      <c r="D39" s="9"/>
      <c r="E39" s="9"/>
      <c r="F39" s="2"/>
      <c r="G39" s="46"/>
      <c r="H39" s="2"/>
      <c r="I39" s="3"/>
      <c r="J39" s="2"/>
      <c r="K39" s="2"/>
      <c r="L39" s="2"/>
    </row>
    <row r="40" spans="1:13" s="7" customFormat="1" ht="21.9" customHeight="1" thickBot="1">
      <c r="A40" s="7" t="s">
        <v>57</v>
      </c>
      <c r="D40" s="9"/>
      <c r="E40" s="9"/>
      <c r="F40" s="2">
        <f>F42-F41</f>
        <v>-46072</v>
      </c>
      <c r="G40" s="46"/>
      <c r="H40" s="2">
        <f>H42-H41</f>
        <v>109223</v>
      </c>
      <c r="I40" s="3"/>
      <c r="J40" s="34">
        <f>J28</f>
        <v>-89481</v>
      </c>
      <c r="K40" s="2"/>
      <c r="L40" s="34">
        <f>L28</f>
        <v>583061</v>
      </c>
      <c r="M40" s="36"/>
    </row>
    <row r="41" spans="1:13" s="7" customFormat="1" ht="21.9" customHeight="1" thickTop="1">
      <c r="A41" s="7" t="s">
        <v>54</v>
      </c>
      <c r="D41" s="9"/>
      <c r="E41" s="9"/>
      <c r="F41" s="2">
        <v>59</v>
      </c>
      <c r="G41" s="46"/>
      <c r="H41" s="2">
        <f>'CE1'!V17</f>
        <v>80</v>
      </c>
      <c r="I41" s="3"/>
      <c r="J41" s="3"/>
      <c r="K41" s="3"/>
      <c r="L41" s="3"/>
    </row>
    <row r="42" spans="1:13" s="7" customFormat="1" ht="21.9" customHeight="1" thickBot="1">
      <c r="D42" s="9"/>
      <c r="E42" s="9"/>
      <c r="F42" s="4">
        <f>F28</f>
        <v>-46013</v>
      </c>
      <c r="G42" s="46"/>
      <c r="H42" s="4">
        <f>H28</f>
        <v>109303</v>
      </c>
      <c r="I42" s="3"/>
      <c r="J42" s="3"/>
      <c r="K42" s="3"/>
      <c r="L42" s="3"/>
      <c r="M42" s="36"/>
    </row>
    <row r="43" spans="1:13" s="7" customFormat="1" ht="21.9" customHeight="1" thickTop="1">
      <c r="A43" s="18" t="s">
        <v>58</v>
      </c>
      <c r="B43" s="18"/>
      <c r="D43" s="9"/>
      <c r="E43" s="9"/>
      <c r="F43" s="2"/>
      <c r="G43" s="46"/>
      <c r="H43" s="2"/>
      <c r="I43" s="3"/>
      <c r="J43" s="2"/>
      <c r="K43" s="2"/>
      <c r="L43" s="2"/>
    </row>
    <row r="44" spans="1:13" s="7" customFormat="1" ht="21.9" customHeight="1" thickBot="1">
      <c r="A44" s="7" t="s">
        <v>57</v>
      </c>
      <c r="D44" s="9"/>
      <c r="E44" s="9"/>
      <c r="F44" s="2">
        <f>F46-F45</f>
        <v>-46074</v>
      </c>
      <c r="G44" s="46"/>
      <c r="H44" s="2">
        <f>H46-H45</f>
        <v>109199</v>
      </c>
      <c r="I44" s="3"/>
      <c r="J44" s="34">
        <f>J37</f>
        <v>-89481</v>
      </c>
      <c r="K44" s="2"/>
      <c r="L44" s="34">
        <f>L37</f>
        <v>583061</v>
      </c>
      <c r="M44" s="36"/>
    </row>
    <row r="45" spans="1:13" s="7" customFormat="1" ht="21.9" customHeight="1" thickTop="1">
      <c r="A45" s="7" t="s">
        <v>54</v>
      </c>
      <c r="D45" s="9"/>
      <c r="E45" s="9"/>
      <c r="F45" s="2">
        <f>F41</f>
        <v>59</v>
      </c>
      <c r="G45" s="46"/>
      <c r="H45" s="2">
        <f>H41</f>
        <v>80</v>
      </c>
      <c r="I45" s="3"/>
      <c r="J45" s="3"/>
      <c r="K45" s="3"/>
      <c r="L45" s="3"/>
    </row>
    <row r="46" spans="1:13" s="7" customFormat="1" ht="21.9" customHeight="1" thickBot="1">
      <c r="A46" s="18"/>
      <c r="B46" s="18"/>
      <c r="D46" s="9"/>
      <c r="E46" s="9"/>
      <c r="F46" s="4">
        <f>F37</f>
        <v>-46015</v>
      </c>
      <c r="G46" s="46"/>
      <c r="H46" s="4">
        <f>H37</f>
        <v>109279</v>
      </c>
      <c r="I46" s="3"/>
      <c r="J46" s="2"/>
      <c r="K46" s="2"/>
      <c r="L46" s="2"/>
      <c r="M46" s="36"/>
    </row>
    <row r="47" spans="1:13" s="7" customFormat="1" ht="21.9" customHeight="1" thickTop="1"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</row>
    <row r="48" spans="1:13" s="7" customFormat="1" ht="21.9" customHeight="1">
      <c r="A48" s="18" t="s">
        <v>214</v>
      </c>
      <c r="B48" s="18"/>
      <c r="D48" s="45">
        <v>11</v>
      </c>
      <c r="E48" s="9"/>
      <c r="F48" s="50"/>
      <c r="G48" s="9"/>
      <c r="H48" s="50"/>
      <c r="J48" s="50"/>
      <c r="K48" s="50"/>
      <c r="L48" s="50"/>
    </row>
    <row r="49" spans="1:12" s="7" customFormat="1" ht="21.9" customHeight="1" thickBot="1">
      <c r="A49" s="25" t="s">
        <v>197</v>
      </c>
      <c r="B49" s="25"/>
      <c r="D49" s="9"/>
      <c r="E49" s="9"/>
      <c r="F49" s="20">
        <v>-6.6000000000000003E-2</v>
      </c>
      <c r="G49" s="51"/>
      <c r="H49" s="20">
        <v>0.155</v>
      </c>
      <c r="I49" s="52"/>
      <c r="J49" s="20">
        <v>-0.128</v>
      </c>
      <c r="K49" s="53"/>
      <c r="L49" s="20">
        <v>0.82499999999999996</v>
      </c>
    </row>
    <row r="50" spans="1:12" s="7" customFormat="1" ht="21.9" customHeight="1" thickTop="1">
      <c r="A50" s="25"/>
      <c r="B50" s="25"/>
      <c r="D50" s="9"/>
      <c r="E50" s="9"/>
      <c r="F50" s="54"/>
      <c r="G50" s="55"/>
      <c r="H50" s="54"/>
      <c r="I50" s="56"/>
      <c r="J50" s="54"/>
      <c r="K50" s="54"/>
      <c r="L50" s="54"/>
    </row>
    <row r="51" spans="1:12" s="7" customFormat="1" ht="21.9" customHeight="1">
      <c r="A51" s="5" t="s">
        <v>77</v>
      </c>
      <c r="B51" s="25"/>
      <c r="F51" s="50"/>
      <c r="H51" s="50"/>
      <c r="J51" s="50"/>
      <c r="K51" s="50"/>
      <c r="L51" s="50"/>
    </row>
  </sheetData>
  <mergeCells count="6">
    <mergeCell ref="A1:L1"/>
    <mergeCell ref="A2:L2"/>
    <mergeCell ref="A4:L4"/>
    <mergeCell ref="A5:L5"/>
    <mergeCell ref="F6:H6"/>
    <mergeCell ref="J6:L6"/>
  </mergeCells>
  <printOptions horizontalCentered="1"/>
  <pageMargins left="0.70866141732283505" right="0.31496062992126" top="0.7" bottom="0.196850393700787" header="0.31496062992126" footer="0.18"/>
  <pageSetup paperSize="9" scale="67" fitToHeight="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Z28"/>
  <sheetViews>
    <sheetView showGridLines="0" tabSelected="1" view="pageBreakPreview" topLeftCell="B1" zoomScale="85" zoomScaleNormal="70" zoomScaleSheetLayoutView="85" workbookViewId="0">
      <selection activeCell="X13" sqref="X13"/>
    </sheetView>
  </sheetViews>
  <sheetFormatPr defaultRowHeight="24" customHeight="1"/>
  <cols>
    <col min="1" max="1" width="46.33203125" style="7" customWidth="1"/>
    <col min="2" max="2" width="16.6640625" style="7" customWidth="1"/>
    <col min="3" max="3" width="1.44140625" style="10" customWidth="1"/>
    <col min="4" max="4" width="16.6640625" style="7" customWidth="1"/>
    <col min="5" max="5" width="1.33203125" style="7" customWidth="1"/>
    <col min="6" max="6" width="16.6640625" style="7" customWidth="1"/>
    <col min="7" max="7" width="1.44140625" style="7" customWidth="1"/>
    <col min="8" max="8" width="16.6640625" style="7" customWidth="1"/>
    <col min="9" max="9" width="1.44140625" style="7" customWidth="1"/>
    <col min="10" max="10" width="16.6640625" style="7" customWidth="1"/>
    <col min="11" max="11" width="1.44140625" style="7" customWidth="1"/>
    <col min="12" max="12" width="16.6640625" style="7" customWidth="1"/>
    <col min="13" max="13" width="1.44140625" style="7" customWidth="1"/>
    <col min="14" max="14" width="19.109375" style="7" customWidth="1"/>
    <col min="15" max="15" width="1.44140625" style="10" customWidth="1"/>
    <col min="16" max="16" width="19" style="7" customWidth="1"/>
    <col min="17" max="17" width="1.44140625" style="10" customWidth="1"/>
    <col min="18" max="18" width="16.6640625" style="7" customWidth="1"/>
    <col min="19" max="19" width="1.44140625" style="7" customWidth="1"/>
    <col min="20" max="20" width="16.6640625" style="7" customWidth="1"/>
    <col min="21" max="21" width="1.44140625" style="7" customWidth="1"/>
    <col min="22" max="22" width="16.6640625" style="7" customWidth="1"/>
    <col min="23" max="23" width="1.44140625" style="7" customWidth="1"/>
    <col min="24" max="24" width="16.6640625" style="7" customWidth="1"/>
    <col min="25" max="25" width="1.109375" style="7" customWidth="1"/>
    <col min="26" max="26" width="16.44140625" style="7" customWidth="1"/>
    <col min="27" max="262" width="9.109375" style="7"/>
    <col min="263" max="263" width="43.5546875" style="7" customWidth="1"/>
    <col min="264" max="264" width="1.109375" style="7" customWidth="1"/>
    <col min="265" max="265" width="17.44140625" style="7" customWidth="1"/>
    <col min="266" max="266" width="2" style="7" customWidth="1"/>
    <col min="267" max="267" width="17.44140625" style="7" customWidth="1"/>
    <col min="268" max="268" width="2" style="7" customWidth="1"/>
    <col min="269" max="269" width="20" style="7" customWidth="1"/>
    <col min="270" max="270" width="2" style="7" customWidth="1"/>
    <col min="271" max="271" width="20" style="7" customWidth="1"/>
    <col min="272" max="272" width="2" style="7" customWidth="1"/>
    <col min="273" max="273" width="17.44140625" style="7" customWidth="1"/>
    <col min="274" max="274" width="2" style="7" customWidth="1"/>
    <col min="275" max="275" width="17.44140625" style="7" customWidth="1"/>
    <col min="276" max="276" width="2" style="7" customWidth="1"/>
    <col min="277" max="277" width="21" style="7" bestFit="1" customWidth="1"/>
    <col min="278" max="278" width="2" style="7" customWidth="1"/>
    <col min="279" max="279" width="20" style="7" customWidth="1"/>
    <col min="280" max="280" width="2" style="7" customWidth="1"/>
    <col min="281" max="281" width="17.44140625" style="7" customWidth="1"/>
    <col min="282" max="282" width="1.44140625" style="7" customWidth="1"/>
    <col min="283" max="518" width="9.109375" style="7"/>
    <col min="519" max="519" width="43.5546875" style="7" customWidth="1"/>
    <col min="520" max="520" width="1.109375" style="7" customWidth="1"/>
    <col min="521" max="521" width="17.44140625" style="7" customWidth="1"/>
    <col min="522" max="522" width="2" style="7" customWidth="1"/>
    <col min="523" max="523" width="17.44140625" style="7" customWidth="1"/>
    <col min="524" max="524" width="2" style="7" customWidth="1"/>
    <col min="525" max="525" width="20" style="7" customWidth="1"/>
    <col min="526" max="526" width="2" style="7" customWidth="1"/>
    <col min="527" max="527" width="20" style="7" customWidth="1"/>
    <col min="528" max="528" width="2" style="7" customWidth="1"/>
    <col min="529" max="529" width="17.44140625" style="7" customWidth="1"/>
    <col min="530" max="530" width="2" style="7" customWidth="1"/>
    <col min="531" max="531" width="17.44140625" style="7" customWidth="1"/>
    <col min="532" max="532" width="2" style="7" customWidth="1"/>
    <col min="533" max="533" width="21" style="7" bestFit="1" customWidth="1"/>
    <col min="534" max="534" width="2" style="7" customWidth="1"/>
    <col min="535" max="535" width="20" style="7" customWidth="1"/>
    <col min="536" max="536" width="2" style="7" customWidth="1"/>
    <col min="537" max="537" width="17.44140625" style="7" customWidth="1"/>
    <col min="538" max="538" width="1.44140625" style="7" customWidth="1"/>
    <col min="539" max="774" width="9.109375" style="7"/>
    <col min="775" max="775" width="43.5546875" style="7" customWidth="1"/>
    <col min="776" max="776" width="1.109375" style="7" customWidth="1"/>
    <col min="777" max="777" width="17.44140625" style="7" customWidth="1"/>
    <col min="778" max="778" width="2" style="7" customWidth="1"/>
    <col min="779" max="779" width="17.44140625" style="7" customWidth="1"/>
    <col min="780" max="780" width="2" style="7" customWidth="1"/>
    <col min="781" max="781" width="20" style="7" customWidth="1"/>
    <col min="782" max="782" width="2" style="7" customWidth="1"/>
    <col min="783" max="783" width="20" style="7" customWidth="1"/>
    <col min="784" max="784" width="2" style="7" customWidth="1"/>
    <col min="785" max="785" width="17.44140625" style="7" customWidth="1"/>
    <col min="786" max="786" width="2" style="7" customWidth="1"/>
    <col min="787" max="787" width="17.44140625" style="7" customWidth="1"/>
    <col min="788" max="788" width="2" style="7" customWidth="1"/>
    <col min="789" max="789" width="21" style="7" bestFit="1" customWidth="1"/>
    <col min="790" max="790" width="2" style="7" customWidth="1"/>
    <col min="791" max="791" width="20" style="7" customWidth="1"/>
    <col min="792" max="792" width="2" style="7" customWidth="1"/>
    <col min="793" max="793" width="17.44140625" style="7" customWidth="1"/>
    <col min="794" max="794" width="1.44140625" style="7" customWidth="1"/>
    <col min="795" max="1030" width="9.109375" style="7"/>
    <col min="1031" max="1031" width="43.5546875" style="7" customWidth="1"/>
    <col min="1032" max="1032" width="1.109375" style="7" customWidth="1"/>
    <col min="1033" max="1033" width="17.44140625" style="7" customWidth="1"/>
    <col min="1034" max="1034" width="2" style="7" customWidth="1"/>
    <col min="1035" max="1035" width="17.44140625" style="7" customWidth="1"/>
    <col min="1036" max="1036" width="2" style="7" customWidth="1"/>
    <col min="1037" max="1037" width="20" style="7" customWidth="1"/>
    <col min="1038" max="1038" width="2" style="7" customWidth="1"/>
    <col min="1039" max="1039" width="20" style="7" customWidth="1"/>
    <col min="1040" max="1040" width="2" style="7" customWidth="1"/>
    <col min="1041" max="1041" width="17.44140625" style="7" customWidth="1"/>
    <col min="1042" max="1042" width="2" style="7" customWidth="1"/>
    <col min="1043" max="1043" width="17.44140625" style="7" customWidth="1"/>
    <col min="1044" max="1044" width="2" style="7" customWidth="1"/>
    <col min="1045" max="1045" width="21" style="7" bestFit="1" customWidth="1"/>
    <col min="1046" max="1046" width="2" style="7" customWidth="1"/>
    <col min="1047" max="1047" width="20" style="7" customWidth="1"/>
    <col min="1048" max="1048" width="2" style="7" customWidth="1"/>
    <col min="1049" max="1049" width="17.44140625" style="7" customWidth="1"/>
    <col min="1050" max="1050" width="1.44140625" style="7" customWidth="1"/>
    <col min="1051" max="1286" width="9.109375" style="7"/>
    <col min="1287" max="1287" width="43.5546875" style="7" customWidth="1"/>
    <col min="1288" max="1288" width="1.109375" style="7" customWidth="1"/>
    <col min="1289" max="1289" width="17.44140625" style="7" customWidth="1"/>
    <col min="1290" max="1290" width="2" style="7" customWidth="1"/>
    <col min="1291" max="1291" width="17.44140625" style="7" customWidth="1"/>
    <col min="1292" max="1292" width="2" style="7" customWidth="1"/>
    <col min="1293" max="1293" width="20" style="7" customWidth="1"/>
    <col min="1294" max="1294" width="2" style="7" customWidth="1"/>
    <col min="1295" max="1295" width="20" style="7" customWidth="1"/>
    <col min="1296" max="1296" width="2" style="7" customWidth="1"/>
    <col min="1297" max="1297" width="17.44140625" style="7" customWidth="1"/>
    <col min="1298" max="1298" width="2" style="7" customWidth="1"/>
    <col min="1299" max="1299" width="17.44140625" style="7" customWidth="1"/>
    <col min="1300" max="1300" width="2" style="7" customWidth="1"/>
    <col min="1301" max="1301" width="21" style="7" bestFit="1" customWidth="1"/>
    <col min="1302" max="1302" width="2" style="7" customWidth="1"/>
    <col min="1303" max="1303" width="20" style="7" customWidth="1"/>
    <col min="1304" max="1304" width="2" style="7" customWidth="1"/>
    <col min="1305" max="1305" width="17.44140625" style="7" customWidth="1"/>
    <col min="1306" max="1306" width="1.44140625" style="7" customWidth="1"/>
    <col min="1307" max="1542" width="9.109375" style="7"/>
    <col min="1543" max="1543" width="43.5546875" style="7" customWidth="1"/>
    <col min="1544" max="1544" width="1.109375" style="7" customWidth="1"/>
    <col min="1545" max="1545" width="17.44140625" style="7" customWidth="1"/>
    <col min="1546" max="1546" width="2" style="7" customWidth="1"/>
    <col min="1547" max="1547" width="17.44140625" style="7" customWidth="1"/>
    <col min="1548" max="1548" width="2" style="7" customWidth="1"/>
    <col min="1549" max="1549" width="20" style="7" customWidth="1"/>
    <col min="1550" max="1550" width="2" style="7" customWidth="1"/>
    <col min="1551" max="1551" width="20" style="7" customWidth="1"/>
    <col min="1552" max="1552" width="2" style="7" customWidth="1"/>
    <col min="1553" max="1553" width="17.44140625" style="7" customWidth="1"/>
    <col min="1554" max="1554" width="2" style="7" customWidth="1"/>
    <col min="1555" max="1555" width="17.44140625" style="7" customWidth="1"/>
    <col min="1556" max="1556" width="2" style="7" customWidth="1"/>
    <col min="1557" max="1557" width="21" style="7" bestFit="1" customWidth="1"/>
    <col min="1558" max="1558" width="2" style="7" customWidth="1"/>
    <col min="1559" max="1559" width="20" style="7" customWidth="1"/>
    <col min="1560" max="1560" width="2" style="7" customWidth="1"/>
    <col min="1561" max="1561" width="17.44140625" style="7" customWidth="1"/>
    <col min="1562" max="1562" width="1.44140625" style="7" customWidth="1"/>
    <col min="1563" max="1798" width="9.109375" style="7"/>
    <col min="1799" max="1799" width="43.5546875" style="7" customWidth="1"/>
    <col min="1800" max="1800" width="1.109375" style="7" customWidth="1"/>
    <col min="1801" max="1801" width="17.44140625" style="7" customWidth="1"/>
    <col min="1802" max="1802" width="2" style="7" customWidth="1"/>
    <col min="1803" max="1803" width="17.44140625" style="7" customWidth="1"/>
    <col min="1804" max="1804" width="2" style="7" customWidth="1"/>
    <col min="1805" max="1805" width="20" style="7" customWidth="1"/>
    <col min="1806" max="1806" width="2" style="7" customWidth="1"/>
    <col min="1807" max="1807" width="20" style="7" customWidth="1"/>
    <col min="1808" max="1808" width="2" style="7" customWidth="1"/>
    <col min="1809" max="1809" width="17.44140625" style="7" customWidth="1"/>
    <col min="1810" max="1810" width="2" style="7" customWidth="1"/>
    <col min="1811" max="1811" width="17.44140625" style="7" customWidth="1"/>
    <col min="1812" max="1812" width="2" style="7" customWidth="1"/>
    <col min="1813" max="1813" width="21" style="7" bestFit="1" customWidth="1"/>
    <col min="1814" max="1814" width="2" style="7" customWidth="1"/>
    <col min="1815" max="1815" width="20" style="7" customWidth="1"/>
    <col min="1816" max="1816" width="2" style="7" customWidth="1"/>
    <col min="1817" max="1817" width="17.44140625" style="7" customWidth="1"/>
    <col min="1818" max="1818" width="1.44140625" style="7" customWidth="1"/>
    <col min="1819" max="2054" width="9.109375" style="7"/>
    <col min="2055" max="2055" width="43.5546875" style="7" customWidth="1"/>
    <col min="2056" max="2056" width="1.109375" style="7" customWidth="1"/>
    <col min="2057" max="2057" width="17.44140625" style="7" customWidth="1"/>
    <col min="2058" max="2058" width="2" style="7" customWidth="1"/>
    <col min="2059" max="2059" width="17.44140625" style="7" customWidth="1"/>
    <col min="2060" max="2060" width="2" style="7" customWidth="1"/>
    <col min="2061" max="2061" width="20" style="7" customWidth="1"/>
    <col min="2062" max="2062" width="2" style="7" customWidth="1"/>
    <col min="2063" max="2063" width="20" style="7" customWidth="1"/>
    <col min="2064" max="2064" width="2" style="7" customWidth="1"/>
    <col min="2065" max="2065" width="17.44140625" style="7" customWidth="1"/>
    <col min="2066" max="2066" width="2" style="7" customWidth="1"/>
    <col min="2067" max="2067" width="17.44140625" style="7" customWidth="1"/>
    <col min="2068" max="2068" width="2" style="7" customWidth="1"/>
    <col min="2069" max="2069" width="21" style="7" bestFit="1" customWidth="1"/>
    <col min="2070" max="2070" width="2" style="7" customWidth="1"/>
    <col min="2071" max="2071" width="20" style="7" customWidth="1"/>
    <col min="2072" max="2072" width="2" style="7" customWidth="1"/>
    <col min="2073" max="2073" width="17.44140625" style="7" customWidth="1"/>
    <col min="2074" max="2074" width="1.44140625" style="7" customWidth="1"/>
    <col min="2075" max="2310" width="9.109375" style="7"/>
    <col min="2311" max="2311" width="43.5546875" style="7" customWidth="1"/>
    <col min="2312" max="2312" width="1.109375" style="7" customWidth="1"/>
    <col min="2313" max="2313" width="17.44140625" style="7" customWidth="1"/>
    <col min="2314" max="2314" width="2" style="7" customWidth="1"/>
    <col min="2315" max="2315" width="17.44140625" style="7" customWidth="1"/>
    <col min="2316" max="2316" width="2" style="7" customWidth="1"/>
    <col min="2317" max="2317" width="20" style="7" customWidth="1"/>
    <col min="2318" max="2318" width="2" style="7" customWidth="1"/>
    <col min="2319" max="2319" width="20" style="7" customWidth="1"/>
    <col min="2320" max="2320" width="2" style="7" customWidth="1"/>
    <col min="2321" max="2321" width="17.44140625" style="7" customWidth="1"/>
    <col min="2322" max="2322" width="2" style="7" customWidth="1"/>
    <col min="2323" max="2323" width="17.44140625" style="7" customWidth="1"/>
    <col min="2324" max="2324" width="2" style="7" customWidth="1"/>
    <col min="2325" max="2325" width="21" style="7" bestFit="1" customWidth="1"/>
    <col min="2326" max="2326" width="2" style="7" customWidth="1"/>
    <col min="2327" max="2327" width="20" style="7" customWidth="1"/>
    <col min="2328" max="2328" width="2" style="7" customWidth="1"/>
    <col min="2329" max="2329" width="17.44140625" style="7" customWidth="1"/>
    <col min="2330" max="2330" width="1.44140625" style="7" customWidth="1"/>
    <col min="2331" max="2566" width="9.109375" style="7"/>
    <col min="2567" max="2567" width="43.5546875" style="7" customWidth="1"/>
    <col min="2568" max="2568" width="1.109375" style="7" customWidth="1"/>
    <col min="2569" max="2569" width="17.44140625" style="7" customWidth="1"/>
    <col min="2570" max="2570" width="2" style="7" customWidth="1"/>
    <col min="2571" max="2571" width="17.44140625" style="7" customWidth="1"/>
    <col min="2572" max="2572" width="2" style="7" customWidth="1"/>
    <col min="2573" max="2573" width="20" style="7" customWidth="1"/>
    <col min="2574" max="2574" width="2" style="7" customWidth="1"/>
    <col min="2575" max="2575" width="20" style="7" customWidth="1"/>
    <col min="2576" max="2576" width="2" style="7" customWidth="1"/>
    <col min="2577" max="2577" width="17.44140625" style="7" customWidth="1"/>
    <col min="2578" max="2578" width="2" style="7" customWidth="1"/>
    <col min="2579" max="2579" width="17.44140625" style="7" customWidth="1"/>
    <col min="2580" max="2580" width="2" style="7" customWidth="1"/>
    <col min="2581" max="2581" width="21" style="7" bestFit="1" customWidth="1"/>
    <col min="2582" max="2582" width="2" style="7" customWidth="1"/>
    <col min="2583" max="2583" width="20" style="7" customWidth="1"/>
    <col min="2584" max="2584" width="2" style="7" customWidth="1"/>
    <col min="2585" max="2585" width="17.44140625" style="7" customWidth="1"/>
    <col min="2586" max="2586" width="1.44140625" style="7" customWidth="1"/>
    <col min="2587" max="2822" width="9.109375" style="7"/>
    <col min="2823" max="2823" width="43.5546875" style="7" customWidth="1"/>
    <col min="2824" max="2824" width="1.109375" style="7" customWidth="1"/>
    <col min="2825" max="2825" width="17.44140625" style="7" customWidth="1"/>
    <col min="2826" max="2826" width="2" style="7" customWidth="1"/>
    <col min="2827" max="2827" width="17.44140625" style="7" customWidth="1"/>
    <col min="2828" max="2828" width="2" style="7" customWidth="1"/>
    <col min="2829" max="2829" width="20" style="7" customWidth="1"/>
    <col min="2830" max="2830" width="2" style="7" customWidth="1"/>
    <col min="2831" max="2831" width="20" style="7" customWidth="1"/>
    <col min="2832" max="2832" width="2" style="7" customWidth="1"/>
    <col min="2833" max="2833" width="17.44140625" style="7" customWidth="1"/>
    <col min="2834" max="2834" width="2" style="7" customWidth="1"/>
    <col min="2835" max="2835" width="17.44140625" style="7" customWidth="1"/>
    <col min="2836" max="2836" width="2" style="7" customWidth="1"/>
    <col min="2837" max="2837" width="21" style="7" bestFit="1" customWidth="1"/>
    <col min="2838" max="2838" width="2" style="7" customWidth="1"/>
    <col min="2839" max="2839" width="20" style="7" customWidth="1"/>
    <col min="2840" max="2840" width="2" style="7" customWidth="1"/>
    <col min="2841" max="2841" width="17.44140625" style="7" customWidth="1"/>
    <col min="2842" max="2842" width="1.44140625" style="7" customWidth="1"/>
    <col min="2843" max="3078" width="9.109375" style="7"/>
    <col min="3079" max="3079" width="43.5546875" style="7" customWidth="1"/>
    <col min="3080" max="3080" width="1.109375" style="7" customWidth="1"/>
    <col min="3081" max="3081" width="17.44140625" style="7" customWidth="1"/>
    <col min="3082" max="3082" width="2" style="7" customWidth="1"/>
    <col min="3083" max="3083" width="17.44140625" style="7" customWidth="1"/>
    <col min="3084" max="3084" width="2" style="7" customWidth="1"/>
    <col min="3085" max="3085" width="20" style="7" customWidth="1"/>
    <col min="3086" max="3086" width="2" style="7" customWidth="1"/>
    <col min="3087" max="3087" width="20" style="7" customWidth="1"/>
    <col min="3088" max="3088" width="2" style="7" customWidth="1"/>
    <col min="3089" max="3089" width="17.44140625" style="7" customWidth="1"/>
    <col min="3090" max="3090" width="2" style="7" customWidth="1"/>
    <col min="3091" max="3091" width="17.44140625" style="7" customWidth="1"/>
    <col min="3092" max="3092" width="2" style="7" customWidth="1"/>
    <col min="3093" max="3093" width="21" style="7" bestFit="1" customWidth="1"/>
    <col min="3094" max="3094" width="2" style="7" customWidth="1"/>
    <col min="3095" max="3095" width="20" style="7" customWidth="1"/>
    <col min="3096" max="3096" width="2" style="7" customWidth="1"/>
    <col min="3097" max="3097" width="17.44140625" style="7" customWidth="1"/>
    <col min="3098" max="3098" width="1.44140625" style="7" customWidth="1"/>
    <col min="3099" max="3334" width="9.109375" style="7"/>
    <col min="3335" max="3335" width="43.5546875" style="7" customWidth="1"/>
    <col min="3336" max="3336" width="1.109375" style="7" customWidth="1"/>
    <col min="3337" max="3337" width="17.44140625" style="7" customWidth="1"/>
    <col min="3338" max="3338" width="2" style="7" customWidth="1"/>
    <col min="3339" max="3339" width="17.44140625" style="7" customWidth="1"/>
    <col min="3340" max="3340" width="2" style="7" customWidth="1"/>
    <col min="3341" max="3341" width="20" style="7" customWidth="1"/>
    <col min="3342" max="3342" width="2" style="7" customWidth="1"/>
    <col min="3343" max="3343" width="20" style="7" customWidth="1"/>
    <col min="3344" max="3344" width="2" style="7" customWidth="1"/>
    <col min="3345" max="3345" width="17.44140625" style="7" customWidth="1"/>
    <col min="3346" max="3346" width="2" style="7" customWidth="1"/>
    <col min="3347" max="3347" width="17.44140625" style="7" customWidth="1"/>
    <col min="3348" max="3348" width="2" style="7" customWidth="1"/>
    <col min="3349" max="3349" width="21" style="7" bestFit="1" customWidth="1"/>
    <col min="3350" max="3350" width="2" style="7" customWidth="1"/>
    <col min="3351" max="3351" width="20" style="7" customWidth="1"/>
    <col min="3352" max="3352" width="2" style="7" customWidth="1"/>
    <col min="3353" max="3353" width="17.44140625" style="7" customWidth="1"/>
    <col min="3354" max="3354" width="1.44140625" style="7" customWidth="1"/>
    <col min="3355" max="3590" width="9.109375" style="7"/>
    <col min="3591" max="3591" width="43.5546875" style="7" customWidth="1"/>
    <col min="3592" max="3592" width="1.109375" style="7" customWidth="1"/>
    <col min="3593" max="3593" width="17.44140625" style="7" customWidth="1"/>
    <col min="3594" max="3594" width="2" style="7" customWidth="1"/>
    <col min="3595" max="3595" width="17.44140625" style="7" customWidth="1"/>
    <col min="3596" max="3596" width="2" style="7" customWidth="1"/>
    <col min="3597" max="3597" width="20" style="7" customWidth="1"/>
    <col min="3598" max="3598" width="2" style="7" customWidth="1"/>
    <col min="3599" max="3599" width="20" style="7" customWidth="1"/>
    <col min="3600" max="3600" width="2" style="7" customWidth="1"/>
    <col min="3601" max="3601" width="17.44140625" style="7" customWidth="1"/>
    <col min="3602" max="3602" width="2" style="7" customWidth="1"/>
    <col min="3603" max="3603" width="17.44140625" style="7" customWidth="1"/>
    <col min="3604" max="3604" width="2" style="7" customWidth="1"/>
    <col min="3605" max="3605" width="21" style="7" bestFit="1" customWidth="1"/>
    <col min="3606" max="3606" width="2" style="7" customWidth="1"/>
    <col min="3607" max="3607" width="20" style="7" customWidth="1"/>
    <col min="3608" max="3608" width="2" style="7" customWidth="1"/>
    <col min="3609" max="3609" width="17.44140625" style="7" customWidth="1"/>
    <col min="3610" max="3610" width="1.44140625" style="7" customWidth="1"/>
    <col min="3611" max="3846" width="9.109375" style="7"/>
    <col min="3847" max="3847" width="43.5546875" style="7" customWidth="1"/>
    <col min="3848" max="3848" width="1.109375" style="7" customWidth="1"/>
    <col min="3849" max="3849" width="17.44140625" style="7" customWidth="1"/>
    <col min="3850" max="3850" width="2" style="7" customWidth="1"/>
    <col min="3851" max="3851" width="17.44140625" style="7" customWidth="1"/>
    <col min="3852" max="3852" width="2" style="7" customWidth="1"/>
    <col min="3853" max="3853" width="20" style="7" customWidth="1"/>
    <col min="3854" max="3854" width="2" style="7" customWidth="1"/>
    <col min="3855" max="3855" width="20" style="7" customWidth="1"/>
    <col min="3856" max="3856" width="2" style="7" customWidth="1"/>
    <col min="3857" max="3857" width="17.44140625" style="7" customWidth="1"/>
    <col min="3858" max="3858" width="2" style="7" customWidth="1"/>
    <col min="3859" max="3859" width="17.44140625" style="7" customWidth="1"/>
    <col min="3860" max="3860" width="2" style="7" customWidth="1"/>
    <col min="3861" max="3861" width="21" style="7" bestFit="1" customWidth="1"/>
    <col min="3862" max="3862" width="2" style="7" customWidth="1"/>
    <col min="3863" max="3863" width="20" style="7" customWidth="1"/>
    <col min="3864" max="3864" width="2" style="7" customWidth="1"/>
    <col min="3865" max="3865" width="17.44140625" style="7" customWidth="1"/>
    <col min="3866" max="3866" width="1.44140625" style="7" customWidth="1"/>
    <col min="3867" max="4102" width="9.109375" style="7"/>
    <col min="4103" max="4103" width="43.5546875" style="7" customWidth="1"/>
    <col min="4104" max="4104" width="1.109375" style="7" customWidth="1"/>
    <col min="4105" max="4105" width="17.44140625" style="7" customWidth="1"/>
    <col min="4106" max="4106" width="2" style="7" customWidth="1"/>
    <col min="4107" max="4107" width="17.44140625" style="7" customWidth="1"/>
    <col min="4108" max="4108" width="2" style="7" customWidth="1"/>
    <col min="4109" max="4109" width="20" style="7" customWidth="1"/>
    <col min="4110" max="4110" width="2" style="7" customWidth="1"/>
    <col min="4111" max="4111" width="20" style="7" customWidth="1"/>
    <col min="4112" max="4112" width="2" style="7" customWidth="1"/>
    <col min="4113" max="4113" width="17.44140625" style="7" customWidth="1"/>
    <col min="4114" max="4114" width="2" style="7" customWidth="1"/>
    <col min="4115" max="4115" width="17.44140625" style="7" customWidth="1"/>
    <col min="4116" max="4116" width="2" style="7" customWidth="1"/>
    <col min="4117" max="4117" width="21" style="7" bestFit="1" customWidth="1"/>
    <col min="4118" max="4118" width="2" style="7" customWidth="1"/>
    <col min="4119" max="4119" width="20" style="7" customWidth="1"/>
    <col min="4120" max="4120" width="2" style="7" customWidth="1"/>
    <col min="4121" max="4121" width="17.44140625" style="7" customWidth="1"/>
    <col min="4122" max="4122" width="1.44140625" style="7" customWidth="1"/>
    <col min="4123" max="4358" width="9.109375" style="7"/>
    <col min="4359" max="4359" width="43.5546875" style="7" customWidth="1"/>
    <col min="4360" max="4360" width="1.109375" style="7" customWidth="1"/>
    <col min="4361" max="4361" width="17.44140625" style="7" customWidth="1"/>
    <col min="4362" max="4362" width="2" style="7" customWidth="1"/>
    <col min="4363" max="4363" width="17.44140625" style="7" customWidth="1"/>
    <col min="4364" max="4364" width="2" style="7" customWidth="1"/>
    <col min="4365" max="4365" width="20" style="7" customWidth="1"/>
    <col min="4366" max="4366" width="2" style="7" customWidth="1"/>
    <col min="4367" max="4367" width="20" style="7" customWidth="1"/>
    <col min="4368" max="4368" width="2" style="7" customWidth="1"/>
    <col min="4369" max="4369" width="17.44140625" style="7" customWidth="1"/>
    <col min="4370" max="4370" width="2" style="7" customWidth="1"/>
    <col min="4371" max="4371" width="17.44140625" style="7" customWidth="1"/>
    <col min="4372" max="4372" width="2" style="7" customWidth="1"/>
    <col min="4373" max="4373" width="21" style="7" bestFit="1" customWidth="1"/>
    <col min="4374" max="4374" width="2" style="7" customWidth="1"/>
    <col min="4375" max="4375" width="20" style="7" customWidth="1"/>
    <col min="4376" max="4376" width="2" style="7" customWidth="1"/>
    <col min="4377" max="4377" width="17.44140625" style="7" customWidth="1"/>
    <col min="4378" max="4378" width="1.44140625" style="7" customWidth="1"/>
    <col min="4379" max="4614" width="9.109375" style="7"/>
    <col min="4615" max="4615" width="43.5546875" style="7" customWidth="1"/>
    <col min="4616" max="4616" width="1.109375" style="7" customWidth="1"/>
    <col min="4617" max="4617" width="17.44140625" style="7" customWidth="1"/>
    <col min="4618" max="4618" width="2" style="7" customWidth="1"/>
    <col min="4619" max="4619" width="17.44140625" style="7" customWidth="1"/>
    <col min="4620" max="4620" width="2" style="7" customWidth="1"/>
    <col min="4621" max="4621" width="20" style="7" customWidth="1"/>
    <col min="4622" max="4622" width="2" style="7" customWidth="1"/>
    <col min="4623" max="4623" width="20" style="7" customWidth="1"/>
    <col min="4624" max="4624" width="2" style="7" customWidth="1"/>
    <col min="4625" max="4625" width="17.44140625" style="7" customWidth="1"/>
    <col min="4626" max="4626" width="2" style="7" customWidth="1"/>
    <col min="4627" max="4627" width="17.44140625" style="7" customWidth="1"/>
    <col min="4628" max="4628" width="2" style="7" customWidth="1"/>
    <col min="4629" max="4629" width="21" style="7" bestFit="1" customWidth="1"/>
    <col min="4630" max="4630" width="2" style="7" customWidth="1"/>
    <col min="4631" max="4631" width="20" style="7" customWidth="1"/>
    <col min="4632" max="4632" width="2" style="7" customWidth="1"/>
    <col min="4633" max="4633" width="17.44140625" style="7" customWidth="1"/>
    <col min="4634" max="4634" width="1.44140625" style="7" customWidth="1"/>
    <col min="4635" max="4870" width="9.109375" style="7"/>
    <col min="4871" max="4871" width="43.5546875" style="7" customWidth="1"/>
    <col min="4872" max="4872" width="1.109375" style="7" customWidth="1"/>
    <col min="4873" max="4873" width="17.44140625" style="7" customWidth="1"/>
    <col min="4874" max="4874" width="2" style="7" customWidth="1"/>
    <col min="4875" max="4875" width="17.44140625" style="7" customWidth="1"/>
    <col min="4876" max="4876" width="2" style="7" customWidth="1"/>
    <col min="4877" max="4877" width="20" style="7" customWidth="1"/>
    <col min="4878" max="4878" width="2" style="7" customWidth="1"/>
    <col min="4879" max="4879" width="20" style="7" customWidth="1"/>
    <col min="4880" max="4880" width="2" style="7" customWidth="1"/>
    <col min="4881" max="4881" width="17.44140625" style="7" customWidth="1"/>
    <col min="4882" max="4882" width="2" style="7" customWidth="1"/>
    <col min="4883" max="4883" width="17.44140625" style="7" customWidth="1"/>
    <col min="4884" max="4884" width="2" style="7" customWidth="1"/>
    <col min="4885" max="4885" width="21" style="7" bestFit="1" customWidth="1"/>
    <col min="4886" max="4886" width="2" style="7" customWidth="1"/>
    <col min="4887" max="4887" width="20" style="7" customWidth="1"/>
    <col min="4888" max="4888" width="2" style="7" customWidth="1"/>
    <col min="4889" max="4889" width="17.44140625" style="7" customWidth="1"/>
    <col min="4890" max="4890" width="1.44140625" style="7" customWidth="1"/>
    <col min="4891" max="5126" width="9.109375" style="7"/>
    <col min="5127" max="5127" width="43.5546875" style="7" customWidth="1"/>
    <col min="5128" max="5128" width="1.109375" style="7" customWidth="1"/>
    <col min="5129" max="5129" width="17.44140625" style="7" customWidth="1"/>
    <col min="5130" max="5130" width="2" style="7" customWidth="1"/>
    <col min="5131" max="5131" width="17.44140625" style="7" customWidth="1"/>
    <col min="5132" max="5132" width="2" style="7" customWidth="1"/>
    <col min="5133" max="5133" width="20" style="7" customWidth="1"/>
    <col min="5134" max="5134" width="2" style="7" customWidth="1"/>
    <col min="5135" max="5135" width="20" style="7" customWidth="1"/>
    <col min="5136" max="5136" width="2" style="7" customWidth="1"/>
    <col min="5137" max="5137" width="17.44140625" style="7" customWidth="1"/>
    <col min="5138" max="5138" width="2" style="7" customWidth="1"/>
    <col min="5139" max="5139" width="17.44140625" style="7" customWidth="1"/>
    <col min="5140" max="5140" width="2" style="7" customWidth="1"/>
    <col min="5141" max="5141" width="21" style="7" bestFit="1" customWidth="1"/>
    <col min="5142" max="5142" width="2" style="7" customWidth="1"/>
    <col min="5143" max="5143" width="20" style="7" customWidth="1"/>
    <col min="5144" max="5144" width="2" style="7" customWidth="1"/>
    <col min="5145" max="5145" width="17.44140625" style="7" customWidth="1"/>
    <col min="5146" max="5146" width="1.44140625" style="7" customWidth="1"/>
    <col min="5147" max="5382" width="9.109375" style="7"/>
    <col min="5383" max="5383" width="43.5546875" style="7" customWidth="1"/>
    <col min="5384" max="5384" width="1.109375" style="7" customWidth="1"/>
    <col min="5385" max="5385" width="17.44140625" style="7" customWidth="1"/>
    <col min="5386" max="5386" width="2" style="7" customWidth="1"/>
    <col min="5387" max="5387" width="17.44140625" style="7" customWidth="1"/>
    <col min="5388" max="5388" width="2" style="7" customWidth="1"/>
    <col min="5389" max="5389" width="20" style="7" customWidth="1"/>
    <col min="5390" max="5390" width="2" style="7" customWidth="1"/>
    <col min="5391" max="5391" width="20" style="7" customWidth="1"/>
    <col min="5392" max="5392" width="2" style="7" customWidth="1"/>
    <col min="5393" max="5393" width="17.44140625" style="7" customWidth="1"/>
    <col min="5394" max="5394" width="2" style="7" customWidth="1"/>
    <col min="5395" max="5395" width="17.44140625" style="7" customWidth="1"/>
    <col min="5396" max="5396" width="2" style="7" customWidth="1"/>
    <col min="5397" max="5397" width="21" style="7" bestFit="1" customWidth="1"/>
    <col min="5398" max="5398" width="2" style="7" customWidth="1"/>
    <col min="5399" max="5399" width="20" style="7" customWidth="1"/>
    <col min="5400" max="5400" width="2" style="7" customWidth="1"/>
    <col min="5401" max="5401" width="17.44140625" style="7" customWidth="1"/>
    <col min="5402" max="5402" width="1.44140625" style="7" customWidth="1"/>
    <col min="5403" max="5638" width="9.109375" style="7"/>
    <col min="5639" max="5639" width="43.5546875" style="7" customWidth="1"/>
    <col min="5640" max="5640" width="1.109375" style="7" customWidth="1"/>
    <col min="5641" max="5641" width="17.44140625" style="7" customWidth="1"/>
    <col min="5642" max="5642" width="2" style="7" customWidth="1"/>
    <col min="5643" max="5643" width="17.44140625" style="7" customWidth="1"/>
    <col min="5644" max="5644" width="2" style="7" customWidth="1"/>
    <col min="5645" max="5645" width="20" style="7" customWidth="1"/>
    <col min="5646" max="5646" width="2" style="7" customWidth="1"/>
    <col min="5647" max="5647" width="20" style="7" customWidth="1"/>
    <col min="5648" max="5648" width="2" style="7" customWidth="1"/>
    <col min="5649" max="5649" width="17.44140625" style="7" customWidth="1"/>
    <col min="5650" max="5650" width="2" style="7" customWidth="1"/>
    <col min="5651" max="5651" width="17.44140625" style="7" customWidth="1"/>
    <col min="5652" max="5652" width="2" style="7" customWidth="1"/>
    <col min="5653" max="5653" width="21" style="7" bestFit="1" customWidth="1"/>
    <col min="5654" max="5654" width="2" style="7" customWidth="1"/>
    <col min="5655" max="5655" width="20" style="7" customWidth="1"/>
    <col min="5656" max="5656" width="2" style="7" customWidth="1"/>
    <col min="5657" max="5657" width="17.44140625" style="7" customWidth="1"/>
    <col min="5658" max="5658" width="1.44140625" style="7" customWidth="1"/>
    <col min="5659" max="5894" width="9.109375" style="7"/>
    <col min="5895" max="5895" width="43.5546875" style="7" customWidth="1"/>
    <col min="5896" max="5896" width="1.109375" style="7" customWidth="1"/>
    <col min="5897" max="5897" width="17.44140625" style="7" customWidth="1"/>
    <col min="5898" max="5898" width="2" style="7" customWidth="1"/>
    <col min="5899" max="5899" width="17.44140625" style="7" customWidth="1"/>
    <col min="5900" max="5900" width="2" style="7" customWidth="1"/>
    <col min="5901" max="5901" width="20" style="7" customWidth="1"/>
    <col min="5902" max="5902" width="2" style="7" customWidth="1"/>
    <col min="5903" max="5903" width="20" style="7" customWidth="1"/>
    <col min="5904" max="5904" width="2" style="7" customWidth="1"/>
    <col min="5905" max="5905" width="17.44140625" style="7" customWidth="1"/>
    <col min="5906" max="5906" width="2" style="7" customWidth="1"/>
    <col min="5907" max="5907" width="17.44140625" style="7" customWidth="1"/>
    <col min="5908" max="5908" width="2" style="7" customWidth="1"/>
    <col min="5909" max="5909" width="21" style="7" bestFit="1" customWidth="1"/>
    <col min="5910" max="5910" width="2" style="7" customWidth="1"/>
    <col min="5911" max="5911" width="20" style="7" customWidth="1"/>
    <col min="5912" max="5912" width="2" style="7" customWidth="1"/>
    <col min="5913" max="5913" width="17.44140625" style="7" customWidth="1"/>
    <col min="5914" max="5914" width="1.44140625" style="7" customWidth="1"/>
    <col min="5915" max="6150" width="9.109375" style="7"/>
    <col min="6151" max="6151" width="43.5546875" style="7" customWidth="1"/>
    <col min="6152" max="6152" width="1.109375" style="7" customWidth="1"/>
    <col min="6153" max="6153" width="17.44140625" style="7" customWidth="1"/>
    <col min="6154" max="6154" width="2" style="7" customWidth="1"/>
    <col min="6155" max="6155" width="17.44140625" style="7" customWidth="1"/>
    <col min="6156" max="6156" width="2" style="7" customWidth="1"/>
    <col min="6157" max="6157" width="20" style="7" customWidth="1"/>
    <col min="6158" max="6158" width="2" style="7" customWidth="1"/>
    <col min="6159" max="6159" width="20" style="7" customWidth="1"/>
    <col min="6160" max="6160" width="2" style="7" customWidth="1"/>
    <col min="6161" max="6161" width="17.44140625" style="7" customWidth="1"/>
    <col min="6162" max="6162" width="2" style="7" customWidth="1"/>
    <col min="6163" max="6163" width="17.44140625" style="7" customWidth="1"/>
    <col min="6164" max="6164" width="2" style="7" customWidth="1"/>
    <col min="6165" max="6165" width="21" style="7" bestFit="1" customWidth="1"/>
    <col min="6166" max="6166" width="2" style="7" customWidth="1"/>
    <col min="6167" max="6167" width="20" style="7" customWidth="1"/>
    <col min="6168" max="6168" width="2" style="7" customWidth="1"/>
    <col min="6169" max="6169" width="17.44140625" style="7" customWidth="1"/>
    <col min="6170" max="6170" width="1.44140625" style="7" customWidth="1"/>
    <col min="6171" max="6406" width="9.109375" style="7"/>
    <col min="6407" max="6407" width="43.5546875" style="7" customWidth="1"/>
    <col min="6408" max="6408" width="1.109375" style="7" customWidth="1"/>
    <col min="6409" max="6409" width="17.44140625" style="7" customWidth="1"/>
    <col min="6410" max="6410" width="2" style="7" customWidth="1"/>
    <col min="6411" max="6411" width="17.44140625" style="7" customWidth="1"/>
    <col min="6412" max="6412" width="2" style="7" customWidth="1"/>
    <col min="6413" max="6413" width="20" style="7" customWidth="1"/>
    <col min="6414" max="6414" width="2" style="7" customWidth="1"/>
    <col min="6415" max="6415" width="20" style="7" customWidth="1"/>
    <col min="6416" max="6416" width="2" style="7" customWidth="1"/>
    <col min="6417" max="6417" width="17.44140625" style="7" customWidth="1"/>
    <col min="6418" max="6418" width="2" style="7" customWidth="1"/>
    <col min="6419" max="6419" width="17.44140625" style="7" customWidth="1"/>
    <col min="6420" max="6420" width="2" style="7" customWidth="1"/>
    <col min="6421" max="6421" width="21" style="7" bestFit="1" customWidth="1"/>
    <col min="6422" max="6422" width="2" style="7" customWidth="1"/>
    <col min="6423" max="6423" width="20" style="7" customWidth="1"/>
    <col min="6424" max="6424" width="2" style="7" customWidth="1"/>
    <col min="6425" max="6425" width="17.44140625" style="7" customWidth="1"/>
    <col min="6426" max="6426" width="1.44140625" style="7" customWidth="1"/>
    <col min="6427" max="6662" width="9.109375" style="7"/>
    <col min="6663" max="6663" width="43.5546875" style="7" customWidth="1"/>
    <col min="6664" max="6664" width="1.109375" style="7" customWidth="1"/>
    <col min="6665" max="6665" width="17.44140625" style="7" customWidth="1"/>
    <col min="6666" max="6666" width="2" style="7" customWidth="1"/>
    <col min="6667" max="6667" width="17.44140625" style="7" customWidth="1"/>
    <col min="6668" max="6668" width="2" style="7" customWidth="1"/>
    <col min="6669" max="6669" width="20" style="7" customWidth="1"/>
    <col min="6670" max="6670" width="2" style="7" customWidth="1"/>
    <col min="6671" max="6671" width="20" style="7" customWidth="1"/>
    <col min="6672" max="6672" width="2" style="7" customWidth="1"/>
    <col min="6673" max="6673" width="17.44140625" style="7" customWidth="1"/>
    <col min="6674" max="6674" width="2" style="7" customWidth="1"/>
    <col min="6675" max="6675" width="17.44140625" style="7" customWidth="1"/>
    <col min="6676" max="6676" width="2" style="7" customWidth="1"/>
    <col min="6677" max="6677" width="21" style="7" bestFit="1" customWidth="1"/>
    <col min="6678" max="6678" width="2" style="7" customWidth="1"/>
    <col min="6679" max="6679" width="20" style="7" customWidth="1"/>
    <col min="6680" max="6680" width="2" style="7" customWidth="1"/>
    <col min="6681" max="6681" width="17.44140625" style="7" customWidth="1"/>
    <col min="6682" max="6682" width="1.44140625" style="7" customWidth="1"/>
    <col min="6683" max="6918" width="9.109375" style="7"/>
    <col min="6919" max="6919" width="43.5546875" style="7" customWidth="1"/>
    <col min="6920" max="6920" width="1.109375" style="7" customWidth="1"/>
    <col min="6921" max="6921" width="17.44140625" style="7" customWidth="1"/>
    <col min="6922" max="6922" width="2" style="7" customWidth="1"/>
    <col min="6923" max="6923" width="17.44140625" style="7" customWidth="1"/>
    <col min="6924" max="6924" width="2" style="7" customWidth="1"/>
    <col min="6925" max="6925" width="20" style="7" customWidth="1"/>
    <col min="6926" max="6926" width="2" style="7" customWidth="1"/>
    <col min="6927" max="6927" width="20" style="7" customWidth="1"/>
    <col min="6928" max="6928" width="2" style="7" customWidth="1"/>
    <col min="6929" max="6929" width="17.44140625" style="7" customWidth="1"/>
    <col min="6930" max="6930" width="2" style="7" customWidth="1"/>
    <col min="6931" max="6931" width="17.44140625" style="7" customWidth="1"/>
    <col min="6932" max="6932" width="2" style="7" customWidth="1"/>
    <col min="6933" max="6933" width="21" style="7" bestFit="1" customWidth="1"/>
    <col min="6934" max="6934" width="2" style="7" customWidth="1"/>
    <col min="6935" max="6935" width="20" style="7" customWidth="1"/>
    <col min="6936" max="6936" width="2" style="7" customWidth="1"/>
    <col min="6937" max="6937" width="17.44140625" style="7" customWidth="1"/>
    <col min="6938" max="6938" width="1.44140625" style="7" customWidth="1"/>
    <col min="6939" max="7174" width="9.109375" style="7"/>
    <col min="7175" max="7175" width="43.5546875" style="7" customWidth="1"/>
    <col min="7176" max="7176" width="1.109375" style="7" customWidth="1"/>
    <col min="7177" max="7177" width="17.44140625" style="7" customWidth="1"/>
    <col min="7178" max="7178" width="2" style="7" customWidth="1"/>
    <col min="7179" max="7179" width="17.44140625" style="7" customWidth="1"/>
    <col min="7180" max="7180" width="2" style="7" customWidth="1"/>
    <col min="7181" max="7181" width="20" style="7" customWidth="1"/>
    <col min="7182" max="7182" width="2" style="7" customWidth="1"/>
    <col min="7183" max="7183" width="20" style="7" customWidth="1"/>
    <col min="7184" max="7184" width="2" style="7" customWidth="1"/>
    <col min="7185" max="7185" width="17.44140625" style="7" customWidth="1"/>
    <col min="7186" max="7186" width="2" style="7" customWidth="1"/>
    <col min="7187" max="7187" width="17.44140625" style="7" customWidth="1"/>
    <col min="7188" max="7188" width="2" style="7" customWidth="1"/>
    <col min="7189" max="7189" width="21" style="7" bestFit="1" customWidth="1"/>
    <col min="7190" max="7190" width="2" style="7" customWidth="1"/>
    <col min="7191" max="7191" width="20" style="7" customWidth="1"/>
    <col min="7192" max="7192" width="2" style="7" customWidth="1"/>
    <col min="7193" max="7193" width="17.44140625" style="7" customWidth="1"/>
    <col min="7194" max="7194" width="1.44140625" style="7" customWidth="1"/>
    <col min="7195" max="7430" width="9.109375" style="7"/>
    <col min="7431" max="7431" width="43.5546875" style="7" customWidth="1"/>
    <col min="7432" max="7432" width="1.109375" style="7" customWidth="1"/>
    <col min="7433" max="7433" width="17.44140625" style="7" customWidth="1"/>
    <col min="7434" max="7434" width="2" style="7" customWidth="1"/>
    <col min="7435" max="7435" width="17.44140625" style="7" customWidth="1"/>
    <col min="7436" max="7436" width="2" style="7" customWidth="1"/>
    <col min="7437" max="7437" width="20" style="7" customWidth="1"/>
    <col min="7438" max="7438" width="2" style="7" customWidth="1"/>
    <col min="7439" max="7439" width="20" style="7" customWidth="1"/>
    <col min="7440" max="7440" width="2" style="7" customWidth="1"/>
    <col min="7441" max="7441" width="17.44140625" style="7" customWidth="1"/>
    <col min="7442" max="7442" width="2" style="7" customWidth="1"/>
    <col min="7443" max="7443" width="17.44140625" style="7" customWidth="1"/>
    <col min="7444" max="7444" width="2" style="7" customWidth="1"/>
    <col min="7445" max="7445" width="21" style="7" bestFit="1" customWidth="1"/>
    <col min="7446" max="7446" width="2" style="7" customWidth="1"/>
    <col min="7447" max="7447" width="20" style="7" customWidth="1"/>
    <col min="7448" max="7448" width="2" style="7" customWidth="1"/>
    <col min="7449" max="7449" width="17.44140625" style="7" customWidth="1"/>
    <col min="7450" max="7450" width="1.44140625" style="7" customWidth="1"/>
    <col min="7451" max="7686" width="9.109375" style="7"/>
    <col min="7687" max="7687" width="43.5546875" style="7" customWidth="1"/>
    <col min="7688" max="7688" width="1.109375" style="7" customWidth="1"/>
    <col min="7689" max="7689" width="17.44140625" style="7" customWidth="1"/>
    <col min="7690" max="7690" width="2" style="7" customWidth="1"/>
    <col min="7691" max="7691" width="17.44140625" style="7" customWidth="1"/>
    <col min="7692" max="7692" width="2" style="7" customWidth="1"/>
    <col min="7693" max="7693" width="20" style="7" customWidth="1"/>
    <col min="7694" max="7694" width="2" style="7" customWidth="1"/>
    <col min="7695" max="7695" width="20" style="7" customWidth="1"/>
    <col min="7696" max="7696" width="2" style="7" customWidth="1"/>
    <col min="7697" max="7697" width="17.44140625" style="7" customWidth="1"/>
    <col min="7698" max="7698" width="2" style="7" customWidth="1"/>
    <col min="7699" max="7699" width="17.44140625" style="7" customWidth="1"/>
    <col min="7700" max="7700" width="2" style="7" customWidth="1"/>
    <col min="7701" max="7701" width="21" style="7" bestFit="1" customWidth="1"/>
    <col min="7702" max="7702" width="2" style="7" customWidth="1"/>
    <col min="7703" max="7703" width="20" style="7" customWidth="1"/>
    <col min="7704" max="7704" width="2" style="7" customWidth="1"/>
    <col min="7705" max="7705" width="17.44140625" style="7" customWidth="1"/>
    <col min="7706" max="7706" width="1.44140625" style="7" customWidth="1"/>
    <col min="7707" max="7942" width="9.109375" style="7"/>
    <col min="7943" max="7943" width="43.5546875" style="7" customWidth="1"/>
    <col min="7944" max="7944" width="1.109375" style="7" customWidth="1"/>
    <col min="7945" max="7945" width="17.44140625" style="7" customWidth="1"/>
    <col min="7946" max="7946" width="2" style="7" customWidth="1"/>
    <col min="7947" max="7947" width="17.44140625" style="7" customWidth="1"/>
    <col min="7948" max="7948" width="2" style="7" customWidth="1"/>
    <col min="7949" max="7949" width="20" style="7" customWidth="1"/>
    <col min="7950" max="7950" width="2" style="7" customWidth="1"/>
    <col min="7951" max="7951" width="20" style="7" customWidth="1"/>
    <col min="7952" max="7952" width="2" style="7" customWidth="1"/>
    <col min="7953" max="7953" width="17.44140625" style="7" customWidth="1"/>
    <col min="7954" max="7954" width="2" style="7" customWidth="1"/>
    <col min="7955" max="7955" width="17.44140625" style="7" customWidth="1"/>
    <col min="7956" max="7956" width="2" style="7" customWidth="1"/>
    <col min="7957" max="7957" width="21" style="7" bestFit="1" customWidth="1"/>
    <col min="7958" max="7958" width="2" style="7" customWidth="1"/>
    <col min="7959" max="7959" width="20" style="7" customWidth="1"/>
    <col min="7960" max="7960" width="2" style="7" customWidth="1"/>
    <col min="7961" max="7961" width="17.44140625" style="7" customWidth="1"/>
    <col min="7962" max="7962" width="1.44140625" style="7" customWidth="1"/>
    <col min="7963" max="8198" width="9.109375" style="7"/>
    <col min="8199" max="8199" width="43.5546875" style="7" customWidth="1"/>
    <col min="8200" max="8200" width="1.109375" style="7" customWidth="1"/>
    <col min="8201" max="8201" width="17.44140625" style="7" customWidth="1"/>
    <col min="8202" max="8202" width="2" style="7" customWidth="1"/>
    <col min="8203" max="8203" width="17.44140625" style="7" customWidth="1"/>
    <col min="8204" max="8204" width="2" style="7" customWidth="1"/>
    <col min="8205" max="8205" width="20" style="7" customWidth="1"/>
    <col min="8206" max="8206" width="2" style="7" customWidth="1"/>
    <col min="8207" max="8207" width="20" style="7" customWidth="1"/>
    <col min="8208" max="8208" width="2" style="7" customWidth="1"/>
    <col min="8209" max="8209" width="17.44140625" style="7" customWidth="1"/>
    <col min="8210" max="8210" width="2" style="7" customWidth="1"/>
    <col min="8211" max="8211" width="17.44140625" style="7" customWidth="1"/>
    <col min="8212" max="8212" width="2" style="7" customWidth="1"/>
    <col min="8213" max="8213" width="21" style="7" bestFit="1" customWidth="1"/>
    <col min="8214" max="8214" width="2" style="7" customWidth="1"/>
    <col min="8215" max="8215" width="20" style="7" customWidth="1"/>
    <col min="8216" max="8216" width="2" style="7" customWidth="1"/>
    <col min="8217" max="8217" width="17.44140625" style="7" customWidth="1"/>
    <col min="8218" max="8218" width="1.44140625" style="7" customWidth="1"/>
    <col min="8219" max="8454" width="9.109375" style="7"/>
    <col min="8455" max="8455" width="43.5546875" style="7" customWidth="1"/>
    <col min="8456" max="8456" width="1.109375" style="7" customWidth="1"/>
    <col min="8457" max="8457" width="17.44140625" style="7" customWidth="1"/>
    <col min="8458" max="8458" width="2" style="7" customWidth="1"/>
    <col min="8459" max="8459" width="17.44140625" style="7" customWidth="1"/>
    <col min="8460" max="8460" width="2" style="7" customWidth="1"/>
    <col min="8461" max="8461" width="20" style="7" customWidth="1"/>
    <col min="8462" max="8462" width="2" style="7" customWidth="1"/>
    <col min="8463" max="8463" width="20" style="7" customWidth="1"/>
    <col min="8464" max="8464" width="2" style="7" customWidth="1"/>
    <col min="8465" max="8465" width="17.44140625" style="7" customWidth="1"/>
    <col min="8466" max="8466" width="2" style="7" customWidth="1"/>
    <col min="8467" max="8467" width="17.44140625" style="7" customWidth="1"/>
    <col min="8468" max="8468" width="2" style="7" customWidth="1"/>
    <col min="8469" max="8469" width="21" style="7" bestFit="1" customWidth="1"/>
    <col min="8470" max="8470" width="2" style="7" customWidth="1"/>
    <col min="8471" max="8471" width="20" style="7" customWidth="1"/>
    <col min="8472" max="8472" width="2" style="7" customWidth="1"/>
    <col min="8473" max="8473" width="17.44140625" style="7" customWidth="1"/>
    <col min="8474" max="8474" width="1.44140625" style="7" customWidth="1"/>
    <col min="8475" max="8710" width="9.109375" style="7"/>
    <col min="8711" max="8711" width="43.5546875" style="7" customWidth="1"/>
    <col min="8712" max="8712" width="1.109375" style="7" customWidth="1"/>
    <col min="8713" max="8713" width="17.44140625" style="7" customWidth="1"/>
    <col min="8714" max="8714" width="2" style="7" customWidth="1"/>
    <col min="8715" max="8715" width="17.44140625" style="7" customWidth="1"/>
    <col min="8716" max="8716" width="2" style="7" customWidth="1"/>
    <col min="8717" max="8717" width="20" style="7" customWidth="1"/>
    <col min="8718" max="8718" width="2" style="7" customWidth="1"/>
    <col min="8719" max="8719" width="20" style="7" customWidth="1"/>
    <col min="8720" max="8720" width="2" style="7" customWidth="1"/>
    <col min="8721" max="8721" width="17.44140625" style="7" customWidth="1"/>
    <col min="8722" max="8722" width="2" style="7" customWidth="1"/>
    <col min="8723" max="8723" width="17.44140625" style="7" customWidth="1"/>
    <col min="8724" max="8724" width="2" style="7" customWidth="1"/>
    <col min="8725" max="8725" width="21" style="7" bestFit="1" customWidth="1"/>
    <col min="8726" max="8726" width="2" style="7" customWidth="1"/>
    <col min="8727" max="8727" width="20" style="7" customWidth="1"/>
    <col min="8728" max="8728" width="2" style="7" customWidth="1"/>
    <col min="8729" max="8729" width="17.44140625" style="7" customWidth="1"/>
    <col min="8730" max="8730" width="1.44140625" style="7" customWidth="1"/>
    <col min="8731" max="8966" width="9.109375" style="7"/>
    <col min="8967" max="8967" width="43.5546875" style="7" customWidth="1"/>
    <col min="8968" max="8968" width="1.109375" style="7" customWidth="1"/>
    <col min="8969" max="8969" width="17.44140625" style="7" customWidth="1"/>
    <col min="8970" max="8970" width="2" style="7" customWidth="1"/>
    <col min="8971" max="8971" width="17.44140625" style="7" customWidth="1"/>
    <col min="8972" max="8972" width="2" style="7" customWidth="1"/>
    <col min="8973" max="8973" width="20" style="7" customWidth="1"/>
    <col min="8974" max="8974" width="2" style="7" customWidth="1"/>
    <col min="8975" max="8975" width="20" style="7" customWidth="1"/>
    <col min="8976" max="8976" width="2" style="7" customWidth="1"/>
    <col min="8977" max="8977" width="17.44140625" style="7" customWidth="1"/>
    <col min="8978" max="8978" width="2" style="7" customWidth="1"/>
    <col min="8979" max="8979" width="17.44140625" style="7" customWidth="1"/>
    <col min="8980" max="8980" width="2" style="7" customWidth="1"/>
    <col min="8981" max="8981" width="21" style="7" bestFit="1" customWidth="1"/>
    <col min="8982" max="8982" width="2" style="7" customWidth="1"/>
    <col min="8983" max="8983" width="20" style="7" customWidth="1"/>
    <col min="8984" max="8984" width="2" style="7" customWidth="1"/>
    <col min="8985" max="8985" width="17.44140625" style="7" customWidth="1"/>
    <col min="8986" max="8986" width="1.44140625" style="7" customWidth="1"/>
    <col min="8987" max="9222" width="9.109375" style="7"/>
    <col min="9223" max="9223" width="43.5546875" style="7" customWidth="1"/>
    <col min="9224" max="9224" width="1.109375" style="7" customWidth="1"/>
    <col min="9225" max="9225" width="17.44140625" style="7" customWidth="1"/>
    <col min="9226" max="9226" width="2" style="7" customWidth="1"/>
    <col min="9227" max="9227" width="17.44140625" style="7" customWidth="1"/>
    <col min="9228" max="9228" width="2" style="7" customWidth="1"/>
    <col min="9229" max="9229" width="20" style="7" customWidth="1"/>
    <col min="9230" max="9230" width="2" style="7" customWidth="1"/>
    <col min="9231" max="9231" width="20" style="7" customWidth="1"/>
    <col min="9232" max="9232" width="2" style="7" customWidth="1"/>
    <col min="9233" max="9233" width="17.44140625" style="7" customWidth="1"/>
    <col min="9234" max="9234" width="2" style="7" customWidth="1"/>
    <col min="9235" max="9235" width="17.44140625" style="7" customWidth="1"/>
    <col min="9236" max="9236" width="2" style="7" customWidth="1"/>
    <col min="9237" max="9237" width="21" style="7" bestFit="1" customWidth="1"/>
    <col min="9238" max="9238" width="2" style="7" customWidth="1"/>
    <col min="9239" max="9239" width="20" style="7" customWidth="1"/>
    <col min="9240" max="9240" width="2" style="7" customWidth="1"/>
    <col min="9241" max="9241" width="17.44140625" style="7" customWidth="1"/>
    <col min="9242" max="9242" width="1.44140625" style="7" customWidth="1"/>
    <col min="9243" max="9478" width="9.109375" style="7"/>
    <col min="9479" max="9479" width="43.5546875" style="7" customWidth="1"/>
    <col min="9480" max="9480" width="1.109375" style="7" customWidth="1"/>
    <col min="9481" max="9481" width="17.44140625" style="7" customWidth="1"/>
    <col min="9482" max="9482" width="2" style="7" customWidth="1"/>
    <col min="9483" max="9483" width="17.44140625" style="7" customWidth="1"/>
    <col min="9484" max="9484" width="2" style="7" customWidth="1"/>
    <col min="9485" max="9485" width="20" style="7" customWidth="1"/>
    <col min="9486" max="9486" width="2" style="7" customWidth="1"/>
    <col min="9487" max="9487" width="20" style="7" customWidth="1"/>
    <col min="9488" max="9488" width="2" style="7" customWidth="1"/>
    <col min="9489" max="9489" width="17.44140625" style="7" customWidth="1"/>
    <col min="9490" max="9490" width="2" style="7" customWidth="1"/>
    <col min="9491" max="9491" width="17.44140625" style="7" customWidth="1"/>
    <col min="9492" max="9492" width="2" style="7" customWidth="1"/>
    <col min="9493" max="9493" width="21" style="7" bestFit="1" customWidth="1"/>
    <col min="9494" max="9494" width="2" style="7" customWidth="1"/>
    <col min="9495" max="9495" width="20" style="7" customWidth="1"/>
    <col min="9496" max="9496" width="2" style="7" customWidth="1"/>
    <col min="9497" max="9497" width="17.44140625" style="7" customWidth="1"/>
    <col min="9498" max="9498" width="1.44140625" style="7" customWidth="1"/>
    <col min="9499" max="9734" width="9.109375" style="7"/>
    <col min="9735" max="9735" width="43.5546875" style="7" customWidth="1"/>
    <col min="9736" max="9736" width="1.109375" style="7" customWidth="1"/>
    <col min="9737" max="9737" width="17.44140625" style="7" customWidth="1"/>
    <col min="9738" max="9738" width="2" style="7" customWidth="1"/>
    <col min="9739" max="9739" width="17.44140625" style="7" customWidth="1"/>
    <col min="9740" max="9740" width="2" style="7" customWidth="1"/>
    <col min="9741" max="9741" width="20" style="7" customWidth="1"/>
    <col min="9742" max="9742" width="2" style="7" customWidth="1"/>
    <col min="9743" max="9743" width="20" style="7" customWidth="1"/>
    <col min="9744" max="9744" width="2" style="7" customWidth="1"/>
    <col min="9745" max="9745" width="17.44140625" style="7" customWidth="1"/>
    <col min="9746" max="9746" width="2" style="7" customWidth="1"/>
    <col min="9747" max="9747" width="17.44140625" style="7" customWidth="1"/>
    <col min="9748" max="9748" width="2" style="7" customWidth="1"/>
    <col min="9749" max="9749" width="21" style="7" bestFit="1" customWidth="1"/>
    <col min="9750" max="9750" width="2" style="7" customWidth="1"/>
    <col min="9751" max="9751" width="20" style="7" customWidth="1"/>
    <col min="9752" max="9752" width="2" style="7" customWidth="1"/>
    <col min="9753" max="9753" width="17.44140625" style="7" customWidth="1"/>
    <col min="9754" max="9754" width="1.44140625" style="7" customWidth="1"/>
    <col min="9755" max="9990" width="9.109375" style="7"/>
    <col min="9991" max="9991" width="43.5546875" style="7" customWidth="1"/>
    <col min="9992" max="9992" width="1.109375" style="7" customWidth="1"/>
    <col min="9993" max="9993" width="17.44140625" style="7" customWidth="1"/>
    <col min="9994" max="9994" width="2" style="7" customWidth="1"/>
    <col min="9995" max="9995" width="17.44140625" style="7" customWidth="1"/>
    <col min="9996" max="9996" width="2" style="7" customWidth="1"/>
    <col min="9997" max="9997" width="20" style="7" customWidth="1"/>
    <col min="9998" max="9998" width="2" style="7" customWidth="1"/>
    <col min="9999" max="9999" width="20" style="7" customWidth="1"/>
    <col min="10000" max="10000" width="2" style="7" customWidth="1"/>
    <col min="10001" max="10001" width="17.44140625" style="7" customWidth="1"/>
    <col min="10002" max="10002" width="2" style="7" customWidth="1"/>
    <col min="10003" max="10003" width="17.44140625" style="7" customWidth="1"/>
    <col min="10004" max="10004" width="2" style="7" customWidth="1"/>
    <col min="10005" max="10005" width="21" style="7" bestFit="1" customWidth="1"/>
    <col min="10006" max="10006" width="2" style="7" customWidth="1"/>
    <col min="10007" max="10007" width="20" style="7" customWidth="1"/>
    <col min="10008" max="10008" width="2" style="7" customWidth="1"/>
    <col min="10009" max="10009" width="17.44140625" style="7" customWidth="1"/>
    <col min="10010" max="10010" width="1.44140625" style="7" customWidth="1"/>
    <col min="10011" max="10246" width="9.109375" style="7"/>
    <col min="10247" max="10247" width="43.5546875" style="7" customWidth="1"/>
    <col min="10248" max="10248" width="1.109375" style="7" customWidth="1"/>
    <col min="10249" max="10249" width="17.44140625" style="7" customWidth="1"/>
    <col min="10250" max="10250" width="2" style="7" customWidth="1"/>
    <col min="10251" max="10251" width="17.44140625" style="7" customWidth="1"/>
    <col min="10252" max="10252" width="2" style="7" customWidth="1"/>
    <col min="10253" max="10253" width="20" style="7" customWidth="1"/>
    <col min="10254" max="10254" width="2" style="7" customWidth="1"/>
    <col min="10255" max="10255" width="20" style="7" customWidth="1"/>
    <col min="10256" max="10256" width="2" style="7" customWidth="1"/>
    <col min="10257" max="10257" width="17.44140625" style="7" customWidth="1"/>
    <col min="10258" max="10258" width="2" style="7" customWidth="1"/>
    <col min="10259" max="10259" width="17.44140625" style="7" customWidth="1"/>
    <col min="10260" max="10260" width="2" style="7" customWidth="1"/>
    <col min="10261" max="10261" width="21" style="7" bestFit="1" customWidth="1"/>
    <col min="10262" max="10262" width="2" style="7" customWidth="1"/>
    <col min="10263" max="10263" width="20" style="7" customWidth="1"/>
    <col min="10264" max="10264" width="2" style="7" customWidth="1"/>
    <col min="10265" max="10265" width="17.44140625" style="7" customWidth="1"/>
    <col min="10266" max="10266" width="1.44140625" style="7" customWidth="1"/>
    <col min="10267" max="10502" width="9.109375" style="7"/>
    <col min="10503" max="10503" width="43.5546875" style="7" customWidth="1"/>
    <col min="10504" max="10504" width="1.109375" style="7" customWidth="1"/>
    <col min="10505" max="10505" width="17.44140625" style="7" customWidth="1"/>
    <col min="10506" max="10506" width="2" style="7" customWidth="1"/>
    <col min="10507" max="10507" width="17.44140625" style="7" customWidth="1"/>
    <col min="10508" max="10508" width="2" style="7" customWidth="1"/>
    <col min="10509" max="10509" width="20" style="7" customWidth="1"/>
    <col min="10510" max="10510" width="2" style="7" customWidth="1"/>
    <col min="10511" max="10511" width="20" style="7" customWidth="1"/>
    <col min="10512" max="10512" width="2" style="7" customWidth="1"/>
    <col min="10513" max="10513" width="17.44140625" style="7" customWidth="1"/>
    <col min="10514" max="10514" width="2" style="7" customWidth="1"/>
    <col min="10515" max="10515" width="17.44140625" style="7" customWidth="1"/>
    <col min="10516" max="10516" width="2" style="7" customWidth="1"/>
    <col min="10517" max="10517" width="21" style="7" bestFit="1" customWidth="1"/>
    <col min="10518" max="10518" width="2" style="7" customWidth="1"/>
    <col min="10519" max="10519" width="20" style="7" customWidth="1"/>
    <col min="10520" max="10520" width="2" style="7" customWidth="1"/>
    <col min="10521" max="10521" width="17.44140625" style="7" customWidth="1"/>
    <col min="10522" max="10522" width="1.44140625" style="7" customWidth="1"/>
    <col min="10523" max="10758" width="9.109375" style="7"/>
    <col min="10759" max="10759" width="43.5546875" style="7" customWidth="1"/>
    <col min="10760" max="10760" width="1.109375" style="7" customWidth="1"/>
    <col min="10761" max="10761" width="17.44140625" style="7" customWidth="1"/>
    <col min="10762" max="10762" width="2" style="7" customWidth="1"/>
    <col min="10763" max="10763" width="17.44140625" style="7" customWidth="1"/>
    <col min="10764" max="10764" width="2" style="7" customWidth="1"/>
    <col min="10765" max="10765" width="20" style="7" customWidth="1"/>
    <col min="10766" max="10766" width="2" style="7" customWidth="1"/>
    <col min="10767" max="10767" width="20" style="7" customWidth="1"/>
    <col min="10768" max="10768" width="2" style="7" customWidth="1"/>
    <col min="10769" max="10769" width="17.44140625" style="7" customWidth="1"/>
    <col min="10770" max="10770" width="2" style="7" customWidth="1"/>
    <col min="10771" max="10771" width="17.44140625" style="7" customWidth="1"/>
    <col min="10772" max="10772" width="2" style="7" customWidth="1"/>
    <col min="10773" max="10773" width="21" style="7" bestFit="1" customWidth="1"/>
    <col min="10774" max="10774" width="2" style="7" customWidth="1"/>
    <col min="10775" max="10775" width="20" style="7" customWidth="1"/>
    <col min="10776" max="10776" width="2" style="7" customWidth="1"/>
    <col min="10777" max="10777" width="17.44140625" style="7" customWidth="1"/>
    <col min="10778" max="10778" width="1.44140625" style="7" customWidth="1"/>
    <col min="10779" max="11014" width="9.109375" style="7"/>
    <col min="11015" max="11015" width="43.5546875" style="7" customWidth="1"/>
    <col min="11016" max="11016" width="1.109375" style="7" customWidth="1"/>
    <col min="11017" max="11017" width="17.44140625" style="7" customWidth="1"/>
    <col min="11018" max="11018" width="2" style="7" customWidth="1"/>
    <col min="11019" max="11019" width="17.44140625" style="7" customWidth="1"/>
    <col min="11020" max="11020" width="2" style="7" customWidth="1"/>
    <col min="11021" max="11021" width="20" style="7" customWidth="1"/>
    <col min="11022" max="11022" width="2" style="7" customWidth="1"/>
    <col min="11023" max="11023" width="20" style="7" customWidth="1"/>
    <col min="11024" max="11024" width="2" style="7" customWidth="1"/>
    <col min="11025" max="11025" width="17.44140625" style="7" customWidth="1"/>
    <col min="11026" max="11026" width="2" style="7" customWidth="1"/>
    <col min="11027" max="11027" width="17.44140625" style="7" customWidth="1"/>
    <col min="11028" max="11028" width="2" style="7" customWidth="1"/>
    <col min="11029" max="11029" width="21" style="7" bestFit="1" customWidth="1"/>
    <col min="11030" max="11030" width="2" style="7" customWidth="1"/>
    <col min="11031" max="11031" width="20" style="7" customWidth="1"/>
    <col min="11032" max="11032" width="2" style="7" customWidth="1"/>
    <col min="11033" max="11033" width="17.44140625" style="7" customWidth="1"/>
    <col min="11034" max="11034" width="1.44140625" style="7" customWidth="1"/>
    <col min="11035" max="11270" width="9.109375" style="7"/>
    <col min="11271" max="11271" width="43.5546875" style="7" customWidth="1"/>
    <col min="11272" max="11272" width="1.109375" style="7" customWidth="1"/>
    <col min="11273" max="11273" width="17.44140625" style="7" customWidth="1"/>
    <col min="11274" max="11274" width="2" style="7" customWidth="1"/>
    <col min="11275" max="11275" width="17.44140625" style="7" customWidth="1"/>
    <col min="11276" max="11276" width="2" style="7" customWidth="1"/>
    <col min="11277" max="11277" width="20" style="7" customWidth="1"/>
    <col min="11278" max="11278" width="2" style="7" customWidth="1"/>
    <col min="11279" max="11279" width="20" style="7" customWidth="1"/>
    <col min="11280" max="11280" width="2" style="7" customWidth="1"/>
    <col min="11281" max="11281" width="17.44140625" style="7" customWidth="1"/>
    <col min="11282" max="11282" width="2" style="7" customWidth="1"/>
    <col min="11283" max="11283" width="17.44140625" style="7" customWidth="1"/>
    <col min="11284" max="11284" width="2" style="7" customWidth="1"/>
    <col min="11285" max="11285" width="21" style="7" bestFit="1" customWidth="1"/>
    <col min="11286" max="11286" width="2" style="7" customWidth="1"/>
    <col min="11287" max="11287" width="20" style="7" customWidth="1"/>
    <col min="11288" max="11288" width="2" style="7" customWidth="1"/>
    <col min="11289" max="11289" width="17.44140625" style="7" customWidth="1"/>
    <col min="11290" max="11290" width="1.44140625" style="7" customWidth="1"/>
    <col min="11291" max="11526" width="9.109375" style="7"/>
    <col min="11527" max="11527" width="43.5546875" style="7" customWidth="1"/>
    <col min="11528" max="11528" width="1.109375" style="7" customWidth="1"/>
    <col min="11529" max="11529" width="17.44140625" style="7" customWidth="1"/>
    <col min="11530" max="11530" width="2" style="7" customWidth="1"/>
    <col min="11531" max="11531" width="17.44140625" style="7" customWidth="1"/>
    <col min="11532" max="11532" width="2" style="7" customWidth="1"/>
    <col min="11533" max="11533" width="20" style="7" customWidth="1"/>
    <col min="11534" max="11534" width="2" style="7" customWidth="1"/>
    <col min="11535" max="11535" width="20" style="7" customWidth="1"/>
    <col min="11536" max="11536" width="2" style="7" customWidth="1"/>
    <col min="11537" max="11537" width="17.44140625" style="7" customWidth="1"/>
    <col min="11538" max="11538" width="2" style="7" customWidth="1"/>
    <col min="11539" max="11539" width="17.44140625" style="7" customWidth="1"/>
    <col min="11540" max="11540" width="2" style="7" customWidth="1"/>
    <col min="11541" max="11541" width="21" style="7" bestFit="1" customWidth="1"/>
    <col min="11542" max="11542" width="2" style="7" customWidth="1"/>
    <col min="11543" max="11543" width="20" style="7" customWidth="1"/>
    <col min="11544" max="11544" width="2" style="7" customWidth="1"/>
    <col min="11545" max="11545" width="17.44140625" style="7" customWidth="1"/>
    <col min="11546" max="11546" width="1.44140625" style="7" customWidth="1"/>
    <col min="11547" max="11782" width="9.109375" style="7"/>
    <col min="11783" max="11783" width="43.5546875" style="7" customWidth="1"/>
    <col min="11784" max="11784" width="1.109375" style="7" customWidth="1"/>
    <col min="11785" max="11785" width="17.44140625" style="7" customWidth="1"/>
    <col min="11786" max="11786" width="2" style="7" customWidth="1"/>
    <col min="11787" max="11787" width="17.44140625" style="7" customWidth="1"/>
    <col min="11788" max="11788" width="2" style="7" customWidth="1"/>
    <col min="11789" max="11789" width="20" style="7" customWidth="1"/>
    <col min="11790" max="11790" width="2" style="7" customWidth="1"/>
    <col min="11791" max="11791" width="20" style="7" customWidth="1"/>
    <col min="11792" max="11792" width="2" style="7" customWidth="1"/>
    <col min="11793" max="11793" width="17.44140625" style="7" customWidth="1"/>
    <col min="11794" max="11794" width="2" style="7" customWidth="1"/>
    <col min="11795" max="11795" width="17.44140625" style="7" customWidth="1"/>
    <col min="11796" max="11796" width="2" style="7" customWidth="1"/>
    <col min="11797" max="11797" width="21" style="7" bestFit="1" customWidth="1"/>
    <col min="11798" max="11798" width="2" style="7" customWidth="1"/>
    <col min="11799" max="11799" width="20" style="7" customWidth="1"/>
    <col min="11800" max="11800" width="2" style="7" customWidth="1"/>
    <col min="11801" max="11801" width="17.44140625" style="7" customWidth="1"/>
    <col min="11802" max="11802" width="1.44140625" style="7" customWidth="1"/>
    <col min="11803" max="12038" width="9.109375" style="7"/>
    <col min="12039" max="12039" width="43.5546875" style="7" customWidth="1"/>
    <col min="12040" max="12040" width="1.109375" style="7" customWidth="1"/>
    <col min="12041" max="12041" width="17.44140625" style="7" customWidth="1"/>
    <col min="12042" max="12042" width="2" style="7" customWidth="1"/>
    <col min="12043" max="12043" width="17.44140625" style="7" customWidth="1"/>
    <col min="12044" max="12044" width="2" style="7" customWidth="1"/>
    <col min="12045" max="12045" width="20" style="7" customWidth="1"/>
    <col min="12046" max="12046" width="2" style="7" customWidth="1"/>
    <col min="12047" max="12047" width="20" style="7" customWidth="1"/>
    <col min="12048" max="12048" width="2" style="7" customWidth="1"/>
    <col min="12049" max="12049" width="17.44140625" style="7" customWidth="1"/>
    <col min="12050" max="12050" width="2" style="7" customWidth="1"/>
    <col min="12051" max="12051" width="17.44140625" style="7" customWidth="1"/>
    <col min="12052" max="12052" width="2" style="7" customWidth="1"/>
    <col min="12053" max="12053" width="21" style="7" bestFit="1" customWidth="1"/>
    <col min="12054" max="12054" width="2" style="7" customWidth="1"/>
    <col min="12055" max="12055" width="20" style="7" customWidth="1"/>
    <col min="12056" max="12056" width="2" style="7" customWidth="1"/>
    <col min="12057" max="12057" width="17.44140625" style="7" customWidth="1"/>
    <col min="12058" max="12058" width="1.44140625" style="7" customWidth="1"/>
    <col min="12059" max="12294" width="9.109375" style="7"/>
    <col min="12295" max="12295" width="43.5546875" style="7" customWidth="1"/>
    <col min="12296" max="12296" width="1.109375" style="7" customWidth="1"/>
    <col min="12297" max="12297" width="17.44140625" style="7" customWidth="1"/>
    <col min="12298" max="12298" width="2" style="7" customWidth="1"/>
    <col min="12299" max="12299" width="17.44140625" style="7" customWidth="1"/>
    <col min="12300" max="12300" width="2" style="7" customWidth="1"/>
    <col min="12301" max="12301" width="20" style="7" customWidth="1"/>
    <col min="12302" max="12302" width="2" style="7" customWidth="1"/>
    <col min="12303" max="12303" width="20" style="7" customWidth="1"/>
    <col min="12304" max="12304" width="2" style="7" customWidth="1"/>
    <col min="12305" max="12305" width="17.44140625" style="7" customWidth="1"/>
    <col min="12306" max="12306" width="2" style="7" customWidth="1"/>
    <col min="12307" max="12307" width="17.44140625" style="7" customWidth="1"/>
    <col min="12308" max="12308" width="2" style="7" customWidth="1"/>
    <col min="12309" max="12309" width="21" style="7" bestFit="1" customWidth="1"/>
    <col min="12310" max="12310" width="2" style="7" customWidth="1"/>
    <col min="12311" max="12311" width="20" style="7" customWidth="1"/>
    <col min="12312" max="12312" width="2" style="7" customWidth="1"/>
    <col min="12313" max="12313" width="17.44140625" style="7" customWidth="1"/>
    <col min="12314" max="12314" width="1.44140625" style="7" customWidth="1"/>
    <col min="12315" max="12550" width="9.109375" style="7"/>
    <col min="12551" max="12551" width="43.5546875" style="7" customWidth="1"/>
    <col min="12552" max="12552" width="1.109375" style="7" customWidth="1"/>
    <col min="12553" max="12553" width="17.44140625" style="7" customWidth="1"/>
    <col min="12554" max="12554" width="2" style="7" customWidth="1"/>
    <col min="12555" max="12555" width="17.44140625" style="7" customWidth="1"/>
    <col min="12556" max="12556" width="2" style="7" customWidth="1"/>
    <col min="12557" max="12557" width="20" style="7" customWidth="1"/>
    <col min="12558" max="12558" width="2" style="7" customWidth="1"/>
    <col min="12559" max="12559" width="20" style="7" customWidth="1"/>
    <col min="12560" max="12560" width="2" style="7" customWidth="1"/>
    <col min="12561" max="12561" width="17.44140625" style="7" customWidth="1"/>
    <col min="12562" max="12562" width="2" style="7" customWidth="1"/>
    <col min="12563" max="12563" width="17.44140625" style="7" customWidth="1"/>
    <col min="12564" max="12564" width="2" style="7" customWidth="1"/>
    <col min="12565" max="12565" width="21" style="7" bestFit="1" customWidth="1"/>
    <col min="12566" max="12566" width="2" style="7" customWidth="1"/>
    <col min="12567" max="12567" width="20" style="7" customWidth="1"/>
    <col min="12568" max="12568" width="2" style="7" customWidth="1"/>
    <col min="12569" max="12569" width="17.44140625" style="7" customWidth="1"/>
    <col min="12570" max="12570" width="1.44140625" style="7" customWidth="1"/>
    <col min="12571" max="12806" width="9.109375" style="7"/>
    <col min="12807" max="12807" width="43.5546875" style="7" customWidth="1"/>
    <col min="12808" max="12808" width="1.109375" style="7" customWidth="1"/>
    <col min="12809" max="12809" width="17.44140625" style="7" customWidth="1"/>
    <col min="12810" max="12810" width="2" style="7" customWidth="1"/>
    <col min="12811" max="12811" width="17.44140625" style="7" customWidth="1"/>
    <col min="12812" max="12812" width="2" style="7" customWidth="1"/>
    <col min="12813" max="12813" width="20" style="7" customWidth="1"/>
    <col min="12814" max="12814" width="2" style="7" customWidth="1"/>
    <col min="12815" max="12815" width="20" style="7" customWidth="1"/>
    <col min="12816" max="12816" width="2" style="7" customWidth="1"/>
    <col min="12817" max="12817" width="17.44140625" style="7" customWidth="1"/>
    <col min="12818" max="12818" width="2" style="7" customWidth="1"/>
    <col min="12819" max="12819" width="17.44140625" style="7" customWidth="1"/>
    <col min="12820" max="12820" width="2" style="7" customWidth="1"/>
    <col min="12821" max="12821" width="21" style="7" bestFit="1" customWidth="1"/>
    <col min="12822" max="12822" width="2" style="7" customWidth="1"/>
    <col min="12823" max="12823" width="20" style="7" customWidth="1"/>
    <col min="12824" max="12824" width="2" style="7" customWidth="1"/>
    <col min="12825" max="12825" width="17.44140625" style="7" customWidth="1"/>
    <col min="12826" max="12826" width="1.44140625" style="7" customWidth="1"/>
    <col min="12827" max="13062" width="9.109375" style="7"/>
    <col min="13063" max="13063" width="43.5546875" style="7" customWidth="1"/>
    <col min="13064" max="13064" width="1.109375" style="7" customWidth="1"/>
    <col min="13065" max="13065" width="17.44140625" style="7" customWidth="1"/>
    <col min="13066" max="13066" width="2" style="7" customWidth="1"/>
    <col min="13067" max="13067" width="17.44140625" style="7" customWidth="1"/>
    <col min="13068" max="13068" width="2" style="7" customWidth="1"/>
    <col min="13069" max="13069" width="20" style="7" customWidth="1"/>
    <col min="13070" max="13070" width="2" style="7" customWidth="1"/>
    <col min="13071" max="13071" width="20" style="7" customWidth="1"/>
    <col min="13072" max="13072" width="2" style="7" customWidth="1"/>
    <col min="13073" max="13073" width="17.44140625" style="7" customWidth="1"/>
    <col min="13074" max="13074" width="2" style="7" customWidth="1"/>
    <col min="13075" max="13075" width="17.44140625" style="7" customWidth="1"/>
    <col min="13076" max="13076" width="2" style="7" customWidth="1"/>
    <col min="13077" max="13077" width="21" style="7" bestFit="1" customWidth="1"/>
    <col min="13078" max="13078" width="2" style="7" customWidth="1"/>
    <col min="13079" max="13079" width="20" style="7" customWidth="1"/>
    <col min="13080" max="13080" width="2" style="7" customWidth="1"/>
    <col min="13081" max="13081" width="17.44140625" style="7" customWidth="1"/>
    <col min="13082" max="13082" width="1.44140625" style="7" customWidth="1"/>
    <col min="13083" max="13318" width="9.109375" style="7"/>
    <col min="13319" max="13319" width="43.5546875" style="7" customWidth="1"/>
    <col min="13320" max="13320" width="1.109375" style="7" customWidth="1"/>
    <col min="13321" max="13321" width="17.44140625" style="7" customWidth="1"/>
    <col min="13322" max="13322" width="2" style="7" customWidth="1"/>
    <col min="13323" max="13323" width="17.44140625" style="7" customWidth="1"/>
    <col min="13324" max="13324" width="2" style="7" customWidth="1"/>
    <col min="13325" max="13325" width="20" style="7" customWidth="1"/>
    <col min="13326" max="13326" width="2" style="7" customWidth="1"/>
    <col min="13327" max="13327" width="20" style="7" customWidth="1"/>
    <col min="13328" max="13328" width="2" style="7" customWidth="1"/>
    <col min="13329" max="13329" width="17.44140625" style="7" customWidth="1"/>
    <col min="13330" max="13330" width="2" style="7" customWidth="1"/>
    <col min="13331" max="13331" width="17.44140625" style="7" customWidth="1"/>
    <col min="13332" max="13332" width="2" style="7" customWidth="1"/>
    <col min="13333" max="13333" width="21" style="7" bestFit="1" customWidth="1"/>
    <col min="13334" max="13334" width="2" style="7" customWidth="1"/>
    <col min="13335" max="13335" width="20" style="7" customWidth="1"/>
    <col min="13336" max="13336" width="2" style="7" customWidth="1"/>
    <col min="13337" max="13337" width="17.44140625" style="7" customWidth="1"/>
    <col min="13338" max="13338" width="1.44140625" style="7" customWidth="1"/>
    <col min="13339" max="13574" width="9.109375" style="7"/>
    <col min="13575" max="13575" width="43.5546875" style="7" customWidth="1"/>
    <col min="13576" max="13576" width="1.109375" style="7" customWidth="1"/>
    <col min="13577" max="13577" width="17.44140625" style="7" customWidth="1"/>
    <col min="13578" max="13578" width="2" style="7" customWidth="1"/>
    <col min="13579" max="13579" width="17.44140625" style="7" customWidth="1"/>
    <col min="13580" max="13580" width="2" style="7" customWidth="1"/>
    <col min="13581" max="13581" width="20" style="7" customWidth="1"/>
    <col min="13582" max="13582" width="2" style="7" customWidth="1"/>
    <col min="13583" max="13583" width="20" style="7" customWidth="1"/>
    <col min="13584" max="13584" width="2" style="7" customWidth="1"/>
    <col min="13585" max="13585" width="17.44140625" style="7" customWidth="1"/>
    <col min="13586" max="13586" width="2" style="7" customWidth="1"/>
    <col min="13587" max="13587" width="17.44140625" style="7" customWidth="1"/>
    <col min="13588" max="13588" width="2" style="7" customWidth="1"/>
    <col min="13589" max="13589" width="21" style="7" bestFit="1" customWidth="1"/>
    <col min="13590" max="13590" width="2" style="7" customWidth="1"/>
    <col min="13591" max="13591" width="20" style="7" customWidth="1"/>
    <col min="13592" max="13592" width="2" style="7" customWidth="1"/>
    <col min="13593" max="13593" width="17.44140625" style="7" customWidth="1"/>
    <col min="13594" max="13594" width="1.44140625" style="7" customWidth="1"/>
    <col min="13595" max="13830" width="9.109375" style="7"/>
    <col min="13831" max="13831" width="43.5546875" style="7" customWidth="1"/>
    <col min="13832" max="13832" width="1.109375" style="7" customWidth="1"/>
    <col min="13833" max="13833" width="17.44140625" style="7" customWidth="1"/>
    <col min="13834" max="13834" width="2" style="7" customWidth="1"/>
    <col min="13835" max="13835" width="17.44140625" style="7" customWidth="1"/>
    <col min="13836" max="13836" width="2" style="7" customWidth="1"/>
    <col min="13837" max="13837" width="20" style="7" customWidth="1"/>
    <col min="13838" max="13838" width="2" style="7" customWidth="1"/>
    <col min="13839" max="13839" width="20" style="7" customWidth="1"/>
    <col min="13840" max="13840" width="2" style="7" customWidth="1"/>
    <col min="13841" max="13841" width="17.44140625" style="7" customWidth="1"/>
    <col min="13842" max="13842" width="2" style="7" customWidth="1"/>
    <col min="13843" max="13843" width="17.44140625" style="7" customWidth="1"/>
    <col min="13844" max="13844" width="2" style="7" customWidth="1"/>
    <col min="13845" max="13845" width="21" style="7" bestFit="1" customWidth="1"/>
    <col min="13846" max="13846" width="2" style="7" customWidth="1"/>
    <col min="13847" max="13847" width="20" style="7" customWidth="1"/>
    <col min="13848" max="13848" width="2" style="7" customWidth="1"/>
    <col min="13849" max="13849" width="17.44140625" style="7" customWidth="1"/>
    <col min="13850" max="13850" width="1.44140625" style="7" customWidth="1"/>
    <col min="13851" max="14086" width="9.109375" style="7"/>
    <col min="14087" max="14087" width="43.5546875" style="7" customWidth="1"/>
    <col min="14088" max="14088" width="1.109375" style="7" customWidth="1"/>
    <col min="14089" max="14089" width="17.44140625" style="7" customWidth="1"/>
    <col min="14090" max="14090" width="2" style="7" customWidth="1"/>
    <col min="14091" max="14091" width="17.44140625" style="7" customWidth="1"/>
    <col min="14092" max="14092" width="2" style="7" customWidth="1"/>
    <col min="14093" max="14093" width="20" style="7" customWidth="1"/>
    <col min="14094" max="14094" width="2" style="7" customWidth="1"/>
    <col min="14095" max="14095" width="20" style="7" customWidth="1"/>
    <col min="14096" max="14096" width="2" style="7" customWidth="1"/>
    <col min="14097" max="14097" width="17.44140625" style="7" customWidth="1"/>
    <col min="14098" max="14098" width="2" style="7" customWidth="1"/>
    <col min="14099" max="14099" width="17.44140625" style="7" customWidth="1"/>
    <col min="14100" max="14100" width="2" style="7" customWidth="1"/>
    <col min="14101" max="14101" width="21" style="7" bestFit="1" customWidth="1"/>
    <col min="14102" max="14102" width="2" style="7" customWidth="1"/>
    <col min="14103" max="14103" width="20" style="7" customWidth="1"/>
    <col min="14104" max="14104" width="2" style="7" customWidth="1"/>
    <col min="14105" max="14105" width="17.44140625" style="7" customWidth="1"/>
    <col min="14106" max="14106" width="1.44140625" style="7" customWidth="1"/>
    <col min="14107" max="14342" width="9.109375" style="7"/>
    <col min="14343" max="14343" width="43.5546875" style="7" customWidth="1"/>
    <col min="14344" max="14344" width="1.109375" style="7" customWidth="1"/>
    <col min="14345" max="14345" width="17.44140625" style="7" customWidth="1"/>
    <col min="14346" max="14346" width="2" style="7" customWidth="1"/>
    <col min="14347" max="14347" width="17.44140625" style="7" customWidth="1"/>
    <col min="14348" max="14348" width="2" style="7" customWidth="1"/>
    <col min="14349" max="14349" width="20" style="7" customWidth="1"/>
    <col min="14350" max="14350" width="2" style="7" customWidth="1"/>
    <col min="14351" max="14351" width="20" style="7" customWidth="1"/>
    <col min="14352" max="14352" width="2" style="7" customWidth="1"/>
    <col min="14353" max="14353" width="17.44140625" style="7" customWidth="1"/>
    <col min="14354" max="14354" width="2" style="7" customWidth="1"/>
    <col min="14355" max="14355" width="17.44140625" style="7" customWidth="1"/>
    <col min="14356" max="14356" width="2" style="7" customWidth="1"/>
    <col min="14357" max="14357" width="21" style="7" bestFit="1" customWidth="1"/>
    <col min="14358" max="14358" width="2" style="7" customWidth="1"/>
    <col min="14359" max="14359" width="20" style="7" customWidth="1"/>
    <col min="14360" max="14360" width="2" style="7" customWidth="1"/>
    <col min="14361" max="14361" width="17.44140625" style="7" customWidth="1"/>
    <col min="14362" max="14362" width="1.44140625" style="7" customWidth="1"/>
    <col min="14363" max="14598" width="9.109375" style="7"/>
    <col min="14599" max="14599" width="43.5546875" style="7" customWidth="1"/>
    <col min="14600" max="14600" width="1.109375" style="7" customWidth="1"/>
    <col min="14601" max="14601" width="17.44140625" style="7" customWidth="1"/>
    <col min="14602" max="14602" width="2" style="7" customWidth="1"/>
    <col min="14603" max="14603" width="17.44140625" style="7" customWidth="1"/>
    <col min="14604" max="14604" width="2" style="7" customWidth="1"/>
    <col min="14605" max="14605" width="20" style="7" customWidth="1"/>
    <col min="14606" max="14606" width="2" style="7" customWidth="1"/>
    <col min="14607" max="14607" width="20" style="7" customWidth="1"/>
    <col min="14608" max="14608" width="2" style="7" customWidth="1"/>
    <col min="14609" max="14609" width="17.44140625" style="7" customWidth="1"/>
    <col min="14610" max="14610" width="2" style="7" customWidth="1"/>
    <col min="14611" max="14611" width="17.44140625" style="7" customWidth="1"/>
    <col min="14612" max="14612" width="2" style="7" customWidth="1"/>
    <col min="14613" max="14613" width="21" style="7" bestFit="1" customWidth="1"/>
    <col min="14614" max="14614" width="2" style="7" customWidth="1"/>
    <col min="14615" max="14615" width="20" style="7" customWidth="1"/>
    <col min="14616" max="14616" width="2" style="7" customWidth="1"/>
    <col min="14617" max="14617" width="17.44140625" style="7" customWidth="1"/>
    <col min="14618" max="14618" width="1.44140625" style="7" customWidth="1"/>
    <col min="14619" max="14854" width="9.109375" style="7"/>
    <col min="14855" max="14855" width="43.5546875" style="7" customWidth="1"/>
    <col min="14856" max="14856" width="1.109375" style="7" customWidth="1"/>
    <col min="14857" max="14857" width="17.44140625" style="7" customWidth="1"/>
    <col min="14858" max="14858" width="2" style="7" customWidth="1"/>
    <col min="14859" max="14859" width="17.44140625" style="7" customWidth="1"/>
    <col min="14860" max="14860" width="2" style="7" customWidth="1"/>
    <col min="14861" max="14861" width="20" style="7" customWidth="1"/>
    <col min="14862" max="14862" width="2" style="7" customWidth="1"/>
    <col min="14863" max="14863" width="20" style="7" customWidth="1"/>
    <col min="14864" max="14864" width="2" style="7" customWidth="1"/>
    <col min="14865" max="14865" width="17.44140625" style="7" customWidth="1"/>
    <col min="14866" max="14866" width="2" style="7" customWidth="1"/>
    <col min="14867" max="14867" width="17.44140625" style="7" customWidth="1"/>
    <col min="14868" max="14868" width="2" style="7" customWidth="1"/>
    <col min="14869" max="14869" width="21" style="7" bestFit="1" customWidth="1"/>
    <col min="14870" max="14870" width="2" style="7" customWidth="1"/>
    <col min="14871" max="14871" width="20" style="7" customWidth="1"/>
    <col min="14872" max="14872" width="2" style="7" customWidth="1"/>
    <col min="14873" max="14873" width="17.44140625" style="7" customWidth="1"/>
    <col min="14874" max="14874" width="1.44140625" style="7" customWidth="1"/>
    <col min="14875" max="15110" width="9.109375" style="7"/>
    <col min="15111" max="15111" width="43.5546875" style="7" customWidth="1"/>
    <col min="15112" max="15112" width="1.109375" style="7" customWidth="1"/>
    <col min="15113" max="15113" width="17.44140625" style="7" customWidth="1"/>
    <col min="15114" max="15114" width="2" style="7" customWidth="1"/>
    <col min="15115" max="15115" width="17.44140625" style="7" customWidth="1"/>
    <col min="15116" max="15116" width="2" style="7" customWidth="1"/>
    <col min="15117" max="15117" width="20" style="7" customWidth="1"/>
    <col min="15118" max="15118" width="2" style="7" customWidth="1"/>
    <col min="15119" max="15119" width="20" style="7" customWidth="1"/>
    <col min="15120" max="15120" width="2" style="7" customWidth="1"/>
    <col min="15121" max="15121" width="17.44140625" style="7" customWidth="1"/>
    <col min="15122" max="15122" width="2" style="7" customWidth="1"/>
    <col min="15123" max="15123" width="17.44140625" style="7" customWidth="1"/>
    <col min="15124" max="15124" width="2" style="7" customWidth="1"/>
    <col min="15125" max="15125" width="21" style="7" bestFit="1" customWidth="1"/>
    <col min="15126" max="15126" width="2" style="7" customWidth="1"/>
    <col min="15127" max="15127" width="20" style="7" customWidth="1"/>
    <col min="15128" max="15128" width="2" style="7" customWidth="1"/>
    <col min="15129" max="15129" width="17.44140625" style="7" customWidth="1"/>
    <col min="15130" max="15130" width="1.44140625" style="7" customWidth="1"/>
    <col min="15131" max="15366" width="9.109375" style="7"/>
    <col min="15367" max="15367" width="43.5546875" style="7" customWidth="1"/>
    <col min="15368" max="15368" width="1.109375" style="7" customWidth="1"/>
    <col min="15369" max="15369" width="17.44140625" style="7" customWidth="1"/>
    <col min="15370" max="15370" width="2" style="7" customWidth="1"/>
    <col min="15371" max="15371" width="17.44140625" style="7" customWidth="1"/>
    <col min="15372" max="15372" width="2" style="7" customWidth="1"/>
    <col min="15373" max="15373" width="20" style="7" customWidth="1"/>
    <col min="15374" max="15374" width="2" style="7" customWidth="1"/>
    <col min="15375" max="15375" width="20" style="7" customWidth="1"/>
    <col min="15376" max="15376" width="2" style="7" customWidth="1"/>
    <col min="15377" max="15377" width="17.44140625" style="7" customWidth="1"/>
    <col min="15378" max="15378" width="2" style="7" customWidth="1"/>
    <col min="15379" max="15379" width="17.44140625" style="7" customWidth="1"/>
    <col min="15380" max="15380" width="2" style="7" customWidth="1"/>
    <col min="15381" max="15381" width="21" style="7" bestFit="1" customWidth="1"/>
    <col min="15382" max="15382" width="2" style="7" customWidth="1"/>
    <col min="15383" max="15383" width="20" style="7" customWidth="1"/>
    <col min="15384" max="15384" width="2" style="7" customWidth="1"/>
    <col min="15385" max="15385" width="17.44140625" style="7" customWidth="1"/>
    <col min="15386" max="15386" width="1.44140625" style="7" customWidth="1"/>
    <col min="15387" max="15622" width="9.109375" style="7"/>
    <col min="15623" max="15623" width="43.5546875" style="7" customWidth="1"/>
    <col min="15624" max="15624" width="1.109375" style="7" customWidth="1"/>
    <col min="15625" max="15625" width="17.44140625" style="7" customWidth="1"/>
    <col min="15626" max="15626" width="2" style="7" customWidth="1"/>
    <col min="15627" max="15627" width="17.44140625" style="7" customWidth="1"/>
    <col min="15628" max="15628" width="2" style="7" customWidth="1"/>
    <col min="15629" max="15629" width="20" style="7" customWidth="1"/>
    <col min="15630" max="15630" width="2" style="7" customWidth="1"/>
    <col min="15631" max="15631" width="20" style="7" customWidth="1"/>
    <col min="15632" max="15632" width="2" style="7" customWidth="1"/>
    <col min="15633" max="15633" width="17.44140625" style="7" customWidth="1"/>
    <col min="15634" max="15634" width="2" style="7" customWidth="1"/>
    <col min="15635" max="15635" width="17.44140625" style="7" customWidth="1"/>
    <col min="15636" max="15636" width="2" style="7" customWidth="1"/>
    <col min="15637" max="15637" width="21" style="7" bestFit="1" customWidth="1"/>
    <col min="15638" max="15638" width="2" style="7" customWidth="1"/>
    <col min="15639" max="15639" width="20" style="7" customWidth="1"/>
    <col min="15640" max="15640" width="2" style="7" customWidth="1"/>
    <col min="15641" max="15641" width="17.44140625" style="7" customWidth="1"/>
    <col min="15642" max="15642" width="1.44140625" style="7" customWidth="1"/>
    <col min="15643" max="15878" width="9.109375" style="7"/>
    <col min="15879" max="15879" width="43.5546875" style="7" customWidth="1"/>
    <col min="15880" max="15880" width="1.109375" style="7" customWidth="1"/>
    <col min="15881" max="15881" width="17.44140625" style="7" customWidth="1"/>
    <col min="15882" max="15882" width="2" style="7" customWidth="1"/>
    <col min="15883" max="15883" width="17.44140625" style="7" customWidth="1"/>
    <col min="15884" max="15884" width="2" style="7" customWidth="1"/>
    <col min="15885" max="15885" width="20" style="7" customWidth="1"/>
    <col min="15886" max="15886" width="2" style="7" customWidth="1"/>
    <col min="15887" max="15887" width="20" style="7" customWidth="1"/>
    <col min="15888" max="15888" width="2" style="7" customWidth="1"/>
    <col min="15889" max="15889" width="17.44140625" style="7" customWidth="1"/>
    <col min="15890" max="15890" width="2" style="7" customWidth="1"/>
    <col min="15891" max="15891" width="17.44140625" style="7" customWidth="1"/>
    <col min="15892" max="15892" width="2" style="7" customWidth="1"/>
    <col min="15893" max="15893" width="21" style="7" bestFit="1" customWidth="1"/>
    <col min="15894" max="15894" width="2" style="7" customWidth="1"/>
    <col min="15895" max="15895" width="20" style="7" customWidth="1"/>
    <col min="15896" max="15896" width="2" style="7" customWidth="1"/>
    <col min="15897" max="15897" width="17.44140625" style="7" customWidth="1"/>
    <col min="15898" max="15898" width="1.44140625" style="7" customWidth="1"/>
    <col min="15899" max="16134" width="9.109375" style="7"/>
    <col min="16135" max="16135" width="43.5546875" style="7" customWidth="1"/>
    <col min="16136" max="16136" width="1.109375" style="7" customWidth="1"/>
    <col min="16137" max="16137" width="17.44140625" style="7" customWidth="1"/>
    <col min="16138" max="16138" width="2" style="7" customWidth="1"/>
    <col min="16139" max="16139" width="17.44140625" style="7" customWidth="1"/>
    <col min="16140" max="16140" width="2" style="7" customWidth="1"/>
    <col min="16141" max="16141" width="20" style="7" customWidth="1"/>
    <col min="16142" max="16142" width="2" style="7" customWidth="1"/>
    <col min="16143" max="16143" width="20" style="7" customWidth="1"/>
    <col min="16144" max="16144" width="2" style="7" customWidth="1"/>
    <col min="16145" max="16145" width="17.44140625" style="7" customWidth="1"/>
    <col min="16146" max="16146" width="2" style="7" customWidth="1"/>
    <col min="16147" max="16147" width="17.44140625" style="7" customWidth="1"/>
    <col min="16148" max="16148" width="2" style="7" customWidth="1"/>
    <col min="16149" max="16149" width="21" style="7" bestFit="1" customWidth="1"/>
    <col min="16150" max="16150" width="2" style="7" customWidth="1"/>
    <col min="16151" max="16151" width="20" style="7" customWidth="1"/>
    <col min="16152" max="16152" width="2" style="7" customWidth="1"/>
    <col min="16153" max="16153" width="17.44140625" style="7" customWidth="1"/>
    <col min="16154" max="16154" width="1.44140625" style="7" customWidth="1"/>
    <col min="16155" max="16384" width="9.109375" style="7"/>
  </cols>
  <sheetData>
    <row r="1" spans="1:26" ht="24" customHeight="1">
      <c r="X1" s="24" t="s">
        <v>42</v>
      </c>
    </row>
    <row r="2" spans="1:26" ht="24" customHeight="1">
      <c r="A2" s="18" t="s">
        <v>97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</row>
    <row r="3" spans="1:26" ht="24" customHeight="1">
      <c r="A3" s="18" t="s">
        <v>215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spans="1:26" ht="24" customHeight="1">
      <c r="A4" s="18" t="s">
        <v>171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</row>
    <row r="5" spans="1:26" ht="24" customHeight="1">
      <c r="C5" s="7"/>
      <c r="O5" s="7"/>
      <c r="Q5" s="7"/>
      <c r="X5" s="24" t="s">
        <v>43</v>
      </c>
    </row>
    <row r="6" spans="1:26" ht="24" customHeight="1">
      <c r="B6" s="68" t="s">
        <v>31</v>
      </c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18"/>
      <c r="Z6" s="18"/>
    </row>
    <row r="7" spans="1:26" ht="24" customHeight="1">
      <c r="B7" s="67" t="s">
        <v>53</v>
      </c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8"/>
      <c r="V7" s="8"/>
      <c r="W7" s="17"/>
      <c r="X7" s="17"/>
      <c r="Y7" s="17"/>
      <c r="Z7" s="17"/>
    </row>
    <row r="8" spans="1:26" s="8" customFormat="1" ht="24" customHeight="1">
      <c r="N8" s="67" t="s">
        <v>52</v>
      </c>
      <c r="O8" s="67"/>
      <c r="P8" s="67"/>
      <c r="Q8" s="67"/>
      <c r="R8" s="67"/>
    </row>
    <row r="9" spans="1:26" s="8" customFormat="1" ht="24" customHeight="1">
      <c r="P9" s="8" t="s">
        <v>107</v>
      </c>
    </row>
    <row r="10" spans="1:26" s="8" customFormat="1" ht="24" customHeight="1">
      <c r="H10" s="67" t="s">
        <v>21</v>
      </c>
      <c r="I10" s="67"/>
      <c r="J10" s="67"/>
      <c r="K10" s="67"/>
      <c r="L10" s="67"/>
      <c r="P10" s="8" t="s">
        <v>108</v>
      </c>
      <c r="R10" s="8" t="s">
        <v>59</v>
      </c>
      <c r="T10" s="8" t="s">
        <v>63</v>
      </c>
      <c r="V10" s="8" t="s">
        <v>64</v>
      </c>
    </row>
    <row r="11" spans="1:26" s="8" customFormat="1" ht="24" customHeight="1">
      <c r="B11" s="8" t="s">
        <v>44</v>
      </c>
      <c r="C11" s="10"/>
      <c r="D11" s="8" t="s">
        <v>130</v>
      </c>
      <c r="H11" s="69" t="s">
        <v>179</v>
      </c>
      <c r="I11" s="69"/>
      <c r="J11" s="69"/>
      <c r="N11" s="8" t="s">
        <v>117</v>
      </c>
      <c r="P11" s="8" t="s">
        <v>109</v>
      </c>
      <c r="R11" s="8" t="s">
        <v>60</v>
      </c>
      <c r="T11" s="8" t="s">
        <v>65</v>
      </c>
      <c r="V11" s="8" t="s">
        <v>66</v>
      </c>
      <c r="X11" s="8" t="s">
        <v>41</v>
      </c>
    </row>
    <row r="12" spans="1:26" s="8" customFormat="1" ht="24" customHeight="1">
      <c r="B12" s="8" t="s">
        <v>45</v>
      </c>
      <c r="C12" s="11"/>
      <c r="D12" s="8" t="s">
        <v>131</v>
      </c>
      <c r="J12" s="8" t="s">
        <v>180</v>
      </c>
      <c r="N12" s="8" t="s">
        <v>98</v>
      </c>
      <c r="P12" s="8" t="s">
        <v>110</v>
      </c>
      <c r="R12" s="8" t="s">
        <v>61</v>
      </c>
      <c r="T12" s="8" t="s">
        <v>75</v>
      </c>
      <c r="V12" s="8" t="s">
        <v>67</v>
      </c>
      <c r="X12" s="8" t="s">
        <v>61</v>
      </c>
    </row>
    <row r="13" spans="1:26" s="8" customFormat="1" ht="24" customHeight="1">
      <c r="B13" s="21" t="s">
        <v>38</v>
      </c>
      <c r="C13" s="11"/>
      <c r="D13" s="21" t="s">
        <v>132</v>
      </c>
      <c r="F13" s="21" t="s">
        <v>178</v>
      </c>
      <c r="H13" s="21" t="s">
        <v>181</v>
      </c>
      <c r="J13" s="21" t="s">
        <v>182</v>
      </c>
      <c r="K13" s="2"/>
      <c r="L13" s="21" t="s">
        <v>40</v>
      </c>
      <c r="N13" s="21" t="s">
        <v>99</v>
      </c>
      <c r="P13" s="21" t="s">
        <v>111</v>
      </c>
      <c r="R13" s="21" t="s">
        <v>62</v>
      </c>
      <c r="T13" s="21" t="s">
        <v>68</v>
      </c>
      <c r="V13" s="21" t="s">
        <v>69</v>
      </c>
      <c r="X13" s="21" t="s">
        <v>62</v>
      </c>
    </row>
    <row r="14" spans="1:26" ht="24" customHeight="1">
      <c r="A14" s="18" t="s">
        <v>142</v>
      </c>
      <c r="B14" s="2">
        <v>706457</v>
      </c>
      <c r="C14" s="2"/>
      <c r="D14" s="2">
        <v>420269</v>
      </c>
      <c r="E14" s="2"/>
      <c r="F14" s="2">
        <v>0</v>
      </c>
      <c r="G14" s="2"/>
      <c r="H14" s="2">
        <v>70646</v>
      </c>
      <c r="I14" s="2"/>
      <c r="J14" s="2">
        <v>0</v>
      </c>
      <c r="K14" s="2"/>
      <c r="L14" s="2">
        <v>462791</v>
      </c>
      <c r="M14" s="2">
        <v>0</v>
      </c>
      <c r="N14" s="2">
        <v>-546881</v>
      </c>
      <c r="O14" s="2"/>
      <c r="P14" s="2">
        <v>-250</v>
      </c>
      <c r="Q14" s="2"/>
      <c r="R14" s="2">
        <f t="shared" ref="R14:R16" si="0">SUM(N14:Q14)</f>
        <v>-547131</v>
      </c>
      <c r="S14" s="2"/>
      <c r="T14" s="2">
        <f t="shared" ref="T14:T16" si="1">SUM(B14:L14,R14)</f>
        <v>1113032</v>
      </c>
      <c r="U14" s="2"/>
      <c r="V14" s="2">
        <v>-4573</v>
      </c>
      <c r="W14" s="2"/>
      <c r="X14" s="2">
        <f>SUM(T14:V14)</f>
        <v>1108459</v>
      </c>
    </row>
    <row r="15" spans="1:26" ht="24" customHeight="1">
      <c r="A15" s="7" t="s">
        <v>83</v>
      </c>
      <c r="B15" s="2">
        <v>0</v>
      </c>
      <c r="C15" s="2"/>
      <c r="D15" s="2">
        <v>0</v>
      </c>
      <c r="E15" s="2"/>
      <c r="F15" s="2">
        <v>0</v>
      </c>
      <c r="G15" s="2"/>
      <c r="H15" s="2">
        <v>0</v>
      </c>
      <c r="I15" s="2"/>
      <c r="J15" s="2">
        <v>0</v>
      </c>
      <c r="K15" s="2"/>
      <c r="L15" s="2">
        <v>109223</v>
      </c>
      <c r="M15" s="2"/>
      <c r="N15" s="2">
        <v>0</v>
      </c>
      <c r="O15" s="2"/>
      <c r="P15" s="2">
        <v>0</v>
      </c>
      <c r="Q15" s="2"/>
      <c r="R15" s="2">
        <f t="shared" si="0"/>
        <v>0</v>
      </c>
      <c r="S15" s="2"/>
      <c r="T15" s="2">
        <f t="shared" si="1"/>
        <v>109223</v>
      </c>
      <c r="U15" s="2"/>
      <c r="V15" s="2">
        <v>80</v>
      </c>
      <c r="W15" s="2"/>
      <c r="X15" s="2">
        <f>SUM(T15:V15)</f>
        <v>109303</v>
      </c>
    </row>
    <row r="16" spans="1:26" ht="24" customHeight="1">
      <c r="A16" s="7" t="s">
        <v>106</v>
      </c>
      <c r="B16" s="2">
        <v>0</v>
      </c>
      <c r="C16" s="2"/>
      <c r="D16" s="2">
        <v>0</v>
      </c>
      <c r="E16" s="2"/>
      <c r="F16" s="2">
        <v>0</v>
      </c>
      <c r="G16" s="2"/>
      <c r="H16" s="2">
        <v>0</v>
      </c>
      <c r="I16" s="2"/>
      <c r="J16" s="2">
        <v>0</v>
      </c>
      <c r="K16" s="2"/>
      <c r="L16" s="2">
        <v>0</v>
      </c>
      <c r="M16" s="2"/>
      <c r="N16" s="2">
        <v>0</v>
      </c>
      <c r="O16" s="2"/>
      <c r="P16" s="2">
        <v>-24</v>
      </c>
      <c r="Q16" s="2"/>
      <c r="R16" s="2">
        <f t="shared" si="0"/>
        <v>-24</v>
      </c>
      <c r="S16" s="2"/>
      <c r="T16" s="2">
        <f t="shared" si="1"/>
        <v>-24</v>
      </c>
      <c r="U16" s="2"/>
      <c r="V16" s="2">
        <v>0</v>
      </c>
      <c r="W16" s="2"/>
      <c r="X16" s="2">
        <f>SUM(T16:V16)</f>
        <v>-24</v>
      </c>
    </row>
    <row r="17" spans="1:26" ht="24" customHeight="1">
      <c r="A17" s="7" t="s">
        <v>56</v>
      </c>
      <c r="B17" s="6">
        <f>SUM(B15:B16)</f>
        <v>0</v>
      </c>
      <c r="C17" s="2"/>
      <c r="D17" s="6">
        <f>SUM(D15:D16)</f>
        <v>0</v>
      </c>
      <c r="E17" s="2"/>
      <c r="F17" s="6">
        <f>SUM(F15:F16)</f>
        <v>0</v>
      </c>
      <c r="G17" s="2"/>
      <c r="H17" s="6">
        <f>SUM(H15:H16)</f>
        <v>0</v>
      </c>
      <c r="I17" s="2"/>
      <c r="J17" s="6">
        <f>SUM(J15:J16)</f>
        <v>0</v>
      </c>
      <c r="K17" s="2"/>
      <c r="L17" s="6">
        <f>SUM(L15:L16)</f>
        <v>109223</v>
      </c>
      <c r="M17" s="2"/>
      <c r="N17" s="6">
        <f>SUM(N15:N16)</f>
        <v>0</v>
      </c>
      <c r="O17" s="2"/>
      <c r="P17" s="6">
        <f>SUM(P15:P16)</f>
        <v>-24</v>
      </c>
      <c r="Q17" s="2"/>
      <c r="R17" s="6">
        <f>SUM(R15:R16)</f>
        <v>-24</v>
      </c>
      <c r="S17" s="2"/>
      <c r="T17" s="6">
        <f>SUM(T15:T16)</f>
        <v>109199</v>
      </c>
      <c r="U17" s="2"/>
      <c r="V17" s="6">
        <f>SUM(V15:V16)</f>
        <v>80</v>
      </c>
      <c r="W17" s="2"/>
      <c r="X17" s="6">
        <f>SUM(X15:X16)</f>
        <v>109279</v>
      </c>
    </row>
    <row r="18" spans="1:26" ht="24" customHeight="1" thickBot="1">
      <c r="A18" s="18" t="s">
        <v>143</v>
      </c>
      <c r="B18" s="4">
        <f>SUM(B14,B17)</f>
        <v>706457</v>
      </c>
      <c r="C18" s="2"/>
      <c r="D18" s="4">
        <f>SUM(D14,D17)</f>
        <v>420269</v>
      </c>
      <c r="E18" s="2"/>
      <c r="F18" s="4">
        <f>SUM(F14,F17)</f>
        <v>0</v>
      </c>
      <c r="G18" s="2"/>
      <c r="H18" s="4">
        <f>SUM(H14,H17)</f>
        <v>70646</v>
      </c>
      <c r="I18" s="2"/>
      <c r="J18" s="4">
        <f>SUM(J14,J17)</f>
        <v>0</v>
      </c>
      <c r="K18" s="2"/>
      <c r="L18" s="4">
        <f>SUM(L14,L17)</f>
        <v>572014</v>
      </c>
      <c r="M18" s="2"/>
      <c r="N18" s="4">
        <f>SUM(N14,N17)</f>
        <v>-546881</v>
      </c>
      <c r="O18" s="2"/>
      <c r="P18" s="4">
        <f>SUM(P14,P17)</f>
        <v>-274</v>
      </c>
      <c r="Q18" s="2"/>
      <c r="R18" s="4">
        <f>SUM(R14,R17)</f>
        <v>-547155</v>
      </c>
      <c r="S18" s="2"/>
      <c r="T18" s="4">
        <f>SUM(T14,T17)</f>
        <v>1222231</v>
      </c>
      <c r="U18" s="2"/>
      <c r="V18" s="4">
        <f>SUM(V14,V17)</f>
        <v>-4493</v>
      </c>
      <c r="W18" s="2"/>
      <c r="X18" s="4">
        <f>SUM(X14,X17)</f>
        <v>1217738</v>
      </c>
    </row>
    <row r="19" spans="1:26" ht="24" customHeight="1" thickTop="1">
      <c r="A19" s="18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3"/>
      <c r="O19" s="2"/>
      <c r="P19" s="3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24" customHeight="1">
      <c r="A20" s="18" t="s">
        <v>172</v>
      </c>
      <c r="B20" s="2">
        <v>706457</v>
      </c>
      <c r="C20" s="2"/>
      <c r="D20" s="2">
        <v>420269</v>
      </c>
      <c r="E20" s="2"/>
      <c r="F20" s="2">
        <v>-250265</v>
      </c>
      <c r="G20" s="2"/>
      <c r="H20" s="2">
        <v>70646</v>
      </c>
      <c r="I20" s="2"/>
      <c r="J20" s="2">
        <v>250265</v>
      </c>
      <c r="K20" s="2"/>
      <c r="L20" s="2">
        <v>219638</v>
      </c>
      <c r="M20" s="2">
        <v>0</v>
      </c>
      <c r="N20" s="2">
        <v>-546881</v>
      </c>
      <c r="O20" s="2"/>
      <c r="P20" s="2">
        <v>-5</v>
      </c>
      <c r="Q20" s="2"/>
      <c r="R20" s="2">
        <f t="shared" ref="R20" si="2">SUM(N20:Q20)</f>
        <v>-546886</v>
      </c>
      <c r="S20" s="2"/>
      <c r="T20" s="2">
        <f t="shared" ref="T20" si="3">SUM(B20:L20,R20)</f>
        <v>870124</v>
      </c>
      <c r="U20" s="2"/>
      <c r="V20" s="2">
        <v>-4221</v>
      </c>
      <c r="W20" s="2"/>
      <c r="X20" s="2">
        <f t="shared" ref="X20:X22" si="4">SUM(T20:V20)</f>
        <v>865903</v>
      </c>
      <c r="Y20" s="2"/>
      <c r="Z20" s="19"/>
    </row>
    <row r="21" spans="1:26" ht="24" customHeight="1">
      <c r="A21" s="7" t="s">
        <v>194</v>
      </c>
      <c r="B21" s="2">
        <v>0</v>
      </c>
      <c r="C21" s="2"/>
      <c r="D21" s="2">
        <v>0</v>
      </c>
      <c r="E21" s="2"/>
      <c r="F21" s="2">
        <v>0</v>
      </c>
      <c r="G21" s="2"/>
      <c r="H21" s="2">
        <v>0</v>
      </c>
      <c r="I21" s="2"/>
      <c r="J21" s="2">
        <v>0</v>
      </c>
      <c r="K21" s="2"/>
      <c r="L21" s="2">
        <v>-46072</v>
      </c>
      <c r="M21" s="2"/>
      <c r="N21" s="2">
        <v>0</v>
      </c>
      <c r="O21" s="2"/>
      <c r="P21" s="2">
        <v>0</v>
      </c>
      <c r="Q21" s="2"/>
      <c r="R21" s="2">
        <f t="shared" ref="R21:R22" si="5">SUM(N21:Q21)</f>
        <v>0</v>
      </c>
      <c r="S21" s="2"/>
      <c r="T21" s="2">
        <f t="shared" ref="T21:T22" si="6">SUM(B21:L21,R21)</f>
        <v>-46072</v>
      </c>
      <c r="U21" s="2"/>
      <c r="V21" s="23">
        <v>59</v>
      </c>
      <c r="W21" s="2"/>
      <c r="X21" s="2">
        <f t="shared" si="4"/>
        <v>-46013</v>
      </c>
      <c r="Y21" s="2"/>
      <c r="Z21" s="19"/>
    </row>
    <row r="22" spans="1:26" ht="24" customHeight="1">
      <c r="A22" s="7" t="s">
        <v>106</v>
      </c>
      <c r="B22" s="2">
        <v>0</v>
      </c>
      <c r="C22" s="2"/>
      <c r="D22" s="2">
        <v>0</v>
      </c>
      <c r="E22" s="2"/>
      <c r="F22" s="2">
        <v>0</v>
      </c>
      <c r="G22" s="2"/>
      <c r="H22" s="2">
        <v>0</v>
      </c>
      <c r="I22" s="2"/>
      <c r="J22" s="2">
        <v>0</v>
      </c>
      <c r="K22" s="2"/>
      <c r="L22" s="2">
        <v>0</v>
      </c>
      <c r="M22" s="2"/>
      <c r="N22" s="2">
        <v>0</v>
      </c>
      <c r="O22" s="2"/>
      <c r="P22" s="2">
        <v>-2</v>
      </c>
      <c r="Q22" s="2"/>
      <c r="R22" s="2">
        <f t="shared" si="5"/>
        <v>-2</v>
      </c>
      <c r="S22" s="2"/>
      <c r="T22" s="2">
        <f t="shared" si="6"/>
        <v>-2</v>
      </c>
      <c r="U22" s="2"/>
      <c r="V22" s="2">
        <v>0</v>
      </c>
      <c r="W22" s="2"/>
      <c r="X22" s="2">
        <f t="shared" si="4"/>
        <v>-2</v>
      </c>
      <c r="Y22" s="2"/>
      <c r="Z22" s="19"/>
    </row>
    <row r="23" spans="1:26" ht="24" customHeight="1">
      <c r="A23" s="7" t="s">
        <v>56</v>
      </c>
      <c r="B23" s="6">
        <f>SUM(B21:B22)</f>
        <v>0</v>
      </c>
      <c r="C23" s="2"/>
      <c r="D23" s="6">
        <f>SUM(D21:D22)</f>
        <v>0</v>
      </c>
      <c r="E23" s="2"/>
      <c r="F23" s="6">
        <f>SUM(F21:F22)</f>
        <v>0</v>
      </c>
      <c r="G23" s="2"/>
      <c r="H23" s="6">
        <f>SUM(H21:H22)</f>
        <v>0</v>
      </c>
      <c r="I23" s="2"/>
      <c r="J23" s="6">
        <f>SUM(J21:J22)</f>
        <v>0</v>
      </c>
      <c r="K23" s="2"/>
      <c r="L23" s="6">
        <f>SUM(L21:L22)</f>
        <v>-46072</v>
      </c>
      <c r="M23" s="2"/>
      <c r="N23" s="6">
        <f>SUM(N21:N22)</f>
        <v>0</v>
      </c>
      <c r="O23" s="2"/>
      <c r="P23" s="6">
        <f>SUM(P21:P22)</f>
        <v>-2</v>
      </c>
      <c r="Q23" s="2"/>
      <c r="R23" s="6">
        <f>SUM(R21:R22)</f>
        <v>-2</v>
      </c>
      <c r="S23" s="2"/>
      <c r="T23" s="6">
        <f>SUM(T21:T22)</f>
        <v>-46074</v>
      </c>
      <c r="U23" s="2"/>
      <c r="V23" s="6">
        <f>SUM(V21:V22)</f>
        <v>59</v>
      </c>
      <c r="W23" s="2"/>
      <c r="X23" s="6">
        <f>SUM(X21:X22)</f>
        <v>-46015</v>
      </c>
      <c r="Y23" s="2"/>
      <c r="Z23" s="19"/>
    </row>
    <row r="24" spans="1:26" ht="24" customHeight="1" thickBot="1">
      <c r="A24" s="18" t="s">
        <v>173</v>
      </c>
      <c r="B24" s="4">
        <f>SUM(B20,B23)</f>
        <v>706457</v>
      </c>
      <c r="C24" s="2"/>
      <c r="D24" s="4">
        <f>SUM(D20,D23)</f>
        <v>420269</v>
      </c>
      <c r="E24" s="2"/>
      <c r="F24" s="4">
        <f>SUM(F20,F23)</f>
        <v>-250265</v>
      </c>
      <c r="G24" s="2"/>
      <c r="H24" s="4">
        <f>SUM(H20,H23)</f>
        <v>70646</v>
      </c>
      <c r="I24" s="2"/>
      <c r="J24" s="4">
        <f>SUM(J20,J23)</f>
        <v>250265</v>
      </c>
      <c r="K24" s="2"/>
      <c r="L24" s="4">
        <f>SUM(L20,L23)</f>
        <v>173566</v>
      </c>
      <c r="M24" s="2"/>
      <c r="N24" s="4">
        <f>SUM(N20,N23)</f>
        <v>-546881</v>
      </c>
      <c r="O24" s="2"/>
      <c r="P24" s="4">
        <f>SUM(P20,P23)</f>
        <v>-7</v>
      </c>
      <c r="Q24" s="2"/>
      <c r="R24" s="4">
        <f>SUM(R20,R23)</f>
        <v>-546888</v>
      </c>
      <c r="S24" s="2"/>
      <c r="T24" s="4">
        <f>SUM(T20,T23)</f>
        <v>824050</v>
      </c>
      <c r="U24" s="2"/>
      <c r="V24" s="4">
        <f>SUM(V20,V23)</f>
        <v>-4162</v>
      </c>
      <c r="W24" s="2"/>
      <c r="X24" s="4">
        <f>SUM(X20,X23)</f>
        <v>819888</v>
      </c>
      <c r="Y24" s="2"/>
      <c r="Z24" s="19"/>
    </row>
    <row r="25" spans="1:26" ht="24" customHeight="1" thickTop="1">
      <c r="A25" s="18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3"/>
      <c r="O25" s="2"/>
      <c r="P25" s="3"/>
      <c r="Q25" s="2"/>
      <c r="R25" s="2"/>
      <c r="S25" s="2"/>
      <c r="T25" s="2"/>
      <c r="U25" s="2"/>
      <c r="V25" s="2"/>
      <c r="W25" s="2"/>
      <c r="X25" s="2">
        <f>X24-BS!E90</f>
        <v>0</v>
      </c>
      <c r="Y25" s="2"/>
      <c r="Z25" s="19"/>
    </row>
    <row r="26" spans="1:26" ht="24" customHeight="1">
      <c r="A26" s="5" t="s">
        <v>77</v>
      </c>
      <c r="B26" s="15"/>
      <c r="C26" s="16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6"/>
      <c r="P26" s="15"/>
      <c r="Q26" s="16"/>
      <c r="R26" s="15"/>
      <c r="S26" s="15"/>
      <c r="T26" s="15"/>
      <c r="U26" s="15"/>
      <c r="V26" s="15"/>
      <c r="W26" s="15"/>
      <c r="X26" s="15"/>
      <c r="Y26" s="15"/>
      <c r="Z26" s="19"/>
    </row>
    <row r="27" spans="1:26" ht="24" customHeight="1"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9"/>
    </row>
    <row r="28" spans="1:26" ht="24" customHeight="1">
      <c r="B28" s="15"/>
      <c r="C28" s="16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6"/>
      <c r="P28" s="15"/>
      <c r="Q28" s="16"/>
      <c r="R28" s="15"/>
      <c r="S28" s="15"/>
      <c r="T28" s="15"/>
      <c r="U28" s="15"/>
      <c r="V28" s="15"/>
      <c r="W28" s="15"/>
      <c r="X28" s="15"/>
      <c r="Y28" s="15"/>
      <c r="Z28" s="15"/>
    </row>
  </sheetData>
  <mergeCells count="5">
    <mergeCell ref="N8:R8"/>
    <mergeCell ref="B6:X6"/>
    <mergeCell ref="B7:T7"/>
    <mergeCell ref="H10:L10"/>
    <mergeCell ref="H11:J11"/>
  </mergeCells>
  <printOptions horizontalCentered="1"/>
  <pageMargins left="0.39370078740157483" right="0.39370078740157483" top="0.78740157480314965" bottom="0.19685039370078741" header="0.31496062992125984" footer="0.31496062992125984"/>
  <pageSetup paperSize="9" scale="5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O23"/>
  <sheetViews>
    <sheetView showGridLines="0" view="pageBreakPreview" zoomScale="85" zoomScaleNormal="70" zoomScaleSheetLayoutView="85" workbookViewId="0">
      <selection activeCell="S13" sqref="S13"/>
    </sheetView>
  </sheetViews>
  <sheetFormatPr defaultRowHeight="24" customHeight="1"/>
  <cols>
    <col min="1" max="1" width="41.5546875" style="7" customWidth="1"/>
    <col min="2" max="2" width="5.33203125" style="7" customWidth="1"/>
    <col min="3" max="3" width="17.6640625" style="7" customWidth="1"/>
    <col min="4" max="4" width="1.5546875" style="10" customWidth="1"/>
    <col min="5" max="5" width="17.6640625" style="7" customWidth="1"/>
    <col min="6" max="6" width="1.5546875" style="7" customWidth="1"/>
    <col min="7" max="7" width="17.6640625" style="7" customWidth="1"/>
    <col min="8" max="8" width="1.5546875" style="7" customWidth="1"/>
    <col min="9" max="9" width="17.6640625" style="7" customWidth="1"/>
    <col min="10" max="10" width="1.5546875" style="7" customWidth="1"/>
    <col min="11" max="11" width="17.6640625" style="7" customWidth="1"/>
    <col min="12" max="12" width="1.5546875" style="7" customWidth="1"/>
    <col min="13" max="13" width="17.6640625" style="7" customWidth="1"/>
    <col min="14" max="14" width="1.5546875" style="7" customWidth="1"/>
    <col min="15" max="15" width="17.6640625" style="7" customWidth="1"/>
    <col min="16" max="16" width="16.33203125" style="7" customWidth="1"/>
    <col min="17" max="17" width="21" style="7" customWidth="1"/>
    <col min="18" max="256" width="9.109375" style="7"/>
    <col min="257" max="257" width="41.5546875" style="7" customWidth="1"/>
    <col min="258" max="258" width="15.5546875" style="7" customWidth="1"/>
    <col min="259" max="259" width="3" style="7" customWidth="1"/>
    <col min="260" max="260" width="15.109375" style="7" customWidth="1"/>
    <col min="261" max="261" width="3" style="7" customWidth="1"/>
    <col min="262" max="262" width="15.109375" style="7" customWidth="1"/>
    <col min="263" max="263" width="3" style="7" customWidth="1"/>
    <col min="264" max="264" width="20.44140625" style="7" customWidth="1"/>
    <col min="265" max="265" width="3" style="7" customWidth="1"/>
    <col min="266" max="266" width="15.109375" style="7" customWidth="1"/>
    <col min="267" max="267" width="3" style="7" customWidth="1"/>
    <col min="268" max="268" width="15.109375" style="7" customWidth="1"/>
    <col min="269" max="269" width="3" style="7" customWidth="1"/>
    <col min="270" max="270" width="15.109375" style="7" customWidth="1"/>
    <col min="271" max="271" width="2.5546875" style="7" customWidth="1"/>
    <col min="272" max="512" width="9.109375" style="7"/>
    <col min="513" max="513" width="41.5546875" style="7" customWidth="1"/>
    <col min="514" max="514" width="15.5546875" style="7" customWidth="1"/>
    <col min="515" max="515" width="3" style="7" customWidth="1"/>
    <col min="516" max="516" width="15.109375" style="7" customWidth="1"/>
    <col min="517" max="517" width="3" style="7" customWidth="1"/>
    <col min="518" max="518" width="15.109375" style="7" customWidth="1"/>
    <col min="519" max="519" width="3" style="7" customWidth="1"/>
    <col min="520" max="520" width="20.44140625" style="7" customWidth="1"/>
    <col min="521" max="521" width="3" style="7" customWidth="1"/>
    <col min="522" max="522" width="15.109375" style="7" customWidth="1"/>
    <col min="523" max="523" width="3" style="7" customWidth="1"/>
    <col min="524" max="524" width="15.109375" style="7" customWidth="1"/>
    <col min="525" max="525" width="3" style="7" customWidth="1"/>
    <col min="526" max="526" width="15.109375" style="7" customWidth="1"/>
    <col min="527" max="527" width="2.5546875" style="7" customWidth="1"/>
    <col min="528" max="768" width="9.109375" style="7"/>
    <col min="769" max="769" width="41.5546875" style="7" customWidth="1"/>
    <col min="770" max="770" width="15.5546875" style="7" customWidth="1"/>
    <col min="771" max="771" width="3" style="7" customWidth="1"/>
    <col min="772" max="772" width="15.109375" style="7" customWidth="1"/>
    <col min="773" max="773" width="3" style="7" customWidth="1"/>
    <col min="774" max="774" width="15.109375" style="7" customWidth="1"/>
    <col min="775" max="775" width="3" style="7" customWidth="1"/>
    <col min="776" max="776" width="20.44140625" style="7" customWidth="1"/>
    <col min="777" max="777" width="3" style="7" customWidth="1"/>
    <col min="778" max="778" width="15.109375" style="7" customWidth="1"/>
    <col min="779" max="779" width="3" style="7" customWidth="1"/>
    <col min="780" max="780" width="15.109375" style="7" customWidth="1"/>
    <col min="781" max="781" width="3" style="7" customWidth="1"/>
    <col min="782" max="782" width="15.109375" style="7" customWidth="1"/>
    <col min="783" max="783" width="2.5546875" style="7" customWidth="1"/>
    <col min="784" max="1024" width="9.109375" style="7"/>
    <col min="1025" max="1025" width="41.5546875" style="7" customWidth="1"/>
    <col min="1026" max="1026" width="15.5546875" style="7" customWidth="1"/>
    <col min="1027" max="1027" width="3" style="7" customWidth="1"/>
    <col min="1028" max="1028" width="15.109375" style="7" customWidth="1"/>
    <col min="1029" max="1029" width="3" style="7" customWidth="1"/>
    <col min="1030" max="1030" width="15.109375" style="7" customWidth="1"/>
    <col min="1031" max="1031" width="3" style="7" customWidth="1"/>
    <col min="1032" max="1032" width="20.44140625" style="7" customWidth="1"/>
    <col min="1033" max="1033" width="3" style="7" customWidth="1"/>
    <col min="1034" max="1034" width="15.109375" style="7" customWidth="1"/>
    <col min="1035" max="1035" width="3" style="7" customWidth="1"/>
    <col min="1036" max="1036" width="15.109375" style="7" customWidth="1"/>
    <col min="1037" max="1037" width="3" style="7" customWidth="1"/>
    <col min="1038" max="1038" width="15.109375" style="7" customWidth="1"/>
    <col min="1039" max="1039" width="2.5546875" style="7" customWidth="1"/>
    <col min="1040" max="1280" width="9.109375" style="7"/>
    <col min="1281" max="1281" width="41.5546875" style="7" customWidth="1"/>
    <col min="1282" max="1282" width="15.5546875" style="7" customWidth="1"/>
    <col min="1283" max="1283" width="3" style="7" customWidth="1"/>
    <col min="1284" max="1284" width="15.109375" style="7" customWidth="1"/>
    <col min="1285" max="1285" width="3" style="7" customWidth="1"/>
    <col min="1286" max="1286" width="15.109375" style="7" customWidth="1"/>
    <col min="1287" max="1287" width="3" style="7" customWidth="1"/>
    <col min="1288" max="1288" width="20.44140625" style="7" customWidth="1"/>
    <col min="1289" max="1289" width="3" style="7" customWidth="1"/>
    <col min="1290" max="1290" width="15.109375" style="7" customWidth="1"/>
    <col min="1291" max="1291" width="3" style="7" customWidth="1"/>
    <col min="1292" max="1292" width="15.109375" style="7" customWidth="1"/>
    <col min="1293" max="1293" width="3" style="7" customWidth="1"/>
    <col min="1294" max="1294" width="15.109375" style="7" customWidth="1"/>
    <col min="1295" max="1295" width="2.5546875" style="7" customWidth="1"/>
    <col min="1296" max="1536" width="9.109375" style="7"/>
    <col min="1537" max="1537" width="41.5546875" style="7" customWidth="1"/>
    <col min="1538" max="1538" width="15.5546875" style="7" customWidth="1"/>
    <col min="1539" max="1539" width="3" style="7" customWidth="1"/>
    <col min="1540" max="1540" width="15.109375" style="7" customWidth="1"/>
    <col min="1541" max="1541" width="3" style="7" customWidth="1"/>
    <col min="1542" max="1542" width="15.109375" style="7" customWidth="1"/>
    <col min="1543" max="1543" width="3" style="7" customWidth="1"/>
    <col min="1544" max="1544" width="20.44140625" style="7" customWidth="1"/>
    <col min="1545" max="1545" width="3" style="7" customWidth="1"/>
    <col min="1546" max="1546" width="15.109375" style="7" customWidth="1"/>
    <col min="1547" max="1547" width="3" style="7" customWidth="1"/>
    <col min="1548" max="1548" width="15.109375" style="7" customWidth="1"/>
    <col min="1549" max="1549" width="3" style="7" customWidth="1"/>
    <col min="1550" max="1550" width="15.109375" style="7" customWidth="1"/>
    <col min="1551" max="1551" width="2.5546875" style="7" customWidth="1"/>
    <col min="1552" max="1792" width="9.109375" style="7"/>
    <col min="1793" max="1793" width="41.5546875" style="7" customWidth="1"/>
    <col min="1794" max="1794" width="15.5546875" style="7" customWidth="1"/>
    <col min="1795" max="1795" width="3" style="7" customWidth="1"/>
    <col min="1796" max="1796" width="15.109375" style="7" customWidth="1"/>
    <col min="1797" max="1797" width="3" style="7" customWidth="1"/>
    <col min="1798" max="1798" width="15.109375" style="7" customWidth="1"/>
    <col min="1799" max="1799" width="3" style="7" customWidth="1"/>
    <col min="1800" max="1800" width="20.44140625" style="7" customWidth="1"/>
    <col min="1801" max="1801" width="3" style="7" customWidth="1"/>
    <col min="1802" max="1802" width="15.109375" style="7" customWidth="1"/>
    <col min="1803" max="1803" width="3" style="7" customWidth="1"/>
    <col min="1804" max="1804" width="15.109375" style="7" customWidth="1"/>
    <col min="1805" max="1805" width="3" style="7" customWidth="1"/>
    <col min="1806" max="1806" width="15.109375" style="7" customWidth="1"/>
    <col min="1807" max="1807" width="2.5546875" style="7" customWidth="1"/>
    <col min="1808" max="2048" width="9.109375" style="7"/>
    <col min="2049" max="2049" width="41.5546875" style="7" customWidth="1"/>
    <col min="2050" max="2050" width="15.5546875" style="7" customWidth="1"/>
    <col min="2051" max="2051" width="3" style="7" customWidth="1"/>
    <col min="2052" max="2052" width="15.109375" style="7" customWidth="1"/>
    <col min="2053" max="2053" width="3" style="7" customWidth="1"/>
    <col min="2054" max="2054" width="15.109375" style="7" customWidth="1"/>
    <col min="2055" max="2055" width="3" style="7" customWidth="1"/>
    <col min="2056" max="2056" width="20.44140625" style="7" customWidth="1"/>
    <col min="2057" max="2057" width="3" style="7" customWidth="1"/>
    <col min="2058" max="2058" width="15.109375" style="7" customWidth="1"/>
    <col min="2059" max="2059" width="3" style="7" customWidth="1"/>
    <col min="2060" max="2060" width="15.109375" style="7" customWidth="1"/>
    <col min="2061" max="2061" width="3" style="7" customWidth="1"/>
    <col min="2062" max="2062" width="15.109375" style="7" customWidth="1"/>
    <col min="2063" max="2063" width="2.5546875" style="7" customWidth="1"/>
    <col min="2064" max="2304" width="9.109375" style="7"/>
    <col min="2305" max="2305" width="41.5546875" style="7" customWidth="1"/>
    <col min="2306" max="2306" width="15.5546875" style="7" customWidth="1"/>
    <col min="2307" max="2307" width="3" style="7" customWidth="1"/>
    <col min="2308" max="2308" width="15.109375" style="7" customWidth="1"/>
    <col min="2309" max="2309" width="3" style="7" customWidth="1"/>
    <col min="2310" max="2310" width="15.109375" style="7" customWidth="1"/>
    <col min="2311" max="2311" width="3" style="7" customWidth="1"/>
    <col min="2312" max="2312" width="20.44140625" style="7" customWidth="1"/>
    <col min="2313" max="2313" width="3" style="7" customWidth="1"/>
    <col min="2314" max="2314" width="15.109375" style="7" customWidth="1"/>
    <col min="2315" max="2315" width="3" style="7" customWidth="1"/>
    <col min="2316" max="2316" width="15.109375" style="7" customWidth="1"/>
    <col min="2317" max="2317" width="3" style="7" customWidth="1"/>
    <col min="2318" max="2318" width="15.109375" style="7" customWidth="1"/>
    <col min="2319" max="2319" width="2.5546875" style="7" customWidth="1"/>
    <col min="2320" max="2560" width="9.109375" style="7"/>
    <col min="2561" max="2561" width="41.5546875" style="7" customWidth="1"/>
    <col min="2562" max="2562" width="15.5546875" style="7" customWidth="1"/>
    <col min="2563" max="2563" width="3" style="7" customWidth="1"/>
    <col min="2564" max="2564" width="15.109375" style="7" customWidth="1"/>
    <col min="2565" max="2565" width="3" style="7" customWidth="1"/>
    <col min="2566" max="2566" width="15.109375" style="7" customWidth="1"/>
    <col min="2567" max="2567" width="3" style="7" customWidth="1"/>
    <col min="2568" max="2568" width="20.44140625" style="7" customWidth="1"/>
    <col min="2569" max="2569" width="3" style="7" customWidth="1"/>
    <col min="2570" max="2570" width="15.109375" style="7" customWidth="1"/>
    <col min="2571" max="2571" width="3" style="7" customWidth="1"/>
    <col min="2572" max="2572" width="15.109375" style="7" customWidth="1"/>
    <col min="2573" max="2573" width="3" style="7" customWidth="1"/>
    <col min="2574" max="2574" width="15.109375" style="7" customWidth="1"/>
    <col min="2575" max="2575" width="2.5546875" style="7" customWidth="1"/>
    <col min="2576" max="2816" width="9.109375" style="7"/>
    <col min="2817" max="2817" width="41.5546875" style="7" customWidth="1"/>
    <col min="2818" max="2818" width="15.5546875" style="7" customWidth="1"/>
    <col min="2819" max="2819" width="3" style="7" customWidth="1"/>
    <col min="2820" max="2820" width="15.109375" style="7" customWidth="1"/>
    <col min="2821" max="2821" width="3" style="7" customWidth="1"/>
    <col min="2822" max="2822" width="15.109375" style="7" customWidth="1"/>
    <col min="2823" max="2823" width="3" style="7" customWidth="1"/>
    <col min="2824" max="2824" width="20.44140625" style="7" customWidth="1"/>
    <col min="2825" max="2825" width="3" style="7" customWidth="1"/>
    <col min="2826" max="2826" width="15.109375" style="7" customWidth="1"/>
    <col min="2827" max="2827" width="3" style="7" customWidth="1"/>
    <col min="2828" max="2828" width="15.109375" style="7" customWidth="1"/>
    <col min="2829" max="2829" width="3" style="7" customWidth="1"/>
    <col min="2830" max="2830" width="15.109375" style="7" customWidth="1"/>
    <col min="2831" max="2831" width="2.5546875" style="7" customWidth="1"/>
    <col min="2832" max="3072" width="9.109375" style="7"/>
    <col min="3073" max="3073" width="41.5546875" style="7" customWidth="1"/>
    <col min="3074" max="3074" width="15.5546875" style="7" customWidth="1"/>
    <col min="3075" max="3075" width="3" style="7" customWidth="1"/>
    <col min="3076" max="3076" width="15.109375" style="7" customWidth="1"/>
    <col min="3077" max="3077" width="3" style="7" customWidth="1"/>
    <col min="3078" max="3078" width="15.109375" style="7" customWidth="1"/>
    <col min="3079" max="3079" width="3" style="7" customWidth="1"/>
    <col min="3080" max="3080" width="20.44140625" style="7" customWidth="1"/>
    <col min="3081" max="3081" width="3" style="7" customWidth="1"/>
    <col min="3082" max="3082" width="15.109375" style="7" customWidth="1"/>
    <col min="3083" max="3083" width="3" style="7" customWidth="1"/>
    <col min="3084" max="3084" width="15.109375" style="7" customWidth="1"/>
    <col min="3085" max="3085" width="3" style="7" customWidth="1"/>
    <col min="3086" max="3086" width="15.109375" style="7" customWidth="1"/>
    <col min="3087" max="3087" width="2.5546875" style="7" customWidth="1"/>
    <col min="3088" max="3328" width="9.109375" style="7"/>
    <col min="3329" max="3329" width="41.5546875" style="7" customWidth="1"/>
    <col min="3330" max="3330" width="15.5546875" style="7" customWidth="1"/>
    <col min="3331" max="3331" width="3" style="7" customWidth="1"/>
    <col min="3332" max="3332" width="15.109375" style="7" customWidth="1"/>
    <col min="3333" max="3333" width="3" style="7" customWidth="1"/>
    <col min="3334" max="3334" width="15.109375" style="7" customWidth="1"/>
    <col min="3335" max="3335" width="3" style="7" customWidth="1"/>
    <col min="3336" max="3336" width="20.44140625" style="7" customWidth="1"/>
    <col min="3337" max="3337" width="3" style="7" customWidth="1"/>
    <col min="3338" max="3338" width="15.109375" style="7" customWidth="1"/>
    <col min="3339" max="3339" width="3" style="7" customWidth="1"/>
    <col min="3340" max="3340" width="15.109375" style="7" customWidth="1"/>
    <col min="3341" max="3341" width="3" style="7" customWidth="1"/>
    <col min="3342" max="3342" width="15.109375" style="7" customWidth="1"/>
    <col min="3343" max="3343" width="2.5546875" style="7" customWidth="1"/>
    <col min="3344" max="3584" width="9.109375" style="7"/>
    <col min="3585" max="3585" width="41.5546875" style="7" customWidth="1"/>
    <col min="3586" max="3586" width="15.5546875" style="7" customWidth="1"/>
    <col min="3587" max="3587" width="3" style="7" customWidth="1"/>
    <col min="3588" max="3588" width="15.109375" style="7" customWidth="1"/>
    <col min="3589" max="3589" width="3" style="7" customWidth="1"/>
    <col min="3590" max="3590" width="15.109375" style="7" customWidth="1"/>
    <col min="3591" max="3591" width="3" style="7" customWidth="1"/>
    <col min="3592" max="3592" width="20.44140625" style="7" customWidth="1"/>
    <col min="3593" max="3593" width="3" style="7" customWidth="1"/>
    <col min="3594" max="3594" width="15.109375" style="7" customWidth="1"/>
    <col min="3595" max="3595" width="3" style="7" customWidth="1"/>
    <col min="3596" max="3596" width="15.109375" style="7" customWidth="1"/>
    <col min="3597" max="3597" width="3" style="7" customWidth="1"/>
    <col min="3598" max="3598" width="15.109375" style="7" customWidth="1"/>
    <col min="3599" max="3599" width="2.5546875" style="7" customWidth="1"/>
    <col min="3600" max="3840" width="9.109375" style="7"/>
    <col min="3841" max="3841" width="41.5546875" style="7" customWidth="1"/>
    <col min="3842" max="3842" width="15.5546875" style="7" customWidth="1"/>
    <col min="3843" max="3843" width="3" style="7" customWidth="1"/>
    <col min="3844" max="3844" width="15.109375" style="7" customWidth="1"/>
    <col min="3845" max="3845" width="3" style="7" customWidth="1"/>
    <col min="3846" max="3846" width="15.109375" style="7" customWidth="1"/>
    <col min="3847" max="3847" width="3" style="7" customWidth="1"/>
    <col min="3848" max="3848" width="20.44140625" style="7" customWidth="1"/>
    <col min="3849" max="3849" width="3" style="7" customWidth="1"/>
    <col min="3850" max="3850" width="15.109375" style="7" customWidth="1"/>
    <col min="3851" max="3851" width="3" style="7" customWidth="1"/>
    <col min="3852" max="3852" width="15.109375" style="7" customWidth="1"/>
    <col min="3853" max="3853" width="3" style="7" customWidth="1"/>
    <col min="3854" max="3854" width="15.109375" style="7" customWidth="1"/>
    <col min="3855" max="3855" width="2.5546875" style="7" customWidth="1"/>
    <col min="3856" max="4096" width="9.109375" style="7"/>
    <col min="4097" max="4097" width="41.5546875" style="7" customWidth="1"/>
    <col min="4098" max="4098" width="15.5546875" style="7" customWidth="1"/>
    <col min="4099" max="4099" width="3" style="7" customWidth="1"/>
    <col min="4100" max="4100" width="15.109375" style="7" customWidth="1"/>
    <col min="4101" max="4101" width="3" style="7" customWidth="1"/>
    <col min="4102" max="4102" width="15.109375" style="7" customWidth="1"/>
    <col min="4103" max="4103" width="3" style="7" customWidth="1"/>
    <col min="4104" max="4104" width="20.44140625" style="7" customWidth="1"/>
    <col min="4105" max="4105" width="3" style="7" customWidth="1"/>
    <col min="4106" max="4106" width="15.109375" style="7" customWidth="1"/>
    <col min="4107" max="4107" width="3" style="7" customWidth="1"/>
    <col min="4108" max="4108" width="15.109375" style="7" customWidth="1"/>
    <col min="4109" max="4109" width="3" style="7" customWidth="1"/>
    <col min="4110" max="4110" width="15.109375" style="7" customWidth="1"/>
    <col min="4111" max="4111" width="2.5546875" style="7" customWidth="1"/>
    <col min="4112" max="4352" width="9.109375" style="7"/>
    <col min="4353" max="4353" width="41.5546875" style="7" customWidth="1"/>
    <col min="4354" max="4354" width="15.5546875" style="7" customWidth="1"/>
    <col min="4355" max="4355" width="3" style="7" customWidth="1"/>
    <col min="4356" max="4356" width="15.109375" style="7" customWidth="1"/>
    <col min="4357" max="4357" width="3" style="7" customWidth="1"/>
    <col min="4358" max="4358" width="15.109375" style="7" customWidth="1"/>
    <col min="4359" max="4359" width="3" style="7" customWidth="1"/>
    <col min="4360" max="4360" width="20.44140625" style="7" customWidth="1"/>
    <col min="4361" max="4361" width="3" style="7" customWidth="1"/>
    <col min="4362" max="4362" width="15.109375" style="7" customWidth="1"/>
    <col min="4363" max="4363" width="3" style="7" customWidth="1"/>
    <col min="4364" max="4364" width="15.109375" style="7" customWidth="1"/>
    <col min="4365" max="4365" width="3" style="7" customWidth="1"/>
    <col min="4366" max="4366" width="15.109375" style="7" customWidth="1"/>
    <col min="4367" max="4367" width="2.5546875" style="7" customWidth="1"/>
    <col min="4368" max="4608" width="9.109375" style="7"/>
    <col min="4609" max="4609" width="41.5546875" style="7" customWidth="1"/>
    <col min="4610" max="4610" width="15.5546875" style="7" customWidth="1"/>
    <col min="4611" max="4611" width="3" style="7" customWidth="1"/>
    <col min="4612" max="4612" width="15.109375" style="7" customWidth="1"/>
    <col min="4613" max="4613" width="3" style="7" customWidth="1"/>
    <col min="4614" max="4614" width="15.109375" style="7" customWidth="1"/>
    <col min="4615" max="4615" width="3" style="7" customWidth="1"/>
    <col min="4616" max="4616" width="20.44140625" style="7" customWidth="1"/>
    <col min="4617" max="4617" width="3" style="7" customWidth="1"/>
    <col min="4618" max="4618" width="15.109375" style="7" customWidth="1"/>
    <col min="4619" max="4619" width="3" style="7" customWidth="1"/>
    <col min="4620" max="4620" width="15.109375" style="7" customWidth="1"/>
    <col min="4621" max="4621" width="3" style="7" customWidth="1"/>
    <col min="4622" max="4622" width="15.109375" style="7" customWidth="1"/>
    <col min="4623" max="4623" width="2.5546875" style="7" customWidth="1"/>
    <col min="4624" max="4864" width="9.109375" style="7"/>
    <col min="4865" max="4865" width="41.5546875" style="7" customWidth="1"/>
    <col min="4866" max="4866" width="15.5546875" style="7" customWidth="1"/>
    <col min="4867" max="4867" width="3" style="7" customWidth="1"/>
    <col min="4868" max="4868" width="15.109375" style="7" customWidth="1"/>
    <col min="4869" max="4869" width="3" style="7" customWidth="1"/>
    <col min="4870" max="4870" width="15.109375" style="7" customWidth="1"/>
    <col min="4871" max="4871" width="3" style="7" customWidth="1"/>
    <col min="4872" max="4872" width="20.44140625" style="7" customWidth="1"/>
    <col min="4873" max="4873" width="3" style="7" customWidth="1"/>
    <col min="4874" max="4874" width="15.109375" style="7" customWidth="1"/>
    <col min="4875" max="4875" width="3" style="7" customWidth="1"/>
    <col min="4876" max="4876" width="15.109375" style="7" customWidth="1"/>
    <col min="4877" max="4877" width="3" style="7" customWidth="1"/>
    <col min="4878" max="4878" width="15.109375" style="7" customWidth="1"/>
    <col min="4879" max="4879" width="2.5546875" style="7" customWidth="1"/>
    <col min="4880" max="5120" width="9.109375" style="7"/>
    <col min="5121" max="5121" width="41.5546875" style="7" customWidth="1"/>
    <col min="5122" max="5122" width="15.5546875" style="7" customWidth="1"/>
    <col min="5123" max="5123" width="3" style="7" customWidth="1"/>
    <col min="5124" max="5124" width="15.109375" style="7" customWidth="1"/>
    <col min="5125" max="5125" width="3" style="7" customWidth="1"/>
    <col min="5126" max="5126" width="15.109375" style="7" customWidth="1"/>
    <col min="5127" max="5127" width="3" style="7" customWidth="1"/>
    <col min="5128" max="5128" width="20.44140625" style="7" customWidth="1"/>
    <col min="5129" max="5129" width="3" style="7" customWidth="1"/>
    <col min="5130" max="5130" width="15.109375" style="7" customWidth="1"/>
    <col min="5131" max="5131" width="3" style="7" customWidth="1"/>
    <col min="5132" max="5132" width="15.109375" style="7" customWidth="1"/>
    <col min="5133" max="5133" width="3" style="7" customWidth="1"/>
    <col min="5134" max="5134" width="15.109375" style="7" customWidth="1"/>
    <col min="5135" max="5135" width="2.5546875" style="7" customWidth="1"/>
    <col min="5136" max="5376" width="9.109375" style="7"/>
    <col min="5377" max="5377" width="41.5546875" style="7" customWidth="1"/>
    <col min="5378" max="5378" width="15.5546875" style="7" customWidth="1"/>
    <col min="5379" max="5379" width="3" style="7" customWidth="1"/>
    <col min="5380" max="5380" width="15.109375" style="7" customWidth="1"/>
    <col min="5381" max="5381" width="3" style="7" customWidth="1"/>
    <col min="5382" max="5382" width="15.109375" style="7" customWidth="1"/>
    <col min="5383" max="5383" width="3" style="7" customWidth="1"/>
    <col min="5384" max="5384" width="20.44140625" style="7" customWidth="1"/>
    <col min="5385" max="5385" width="3" style="7" customWidth="1"/>
    <col min="5386" max="5386" width="15.109375" style="7" customWidth="1"/>
    <col min="5387" max="5387" width="3" style="7" customWidth="1"/>
    <col min="5388" max="5388" width="15.109375" style="7" customWidth="1"/>
    <col min="5389" max="5389" width="3" style="7" customWidth="1"/>
    <col min="5390" max="5390" width="15.109375" style="7" customWidth="1"/>
    <col min="5391" max="5391" width="2.5546875" style="7" customWidth="1"/>
    <col min="5392" max="5632" width="9.109375" style="7"/>
    <col min="5633" max="5633" width="41.5546875" style="7" customWidth="1"/>
    <col min="5634" max="5634" width="15.5546875" style="7" customWidth="1"/>
    <col min="5635" max="5635" width="3" style="7" customWidth="1"/>
    <col min="5636" max="5636" width="15.109375" style="7" customWidth="1"/>
    <col min="5637" max="5637" width="3" style="7" customWidth="1"/>
    <col min="5638" max="5638" width="15.109375" style="7" customWidth="1"/>
    <col min="5639" max="5639" width="3" style="7" customWidth="1"/>
    <col min="5640" max="5640" width="20.44140625" style="7" customWidth="1"/>
    <col min="5641" max="5641" width="3" style="7" customWidth="1"/>
    <col min="5642" max="5642" width="15.109375" style="7" customWidth="1"/>
    <col min="5643" max="5643" width="3" style="7" customWidth="1"/>
    <col min="5644" max="5644" width="15.109375" style="7" customWidth="1"/>
    <col min="5645" max="5645" width="3" style="7" customWidth="1"/>
    <col min="5646" max="5646" width="15.109375" style="7" customWidth="1"/>
    <col min="5647" max="5647" width="2.5546875" style="7" customWidth="1"/>
    <col min="5648" max="5888" width="9.109375" style="7"/>
    <col min="5889" max="5889" width="41.5546875" style="7" customWidth="1"/>
    <col min="5890" max="5890" width="15.5546875" style="7" customWidth="1"/>
    <col min="5891" max="5891" width="3" style="7" customWidth="1"/>
    <col min="5892" max="5892" width="15.109375" style="7" customWidth="1"/>
    <col min="5893" max="5893" width="3" style="7" customWidth="1"/>
    <col min="5894" max="5894" width="15.109375" style="7" customWidth="1"/>
    <col min="5895" max="5895" width="3" style="7" customWidth="1"/>
    <col min="5896" max="5896" width="20.44140625" style="7" customWidth="1"/>
    <col min="5897" max="5897" width="3" style="7" customWidth="1"/>
    <col min="5898" max="5898" width="15.109375" style="7" customWidth="1"/>
    <col min="5899" max="5899" width="3" style="7" customWidth="1"/>
    <col min="5900" max="5900" width="15.109375" style="7" customWidth="1"/>
    <col min="5901" max="5901" width="3" style="7" customWidth="1"/>
    <col min="5902" max="5902" width="15.109375" style="7" customWidth="1"/>
    <col min="5903" max="5903" width="2.5546875" style="7" customWidth="1"/>
    <col min="5904" max="6144" width="9.109375" style="7"/>
    <col min="6145" max="6145" width="41.5546875" style="7" customWidth="1"/>
    <col min="6146" max="6146" width="15.5546875" style="7" customWidth="1"/>
    <col min="6147" max="6147" width="3" style="7" customWidth="1"/>
    <col min="6148" max="6148" width="15.109375" style="7" customWidth="1"/>
    <col min="6149" max="6149" width="3" style="7" customWidth="1"/>
    <col min="6150" max="6150" width="15.109375" style="7" customWidth="1"/>
    <col min="6151" max="6151" width="3" style="7" customWidth="1"/>
    <col min="6152" max="6152" width="20.44140625" style="7" customWidth="1"/>
    <col min="6153" max="6153" width="3" style="7" customWidth="1"/>
    <col min="6154" max="6154" width="15.109375" style="7" customWidth="1"/>
    <col min="6155" max="6155" width="3" style="7" customWidth="1"/>
    <col min="6156" max="6156" width="15.109375" style="7" customWidth="1"/>
    <col min="6157" max="6157" width="3" style="7" customWidth="1"/>
    <col min="6158" max="6158" width="15.109375" style="7" customWidth="1"/>
    <col min="6159" max="6159" width="2.5546875" style="7" customWidth="1"/>
    <col min="6160" max="6400" width="9.109375" style="7"/>
    <col min="6401" max="6401" width="41.5546875" style="7" customWidth="1"/>
    <col min="6402" max="6402" width="15.5546875" style="7" customWidth="1"/>
    <col min="6403" max="6403" width="3" style="7" customWidth="1"/>
    <col min="6404" max="6404" width="15.109375" style="7" customWidth="1"/>
    <col min="6405" max="6405" width="3" style="7" customWidth="1"/>
    <col min="6406" max="6406" width="15.109375" style="7" customWidth="1"/>
    <col min="6407" max="6407" width="3" style="7" customWidth="1"/>
    <col min="6408" max="6408" width="20.44140625" style="7" customWidth="1"/>
    <col min="6409" max="6409" width="3" style="7" customWidth="1"/>
    <col min="6410" max="6410" width="15.109375" style="7" customWidth="1"/>
    <col min="6411" max="6411" width="3" style="7" customWidth="1"/>
    <col min="6412" max="6412" width="15.109375" style="7" customWidth="1"/>
    <col min="6413" max="6413" width="3" style="7" customWidth="1"/>
    <col min="6414" max="6414" width="15.109375" style="7" customWidth="1"/>
    <col min="6415" max="6415" width="2.5546875" style="7" customWidth="1"/>
    <col min="6416" max="6656" width="9.109375" style="7"/>
    <col min="6657" max="6657" width="41.5546875" style="7" customWidth="1"/>
    <col min="6658" max="6658" width="15.5546875" style="7" customWidth="1"/>
    <col min="6659" max="6659" width="3" style="7" customWidth="1"/>
    <col min="6660" max="6660" width="15.109375" style="7" customWidth="1"/>
    <col min="6661" max="6661" width="3" style="7" customWidth="1"/>
    <col min="6662" max="6662" width="15.109375" style="7" customWidth="1"/>
    <col min="6663" max="6663" width="3" style="7" customWidth="1"/>
    <col min="6664" max="6664" width="20.44140625" style="7" customWidth="1"/>
    <col min="6665" max="6665" width="3" style="7" customWidth="1"/>
    <col min="6666" max="6666" width="15.109375" style="7" customWidth="1"/>
    <col min="6667" max="6667" width="3" style="7" customWidth="1"/>
    <col min="6668" max="6668" width="15.109375" style="7" customWidth="1"/>
    <col min="6669" max="6669" width="3" style="7" customWidth="1"/>
    <col min="6670" max="6670" width="15.109375" style="7" customWidth="1"/>
    <col min="6671" max="6671" width="2.5546875" style="7" customWidth="1"/>
    <col min="6672" max="6912" width="9.109375" style="7"/>
    <col min="6913" max="6913" width="41.5546875" style="7" customWidth="1"/>
    <col min="6914" max="6914" width="15.5546875" style="7" customWidth="1"/>
    <col min="6915" max="6915" width="3" style="7" customWidth="1"/>
    <col min="6916" max="6916" width="15.109375" style="7" customWidth="1"/>
    <col min="6917" max="6917" width="3" style="7" customWidth="1"/>
    <col min="6918" max="6918" width="15.109375" style="7" customWidth="1"/>
    <col min="6919" max="6919" width="3" style="7" customWidth="1"/>
    <col min="6920" max="6920" width="20.44140625" style="7" customWidth="1"/>
    <col min="6921" max="6921" width="3" style="7" customWidth="1"/>
    <col min="6922" max="6922" width="15.109375" style="7" customWidth="1"/>
    <col min="6923" max="6923" width="3" style="7" customWidth="1"/>
    <col min="6924" max="6924" width="15.109375" style="7" customWidth="1"/>
    <col min="6925" max="6925" width="3" style="7" customWidth="1"/>
    <col min="6926" max="6926" width="15.109375" style="7" customWidth="1"/>
    <col min="6927" max="6927" width="2.5546875" style="7" customWidth="1"/>
    <col min="6928" max="7168" width="9.109375" style="7"/>
    <col min="7169" max="7169" width="41.5546875" style="7" customWidth="1"/>
    <col min="7170" max="7170" width="15.5546875" style="7" customWidth="1"/>
    <col min="7171" max="7171" width="3" style="7" customWidth="1"/>
    <col min="7172" max="7172" width="15.109375" style="7" customWidth="1"/>
    <col min="7173" max="7173" width="3" style="7" customWidth="1"/>
    <col min="7174" max="7174" width="15.109375" style="7" customWidth="1"/>
    <col min="7175" max="7175" width="3" style="7" customWidth="1"/>
    <col min="7176" max="7176" width="20.44140625" style="7" customWidth="1"/>
    <col min="7177" max="7177" width="3" style="7" customWidth="1"/>
    <col min="7178" max="7178" width="15.109375" style="7" customWidth="1"/>
    <col min="7179" max="7179" width="3" style="7" customWidth="1"/>
    <col min="7180" max="7180" width="15.109375" style="7" customWidth="1"/>
    <col min="7181" max="7181" width="3" style="7" customWidth="1"/>
    <col min="7182" max="7182" width="15.109375" style="7" customWidth="1"/>
    <col min="7183" max="7183" width="2.5546875" style="7" customWidth="1"/>
    <col min="7184" max="7424" width="9.109375" style="7"/>
    <col min="7425" max="7425" width="41.5546875" style="7" customWidth="1"/>
    <col min="7426" max="7426" width="15.5546875" style="7" customWidth="1"/>
    <col min="7427" max="7427" width="3" style="7" customWidth="1"/>
    <col min="7428" max="7428" width="15.109375" style="7" customWidth="1"/>
    <col min="7429" max="7429" width="3" style="7" customWidth="1"/>
    <col min="7430" max="7430" width="15.109375" style="7" customWidth="1"/>
    <col min="7431" max="7431" width="3" style="7" customWidth="1"/>
    <col min="7432" max="7432" width="20.44140625" style="7" customWidth="1"/>
    <col min="7433" max="7433" width="3" style="7" customWidth="1"/>
    <col min="7434" max="7434" width="15.109375" style="7" customWidth="1"/>
    <col min="7435" max="7435" width="3" style="7" customWidth="1"/>
    <col min="7436" max="7436" width="15.109375" style="7" customWidth="1"/>
    <col min="7437" max="7437" width="3" style="7" customWidth="1"/>
    <col min="7438" max="7438" width="15.109375" style="7" customWidth="1"/>
    <col min="7439" max="7439" width="2.5546875" style="7" customWidth="1"/>
    <col min="7440" max="7680" width="9.109375" style="7"/>
    <col min="7681" max="7681" width="41.5546875" style="7" customWidth="1"/>
    <col min="7682" max="7682" width="15.5546875" style="7" customWidth="1"/>
    <col min="7683" max="7683" width="3" style="7" customWidth="1"/>
    <col min="7684" max="7684" width="15.109375" style="7" customWidth="1"/>
    <col min="7685" max="7685" width="3" style="7" customWidth="1"/>
    <col min="7686" max="7686" width="15.109375" style="7" customWidth="1"/>
    <col min="7687" max="7687" width="3" style="7" customWidth="1"/>
    <col min="7688" max="7688" width="20.44140625" style="7" customWidth="1"/>
    <col min="7689" max="7689" width="3" style="7" customWidth="1"/>
    <col min="7690" max="7690" width="15.109375" style="7" customWidth="1"/>
    <col min="7691" max="7691" width="3" style="7" customWidth="1"/>
    <col min="7692" max="7692" width="15.109375" style="7" customWidth="1"/>
    <col min="7693" max="7693" width="3" style="7" customWidth="1"/>
    <col min="7694" max="7694" width="15.109375" style="7" customWidth="1"/>
    <col min="7695" max="7695" width="2.5546875" style="7" customWidth="1"/>
    <col min="7696" max="7936" width="9.109375" style="7"/>
    <col min="7937" max="7937" width="41.5546875" style="7" customWidth="1"/>
    <col min="7938" max="7938" width="15.5546875" style="7" customWidth="1"/>
    <col min="7939" max="7939" width="3" style="7" customWidth="1"/>
    <col min="7940" max="7940" width="15.109375" style="7" customWidth="1"/>
    <col min="7941" max="7941" width="3" style="7" customWidth="1"/>
    <col min="7942" max="7942" width="15.109375" style="7" customWidth="1"/>
    <col min="7943" max="7943" width="3" style="7" customWidth="1"/>
    <col min="7944" max="7944" width="20.44140625" style="7" customWidth="1"/>
    <col min="7945" max="7945" width="3" style="7" customWidth="1"/>
    <col min="7946" max="7946" width="15.109375" style="7" customWidth="1"/>
    <col min="7947" max="7947" width="3" style="7" customWidth="1"/>
    <col min="7948" max="7948" width="15.109375" style="7" customWidth="1"/>
    <col min="7949" max="7949" width="3" style="7" customWidth="1"/>
    <col min="7950" max="7950" width="15.109375" style="7" customWidth="1"/>
    <col min="7951" max="7951" width="2.5546875" style="7" customWidth="1"/>
    <col min="7952" max="8192" width="9.109375" style="7"/>
    <col min="8193" max="8193" width="41.5546875" style="7" customWidth="1"/>
    <col min="8194" max="8194" width="15.5546875" style="7" customWidth="1"/>
    <col min="8195" max="8195" width="3" style="7" customWidth="1"/>
    <col min="8196" max="8196" width="15.109375" style="7" customWidth="1"/>
    <col min="8197" max="8197" width="3" style="7" customWidth="1"/>
    <col min="8198" max="8198" width="15.109375" style="7" customWidth="1"/>
    <col min="8199" max="8199" width="3" style="7" customWidth="1"/>
    <col min="8200" max="8200" width="20.44140625" style="7" customWidth="1"/>
    <col min="8201" max="8201" width="3" style="7" customWidth="1"/>
    <col min="8202" max="8202" width="15.109375" style="7" customWidth="1"/>
    <col min="8203" max="8203" width="3" style="7" customWidth="1"/>
    <col min="8204" max="8204" width="15.109375" style="7" customWidth="1"/>
    <col min="8205" max="8205" width="3" style="7" customWidth="1"/>
    <col min="8206" max="8206" width="15.109375" style="7" customWidth="1"/>
    <col min="8207" max="8207" width="2.5546875" style="7" customWidth="1"/>
    <col min="8208" max="8448" width="9.109375" style="7"/>
    <col min="8449" max="8449" width="41.5546875" style="7" customWidth="1"/>
    <col min="8450" max="8450" width="15.5546875" style="7" customWidth="1"/>
    <col min="8451" max="8451" width="3" style="7" customWidth="1"/>
    <col min="8452" max="8452" width="15.109375" style="7" customWidth="1"/>
    <col min="8453" max="8453" width="3" style="7" customWidth="1"/>
    <col min="8454" max="8454" width="15.109375" style="7" customWidth="1"/>
    <col min="8455" max="8455" width="3" style="7" customWidth="1"/>
    <col min="8456" max="8456" width="20.44140625" style="7" customWidth="1"/>
    <col min="8457" max="8457" width="3" style="7" customWidth="1"/>
    <col min="8458" max="8458" width="15.109375" style="7" customWidth="1"/>
    <col min="8459" max="8459" width="3" style="7" customWidth="1"/>
    <col min="8460" max="8460" width="15.109375" style="7" customWidth="1"/>
    <col min="8461" max="8461" width="3" style="7" customWidth="1"/>
    <col min="8462" max="8462" width="15.109375" style="7" customWidth="1"/>
    <col min="8463" max="8463" width="2.5546875" style="7" customWidth="1"/>
    <col min="8464" max="8704" width="9.109375" style="7"/>
    <col min="8705" max="8705" width="41.5546875" style="7" customWidth="1"/>
    <col min="8706" max="8706" width="15.5546875" style="7" customWidth="1"/>
    <col min="8707" max="8707" width="3" style="7" customWidth="1"/>
    <col min="8708" max="8708" width="15.109375" style="7" customWidth="1"/>
    <col min="8709" max="8709" width="3" style="7" customWidth="1"/>
    <col min="8710" max="8710" width="15.109375" style="7" customWidth="1"/>
    <col min="8711" max="8711" width="3" style="7" customWidth="1"/>
    <col min="8712" max="8712" width="20.44140625" style="7" customWidth="1"/>
    <col min="8713" max="8713" width="3" style="7" customWidth="1"/>
    <col min="8714" max="8714" width="15.109375" style="7" customWidth="1"/>
    <col min="8715" max="8715" width="3" style="7" customWidth="1"/>
    <col min="8716" max="8716" width="15.109375" style="7" customWidth="1"/>
    <col min="8717" max="8717" width="3" style="7" customWidth="1"/>
    <col min="8718" max="8718" width="15.109375" style="7" customWidth="1"/>
    <col min="8719" max="8719" width="2.5546875" style="7" customWidth="1"/>
    <col min="8720" max="8960" width="9.109375" style="7"/>
    <col min="8961" max="8961" width="41.5546875" style="7" customWidth="1"/>
    <col min="8962" max="8962" width="15.5546875" style="7" customWidth="1"/>
    <col min="8963" max="8963" width="3" style="7" customWidth="1"/>
    <col min="8964" max="8964" width="15.109375" style="7" customWidth="1"/>
    <col min="8965" max="8965" width="3" style="7" customWidth="1"/>
    <col min="8966" max="8966" width="15.109375" style="7" customWidth="1"/>
    <col min="8967" max="8967" width="3" style="7" customWidth="1"/>
    <col min="8968" max="8968" width="20.44140625" style="7" customWidth="1"/>
    <col min="8969" max="8969" width="3" style="7" customWidth="1"/>
    <col min="8970" max="8970" width="15.109375" style="7" customWidth="1"/>
    <col min="8971" max="8971" width="3" style="7" customWidth="1"/>
    <col min="8972" max="8972" width="15.109375" style="7" customWidth="1"/>
    <col min="8973" max="8973" width="3" style="7" customWidth="1"/>
    <col min="8974" max="8974" width="15.109375" style="7" customWidth="1"/>
    <col min="8975" max="8975" width="2.5546875" style="7" customWidth="1"/>
    <col min="8976" max="9216" width="9.109375" style="7"/>
    <col min="9217" max="9217" width="41.5546875" style="7" customWidth="1"/>
    <col min="9218" max="9218" width="15.5546875" style="7" customWidth="1"/>
    <col min="9219" max="9219" width="3" style="7" customWidth="1"/>
    <col min="9220" max="9220" width="15.109375" style="7" customWidth="1"/>
    <col min="9221" max="9221" width="3" style="7" customWidth="1"/>
    <col min="9222" max="9222" width="15.109375" style="7" customWidth="1"/>
    <col min="9223" max="9223" width="3" style="7" customWidth="1"/>
    <col min="9224" max="9224" width="20.44140625" style="7" customWidth="1"/>
    <col min="9225" max="9225" width="3" style="7" customWidth="1"/>
    <col min="9226" max="9226" width="15.109375" style="7" customWidth="1"/>
    <col min="9227" max="9227" width="3" style="7" customWidth="1"/>
    <col min="9228" max="9228" width="15.109375" style="7" customWidth="1"/>
    <col min="9229" max="9229" width="3" style="7" customWidth="1"/>
    <col min="9230" max="9230" width="15.109375" style="7" customWidth="1"/>
    <col min="9231" max="9231" width="2.5546875" style="7" customWidth="1"/>
    <col min="9232" max="9472" width="9.109375" style="7"/>
    <col min="9473" max="9473" width="41.5546875" style="7" customWidth="1"/>
    <col min="9474" max="9474" width="15.5546875" style="7" customWidth="1"/>
    <col min="9475" max="9475" width="3" style="7" customWidth="1"/>
    <col min="9476" max="9476" width="15.109375" style="7" customWidth="1"/>
    <col min="9477" max="9477" width="3" style="7" customWidth="1"/>
    <col min="9478" max="9478" width="15.109375" style="7" customWidth="1"/>
    <col min="9479" max="9479" width="3" style="7" customWidth="1"/>
    <col min="9480" max="9480" width="20.44140625" style="7" customWidth="1"/>
    <col min="9481" max="9481" width="3" style="7" customWidth="1"/>
    <col min="9482" max="9482" width="15.109375" style="7" customWidth="1"/>
    <col min="9483" max="9483" width="3" style="7" customWidth="1"/>
    <col min="9484" max="9484" width="15.109375" style="7" customWidth="1"/>
    <col min="9485" max="9485" width="3" style="7" customWidth="1"/>
    <col min="9486" max="9486" width="15.109375" style="7" customWidth="1"/>
    <col min="9487" max="9487" width="2.5546875" style="7" customWidth="1"/>
    <col min="9488" max="9728" width="9.109375" style="7"/>
    <col min="9729" max="9729" width="41.5546875" style="7" customWidth="1"/>
    <col min="9730" max="9730" width="15.5546875" style="7" customWidth="1"/>
    <col min="9731" max="9731" width="3" style="7" customWidth="1"/>
    <col min="9732" max="9732" width="15.109375" style="7" customWidth="1"/>
    <col min="9733" max="9733" width="3" style="7" customWidth="1"/>
    <col min="9734" max="9734" width="15.109375" style="7" customWidth="1"/>
    <col min="9735" max="9735" width="3" style="7" customWidth="1"/>
    <col min="9736" max="9736" width="20.44140625" style="7" customWidth="1"/>
    <col min="9737" max="9737" width="3" style="7" customWidth="1"/>
    <col min="9738" max="9738" width="15.109375" style="7" customWidth="1"/>
    <col min="9739" max="9739" width="3" style="7" customWidth="1"/>
    <col min="9740" max="9740" width="15.109375" style="7" customWidth="1"/>
    <col min="9741" max="9741" width="3" style="7" customWidth="1"/>
    <col min="9742" max="9742" width="15.109375" style="7" customWidth="1"/>
    <col min="9743" max="9743" width="2.5546875" style="7" customWidth="1"/>
    <col min="9744" max="9984" width="9.109375" style="7"/>
    <col min="9985" max="9985" width="41.5546875" style="7" customWidth="1"/>
    <col min="9986" max="9986" width="15.5546875" style="7" customWidth="1"/>
    <col min="9987" max="9987" width="3" style="7" customWidth="1"/>
    <col min="9988" max="9988" width="15.109375" style="7" customWidth="1"/>
    <col min="9989" max="9989" width="3" style="7" customWidth="1"/>
    <col min="9990" max="9990" width="15.109375" style="7" customWidth="1"/>
    <col min="9991" max="9991" width="3" style="7" customWidth="1"/>
    <col min="9992" max="9992" width="20.44140625" style="7" customWidth="1"/>
    <col min="9993" max="9993" width="3" style="7" customWidth="1"/>
    <col min="9994" max="9994" width="15.109375" style="7" customWidth="1"/>
    <col min="9995" max="9995" width="3" style="7" customWidth="1"/>
    <col min="9996" max="9996" width="15.109375" style="7" customWidth="1"/>
    <col min="9997" max="9997" width="3" style="7" customWidth="1"/>
    <col min="9998" max="9998" width="15.109375" style="7" customWidth="1"/>
    <col min="9999" max="9999" width="2.5546875" style="7" customWidth="1"/>
    <col min="10000" max="10240" width="9.109375" style="7"/>
    <col min="10241" max="10241" width="41.5546875" style="7" customWidth="1"/>
    <col min="10242" max="10242" width="15.5546875" style="7" customWidth="1"/>
    <col min="10243" max="10243" width="3" style="7" customWidth="1"/>
    <col min="10244" max="10244" width="15.109375" style="7" customWidth="1"/>
    <col min="10245" max="10245" width="3" style="7" customWidth="1"/>
    <col min="10246" max="10246" width="15.109375" style="7" customWidth="1"/>
    <col min="10247" max="10247" width="3" style="7" customWidth="1"/>
    <col min="10248" max="10248" width="20.44140625" style="7" customWidth="1"/>
    <col min="10249" max="10249" width="3" style="7" customWidth="1"/>
    <col min="10250" max="10250" width="15.109375" style="7" customWidth="1"/>
    <col min="10251" max="10251" width="3" style="7" customWidth="1"/>
    <col min="10252" max="10252" width="15.109375" style="7" customWidth="1"/>
    <col min="10253" max="10253" width="3" style="7" customWidth="1"/>
    <col min="10254" max="10254" width="15.109375" style="7" customWidth="1"/>
    <col min="10255" max="10255" width="2.5546875" style="7" customWidth="1"/>
    <col min="10256" max="10496" width="9.109375" style="7"/>
    <col min="10497" max="10497" width="41.5546875" style="7" customWidth="1"/>
    <col min="10498" max="10498" width="15.5546875" style="7" customWidth="1"/>
    <col min="10499" max="10499" width="3" style="7" customWidth="1"/>
    <col min="10500" max="10500" width="15.109375" style="7" customWidth="1"/>
    <col min="10501" max="10501" width="3" style="7" customWidth="1"/>
    <col min="10502" max="10502" width="15.109375" style="7" customWidth="1"/>
    <col min="10503" max="10503" width="3" style="7" customWidth="1"/>
    <col min="10504" max="10504" width="20.44140625" style="7" customWidth="1"/>
    <col min="10505" max="10505" width="3" style="7" customWidth="1"/>
    <col min="10506" max="10506" width="15.109375" style="7" customWidth="1"/>
    <col min="10507" max="10507" width="3" style="7" customWidth="1"/>
    <col min="10508" max="10508" width="15.109375" style="7" customWidth="1"/>
    <col min="10509" max="10509" width="3" style="7" customWidth="1"/>
    <col min="10510" max="10510" width="15.109375" style="7" customWidth="1"/>
    <col min="10511" max="10511" width="2.5546875" style="7" customWidth="1"/>
    <col min="10512" max="10752" width="9.109375" style="7"/>
    <col min="10753" max="10753" width="41.5546875" style="7" customWidth="1"/>
    <col min="10754" max="10754" width="15.5546875" style="7" customWidth="1"/>
    <col min="10755" max="10755" width="3" style="7" customWidth="1"/>
    <col min="10756" max="10756" width="15.109375" style="7" customWidth="1"/>
    <col min="10757" max="10757" width="3" style="7" customWidth="1"/>
    <col min="10758" max="10758" width="15.109375" style="7" customWidth="1"/>
    <col min="10759" max="10759" width="3" style="7" customWidth="1"/>
    <col min="10760" max="10760" width="20.44140625" style="7" customWidth="1"/>
    <col min="10761" max="10761" width="3" style="7" customWidth="1"/>
    <col min="10762" max="10762" width="15.109375" style="7" customWidth="1"/>
    <col min="10763" max="10763" width="3" style="7" customWidth="1"/>
    <col min="10764" max="10764" width="15.109375" style="7" customWidth="1"/>
    <col min="10765" max="10765" width="3" style="7" customWidth="1"/>
    <col min="10766" max="10766" width="15.109375" style="7" customWidth="1"/>
    <col min="10767" max="10767" width="2.5546875" style="7" customWidth="1"/>
    <col min="10768" max="11008" width="9.109375" style="7"/>
    <col min="11009" max="11009" width="41.5546875" style="7" customWidth="1"/>
    <col min="11010" max="11010" width="15.5546875" style="7" customWidth="1"/>
    <col min="11011" max="11011" width="3" style="7" customWidth="1"/>
    <col min="11012" max="11012" width="15.109375" style="7" customWidth="1"/>
    <col min="11013" max="11013" width="3" style="7" customWidth="1"/>
    <col min="11014" max="11014" width="15.109375" style="7" customWidth="1"/>
    <col min="11015" max="11015" width="3" style="7" customWidth="1"/>
    <col min="11016" max="11016" width="20.44140625" style="7" customWidth="1"/>
    <col min="11017" max="11017" width="3" style="7" customWidth="1"/>
    <col min="11018" max="11018" width="15.109375" style="7" customWidth="1"/>
    <col min="11019" max="11019" width="3" style="7" customWidth="1"/>
    <col min="11020" max="11020" width="15.109375" style="7" customWidth="1"/>
    <col min="11021" max="11021" width="3" style="7" customWidth="1"/>
    <col min="11022" max="11022" width="15.109375" style="7" customWidth="1"/>
    <col min="11023" max="11023" width="2.5546875" style="7" customWidth="1"/>
    <col min="11024" max="11264" width="9.109375" style="7"/>
    <col min="11265" max="11265" width="41.5546875" style="7" customWidth="1"/>
    <col min="11266" max="11266" width="15.5546875" style="7" customWidth="1"/>
    <col min="11267" max="11267" width="3" style="7" customWidth="1"/>
    <col min="11268" max="11268" width="15.109375" style="7" customWidth="1"/>
    <col min="11269" max="11269" width="3" style="7" customWidth="1"/>
    <col min="11270" max="11270" width="15.109375" style="7" customWidth="1"/>
    <col min="11271" max="11271" width="3" style="7" customWidth="1"/>
    <col min="11272" max="11272" width="20.44140625" style="7" customWidth="1"/>
    <col min="11273" max="11273" width="3" style="7" customWidth="1"/>
    <col min="11274" max="11274" width="15.109375" style="7" customWidth="1"/>
    <col min="11275" max="11275" width="3" style="7" customWidth="1"/>
    <col min="11276" max="11276" width="15.109375" style="7" customWidth="1"/>
    <col min="11277" max="11277" width="3" style="7" customWidth="1"/>
    <col min="11278" max="11278" width="15.109375" style="7" customWidth="1"/>
    <col min="11279" max="11279" width="2.5546875" style="7" customWidth="1"/>
    <col min="11280" max="11520" width="9.109375" style="7"/>
    <col min="11521" max="11521" width="41.5546875" style="7" customWidth="1"/>
    <col min="11522" max="11522" width="15.5546875" style="7" customWidth="1"/>
    <col min="11523" max="11523" width="3" style="7" customWidth="1"/>
    <col min="11524" max="11524" width="15.109375" style="7" customWidth="1"/>
    <col min="11525" max="11525" width="3" style="7" customWidth="1"/>
    <col min="11526" max="11526" width="15.109375" style="7" customWidth="1"/>
    <col min="11527" max="11527" width="3" style="7" customWidth="1"/>
    <col min="11528" max="11528" width="20.44140625" style="7" customWidth="1"/>
    <col min="11529" max="11529" width="3" style="7" customWidth="1"/>
    <col min="11530" max="11530" width="15.109375" style="7" customWidth="1"/>
    <col min="11531" max="11531" width="3" style="7" customWidth="1"/>
    <col min="11532" max="11532" width="15.109375" style="7" customWidth="1"/>
    <col min="11533" max="11533" width="3" style="7" customWidth="1"/>
    <col min="11534" max="11534" width="15.109375" style="7" customWidth="1"/>
    <col min="11535" max="11535" width="2.5546875" style="7" customWidth="1"/>
    <col min="11536" max="11776" width="9.109375" style="7"/>
    <col min="11777" max="11777" width="41.5546875" style="7" customWidth="1"/>
    <col min="11778" max="11778" width="15.5546875" style="7" customWidth="1"/>
    <col min="11779" max="11779" width="3" style="7" customWidth="1"/>
    <col min="11780" max="11780" width="15.109375" style="7" customWidth="1"/>
    <col min="11781" max="11781" width="3" style="7" customWidth="1"/>
    <col min="11782" max="11782" width="15.109375" style="7" customWidth="1"/>
    <col min="11783" max="11783" width="3" style="7" customWidth="1"/>
    <col min="11784" max="11784" width="20.44140625" style="7" customWidth="1"/>
    <col min="11785" max="11785" width="3" style="7" customWidth="1"/>
    <col min="11786" max="11786" width="15.109375" style="7" customWidth="1"/>
    <col min="11787" max="11787" width="3" style="7" customWidth="1"/>
    <col min="11788" max="11788" width="15.109375" style="7" customWidth="1"/>
    <col min="11789" max="11789" width="3" style="7" customWidth="1"/>
    <col min="11790" max="11790" width="15.109375" style="7" customWidth="1"/>
    <col min="11791" max="11791" width="2.5546875" style="7" customWidth="1"/>
    <col min="11792" max="12032" width="9.109375" style="7"/>
    <col min="12033" max="12033" width="41.5546875" style="7" customWidth="1"/>
    <col min="12034" max="12034" width="15.5546875" style="7" customWidth="1"/>
    <col min="12035" max="12035" width="3" style="7" customWidth="1"/>
    <col min="12036" max="12036" width="15.109375" style="7" customWidth="1"/>
    <col min="12037" max="12037" width="3" style="7" customWidth="1"/>
    <col min="12038" max="12038" width="15.109375" style="7" customWidth="1"/>
    <col min="12039" max="12039" width="3" style="7" customWidth="1"/>
    <col min="12040" max="12040" width="20.44140625" style="7" customWidth="1"/>
    <col min="12041" max="12041" width="3" style="7" customWidth="1"/>
    <col min="12042" max="12042" width="15.109375" style="7" customWidth="1"/>
    <col min="12043" max="12043" width="3" style="7" customWidth="1"/>
    <col min="12044" max="12044" width="15.109375" style="7" customWidth="1"/>
    <col min="12045" max="12045" width="3" style="7" customWidth="1"/>
    <col min="12046" max="12046" width="15.109375" style="7" customWidth="1"/>
    <col min="12047" max="12047" width="2.5546875" style="7" customWidth="1"/>
    <col min="12048" max="12288" width="9.109375" style="7"/>
    <col min="12289" max="12289" width="41.5546875" style="7" customWidth="1"/>
    <col min="12290" max="12290" width="15.5546875" style="7" customWidth="1"/>
    <col min="12291" max="12291" width="3" style="7" customWidth="1"/>
    <col min="12292" max="12292" width="15.109375" style="7" customWidth="1"/>
    <col min="12293" max="12293" width="3" style="7" customWidth="1"/>
    <col min="12294" max="12294" width="15.109375" style="7" customWidth="1"/>
    <col min="12295" max="12295" width="3" style="7" customWidth="1"/>
    <col min="12296" max="12296" width="20.44140625" style="7" customWidth="1"/>
    <col min="12297" max="12297" width="3" style="7" customWidth="1"/>
    <col min="12298" max="12298" width="15.109375" style="7" customWidth="1"/>
    <col min="12299" max="12299" width="3" style="7" customWidth="1"/>
    <col min="12300" max="12300" width="15.109375" style="7" customWidth="1"/>
    <col min="12301" max="12301" width="3" style="7" customWidth="1"/>
    <col min="12302" max="12302" width="15.109375" style="7" customWidth="1"/>
    <col min="12303" max="12303" width="2.5546875" style="7" customWidth="1"/>
    <col min="12304" max="12544" width="9.109375" style="7"/>
    <col min="12545" max="12545" width="41.5546875" style="7" customWidth="1"/>
    <col min="12546" max="12546" width="15.5546875" style="7" customWidth="1"/>
    <col min="12547" max="12547" width="3" style="7" customWidth="1"/>
    <col min="12548" max="12548" width="15.109375" style="7" customWidth="1"/>
    <col min="12549" max="12549" width="3" style="7" customWidth="1"/>
    <col min="12550" max="12550" width="15.109375" style="7" customWidth="1"/>
    <col min="12551" max="12551" width="3" style="7" customWidth="1"/>
    <col min="12552" max="12552" width="20.44140625" style="7" customWidth="1"/>
    <col min="12553" max="12553" width="3" style="7" customWidth="1"/>
    <col min="12554" max="12554" width="15.109375" style="7" customWidth="1"/>
    <col min="12555" max="12555" width="3" style="7" customWidth="1"/>
    <col min="12556" max="12556" width="15.109375" style="7" customWidth="1"/>
    <col min="12557" max="12557" width="3" style="7" customWidth="1"/>
    <col min="12558" max="12558" width="15.109375" style="7" customWidth="1"/>
    <col min="12559" max="12559" width="2.5546875" style="7" customWidth="1"/>
    <col min="12560" max="12800" width="9.109375" style="7"/>
    <col min="12801" max="12801" width="41.5546875" style="7" customWidth="1"/>
    <col min="12802" max="12802" width="15.5546875" style="7" customWidth="1"/>
    <col min="12803" max="12803" width="3" style="7" customWidth="1"/>
    <col min="12804" max="12804" width="15.109375" style="7" customWidth="1"/>
    <col min="12805" max="12805" width="3" style="7" customWidth="1"/>
    <col min="12806" max="12806" width="15.109375" style="7" customWidth="1"/>
    <col min="12807" max="12807" width="3" style="7" customWidth="1"/>
    <col min="12808" max="12808" width="20.44140625" style="7" customWidth="1"/>
    <col min="12809" max="12809" width="3" style="7" customWidth="1"/>
    <col min="12810" max="12810" width="15.109375" style="7" customWidth="1"/>
    <col min="12811" max="12811" width="3" style="7" customWidth="1"/>
    <col min="12812" max="12812" width="15.109375" style="7" customWidth="1"/>
    <col min="12813" max="12813" width="3" style="7" customWidth="1"/>
    <col min="12814" max="12814" width="15.109375" style="7" customWidth="1"/>
    <col min="12815" max="12815" width="2.5546875" style="7" customWidth="1"/>
    <col min="12816" max="13056" width="9.109375" style="7"/>
    <col min="13057" max="13057" width="41.5546875" style="7" customWidth="1"/>
    <col min="13058" max="13058" width="15.5546875" style="7" customWidth="1"/>
    <col min="13059" max="13059" width="3" style="7" customWidth="1"/>
    <col min="13060" max="13060" width="15.109375" style="7" customWidth="1"/>
    <col min="13061" max="13061" width="3" style="7" customWidth="1"/>
    <col min="13062" max="13062" width="15.109375" style="7" customWidth="1"/>
    <col min="13063" max="13063" width="3" style="7" customWidth="1"/>
    <col min="13064" max="13064" width="20.44140625" style="7" customWidth="1"/>
    <col min="13065" max="13065" width="3" style="7" customWidth="1"/>
    <col min="13066" max="13066" width="15.109375" style="7" customWidth="1"/>
    <col min="13067" max="13067" width="3" style="7" customWidth="1"/>
    <col min="13068" max="13068" width="15.109375" style="7" customWidth="1"/>
    <col min="13069" max="13069" width="3" style="7" customWidth="1"/>
    <col min="13070" max="13070" width="15.109375" style="7" customWidth="1"/>
    <col min="13071" max="13071" width="2.5546875" style="7" customWidth="1"/>
    <col min="13072" max="13312" width="9.109375" style="7"/>
    <col min="13313" max="13313" width="41.5546875" style="7" customWidth="1"/>
    <col min="13314" max="13314" width="15.5546875" style="7" customWidth="1"/>
    <col min="13315" max="13315" width="3" style="7" customWidth="1"/>
    <col min="13316" max="13316" width="15.109375" style="7" customWidth="1"/>
    <col min="13317" max="13317" width="3" style="7" customWidth="1"/>
    <col min="13318" max="13318" width="15.109375" style="7" customWidth="1"/>
    <col min="13319" max="13319" width="3" style="7" customWidth="1"/>
    <col min="13320" max="13320" width="20.44140625" style="7" customWidth="1"/>
    <col min="13321" max="13321" width="3" style="7" customWidth="1"/>
    <col min="13322" max="13322" width="15.109375" style="7" customWidth="1"/>
    <col min="13323" max="13323" width="3" style="7" customWidth="1"/>
    <col min="13324" max="13324" width="15.109375" style="7" customWidth="1"/>
    <col min="13325" max="13325" width="3" style="7" customWidth="1"/>
    <col min="13326" max="13326" width="15.109375" style="7" customWidth="1"/>
    <col min="13327" max="13327" width="2.5546875" style="7" customWidth="1"/>
    <col min="13328" max="13568" width="9.109375" style="7"/>
    <col min="13569" max="13569" width="41.5546875" style="7" customWidth="1"/>
    <col min="13570" max="13570" width="15.5546875" style="7" customWidth="1"/>
    <col min="13571" max="13571" width="3" style="7" customWidth="1"/>
    <col min="13572" max="13572" width="15.109375" style="7" customWidth="1"/>
    <col min="13573" max="13573" width="3" style="7" customWidth="1"/>
    <col min="13574" max="13574" width="15.109375" style="7" customWidth="1"/>
    <col min="13575" max="13575" width="3" style="7" customWidth="1"/>
    <col min="13576" max="13576" width="20.44140625" style="7" customWidth="1"/>
    <col min="13577" max="13577" width="3" style="7" customWidth="1"/>
    <col min="13578" max="13578" width="15.109375" style="7" customWidth="1"/>
    <col min="13579" max="13579" width="3" style="7" customWidth="1"/>
    <col min="13580" max="13580" width="15.109375" style="7" customWidth="1"/>
    <col min="13581" max="13581" width="3" style="7" customWidth="1"/>
    <col min="13582" max="13582" width="15.109375" style="7" customWidth="1"/>
    <col min="13583" max="13583" width="2.5546875" style="7" customWidth="1"/>
    <col min="13584" max="13824" width="9.109375" style="7"/>
    <col min="13825" max="13825" width="41.5546875" style="7" customWidth="1"/>
    <col min="13826" max="13826" width="15.5546875" style="7" customWidth="1"/>
    <col min="13827" max="13827" width="3" style="7" customWidth="1"/>
    <col min="13828" max="13828" width="15.109375" style="7" customWidth="1"/>
    <col min="13829" max="13829" width="3" style="7" customWidth="1"/>
    <col min="13830" max="13830" width="15.109375" style="7" customWidth="1"/>
    <col min="13831" max="13831" width="3" style="7" customWidth="1"/>
    <col min="13832" max="13832" width="20.44140625" style="7" customWidth="1"/>
    <col min="13833" max="13833" width="3" style="7" customWidth="1"/>
    <col min="13834" max="13834" width="15.109375" style="7" customWidth="1"/>
    <col min="13835" max="13835" width="3" style="7" customWidth="1"/>
    <col min="13836" max="13836" width="15.109375" style="7" customWidth="1"/>
    <col min="13837" max="13837" width="3" style="7" customWidth="1"/>
    <col min="13838" max="13838" width="15.109375" style="7" customWidth="1"/>
    <col min="13839" max="13839" width="2.5546875" style="7" customWidth="1"/>
    <col min="13840" max="14080" width="9.109375" style="7"/>
    <col min="14081" max="14081" width="41.5546875" style="7" customWidth="1"/>
    <col min="14082" max="14082" width="15.5546875" style="7" customWidth="1"/>
    <col min="14083" max="14083" width="3" style="7" customWidth="1"/>
    <col min="14084" max="14084" width="15.109375" style="7" customWidth="1"/>
    <col min="14085" max="14085" width="3" style="7" customWidth="1"/>
    <col min="14086" max="14086" width="15.109375" style="7" customWidth="1"/>
    <col min="14087" max="14087" width="3" style="7" customWidth="1"/>
    <col min="14088" max="14088" width="20.44140625" style="7" customWidth="1"/>
    <col min="14089" max="14089" width="3" style="7" customWidth="1"/>
    <col min="14090" max="14090" width="15.109375" style="7" customWidth="1"/>
    <col min="14091" max="14091" width="3" style="7" customWidth="1"/>
    <col min="14092" max="14092" width="15.109375" style="7" customWidth="1"/>
    <col min="14093" max="14093" width="3" style="7" customWidth="1"/>
    <col min="14094" max="14094" width="15.109375" style="7" customWidth="1"/>
    <col min="14095" max="14095" width="2.5546875" style="7" customWidth="1"/>
    <col min="14096" max="14336" width="9.109375" style="7"/>
    <col min="14337" max="14337" width="41.5546875" style="7" customWidth="1"/>
    <col min="14338" max="14338" width="15.5546875" style="7" customWidth="1"/>
    <col min="14339" max="14339" width="3" style="7" customWidth="1"/>
    <col min="14340" max="14340" width="15.109375" style="7" customWidth="1"/>
    <col min="14341" max="14341" width="3" style="7" customWidth="1"/>
    <col min="14342" max="14342" width="15.109375" style="7" customWidth="1"/>
    <col min="14343" max="14343" width="3" style="7" customWidth="1"/>
    <col min="14344" max="14344" width="20.44140625" style="7" customWidth="1"/>
    <col min="14345" max="14345" width="3" style="7" customWidth="1"/>
    <col min="14346" max="14346" width="15.109375" style="7" customWidth="1"/>
    <col min="14347" max="14347" width="3" style="7" customWidth="1"/>
    <col min="14348" max="14348" width="15.109375" style="7" customWidth="1"/>
    <col min="14349" max="14349" width="3" style="7" customWidth="1"/>
    <col min="14350" max="14350" width="15.109375" style="7" customWidth="1"/>
    <col min="14351" max="14351" width="2.5546875" style="7" customWidth="1"/>
    <col min="14352" max="14592" width="9.109375" style="7"/>
    <col min="14593" max="14593" width="41.5546875" style="7" customWidth="1"/>
    <col min="14594" max="14594" width="15.5546875" style="7" customWidth="1"/>
    <col min="14595" max="14595" width="3" style="7" customWidth="1"/>
    <col min="14596" max="14596" width="15.109375" style="7" customWidth="1"/>
    <col min="14597" max="14597" width="3" style="7" customWidth="1"/>
    <col min="14598" max="14598" width="15.109375" style="7" customWidth="1"/>
    <col min="14599" max="14599" width="3" style="7" customWidth="1"/>
    <col min="14600" max="14600" width="20.44140625" style="7" customWidth="1"/>
    <col min="14601" max="14601" width="3" style="7" customWidth="1"/>
    <col min="14602" max="14602" width="15.109375" style="7" customWidth="1"/>
    <col min="14603" max="14603" width="3" style="7" customWidth="1"/>
    <col min="14604" max="14604" width="15.109375" style="7" customWidth="1"/>
    <col min="14605" max="14605" width="3" style="7" customWidth="1"/>
    <col min="14606" max="14606" width="15.109375" style="7" customWidth="1"/>
    <col min="14607" max="14607" width="2.5546875" style="7" customWidth="1"/>
    <col min="14608" max="14848" width="9.109375" style="7"/>
    <col min="14849" max="14849" width="41.5546875" style="7" customWidth="1"/>
    <col min="14850" max="14850" width="15.5546875" style="7" customWidth="1"/>
    <col min="14851" max="14851" width="3" style="7" customWidth="1"/>
    <col min="14852" max="14852" width="15.109375" style="7" customWidth="1"/>
    <col min="14853" max="14853" width="3" style="7" customWidth="1"/>
    <col min="14854" max="14854" width="15.109375" style="7" customWidth="1"/>
    <col min="14855" max="14855" width="3" style="7" customWidth="1"/>
    <col min="14856" max="14856" width="20.44140625" style="7" customWidth="1"/>
    <col min="14857" max="14857" width="3" style="7" customWidth="1"/>
    <col min="14858" max="14858" width="15.109375" style="7" customWidth="1"/>
    <col min="14859" max="14859" width="3" style="7" customWidth="1"/>
    <col min="14860" max="14860" width="15.109375" style="7" customWidth="1"/>
    <col min="14861" max="14861" width="3" style="7" customWidth="1"/>
    <col min="14862" max="14862" width="15.109375" style="7" customWidth="1"/>
    <col min="14863" max="14863" width="2.5546875" style="7" customWidth="1"/>
    <col min="14864" max="15104" width="9.109375" style="7"/>
    <col min="15105" max="15105" width="41.5546875" style="7" customWidth="1"/>
    <col min="15106" max="15106" width="15.5546875" style="7" customWidth="1"/>
    <col min="15107" max="15107" width="3" style="7" customWidth="1"/>
    <col min="15108" max="15108" width="15.109375" style="7" customWidth="1"/>
    <col min="15109" max="15109" width="3" style="7" customWidth="1"/>
    <col min="15110" max="15110" width="15.109375" style="7" customWidth="1"/>
    <col min="15111" max="15111" width="3" style="7" customWidth="1"/>
    <col min="15112" max="15112" width="20.44140625" style="7" customWidth="1"/>
    <col min="15113" max="15113" width="3" style="7" customWidth="1"/>
    <col min="15114" max="15114" width="15.109375" style="7" customWidth="1"/>
    <col min="15115" max="15115" width="3" style="7" customWidth="1"/>
    <col min="15116" max="15116" width="15.109375" style="7" customWidth="1"/>
    <col min="15117" max="15117" width="3" style="7" customWidth="1"/>
    <col min="15118" max="15118" width="15.109375" style="7" customWidth="1"/>
    <col min="15119" max="15119" width="2.5546875" style="7" customWidth="1"/>
    <col min="15120" max="15360" width="9.109375" style="7"/>
    <col min="15361" max="15361" width="41.5546875" style="7" customWidth="1"/>
    <col min="15362" max="15362" width="15.5546875" style="7" customWidth="1"/>
    <col min="15363" max="15363" width="3" style="7" customWidth="1"/>
    <col min="15364" max="15364" width="15.109375" style="7" customWidth="1"/>
    <col min="15365" max="15365" width="3" style="7" customWidth="1"/>
    <col min="15366" max="15366" width="15.109375" style="7" customWidth="1"/>
    <col min="15367" max="15367" width="3" style="7" customWidth="1"/>
    <col min="15368" max="15368" width="20.44140625" style="7" customWidth="1"/>
    <col min="15369" max="15369" width="3" style="7" customWidth="1"/>
    <col min="15370" max="15370" width="15.109375" style="7" customWidth="1"/>
    <col min="15371" max="15371" width="3" style="7" customWidth="1"/>
    <col min="15372" max="15372" width="15.109375" style="7" customWidth="1"/>
    <col min="15373" max="15373" width="3" style="7" customWidth="1"/>
    <col min="15374" max="15374" width="15.109375" style="7" customWidth="1"/>
    <col min="15375" max="15375" width="2.5546875" style="7" customWidth="1"/>
    <col min="15376" max="15616" width="9.109375" style="7"/>
    <col min="15617" max="15617" width="41.5546875" style="7" customWidth="1"/>
    <col min="15618" max="15618" width="15.5546875" style="7" customWidth="1"/>
    <col min="15619" max="15619" width="3" style="7" customWidth="1"/>
    <col min="15620" max="15620" width="15.109375" style="7" customWidth="1"/>
    <col min="15621" max="15621" width="3" style="7" customWidth="1"/>
    <col min="15622" max="15622" width="15.109375" style="7" customWidth="1"/>
    <col min="15623" max="15623" width="3" style="7" customWidth="1"/>
    <col min="15624" max="15624" width="20.44140625" style="7" customWidth="1"/>
    <col min="15625" max="15625" width="3" style="7" customWidth="1"/>
    <col min="15626" max="15626" width="15.109375" style="7" customWidth="1"/>
    <col min="15627" max="15627" width="3" style="7" customWidth="1"/>
    <col min="15628" max="15628" width="15.109375" style="7" customWidth="1"/>
    <col min="15629" max="15629" width="3" style="7" customWidth="1"/>
    <col min="15630" max="15630" width="15.109375" style="7" customWidth="1"/>
    <col min="15631" max="15631" width="2.5546875" style="7" customWidth="1"/>
    <col min="15632" max="15872" width="9.109375" style="7"/>
    <col min="15873" max="15873" width="41.5546875" style="7" customWidth="1"/>
    <col min="15874" max="15874" width="15.5546875" style="7" customWidth="1"/>
    <col min="15875" max="15875" width="3" style="7" customWidth="1"/>
    <col min="15876" max="15876" width="15.109375" style="7" customWidth="1"/>
    <col min="15877" max="15877" width="3" style="7" customWidth="1"/>
    <col min="15878" max="15878" width="15.109375" style="7" customWidth="1"/>
    <col min="15879" max="15879" width="3" style="7" customWidth="1"/>
    <col min="15880" max="15880" width="20.44140625" style="7" customWidth="1"/>
    <col min="15881" max="15881" width="3" style="7" customWidth="1"/>
    <col min="15882" max="15882" width="15.109375" style="7" customWidth="1"/>
    <col min="15883" max="15883" width="3" style="7" customWidth="1"/>
    <col min="15884" max="15884" width="15.109375" style="7" customWidth="1"/>
    <col min="15885" max="15885" width="3" style="7" customWidth="1"/>
    <col min="15886" max="15886" width="15.109375" style="7" customWidth="1"/>
    <col min="15887" max="15887" width="2.5546875" style="7" customWidth="1"/>
    <col min="15888" max="16128" width="9.109375" style="7"/>
    <col min="16129" max="16129" width="41.5546875" style="7" customWidth="1"/>
    <col min="16130" max="16130" width="15.5546875" style="7" customWidth="1"/>
    <col min="16131" max="16131" width="3" style="7" customWidth="1"/>
    <col min="16132" max="16132" width="15.109375" style="7" customWidth="1"/>
    <col min="16133" max="16133" width="3" style="7" customWidth="1"/>
    <col min="16134" max="16134" width="15.109375" style="7" customWidth="1"/>
    <col min="16135" max="16135" width="3" style="7" customWidth="1"/>
    <col min="16136" max="16136" width="20.44140625" style="7" customWidth="1"/>
    <col min="16137" max="16137" width="3" style="7" customWidth="1"/>
    <col min="16138" max="16138" width="15.109375" style="7" customWidth="1"/>
    <col min="16139" max="16139" width="3" style="7" customWidth="1"/>
    <col min="16140" max="16140" width="15.109375" style="7" customWidth="1"/>
    <col min="16141" max="16141" width="3" style="7" customWidth="1"/>
    <col min="16142" max="16142" width="15.109375" style="7" customWidth="1"/>
    <col min="16143" max="16143" width="2.5546875" style="7" customWidth="1"/>
    <col min="16144" max="16384" width="9.109375" style="7"/>
  </cols>
  <sheetData>
    <row r="1" spans="1:15" ht="24" customHeight="1">
      <c r="O1" s="24" t="s">
        <v>42</v>
      </c>
    </row>
    <row r="2" spans="1:15" ht="24" customHeight="1">
      <c r="A2" s="65" t="s">
        <v>97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</row>
    <row r="3" spans="1:15" ht="24" customHeight="1">
      <c r="A3" s="70" t="s">
        <v>216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</row>
    <row r="4" spans="1:15" ht="24" customHeight="1">
      <c r="A4" s="65" t="s">
        <v>171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</row>
    <row r="5" spans="1:15" ht="24" customHeight="1">
      <c r="A5" s="64" t="s">
        <v>43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</row>
    <row r="6" spans="1:15" ht="24" customHeight="1">
      <c r="C6" s="68" t="s">
        <v>0</v>
      </c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</row>
    <row r="7" spans="1:15" ht="24" customHeight="1">
      <c r="C7" s="17"/>
      <c r="D7" s="17"/>
      <c r="E7" s="17"/>
      <c r="F7" s="17"/>
      <c r="G7" s="17"/>
      <c r="H7" s="17"/>
      <c r="I7" s="67" t="s">
        <v>21</v>
      </c>
      <c r="J7" s="67"/>
      <c r="K7" s="67"/>
      <c r="L7" s="67"/>
      <c r="M7" s="67"/>
      <c r="N7" s="17"/>
      <c r="O7" s="17"/>
    </row>
    <row r="8" spans="1:15" s="8" customFormat="1" ht="24" customHeight="1">
      <c r="C8" s="8" t="s">
        <v>44</v>
      </c>
      <c r="D8" s="10"/>
      <c r="E8" s="8" t="s">
        <v>130</v>
      </c>
      <c r="I8" s="69" t="s">
        <v>39</v>
      </c>
      <c r="J8" s="69"/>
      <c r="K8" s="69"/>
      <c r="O8" s="8" t="s">
        <v>41</v>
      </c>
    </row>
    <row r="9" spans="1:15" s="8" customFormat="1" ht="24" customHeight="1">
      <c r="B9" s="1"/>
      <c r="C9" s="8" t="s">
        <v>45</v>
      </c>
      <c r="D9" s="11"/>
      <c r="E9" s="8" t="s">
        <v>131</v>
      </c>
      <c r="K9" s="8" t="s">
        <v>180</v>
      </c>
      <c r="M9" s="8" t="s">
        <v>40</v>
      </c>
      <c r="O9" s="8" t="s">
        <v>61</v>
      </c>
    </row>
    <row r="10" spans="1:15" s="8" customFormat="1" ht="24" customHeight="1">
      <c r="B10" s="1"/>
      <c r="C10" s="21" t="s">
        <v>38</v>
      </c>
      <c r="D10" s="11"/>
      <c r="E10" s="21" t="s">
        <v>132</v>
      </c>
      <c r="G10" s="21" t="s">
        <v>178</v>
      </c>
      <c r="I10" s="21" t="s">
        <v>181</v>
      </c>
      <c r="K10" s="21" t="s">
        <v>182</v>
      </c>
      <c r="M10" s="21" t="s">
        <v>217</v>
      </c>
      <c r="O10" s="21" t="s">
        <v>62</v>
      </c>
    </row>
    <row r="11" spans="1:15" ht="24" customHeight="1">
      <c r="A11" s="18" t="s">
        <v>177</v>
      </c>
      <c r="B11" s="9"/>
      <c r="C11" s="13">
        <v>706457</v>
      </c>
      <c r="D11" s="13"/>
      <c r="E11" s="13">
        <v>420269</v>
      </c>
      <c r="F11" s="13"/>
      <c r="G11" s="13">
        <v>0</v>
      </c>
      <c r="H11" s="13"/>
      <c r="I11" s="13">
        <v>70646</v>
      </c>
      <c r="J11" s="13"/>
      <c r="K11" s="13">
        <v>0</v>
      </c>
      <c r="L11" s="13"/>
      <c r="M11" s="13">
        <v>-17638</v>
      </c>
      <c r="N11" s="13"/>
      <c r="O11" s="13">
        <f>SUM(C11:M11)</f>
        <v>1179734</v>
      </c>
    </row>
    <row r="12" spans="1:15" ht="24" customHeight="1">
      <c r="A12" s="7" t="s">
        <v>83</v>
      </c>
      <c r="B12" s="9"/>
      <c r="C12" s="13">
        <v>0</v>
      </c>
      <c r="D12" s="13"/>
      <c r="E12" s="13">
        <v>0</v>
      </c>
      <c r="F12" s="13"/>
      <c r="G12" s="13">
        <v>0</v>
      </c>
      <c r="H12" s="13"/>
      <c r="I12" s="13">
        <v>0</v>
      </c>
      <c r="J12" s="13"/>
      <c r="K12" s="13">
        <v>0</v>
      </c>
      <c r="L12" s="13"/>
      <c r="M12" s="13">
        <v>583061</v>
      </c>
      <c r="N12" s="13"/>
      <c r="O12" s="13">
        <f>SUM(C12:M12)</f>
        <v>583061</v>
      </c>
    </row>
    <row r="13" spans="1:15" ht="24" customHeight="1">
      <c r="A13" s="7" t="s">
        <v>56</v>
      </c>
      <c r="B13" s="9"/>
      <c r="C13" s="6">
        <f>SUM(C12:C12)</f>
        <v>0</v>
      </c>
      <c r="D13" s="2"/>
      <c r="E13" s="6">
        <f>SUM(E12:E12)</f>
        <v>0</v>
      </c>
      <c r="F13" s="2"/>
      <c r="G13" s="6">
        <f>SUM(G12:G12)</f>
        <v>0</v>
      </c>
      <c r="H13" s="2"/>
      <c r="I13" s="6">
        <f>SUM(I12:I12)</f>
        <v>0</v>
      </c>
      <c r="J13" s="2"/>
      <c r="K13" s="6">
        <f>SUM(K12:K12)</f>
        <v>0</v>
      </c>
      <c r="L13" s="2"/>
      <c r="M13" s="6">
        <f>SUM(M12:M12)</f>
        <v>583061</v>
      </c>
      <c r="N13" s="13"/>
      <c r="O13" s="6">
        <f>SUM(O12:O12)</f>
        <v>583061</v>
      </c>
    </row>
    <row r="14" spans="1:15" ht="24" customHeight="1" thickBot="1">
      <c r="A14" s="18" t="s">
        <v>143</v>
      </c>
      <c r="B14" s="18"/>
      <c r="C14" s="14">
        <f>SUM(C11,C13)</f>
        <v>706457</v>
      </c>
      <c r="D14" s="13"/>
      <c r="E14" s="14">
        <f>SUM(E11,E13)</f>
        <v>420269</v>
      </c>
      <c r="F14" s="13"/>
      <c r="G14" s="14">
        <f>SUM(G11,G13)</f>
        <v>0</v>
      </c>
      <c r="H14" s="13"/>
      <c r="I14" s="14">
        <f>SUM(I11,I13)</f>
        <v>70646</v>
      </c>
      <c r="J14" s="13"/>
      <c r="K14" s="14">
        <f>SUM(K11,K13)</f>
        <v>0</v>
      </c>
      <c r="L14" s="13"/>
      <c r="M14" s="14">
        <f>SUM(M11,M13)</f>
        <v>565423</v>
      </c>
      <c r="N14" s="13"/>
      <c r="O14" s="14">
        <f>SUM(O11,O13)</f>
        <v>1762795</v>
      </c>
    </row>
    <row r="15" spans="1:15" ht="24" customHeight="1" thickTop="1">
      <c r="A15" s="18"/>
      <c r="B15" s="18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 ht="24" customHeight="1">
      <c r="A16" s="18" t="s">
        <v>172</v>
      </c>
      <c r="B16" s="12"/>
      <c r="C16" s="2">
        <v>706457</v>
      </c>
      <c r="D16" s="2"/>
      <c r="E16" s="2">
        <v>420269</v>
      </c>
      <c r="F16" s="2"/>
      <c r="G16" s="2">
        <v>-250265</v>
      </c>
      <c r="H16" s="2"/>
      <c r="I16" s="2">
        <v>70646</v>
      </c>
      <c r="J16" s="2"/>
      <c r="K16" s="2">
        <v>250265</v>
      </c>
      <c r="L16" s="2"/>
      <c r="M16" s="2">
        <v>332218</v>
      </c>
      <c r="N16" s="13"/>
      <c r="O16" s="13">
        <f>SUM(C16:M16)</f>
        <v>1529590</v>
      </c>
    </row>
    <row r="17" spans="1:15" ht="24" customHeight="1">
      <c r="A17" s="7" t="s">
        <v>198</v>
      </c>
      <c r="B17" s="12"/>
      <c r="C17" s="13">
        <v>0</v>
      </c>
      <c r="D17" s="2"/>
      <c r="E17" s="13">
        <v>0</v>
      </c>
      <c r="F17" s="13"/>
      <c r="G17" s="13">
        <v>0</v>
      </c>
      <c r="H17" s="2"/>
      <c r="I17" s="13">
        <v>0</v>
      </c>
      <c r="J17" s="13"/>
      <c r="K17" s="13">
        <v>0</v>
      </c>
      <c r="L17" s="2"/>
      <c r="M17" s="13">
        <f>PL!J40</f>
        <v>-89481</v>
      </c>
      <c r="N17" s="13"/>
      <c r="O17" s="13">
        <f>SUM(C17:M17)</f>
        <v>-89481</v>
      </c>
    </row>
    <row r="18" spans="1:15" ht="24" customHeight="1">
      <c r="A18" s="7" t="s">
        <v>56</v>
      </c>
      <c r="B18" s="12"/>
      <c r="C18" s="6">
        <f>SUM(C17:C17)</f>
        <v>0</v>
      </c>
      <c r="D18" s="2"/>
      <c r="E18" s="6">
        <f>SUM(E17:E17)</f>
        <v>0</v>
      </c>
      <c r="F18" s="2"/>
      <c r="G18" s="6">
        <f>SUM(G17:G17)</f>
        <v>0</v>
      </c>
      <c r="H18" s="2"/>
      <c r="I18" s="6">
        <f>SUM(I17:I17)</f>
        <v>0</v>
      </c>
      <c r="J18" s="2"/>
      <c r="K18" s="6">
        <f>SUM(K17:K17)</f>
        <v>0</v>
      </c>
      <c r="L18" s="2"/>
      <c r="M18" s="6">
        <f>SUM(M17:M17)</f>
        <v>-89481</v>
      </c>
      <c r="N18" s="13"/>
      <c r="O18" s="6">
        <f>SUM(O17:O17)</f>
        <v>-89481</v>
      </c>
    </row>
    <row r="19" spans="1:15" ht="24" customHeight="1" thickBot="1">
      <c r="A19" s="18" t="s">
        <v>173</v>
      </c>
      <c r="B19" s="18"/>
      <c r="C19" s="14">
        <f>SUM(C16,C18)</f>
        <v>706457</v>
      </c>
      <c r="D19" s="13"/>
      <c r="E19" s="14">
        <f>SUM(E16,E18)</f>
        <v>420269</v>
      </c>
      <c r="F19" s="13"/>
      <c r="G19" s="14">
        <f>SUM(G16,G18)</f>
        <v>-250265</v>
      </c>
      <c r="H19" s="13"/>
      <c r="I19" s="14">
        <f>SUM(I16,I18)</f>
        <v>70646</v>
      </c>
      <c r="J19" s="13"/>
      <c r="K19" s="14">
        <f>SUM(K16,K18)</f>
        <v>250265</v>
      </c>
      <c r="L19" s="13"/>
      <c r="M19" s="14">
        <f>SUM(M16,M18)</f>
        <v>242737</v>
      </c>
      <c r="N19" s="13"/>
      <c r="O19" s="14">
        <f>SUM(O16,O18)</f>
        <v>1440109</v>
      </c>
    </row>
    <row r="20" spans="1:15" ht="24" customHeight="1" thickTop="1">
      <c r="A20" s="18"/>
      <c r="B20" s="18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f>O19-BS!I90</f>
        <v>0</v>
      </c>
    </row>
    <row r="21" spans="1:15" ht="24" customHeight="1">
      <c r="A21" s="5" t="s">
        <v>77</v>
      </c>
      <c r="C21" s="15"/>
      <c r="D21" s="16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</row>
    <row r="22" spans="1:15" ht="24" customHeight="1">
      <c r="C22" s="15"/>
      <c r="D22" s="16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</row>
    <row r="23" spans="1:15" ht="24" customHeight="1"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</row>
  </sheetData>
  <mergeCells count="7">
    <mergeCell ref="I8:K8"/>
    <mergeCell ref="I7:M7"/>
    <mergeCell ref="C6:O6"/>
    <mergeCell ref="A2:O2"/>
    <mergeCell ref="A3:O3"/>
    <mergeCell ref="A4:O4"/>
    <mergeCell ref="A5:O5"/>
  </mergeCells>
  <printOptions horizontalCentered="1"/>
  <pageMargins left="0.39370078740157483" right="0.39370078740157483" top="0.78740157480314965" bottom="0.19685039370078741" header="0.31496062992125984" footer="0.31496062992125984"/>
  <pageSetup paperSize="9" scale="75" fitToHeight="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1F7CA-3126-49A8-8D76-6D0221E0BCD2}">
  <sheetPr codeName="Sheet5"/>
  <dimension ref="A1:J85"/>
  <sheetViews>
    <sheetView showGridLines="0" view="pageBreakPreview" zoomScaleNormal="70" zoomScaleSheetLayoutView="100" workbookViewId="0">
      <selection sqref="A1:I1"/>
    </sheetView>
  </sheetViews>
  <sheetFormatPr defaultColWidth="10.88671875" defaultRowHeight="24" customHeight="1"/>
  <cols>
    <col min="1" max="1" width="56.5546875" style="25" customWidth="1"/>
    <col min="2" max="2" width="5.6640625" style="25" customWidth="1"/>
    <col min="3" max="3" width="16.6640625" style="25" customWidth="1"/>
    <col min="4" max="4" width="1.109375" style="25" customWidth="1"/>
    <col min="5" max="5" width="16.6640625" style="25" customWidth="1"/>
    <col min="6" max="6" width="1.109375" style="25" customWidth="1"/>
    <col min="7" max="7" width="16.6640625" style="25" customWidth="1"/>
    <col min="8" max="8" width="1.109375" style="25" customWidth="1"/>
    <col min="9" max="9" width="16.6640625" style="25" customWidth="1"/>
    <col min="10" max="16384" width="10.88671875" style="25"/>
  </cols>
  <sheetData>
    <row r="1" spans="1:9" ht="24" customHeight="1">
      <c r="A1" s="64" t="s">
        <v>42</v>
      </c>
      <c r="B1" s="64"/>
      <c r="C1" s="64"/>
      <c r="D1" s="64"/>
      <c r="E1" s="64"/>
      <c r="F1" s="64"/>
      <c r="G1" s="64"/>
      <c r="H1" s="64"/>
      <c r="I1" s="64"/>
    </row>
    <row r="2" spans="1:9" ht="24" customHeight="1">
      <c r="A2" s="65" t="s">
        <v>97</v>
      </c>
      <c r="B2" s="65"/>
      <c r="C2" s="65"/>
      <c r="D2" s="65"/>
      <c r="E2" s="65"/>
      <c r="F2" s="65"/>
      <c r="G2" s="65"/>
      <c r="H2" s="65"/>
      <c r="I2" s="65"/>
    </row>
    <row r="3" spans="1:9" ht="24" customHeight="1">
      <c r="A3" s="71" t="s">
        <v>218</v>
      </c>
      <c r="B3" s="71"/>
      <c r="C3" s="71"/>
      <c r="D3" s="71"/>
      <c r="E3" s="71"/>
      <c r="F3" s="71"/>
      <c r="G3" s="71"/>
      <c r="H3" s="71"/>
      <c r="I3" s="71"/>
    </row>
    <row r="4" spans="1:9" ht="24" customHeight="1">
      <c r="A4" s="65" t="s">
        <v>171</v>
      </c>
      <c r="B4" s="65"/>
      <c r="C4" s="65"/>
      <c r="D4" s="65"/>
      <c r="E4" s="65"/>
      <c r="F4" s="65"/>
      <c r="G4" s="65"/>
      <c r="H4" s="65"/>
      <c r="I4" s="65"/>
    </row>
    <row r="5" spans="1:9" ht="24" customHeight="1">
      <c r="A5" s="66" t="s">
        <v>43</v>
      </c>
      <c r="B5" s="66"/>
      <c r="C5" s="66"/>
      <c r="D5" s="66"/>
      <c r="E5" s="66"/>
      <c r="F5" s="66"/>
      <c r="G5" s="66"/>
      <c r="H5" s="66"/>
      <c r="I5" s="66"/>
    </row>
    <row r="6" spans="1:9" s="44" customFormat="1" ht="24" customHeight="1">
      <c r="A6" s="42"/>
      <c r="B6" s="42"/>
      <c r="C6" s="63" t="s">
        <v>31</v>
      </c>
      <c r="D6" s="63"/>
      <c r="E6" s="63"/>
      <c r="F6" s="42"/>
      <c r="G6" s="63" t="s">
        <v>0</v>
      </c>
      <c r="H6" s="63"/>
      <c r="I6" s="63"/>
    </row>
    <row r="7" spans="1:9" ht="24" customHeight="1">
      <c r="A7" s="41"/>
      <c r="B7" s="1"/>
      <c r="C7" s="30">
        <v>2026</v>
      </c>
      <c r="D7" s="1"/>
      <c r="E7" s="30">
        <v>2025</v>
      </c>
      <c r="F7" s="30"/>
      <c r="G7" s="30">
        <v>2026</v>
      </c>
      <c r="H7" s="8"/>
      <c r="I7" s="30">
        <v>2025</v>
      </c>
    </row>
    <row r="8" spans="1:9" ht="24" customHeight="1">
      <c r="A8" s="44" t="s">
        <v>32</v>
      </c>
      <c r="C8" s="59"/>
      <c r="E8" s="59"/>
    </row>
    <row r="9" spans="1:9" ht="24" customHeight="1">
      <c r="A9" s="25" t="s">
        <v>192</v>
      </c>
      <c r="C9" s="2">
        <f>PL!F26</f>
        <v>-31447</v>
      </c>
      <c r="D9" s="2"/>
      <c r="E9" s="2">
        <f>PL!H26</f>
        <v>133937</v>
      </c>
      <c r="F9" s="2"/>
      <c r="G9" s="2">
        <f>PL!J26</f>
        <v>-89481</v>
      </c>
      <c r="H9" s="2"/>
      <c r="I9" s="2">
        <f>PL!L26</f>
        <v>583061</v>
      </c>
    </row>
    <row r="10" spans="1:9" ht="24" customHeight="1">
      <c r="A10" s="25" t="s">
        <v>219</v>
      </c>
      <c r="C10" s="2"/>
      <c r="D10" s="2"/>
      <c r="E10" s="2"/>
      <c r="F10" s="2"/>
      <c r="G10" s="2"/>
      <c r="H10" s="2"/>
      <c r="I10" s="2"/>
    </row>
    <row r="11" spans="1:9" ht="24" customHeight="1">
      <c r="A11" s="25" t="s">
        <v>78</v>
      </c>
      <c r="C11" s="2"/>
      <c r="D11" s="2"/>
      <c r="E11" s="2"/>
      <c r="F11" s="2"/>
      <c r="G11" s="2"/>
      <c r="H11" s="2"/>
      <c r="I11" s="2"/>
    </row>
    <row r="12" spans="1:9" ht="24" customHeight="1">
      <c r="A12" s="25" t="s">
        <v>139</v>
      </c>
      <c r="C12" s="2">
        <v>105982</v>
      </c>
      <c r="D12" s="2"/>
      <c r="E12" s="2">
        <v>88338</v>
      </c>
      <c r="F12" s="2"/>
      <c r="G12" s="2">
        <v>38817</v>
      </c>
      <c r="H12" s="2"/>
      <c r="I12" s="2">
        <v>25484</v>
      </c>
    </row>
    <row r="13" spans="1:9" ht="24" customHeight="1">
      <c r="A13" s="25" t="s">
        <v>112</v>
      </c>
      <c r="C13" s="2">
        <v>4104</v>
      </c>
      <c r="D13" s="2"/>
      <c r="E13" s="2">
        <v>-4867</v>
      </c>
      <c r="F13" s="2"/>
      <c r="G13" s="2">
        <v>-13000</v>
      </c>
      <c r="H13" s="2"/>
      <c r="I13" s="2">
        <v>0</v>
      </c>
    </row>
    <row r="14" spans="1:9" ht="24" customHeight="1">
      <c r="A14" s="25" t="s">
        <v>201</v>
      </c>
      <c r="C14" s="2">
        <v>0</v>
      </c>
      <c r="D14" s="2"/>
      <c r="E14" s="2">
        <v>-3702</v>
      </c>
      <c r="F14" s="2"/>
      <c r="G14" s="2">
        <v>0</v>
      </c>
      <c r="H14" s="2"/>
      <c r="I14" s="2">
        <v>-3828</v>
      </c>
    </row>
    <row r="15" spans="1:9" ht="24" customHeight="1">
      <c r="A15" s="25" t="s">
        <v>121</v>
      </c>
      <c r="C15" s="2">
        <v>0</v>
      </c>
      <c r="D15" s="2"/>
      <c r="E15" s="2">
        <v>-69196</v>
      </c>
      <c r="F15" s="2"/>
      <c r="G15" s="2">
        <v>0</v>
      </c>
      <c r="H15" s="2"/>
      <c r="I15" s="2">
        <v>-69196</v>
      </c>
    </row>
    <row r="16" spans="1:9" ht="24" customHeight="1">
      <c r="A16" s="60" t="s">
        <v>222</v>
      </c>
      <c r="C16" s="2">
        <v>5576</v>
      </c>
      <c r="E16" s="2">
        <v>0</v>
      </c>
      <c r="G16" s="2">
        <v>5576</v>
      </c>
      <c r="I16" s="2">
        <v>0</v>
      </c>
    </row>
    <row r="17" spans="1:9" ht="24" customHeight="1">
      <c r="A17" s="25" t="s">
        <v>118</v>
      </c>
      <c r="C17" s="2">
        <v>-7505</v>
      </c>
      <c r="D17" s="2"/>
      <c r="E17" s="2">
        <v>-58150</v>
      </c>
      <c r="F17" s="2"/>
      <c r="G17" s="2">
        <v>-7505</v>
      </c>
      <c r="H17" s="2"/>
      <c r="I17" s="2">
        <v>-58150</v>
      </c>
    </row>
    <row r="18" spans="1:9" ht="24" customHeight="1">
      <c r="A18" s="25" t="s">
        <v>186</v>
      </c>
      <c r="C18" s="2">
        <v>0</v>
      </c>
      <c r="D18" s="2"/>
      <c r="E18" s="2">
        <v>0</v>
      </c>
      <c r="F18" s="2"/>
      <c r="G18" s="2">
        <v>0</v>
      </c>
      <c r="H18" s="2"/>
      <c r="I18" s="2">
        <v>-600599</v>
      </c>
    </row>
    <row r="19" spans="1:9" ht="24" customHeight="1">
      <c r="A19" s="25" t="s">
        <v>202</v>
      </c>
      <c r="C19" s="2">
        <v>1761</v>
      </c>
      <c r="D19" s="2"/>
      <c r="E19" s="2">
        <v>1451</v>
      </c>
      <c r="F19" s="2"/>
      <c r="G19" s="2">
        <v>697</v>
      </c>
      <c r="H19" s="2"/>
      <c r="I19" s="2">
        <v>545</v>
      </c>
    </row>
    <row r="20" spans="1:9" ht="24" customHeight="1">
      <c r="A20" s="25" t="s">
        <v>203</v>
      </c>
      <c r="C20" s="2">
        <v>7396</v>
      </c>
      <c r="D20" s="2"/>
      <c r="E20" s="2">
        <v>5703</v>
      </c>
      <c r="F20" s="2"/>
      <c r="G20" s="2">
        <v>12775</v>
      </c>
      <c r="H20" s="2"/>
      <c r="I20" s="2">
        <v>3269</v>
      </c>
    </row>
    <row r="21" spans="1:9" ht="24" customHeight="1">
      <c r="A21" s="25" t="s">
        <v>140</v>
      </c>
      <c r="C21" s="2">
        <v>-36</v>
      </c>
      <c r="D21" s="2"/>
      <c r="E21" s="2">
        <v>-1249</v>
      </c>
      <c r="F21" s="2"/>
      <c r="G21" s="2">
        <v>-33</v>
      </c>
      <c r="H21" s="2"/>
      <c r="I21" s="2">
        <v>-115</v>
      </c>
    </row>
    <row r="22" spans="1:9" ht="24" customHeight="1">
      <c r="A22" s="25" t="s">
        <v>133</v>
      </c>
      <c r="C22" s="2">
        <v>615</v>
      </c>
      <c r="D22" s="2"/>
      <c r="E22" s="2">
        <v>1705</v>
      </c>
      <c r="F22" s="2"/>
      <c r="G22" s="2">
        <v>615</v>
      </c>
      <c r="H22" s="2"/>
      <c r="I22" s="2">
        <v>247</v>
      </c>
    </row>
    <row r="23" spans="1:9" ht="24" customHeight="1">
      <c r="A23" s="25" t="s">
        <v>141</v>
      </c>
      <c r="C23" s="32">
        <v>13584</v>
      </c>
      <c r="D23" s="2"/>
      <c r="E23" s="32">
        <v>19252</v>
      </c>
      <c r="F23" s="2"/>
      <c r="G23" s="32">
        <v>10304</v>
      </c>
      <c r="H23" s="2"/>
      <c r="I23" s="32">
        <v>15470</v>
      </c>
    </row>
    <row r="24" spans="1:9" ht="24" customHeight="1">
      <c r="A24" s="25" t="s">
        <v>135</v>
      </c>
      <c r="C24" s="2"/>
      <c r="D24" s="2"/>
      <c r="E24" s="2"/>
      <c r="F24" s="2"/>
      <c r="G24" s="2"/>
      <c r="H24" s="2"/>
      <c r="I24" s="2"/>
    </row>
    <row r="25" spans="1:9" ht="24" customHeight="1">
      <c r="A25" s="25" t="s">
        <v>134</v>
      </c>
      <c r="C25" s="2">
        <f>SUM(C9:C23)</f>
        <v>100030</v>
      </c>
      <c r="D25" s="2"/>
      <c r="E25" s="2">
        <f>SUM(E9:E23)</f>
        <v>113222</v>
      </c>
      <c r="F25" s="2"/>
      <c r="G25" s="2">
        <f>SUM(G9:G23)</f>
        <v>-41235</v>
      </c>
      <c r="H25" s="2"/>
      <c r="I25" s="2">
        <f>SUM(I9:I23)</f>
        <v>-103812</v>
      </c>
    </row>
    <row r="26" spans="1:9" ht="24" customHeight="1">
      <c r="A26" s="25" t="s">
        <v>33</v>
      </c>
      <c r="C26" s="2"/>
      <c r="D26" s="2"/>
      <c r="E26" s="2"/>
      <c r="F26" s="2"/>
      <c r="G26" s="2"/>
      <c r="H26" s="2"/>
      <c r="I26" s="2"/>
    </row>
    <row r="27" spans="1:9" ht="24" customHeight="1">
      <c r="A27" s="25" t="s">
        <v>157</v>
      </c>
      <c r="C27" s="2">
        <v>-98236</v>
      </c>
      <c r="D27" s="2"/>
      <c r="E27" s="2">
        <v>85968</v>
      </c>
      <c r="F27" s="2"/>
      <c r="G27" s="2">
        <v>101</v>
      </c>
      <c r="H27" s="2"/>
      <c r="I27" s="2">
        <v>-25897</v>
      </c>
    </row>
    <row r="28" spans="1:9" ht="24" customHeight="1">
      <c r="A28" s="25" t="s">
        <v>154</v>
      </c>
      <c r="C28" s="2">
        <v>649</v>
      </c>
      <c r="D28" s="2"/>
      <c r="E28" s="2">
        <v>14412</v>
      </c>
      <c r="F28" s="2"/>
      <c r="G28" s="2">
        <v>263</v>
      </c>
      <c r="H28" s="2"/>
      <c r="I28" s="2">
        <v>3297</v>
      </c>
    </row>
    <row r="29" spans="1:9" ht="24" customHeight="1">
      <c r="A29" s="25" t="s">
        <v>91</v>
      </c>
      <c r="C29" s="2">
        <v>0</v>
      </c>
      <c r="D29" s="2"/>
      <c r="E29" s="2">
        <v>6501</v>
      </c>
      <c r="F29" s="2"/>
      <c r="G29" s="2">
        <v>0</v>
      </c>
      <c r="H29" s="2"/>
      <c r="I29" s="2">
        <v>6501</v>
      </c>
    </row>
    <row r="30" spans="1:9" ht="24" customHeight="1">
      <c r="A30" s="25" t="s">
        <v>34</v>
      </c>
      <c r="C30" s="2">
        <v>749</v>
      </c>
      <c r="D30" s="2"/>
      <c r="E30" s="2">
        <v>1089</v>
      </c>
      <c r="F30" s="2"/>
      <c r="G30" s="2">
        <v>804</v>
      </c>
      <c r="H30" s="2"/>
      <c r="I30" s="2">
        <v>1089</v>
      </c>
    </row>
    <row r="31" spans="1:9" ht="24" customHeight="1">
      <c r="A31" s="25" t="s">
        <v>136</v>
      </c>
      <c r="C31" s="2">
        <v>-22</v>
      </c>
      <c r="D31" s="2"/>
      <c r="E31" s="2">
        <v>-10918</v>
      </c>
      <c r="F31" s="2"/>
      <c r="G31" s="2">
        <v>590</v>
      </c>
      <c r="H31" s="2"/>
      <c r="I31" s="2">
        <v>-11958</v>
      </c>
    </row>
    <row r="32" spans="1:9" ht="24" customHeight="1">
      <c r="A32" s="25" t="s">
        <v>100</v>
      </c>
      <c r="C32" s="2">
        <v>-13383</v>
      </c>
      <c r="D32" s="2"/>
      <c r="E32" s="2">
        <v>-10457</v>
      </c>
      <c r="F32" s="2"/>
      <c r="G32" s="2">
        <v>-4688</v>
      </c>
      <c r="H32" s="2"/>
      <c r="I32" s="2">
        <v>-10051</v>
      </c>
    </row>
    <row r="33" spans="1:9" ht="24" customHeight="1">
      <c r="A33" s="25" t="s">
        <v>160</v>
      </c>
      <c r="C33" s="2">
        <v>-1887</v>
      </c>
      <c r="D33" s="2"/>
      <c r="E33" s="2">
        <v>-6657</v>
      </c>
      <c r="F33" s="2"/>
      <c r="G33" s="2">
        <v>-1887</v>
      </c>
      <c r="H33" s="2"/>
      <c r="I33" s="2">
        <v>-6657</v>
      </c>
    </row>
    <row r="34" spans="1:9" ht="24" customHeight="1">
      <c r="A34" s="25" t="s">
        <v>35</v>
      </c>
      <c r="C34" s="2">
        <v>-36314</v>
      </c>
      <c r="D34" s="2"/>
      <c r="E34" s="2">
        <v>-7181</v>
      </c>
      <c r="F34" s="2"/>
      <c r="G34" s="2">
        <v>-2880</v>
      </c>
      <c r="H34" s="2"/>
      <c r="I34" s="2">
        <v>-7617</v>
      </c>
    </row>
    <row r="35" spans="1:9" ht="24" customHeight="1">
      <c r="A35" s="25" t="s">
        <v>36</v>
      </c>
      <c r="C35" s="2"/>
      <c r="D35" s="2"/>
      <c r="E35" s="2"/>
      <c r="F35" s="2"/>
      <c r="G35" s="2"/>
      <c r="H35" s="2"/>
      <c r="I35" s="2"/>
    </row>
    <row r="36" spans="1:9" ht="24" customHeight="1">
      <c r="A36" s="25" t="s">
        <v>158</v>
      </c>
      <c r="C36" s="2">
        <v>71072</v>
      </c>
      <c r="D36" s="2"/>
      <c r="E36" s="2">
        <v>-72621</v>
      </c>
      <c r="F36" s="2"/>
      <c r="G36" s="2">
        <v>-12</v>
      </c>
      <c r="H36" s="2"/>
      <c r="I36" s="2">
        <v>-40834</v>
      </c>
    </row>
    <row r="37" spans="1:9" ht="24" customHeight="1">
      <c r="A37" s="25" t="s">
        <v>73</v>
      </c>
      <c r="C37" s="2">
        <v>-2372</v>
      </c>
      <c r="D37" s="2"/>
      <c r="E37" s="2">
        <v>-1151</v>
      </c>
      <c r="F37" s="2"/>
      <c r="G37" s="2">
        <v>-282</v>
      </c>
      <c r="H37" s="2"/>
      <c r="I37" s="2">
        <v>-3009</v>
      </c>
    </row>
    <row r="38" spans="1:9" ht="24" customHeight="1">
      <c r="A38" s="25" t="s">
        <v>74</v>
      </c>
      <c r="C38" s="2">
        <v>18632</v>
      </c>
      <c r="D38" s="2"/>
      <c r="E38" s="2">
        <v>10809</v>
      </c>
      <c r="F38" s="2"/>
      <c r="G38" s="2">
        <v>-1163</v>
      </c>
      <c r="H38" s="2"/>
      <c r="I38" s="2">
        <v>-1583</v>
      </c>
    </row>
    <row r="39" spans="1:9" ht="24" customHeight="1">
      <c r="A39" s="25" t="s">
        <v>37</v>
      </c>
      <c r="C39" s="32">
        <v>-12484</v>
      </c>
      <c r="D39" s="2"/>
      <c r="E39" s="32">
        <v>-13749</v>
      </c>
      <c r="F39" s="2"/>
      <c r="G39" s="32">
        <v>-3658</v>
      </c>
      <c r="H39" s="2"/>
      <c r="I39" s="32">
        <v>-5923</v>
      </c>
    </row>
    <row r="40" spans="1:9" ht="24" customHeight="1">
      <c r="A40" s="25" t="s">
        <v>204</v>
      </c>
      <c r="C40" s="2">
        <f>SUM(C25:C39)</f>
        <v>26434</v>
      </c>
      <c r="D40" s="2"/>
      <c r="E40" s="2">
        <f>SUM(E25:E39)</f>
        <v>109267</v>
      </c>
      <c r="F40" s="2"/>
      <c r="G40" s="2">
        <f>SUM(G25:G39)</f>
        <v>-54047</v>
      </c>
      <c r="H40" s="2"/>
      <c r="I40" s="2">
        <f>SUM(I25:I39)</f>
        <v>-206454</v>
      </c>
    </row>
    <row r="41" spans="1:9" ht="24" customHeight="1">
      <c r="A41" s="25" t="s">
        <v>79</v>
      </c>
      <c r="C41" s="2">
        <v>-7183</v>
      </c>
      <c r="D41" s="2"/>
      <c r="E41" s="2">
        <v>-11723</v>
      </c>
      <c r="F41" s="2"/>
      <c r="G41" s="2">
        <v>-137</v>
      </c>
      <c r="H41" s="2"/>
      <c r="I41" s="2">
        <v>-296</v>
      </c>
    </row>
    <row r="42" spans="1:9" ht="24" customHeight="1">
      <c r="A42" s="44" t="s">
        <v>205</v>
      </c>
      <c r="C42" s="6">
        <f>SUM(C40:C41)</f>
        <v>19251</v>
      </c>
      <c r="D42" s="2"/>
      <c r="E42" s="6">
        <f>SUM(E40:E41)</f>
        <v>97544</v>
      </c>
      <c r="F42" s="2"/>
      <c r="G42" s="6">
        <f>SUM(G40:G41)</f>
        <v>-54184</v>
      </c>
      <c r="H42" s="2"/>
      <c r="I42" s="6">
        <f>SUM(I40:I41)</f>
        <v>-206750</v>
      </c>
    </row>
    <row r="43" spans="1:9" ht="24" customHeight="1">
      <c r="C43" s="59"/>
      <c r="E43" s="59"/>
    </row>
    <row r="44" spans="1:9" ht="24" customHeight="1">
      <c r="A44" s="5" t="s">
        <v>77</v>
      </c>
      <c r="C44" s="59"/>
      <c r="E44" s="59"/>
    </row>
    <row r="45" spans="1:9" ht="24" customHeight="1">
      <c r="B45" s="31"/>
      <c r="C45" s="31"/>
      <c r="D45" s="31"/>
      <c r="E45" s="31"/>
      <c r="F45" s="31"/>
      <c r="G45" s="31"/>
      <c r="I45" s="26" t="s">
        <v>42</v>
      </c>
    </row>
    <row r="46" spans="1:9" ht="24" customHeight="1">
      <c r="A46" s="65" t="s">
        <v>97</v>
      </c>
      <c r="B46" s="65"/>
      <c r="C46" s="65"/>
      <c r="D46" s="65"/>
      <c r="E46" s="65"/>
      <c r="F46" s="65"/>
      <c r="G46" s="65"/>
      <c r="H46" s="65"/>
      <c r="I46" s="65"/>
    </row>
    <row r="47" spans="1:9" ht="24" customHeight="1">
      <c r="A47" s="71" t="s">
        <v>220</v>
      </c>
      <c r="B47" s="71"/>
      <c r="C47" s="71"/>
      <c r="D47" s="71"/>
      <c r="E47" s="71"/>
      <c r="F47" s="71"/>
      <c r="G47" s="71"/>
      <c r="H47" s="71"/>
      <c r="I47" s="71"/>
    </row>
    <row r="48" spans="1:9" ht="24" customHeight="1">
      <c r="A48" s="65" t="s">
        <v>171</v>
      </c>
      <c r="B48" s="65"/>
      <c r="C48" s="65"/>
      <c r="D48" s="65"/>
      <c r="E48" s="65"/>
      <c r="F48" s="65"/>
      <c r="G48" s="65"/>
      <c r="H48" s="65"/>
      <c r="I48" s="65"/>
    </row>
    <row r="49" spans="1:9" ht="24" customHeight="1">
      <c r="A49" s="66" t="s">
        <v>43</v>
      </c>
      <c r="B49" s="66"/>
      <c r="C49" s="66"/>
      <c r="D49" s="66"/>
      <c r="E49" s="66"/>
      <c r="F49" s="66"/>
      <c r="G49" s="66"/>
      <c r="H49" s="66"/>
      <c r="I49" s="66"/>
    </row>
    <row r="50" spans="1:9" s="44" customFormat="1" ht="24" customHeight="1">
      <c r="A50" s="42"/>
      <c r="B50" s="42"/>
      <c r="C50" s="63" t="s">
        <v>31</v>
      </c>
      <c r="D50" s="63"/>
      <c r="E50" s="63"/>
      <c r="F50" s="42"/>
      <c r="G50" s="63" t="s">
        <v>0</v>
      </c>
      <c r="H50" s="63"/>
      <c r="I50" s="63"/>
    </row>
    <row r="51" spans="1:9" ht="24" customHeight="1">
      <c r="A51" s="41"/>
      <c r="B51" s="1"/>
      <c r="C51" s="30">
        <v>2026</v>
      </c>
      <c r="D51" s="1"/>
      <c r="E51" s="30">
        <v>2025</v>
      </c>
      <c r="F51" s="30"/>
      <c r="G51" s="30">
        <v>2026</v>
      </c>
      <c r="H51" s="8"/>
      <c r="I51" s="30">
        <v>2025</v>
      </c>
    </row>
    <row r="52" spans="1:9" ht="24" customHeight="1">
      <c r="A52" s="44" t="s">
        <v>49</v>
      </c>
      <c r="C52" s="59"/>
      <c r="E52" s="59"/>
    </row>
    <row r="53" spans="1:9" ht="24" customHeight="1">
      <c r="A53" s="25" t="s">
        <v>119</v>
      </c>
      <c r="C53" s="2">
        <v>3110</v>
      </c>
      <c r="D53" s="3"/>
      <c r="E53" s="2">
        <v>-70196</v>
      </c>
      <c r="F53" s="2"/>
      <c r="G53" s="2">
        <v>2787</v>
      </c>
      <c r="H53" s="2"/>
      <c r="I53" s="2">
        <v>0</v>
      </c>
    </row>
    <row r="54" spans="1:9" ht="24" customHeight="1">
      <c r="A54" s="25" t="s">
        <v>188</v>
      </c>
      <c r="C54" s="2">
        <v>-18</v>
      </c>
      <c r="D54" s="3"/>
      <c r="E54" s="2">
        <v>0</v>
      </c>
      <c r="F54" s="2"/>
      <c r="G54" s="2">
        <v>0</v>
      </c>
      <c r="H54" s="2"/>
      <c r="I54" s="2">
        <v>0</v>
      </c>
    </row>
    <row r="55" spans="1:9" ht="24" customHeight="1">
      <c r="A55" s="25" t="s">
        <v>187</v>
      </c>
      <c r="C55" s="2">
        <v>22</v>
      </c>
      <c r="D55" s="3"/>
      <c r="E55" s="2">
        <v>49</v>
      </c>
      <c r="F55" s="2"/>
      <c r="G55" s="2">
        <v>0</v>
      </c>
      <c r="H55" s="2"/>
      <c r="I55" s="2">
        <v>45</v>
      </c>
    </row>
    <row r="56" spans="1:9" ht="24" customHeight="1">
      <c r="A56" s="25" t="s">
        <v>206</v>
      </c>
      <c r="C56" s="3">
        <v>0</v>
      </c>
      <c r="D56" s="3"/>
      <c r="E56" s="3">
        <v>0</v>
      </c>
      <c r="F56" s="3"/>
      <c r="G56" s="2">
        <v>13000</v>
      </c>
      <c r="H56" s="3"/>
      <c r="I56" s="2">
        <v>0</v>
      </c>
    </row>
    <row r="57" spans="1:9" ht="24" customHeight="1">
      <c r="A57" s="25" t="s">
        <v>161</v>
      </c>
      <c r="C57" s="3">
        <v>0</v>
      </c>
      <c r="D57" s="3"/>
      <c r="E57" s="3">
        <v>0</v>
      </c>
      <c r="F57" s="3"/>
      <c r="G57" s="2">
        <v>0</v>
      </c>
      <c r="H57" s="3"/>
      <c r="I57" s="2">
        <v>600599</v>
      </c>
    </row>
    <row r="58" spans="1:9" ht="24" customHeight="1">
      <c r="A58" s="25" t="s">
        <v>207</v>
      </c>
      <c r="C58" s="3"/>
      <c r="D58" s="3"/>
      <c r="E58" s="3"/>
      <c r="F58" s="3"/>
      <c r="G58" s="2"/>
      <c r="H58" s="3"/>
      <c r="I58" s="2"/>
    </row>
    <row r="59" spans="1:9" ht="24" customHeight="1">
      <c r="A59" s="25" t="s">
        <v>137</v>
      </c>
      <c r="C59" s="2">
        <v>-77283</v>
      </c>
      <c r="D59" s="3"/>
      <c r="E59" s="2">
        <v>-57432</v>
      </c>
      <c r="F59" s="2"/>
      <c r="G59" s="3">
        <v>-17172</v>
      </c>
      <c r="H59" s="2"/>
      <c r="I59" s="3">
        <v>-73633</v>
      </c>
    </row>
    <row r="60" spans="1:9" ht="24" customHeight="1">
      <c r="A60" s="25" t="s">
        <v>116</v>
      </c>
      <c r="C60" s="2">
        <v>-21</v>
      </c>
      <c r="D60" s="3"/>
      <c r="E60" s="2">
        <v>0</v>
      </c>
      <c r="F60" s="2"/>
      <c r="G60" s="3">
        <v>0</v>
      </c>
      <c r="H60" s="2"/>
      <c r="I60" s="3">
        <v>0</v>
      </c>
    </row>
    <row r="61" spans="1:9" ht="24" customHeight="1">
      <c r="A61" s="25" t="s">
        <v>223</v>
      </c>
      <c r="C61" s="2">
        <v>0</v>
      </c>
      <c r="D61" s="3"/>
      <c r="E61" s="2">
        <v>-17432</v>
      </c>
      <c r="F61" s="2"/>
      <c r="G61" s="2">
        <v>0</v>
      </c>
      <c r="H61" s="2"/>
      <c r="I61" s="3">
        <v>-17432</v>
      </c>
    </row>
    <row r="62" spans="1:9" ht="24" customHeight="1">
      <c r="A62" s="25" t="s">
        <v>122</v>
      </c>
      <c r="C62" s="2">
        <v>0</v>
      </c>
      <c r="D62" s="3"/>
      <c r="E62" s="2">
        <v>363101</v>
      </c>
      <c r="F62" s="2"/>
      <c r="G62" s="2">
        <v>0</v>
      </c>
      <c r="H62" s="2"/>
      <c r="I62" s="3">
        <v>363101</v>
      </c>
    </row>
    <row r="63" spans="1:9" ht="24" customHeight="1">
      <c r="A63" s="25" t="s">
        <v>162</v>
      </c>
      <c r="C63" s="2">
        <v>0</v>
      </c>
      <c r="D63" s="3"/>
      <c r="E63" s="2">
        <v>15980</v>
      </c>
      <c r="F63" s="2"/>
      <c r="G63" s="2">
        <v>0</v>
      </c>
      <c r="H63" s="2"/>
      <c r="I63" s="3">
        <v>15886</v>
      </c>
    </row>
    <row r="64" spans="1:9" ht="24" customHeight="1">
      <c r="A64" s="25" t="s">
        <v>87</v>
      </c>
      <c r="C64" s="2">
        <v>36</v>
      </c>
      <c r="D64" s="3"/>
      <c r="E64" s="2">
        <v>1248</v>
      </c>
      <c r="F64" s="2"/>
      <c r="G64" s="2">
        <v>33</v>
      </c>
      <c r="H64" s="2"/>
      <c r="I64" s="2">
        <v>114</v>
      </c>
    </row>
    <row r="65" spans="1:10" ht="24" customHeight="1">
      <c r="A65" s="44" t="s">
        <v>163</v>
      </c>
      <c r="C65" s="6">
        <f>SUM(C53:C64)</f>
        <v>-74154</v>
      </c>
      <c r="D65" s="2"/>
      <c r="E65" s="6">
        <f>SUM(E53:E64)</f>
        <v>235318</v>
      </c>
      <c r="F65" s="2"/>
      <c r="G65" s="6">
        <f>SUM(G53:G64)</f>
        <v>-1352</v>
      </c>
      <c r="H65" s="2"/>
      <c r="I65" s="6">
        <f>SUM(I53:I64)</f>
        <v>888680</v>
      </c>
    </row>
    <row r="66" spans="1:10" ht="24" customHeight="1">
      <c r="A66" s="44" t="s">
        <v>84</v>
      </c>
      <c r="B66" s="2"/>
      <c r="C66" s="2"/>
      <c r="D66" s="2"/>
      <c r="E66" s="2"/>
      <c r="F66" s="2"/>
      <c r="G66" s="2"/>
      <c r="H66" s="2"/>
      <c r="I66" s="2"/>
    </row>
    <row r="67" spans="1:10" ht="24" customHeight="1">
      <c r="A67" s="25" t="s">
        <v>193</v>
      </c>
      <c r="C67" s="2">
        <v>27213</v>
      </c>
      <c r="D67" s="2"/>
      <c r="E67" s="2">
        <v>-9362</v>
      </c>
      <c r="F67" s="2"/>
      <c r="G67" s="2">
        <v>27213</v>
      </c>
      <c r="H67" s="2"/>
      <c r="I67" s="2">
        <v>-9362</v>
      </c>
    </row>
    <row r="68" spans="1:10" ht="24" customHeight="1">
      <c r="A68" s="25" t="s">
        <v>208</v>
      </c>
      <c r="C68" s="2">
        <v>0</v>
      </c>
      <c r="D68" s="2"/>
      <c r="E68" s="2">
        <v>-370000</v>
      </c>
      <c r="F68" s="2"/>
      <c r="G68" s="2">
        <v>0</v>
      </c>
      <c r="H68" s="2"/>
      <c r="I68" s="2">
        <v>-370000</v>
      </c>
    </row>
    <row r="69" spans="1:10" ht="24" customHeight="1">
      <c r="A69" s="25" t="s">
        <v>159</v>
      </c>
      <c r="C69" s="2">
        <v>0</v>
      </c>
      <c r="D69" s="2"/>
      <c r="E69" s="2">
        <v>212900</v>
      </c>
      <c r="F69" s="2"/>
      <c r="G69" s="2">
        <v>0</v>
      </c>
      <c r="H69" s="2"/>
      <c r="I69" s="2">
        <v>212900</v>
      </c>
    </row>
    <row r="70" spans="1:10" ht="24" customHeight="1">
      <c r="A70" s="25" t="s">
        <v>164</v>
      </c>
      <c r="C70" s="2">
        <v>0</v>
      </c>
      <c r="D70" s="2"/>
      <c r="E70" s="2">
        <v>-214658</v>
      </c>
      <c r="F70" s="2"/>
      <c r="G70" s="2">
        <v>0</v>
      </c>
      <c r="H70" s="2"/>
      <c r="I70" s="2">
        <v>-214658</v>
      </c>
    </row>
    <row r="71" spans="1:10" ht="24" customHeight="1">
      <c r="A71" s="25" t="s">
        <v>165</v>
      </c>
      <c r="C71" s="2">
        <v>0</v>
      </c>
      <c r="D71" s="2"/>
      <c r="E71" s="2">
        <v>-6267</v>
      </c>
      <c r="F71" s="2"/>
      <c r="G71" s="2">
        <v>0</v>
      </c>
      <c r="H71" s="2"/>
      <c r="I71" s="2">
        <v>-6267</v>
      </c>
    </row>
    <row r="72" spans="1:10" ht="24" customHeight="1">
      <c r="A72" s="25" t="s">
        <v>166</v>
      </c>
      <c r="C72" s="2">
        <v>-85246</v>
      </c>
      <c r="D72" s="2"/>
      <c r="E72" s="2">
        <v>-84222</v>
      </c>
      <c r="F72" s="2"/>
      <c r="G72" s="2">
        <v>-164</v>
      </c>
      <c r="H72" s="2"/>
      <c r="I72" s="2">
        <v>-9904</v>
      </c>
    </row>
    <row r="73" spans="1:10" ht="24" customHeight="1">
      <c r="A73" s="25" t="s">
        <v>88</v>
      </c>
      <c r="C73" s="2">
        <v>-15086</v>
      </c>
      <c r="D73" s="2"/>
      <c r="E73" s="2">
        <v>-19252</v>
      </c>
      <c r="F73" s="2"/>
      <c r="G73" s="2">
        <v>-11806</v>
      </c>
      <c r="H73" s="2"/>
      <c r="I73" s="2">
        <v>-15717</v>
      </c>
    </row>
    <row r="74" spans="1:10" ht="24" customHeight="1">
      <c r="A74" s="44" t="s">
        <v>102</v>
      </c>
      <c r="C74" s="6">
        <f>SUM(C67:C73)</f>
        <v>-73119</v>
      </c>
      <c r="D74" s="2"/>
      <c r="E74" s="6">
        <f>SUM(E67:E73)</f>
        <v>-490861</v>
      </c>
      <c r="F74" s="2"/>
      <c r="G74" s="6">
        <f>SUM(G67:G73)</f>
        <v>15243</v>
      </c>
      <c r="H74" s="2"/>
      <c r="I74" s="6">
        <f>SUM(I67:I73)</f>
        <v>-413008</v>
      </c>
    </row>
    <row r="75" spans="1:10" ht="24" customHeight="1">
      <c r="A75" s="44" t="s">
        <v>101</v>
      </c>
      <c r="C75" s="2">
        <f>SUM(C42,C65,C74)</f>
        <v>-128022</v>
      </c>
      <c r="D75" s="3"/>
      <c r="E75" s="2">
        <f>SUM(E42,E65,E74)</f>
        <v>-157999</v>
      </c>
      <c r="F75" s="3"/>
      <c r="G75" s="2">
        <f>SUM(G42,G65,G74)</f>
        <v>-40293</v>
      </c>
      <c r="H75" s="2"/>
      <c r="I75" s="2">
        <f>SUM(I42,I65,I74)</f>
        <v>268922</v>
      </c>
    </row>
    <row r="76" spans="1:10" ht="24" customHeight="1">
      <c r="A76" s="25" t="s">
        <v>50</v>
      </c>
      <c r="C76" s="32">
        <v>226279</v>
      </c>
      <c r="D76" s="3"/>
      <c r="E76" s="32">
        <v>768237</v>
      </c>
      <c r="F76" s="3"/>
      <c r="G76" s="32">
        <v>41921</v>
      </c>
      <c r="H76" s="2"/>
      <c r="I76" s="32">
        <v>61171</v>
      </c>
    </row>
    <row r="77" spans="1:10" ht="24" customHeight="1" thickBot="1">
      <c r="A77" s="44" t="s">
        <v>51</v>
      </c>
      <c r="C77" s="34">
        <f>SUM(C75:C76)</f>
        <v>98257</v>
      </c>
      <c r="D77" s="3"/>
      <c r="E77" s="34">
        <f>SUM(E75:E76)</f>
        <v>610238</v>
      </c>
      <c r="F77" s="3"/>
      <c r="G77" s="34">
        <f>SUM(G75:G76)</f>
        <v>1628</v>
      </c>
      <c r="H77" s="2"/>
      <c r="I77" s="34">
        <f>SUM(I75:I76)</f>
        <v>330093</v>
      </c>
    </row>
    <row r="78" spans="1:10" ht="24" customHeight="1" thickTop="1">
      <c r="A78" s="44"/>
      <c r="C78" s="2"/>
      <c r="D78" s="3"/>
      <c r="E78" s="2"/>
      <c r="F78" s="3"/>
      <c r="G78" s="2"/>
      <c r="H78" s="2"/>
      <c r="I78" s="2"/>
    </row>
    <row r="79" spans="1:10" ht="24" customHeight="1">
      <c r="A79" s="18" t="s">
        <v>82</v>
      </c>
      <c r="B79" s="61"/>
      <c r="C79" s="2"/>
      <c r="D79" s="3"/>
      <c r="E79" s="2"/>
      <c r="F79" s="2"/>
      <c r="G79" s="2"/>
      <c r="H79" s="2"/>
      <c r="I79" s="3"/>
    </row>
    <row r="80" spans="1:10" ht="24" customHeight="1">
      <c r="A80" s="7" t="s">
        <v>120</v>
      </c>
      <c r="B80" s="61"/>
      <c r="C80" s="2"/>
      <c r="D80" s="3"/>
      <c r="E80" s="2"/>
      <c r="F80" s="2"/>
      <c r="G80" s="2"/>
      <c r="H80" s="2"/>
      <c r="I80" s="3"/>
      <c r="J80" s="61"/>
    </row>
    <row r="81" spans="1:10" ht="24" customHeight="1">
      <c r="A81" s="7" t="s">
        <v>138</v>
      </c>
      <c r="C81" s="3">
        <v>4492</v>
      </c>
      <c r="D81" s="2"/>
      <c r="E81" s="22">
        <v>147989</v>
      </c>
      <c r="F81" s="3"/>
      <c r="G81" s="3">
        <v>0</v>
      </c>
      <c r="H81" s="2"/>
      <c r="I81" s="3">
        <v>106550</v>
      </c>
      <c r="J81" s="61"/>
    </row>
    <row r="82" spans="1:10" ht="24" customHeight="1">
      <c r="A82" s="7" t="s">
        <v>167</v>
      </c>
      <c r="C82" s="3">
        <v>0</v>
      </c>
      <c r="D82" s="2"/>
      <c r="E82" s="3">
        <v>271397</v>
      </c>
      <c r="F82" s="3"/>
      <c r="G82" s="3">
        <v>0</v>
      </c>
      <c r="H82" s="2"/>
      <c r="I82" s="3">
        <v>271397</v>
      </c>
      <c r="J82" s="61"/>
    </row>
    <row r="83" spans="1:10" ht="24" customHeight="1">
      <c r="A83" s="7" t="s">
        <v>90</v>
      </c>
      <c r="C83" s="3">
        <v>5999</v>
      </c>
      <c r="D83" s="2"/>
      <c r="E83" s="3">
        <v>9414</v>
      </c>
      <c r="F83" s="3"/>
      <c r="G83" s="3">
        <v>0</v>
      </c>
      <c r="H83" s="2"/>
      <c r="I83" s="3">
        <v>4522</v>
      </c>
      <c r="J83" s="61"/>
    </row>
    <row r="84" spans="1:10" ht="24" customHeight="1">
      <c r="A84" s="7"/>
      <c r="B84" s="61"/>
      <c r="C84" s="2"/>
      <c r="D84" s="2"/>
      <c r="E84" s="2"/>
      <c r="F84" s="2"/>
      <c r="G84" s="2"/>
      <c r="H84" s="2"/>
      <c r="I84" s="2"/>
      <c r="J84" s="61"/>
    </row>
    <row r="85" spans="1:10" ht="24" customHeight="1">
      <c r="A85" s="5" t="s">
        <v>77</v>
      </c>
      <c r="C85" s="62"/>
      <c r="D85" s="3"/>
      <c r="E85" s="62"/>
      <c r="F85" s="3"/>
      <c r="G85" s="3"/>
      <c r="H85" s="3"/>
      <c r="I85" s="3"/>
    </row>
  </sheetData>
  <mergeCells count="13">
    <mergeCell ref="C6:E6"/>
    <mergeCell ref="G6:I6"/>
    <mergeCell ref="A1:I1"/>
    <mergeCell ref="A2:I2"/>
    <mergeCell ref="A3:I3"/>
    <mergeCell ref="A4:I4"/>
    <mergeCell ref="A5:I5"/>
    <mergeCell ref="A46:I46"/>
    <mergeCell ref="A47:I47"/>
    <mergeCell ref="A48:I48"/>
    <mergeCell ref="A49:I49"/>
    <mergeCell ref="C50:E50"/>
    <mergeCell ref="G50:I50"/>
  </mergeCells>
  <printOptions horizontalCentered="1"/>
  <pageMargins left="0.70866141732283472" right="0.31496062992125984" top="0.78740157480314965" bottom="0.19685039370078741" header="0.31496062992125984" footer="0.31496062992125984"/>
  <pageSetup paperSize="9" scale="70" fitToHeight="6" orientation="portrait" r:id="rId1"/>
  <rowBreaks count="1" manualBreakCount="1">
    <brk id="4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192910f-a9bf-457a-aced-51c5e86b4f07" xsi:nil="true"/>
    <lcf76f155ced4ddcb4097134ff3c332f xmlns="1e48d4a5-cc80-4b45-8e10-fde1ac37ecb3">
      <Terms xmlns="http://schemas.microsoft.com/office/infopath/2007/PartnerControls"/>
    </lcf76f155ced4ddcb4097134ff3c332f>
    <SharedWithUsers xmlns="f192910f-a9bf-457a-aced-51c5e86b4f07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CF960520FD291438C6C9F23B1EF1F8E" ma:contentTypeVersion="14" ma:contentTypeDescription="สร้างเอกสารใหม่" ma:contentTypeScope="" ma:versionID="604a94e816c38fea97f5c662fe6189a2">
  <xsd:schema xmlns:xsd="http://www.w3.org/2001/XMLSchema" xmlns:xs="http://www.w3.org/2001/XMLSchema" xmlns:p="http://schemas.microsoft.com/office/2006/metadata/properties" xmlns:ns2="1e48d4a5-cc80-4b45-8e10-fde1ac37ecb3" xmlns:ns3="f192910f-a9bf-457a-aced-51c5e86b4f07" targetNamespace="http://schemas.microsoft.com/office/2006/metadata/properties" ma:root="true" ma:fieldsID="1761e1e325b3d579b2d22470de26423c" ns2:_="" ns3:_="">
    <xsd:import namespace="1e48d4a5-cc80-4b45-8e10-fde1ac37ecb3"/>
    <xsd:import namespace="f192910f-a9bf-457a-aced-51c5e86b4f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48d4a5-cc80-4b45-8e10-fde1ac37ec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92910f-a9bf-457a-aced-51c5e86b4f0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bbe41a84-f23e-4fbf-8cfb-8d8718b74e2a}" ma:internalName="TaxCatchAll" ma:showField="CatchAllData" ma:web="f192910f-a9bf-457a-aced-51c5e86b4f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38F460E-6A59-4BC1-9529-9B0E0A8C4CA0}">
  <ds:schemaRefs>
    <ds:schemaRef ds:uri="http://purl.org/dc/elements/1.1/"/>
    <ds:schemaRef ds:uri="1e48d4a5-cc80-4b45-8e10-fde1ac37ecb3"/>
    <ds:schemaRef ds:uri="http://purl.org/dc/dcmitype/"/>
    <ds:schemaRef ds:uri="http://purl.org/dc/terms/"/>
    <ds:schemaRef ds:uri="http://www.w3.org/XML/1998/namespace"/>
    <ds:schemaRef ds:uri="f192910f-a9bf-457a-aced-51c5e86b4f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DDCEAD58-ED9F-4939-8AB1-1DEB742137A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550ABD1-83D7-4A45-A456-8AE572CE86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48d4a5-cc80-4b45-8e10-fde1ac37ecb3"/>
    <ds:schemaRef ds:uri="f192910f-a9bf-457a-aced-51c5e86b4f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CE1</vt:lpstr>
      <vt:lpstr>CE2</vt:lpstr>
      <vt:lpstr>CF</vt:lpstr>
      <vt:lpstr>BS!Print_Area</vt:lpstr>
      <vt:lpstr>'CE2'!Print_Area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Supinya.Sansupan</dc:creator>
  <cp:lastModifiedBy>Thanachot Pasaprathed</cp:lastModifiedBy>
  <cp:lastPrinted>2026-05-12T08:59:08Z</cp:lastPrinted>
  <dcterms:created xsi:type="dcterms:W3CDTF">2011-04-14T06:51:22Z</dcterms:created>
  <dcterms:modified xsi:type="dcterms:W3CDTF">2026-05-12T13:01:44Z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0x0101004CF960520FD291438C6C9F23B1EF1F8E</vt:lpwstr>
  </property>
  <property fmtid="{D5CDD505-2E9C-101B-9397-08002B2CF9AE}" pid="3" name="MediaServiceImageTags">
    <vt:lpwstr/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</Properties>
</file>