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ounting\W-H-A-N\UKEM - ข้อมูลงบการเงิน\UKEM - AUDIT (งบการเงิน)\Y 69\Q1.69\"/>
    </mc:Choice>
  </mc:AlternateContent>
  <xr:revisionPtr revIDLastSave="0" documentId="8_{A2D6FC9D-BD39-48BA-B657-575DCA334817}" xr6:coauthVersionLast="47" xr6:coauthVersionMax="47" xr10:uidLastSave="{00000000-0000-0000-0000-000000000000}"/>
  <bookViews>
    <workbookView xWindow="-108" yWindow="-108" windowWidth="23256" windowHeight="12576" tabRatio="807" xr2:uid="{9DF111F2-7C46-4099-B51B-098B27F0BC21}"/>
  </bookViews>
  <sheets>
    <sheet name="งบฐานะการเงิน" sheetId="10" r:id="rId1"/>
    <sheet name="งบกำไรขาดทุนเบ็ดเสร็จ" sheetId="9" r:id="rId2"/>
    <sheet name="งบการเปลี่ยนแปลงผู้ถือหุ้น  1" sheetId="21" r:id="rId3"/>
    <sheet name="งบการเปลี่ยนแปลงผู้ถือหุ้น (2)" sheetId="22" r:id="rId4"/>
    <sheet name="งบกระแสเงินสด" sheetId="1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0" localSheetId="2">'[1]Statement-BAHT'!#REF!</definedName>
    <definedName name="\0" localSheetId="3">'[1]Statement-BAHT'!#REF!</definedName>
    <definedName name="\0">'[1]Statement-BAHT'!#REF!</definedName>
    <definedName name="\a" localSheetId="4">#REF!</definedName>
    <definedName name="\a" localSheetId="2">#REF!</definedName>
    <definedName name="\a" localSheetId="3">#REF!</definedName>
    <definedName name="\a">#REF!</definedName>
    <definedName name="\b" localSheetId="4">#REF!</definedName>
    <definedName name="\b" localSheetId="2">#REF!</definedName>
    <definedName name="\b" localSheetId="3">#REF!</definedName>
    <definedName name="\b">#REF!</definedName>
    <definedName name="\c" localSheetId="4">#REF!</definedName>
    <definedName name="\c" localSheetId="2">#REF!</definedName>
    <definedName name="\c" localSheetId="3">#REF!</definedName>
    <definedName name="\c">#REF!</definedName>
    <definedName name="\d" localSheetId="4">#REF!</definedName>
    <definedName name="\d" localSheetId="2">#REF!</definedName>
    <definedName name="\d" localSheetId="3">#REF!</definedName>
    <definedName name="\d">#REF!</definedName>
    <definedName name="\e" localSheetId="4">#REF!</definedName>
    <definedName name="\e" localSheetId="2">#REF!</definedName>
    <definedName name="\e" localSheetId="3">#REF!</definedName>
    <definedName name="\e">#REF!</definedName>
    <definedName name="\f" localSheetId="4">#REF!</definedName>
    <definedName name="\f" localSheetId="2">#REF!</definedName>
    <definedName name="\f" localSheetId="3">#REF!</definedName>
    <definedName name="\f">#REF!</definedName>
    <definedName name="\g" localSheetId="4">#REF!</definedName>
    <definedName name="\g" localSheetId="2">#REF!</definedName>
    <definedName name="\g" localSheetId="3">#REF!</definedName>
    <definedName name="\g">#REF!</definedName>
    <definedName name="\h" localSheetId="4">#REF!</definedName>
    <definedName name="\h" localSheetId="2">#REF!</definedName>
    <definedName name="\h" localSheetId="3">#REF!</definedName>
    <definedName name="\h">#REF!</definedName>
    <definedName name="\i" localSheetId="4">#REF!</definedName>
    <definedName name="\i" localSheetId="2">#REF!</definedName>
    <definedName name="\i" localSheetId="3">#REF!</definedName>
    <definedName name="\i">#REF!</definedName>
    <definedName name="\j" localSheetId="4">#REF!</definedName>
    <definedName name="\j" localSheetId="2">#REF!</definedName>
    <definedName name="\j" localSheetId="3">#REF!</definedName>
    <definedName name="\j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>#REF!</definedName>
    <definedName name="_______f123" localSheetId="4">#REF!</definedName>
    <definedName name="_______f123" localSheetId="2">#REF!</definedName>
    <definedName name="_______f123" localSheetId="3">#REF!</definedName>
    <definedName name="_______f123">#REF!</definedName>
    <definedName name="______f123" localSheetId="4">#REF!</definedName>
    <definedName name="______f123" localSheetId="2">#REF!</definedName>
    <definedName name="______f123" localSheetId="3">#REF!</definedName>
    <definedName name="______f123">#REF!</definedName>
    <definedName name="_____f123" localSheetId="4">#REF!</definedName>
    <definedName name="_____f123" localSheetId="2">#REF!</definedName>
    <definedName name="_____f123" localSheetId="3">#REF!</definedName>
    <definedName name="_____f123">#REF!</definedName>
    <definedName name="____f123" localSheetId="4">#REF!</definedName>
    <definedName name="____f123" localSheetId="2">#REF!</definedName>
    <definedName name="____f123" localSheetId="3">#REF!</definedName>
    <definedName name="____f123">#REF!</definedName>
    <definedName name="___f123" localSheetId="4">#REF!</definedName>
    <definedName name="___f123" localSheetId="2">#REF!</definedName>
    <definedName name="___f123" localSheetId="3">#REF!</definedName>
    <definedName name="___f123">#REF!</definedName>
    <definedName name="__f123" localSheetId="4">#REF!</definedName>
    <definedName name="__f123" localSheetId="2">#REF!</definedName>
    <definedName name="__f123" localSheetId="3">#REF!</definedName>
    <definedName name="__f123">#REF!</definedName>
    <definedName name="_10">[2]Group!$B$179</definedName>
    <definedName name="_14401">#N/A</definedName>
    <definedName name="_2" localSheetId="4">#REF!</definedName>
    <definedName name="_2" localSheetId="2">#REF!</definedName>
    <definedName name="_2" localSheetId="3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4">#REF!</definedName>
    <definedName name="_f123" localSheetId="2">#REF!</definedName>
    <definedName name="_f123" localSheetId="3">#REF!</definedName>
    <definedName name="_f123">#REF!</definedName>
    <definedName name="_FF">[2]Group!$B$107</definedName>
    <definedName name="_Fill" localSheetId="4" hidden="1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2" hidden="1">[4]total!#REF!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4">#REF!</definedName>
    <definedName name="A" localSheetId="2">#REF!</definedName>
    <definedName name="A" localSheetId="3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hidden="1">{"'Model'!$A$1:$N$53"}</definedName>
    <definedName name="AAA" localSheetId="4">#REF!</definedName>
    <definedName name="AAA" localSheetId="2">#REF!</definedName>
    <definedName name="AAA" localSheetId="3">#REF!</definedName>
    <definedName name="AAA">#REF!</definedName>
    <definedName name="aaaa" localSheetId="4">#REF!</definedName>
    <definedName name="aaaa" localSheetId="2">#REF!</definedName>
    <definedName name="aaaa" localSheetId="3">#REF!</definedName>
    <definedName name="aaaa">#REF!</definedName>
    <definedName name="AAAAA" localSheetId="4">#REF!</definedName>
    <definedName name="AAAAA" localSheetId="2">#REF!</definedName>
    <definedName name="AAAAA" localSheetId="3">#REF!</definedName>
    <definedName name="AAAAA">#REF!</definedName>
    <definedName name="AAt" localSheetId="4">[6]งบการเงิน!#REF!</definedName>
    <definedName name="AAt" localSheetId="2">[7]งบการเงิน!#REF!</definedName>
    <definedName name="AAt" localSheetId="3">[7]งบการเงิน!#REF!</definedName>
    <definedName name="AAt">[6]งบการเงิน!#REF!</definedName>
    <definedName name="Adjustment" localSheetId="4">#REF!</definedName>
    <definedName name="Adjustment" localSheetId="2">#REF!</definedName>
    <definedName name="Adjustment" localSheetId="3">#REF!</definedName>
    <definedName name="Adjustment">#REF!</definedName>
    <definedName name="agdump" localSheetId="4">#REF!</definedName>
    <definedName name="agdump" localSheetId="2">#REF!</definedName>
    <definedName name="agdump" localSheetId="3">#REF!</definedName>
    <definedName name="agdump">#REF!</definedName>
    <definedName name="agedump" localSheetId="4">#REF!</definedName>
    <definedName name="agedump" localSheetId="2">#REF!</definedName>
    <definedName name="agedump" localSheetId="3">#REF!</definedName>
    <definedName name="agedump">#REF!</definedName>
    <definedName name="agencydump" localSheetId="4">#REF!</definedName>
    <definedName name="agencydump" localSheetId="2">#REF!</definedName>
    <definedName name="agencydump" localSheetId="3">#REF!</definedName>
    <definedName name="agencydump">#REF!</definedName>
    <definedName name="AGENCYLY" localSheetId="4">#REF!</definedName>
    <definedName name="AGENCYLY" localSheetId="2">#REF!</definedName>
    <definedName name="AGENCYLY" localSheetId="3">#REF!</definedName>
    <definedName name="AGENCYLY">#REF!</definedName>
    <definedName name="AGENCYPLAN" localSheetId="4">#REF!</definedName>
    <definedName name="AGENCYPLAN" localSheetId="2">#REF!</definedName>
    <definedName name="AGENCYPLAN" localSheetId="3">#REF!</definedName>
    <definedName name="AGENCYPLAN">#REF!</definedName>
    <definedName name="AMOUNT" localSheetId="2">'[8]10'!#REF!</definedName>
    <definedName name="AMOUNT" localSheetId="3">'[8]10'!#REF!</definedName>
    <definedName name="AMOUNT">'[8]10'!#REF!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t" localSheetId="4">[6]งบการเงิน!#REF!</definedName>
    <definedName name="At" localSheetId="2">[7]งบการเงิน!#REF!</definedName>
    <definedName name="At" localSheetId="3">[7]งบการเงิน!#REF!</definedName>
    <definedName name="At">[6]งบการเงิน!#REF!</definedName>
    <definedName name="B" localSheetId="4">[6]งบการเงิน!#REF!</definedName>
    <definedName name="B" localSheetId="2">[7]งบการเงิน!#REF!</definedName>
    <definedName name="B" localSheetId="3">[7]งบการเงิน!#REF!</definedName>
    <definedName name="B">[6]งบการเงิน!#REF!</definedName>
    <definedName name="B_column">'[5]งบกำไรขาดทุน (2550)'!$B$2:$B$271</definedName>
    <definedName name="Batch_Size" localSheetId="4">#REF!</definedName>
    <definedName name="Batch_Size" localSheetId="2">'[9]Palnt-A&amp;B'!$F$27</definedName>
    <definedName name="Batch_Size" localSheetId="3">'[9]Palnt-A&amp;B'!$F$27</definedName>
    <definedName name="Batch_Size">#REF!</definedName>
    <definedName name="BB" localSheetId="4">#REF!</definedName>
    <definedName name="BB" localSheetId="2">#REF!</definedName>
    <definedName name="BB" localSheetId="3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rand">#N/A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>#REF!</definedName>
    <definedName name="C." localSheetId="4">[6]งบการเงิน!#REF!</definedName>
    <definedName name="C." localSheetId="2">[7]งบการเงิน!#REF!</definedName>
    <definedName name="C." localSheetId="3">[7]งบการเงิน!#REF!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>#REF!</definedName>
    <definedName name="Cap_Furnace" localSheetId="4">#REF!</definedName>
    <definedName name="Cap_Furnace" localSheetId="2">'[9]Palnt-A&amp;B'!$F$9</definedName>
    <definedName name="Cap_Furnace" localSheetId="3">'[9]Palnt-A&amp;B'!$F$9</definedName>
    <definedName name="Cap_Furnace">#REF!</definedName>
    <definedName name="CC" localSheetId="4">[6]งบการเงิน!#REF!</definedName>
    <definedName name="CC" localSheetId="2">[7]งบการเงิน!#REF!</definedName>
    <definedName name="CC" localSheetId="3">[7]งบการเงิน!#REF!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 localSheetId="4">[6]งบการเงิน!#REF!</definedName>
    <definedName name="CCt" localSheetId="2">[7]งบการเงิน!#REF!</definedName>
    <definedName name="CCt" localSheetId="3">[7]งบการเงิน!#REF!</definedName>
    <definedName name="CCt">[6]งบการเงิน!#REF!</definedName>
    <definedName name="cf" localSheetId="4">#REF!</definedName>
    <definedName name="cf" localSheetId="2">#REF!</definedName>
    <definedName name="cf" localSheetId="3">#REF!</definedName>
    <definedName name="cf">#REF!</definedName>
    <definedName name="CodeAsset" localSheetId="4">#REF!</definedName>
    <definedName name="CodeAsset" localSheetId="2">#REF!</definedName>
    <definedName name="CodeAsset" localSheetId="3">#REF!</definedName>
    <definedName name="CodeAsset">#REF!</definedName>
    <definedName name="ComBackUP">"BackUP_File"</definedName>
    <definedName name="Commission" localSheetId="4">#REF!</definedName>
    <definedName name="Commission" localSheetId="2">#REF!</definedName>
    <definedName name="Commission" localSheetId="3">#REF!</definedName>
    <definedName name="Commission">#REF!</definedName>
    <definedName name="cost" localSheetId="4">#REF!</definedName>
    <definedName name="cost" localSheetId="2">#REF!</definedName>
    <definedName name="cost" localSheetId="3">#REF!</definedName>
    <definedName name="cost">#REF!</definedName>
    <definedName name="Country">#N/A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>#REF!</definedName>
    <definedName name="Ct" localSheetId="4">[6]งบการเงิน!#REF!</definedName>
    <definedName name="Ct" localSheetId="2">[7]งบการเงิน!#REF!</definedName>
    <definedName name="Ct" localSheetId="3">[7]งบการเงิน!#REF!</definedName>
    <definedName name="Ct">[6]งบการเงิน!#REF!</definedName>
    <definedName name="custnew" localSheetId="4">#REF!</definedName>
    <definedName name="custnew" localSheetId="2">#REF!</definedName>
    <definedName name="custnew" localSheetId="3">#REF!</definedName>
    <definedName name="custnew">#REF!</definedName>
    <definedName name="d" localSheetId="2">'[1]Statement-BAHT'!#REF!</definedName>
    <definedName name="d" localSheetId="3">'[1]Statement-BAHT'!#REF!</definedName>
    <definedName name="d">'[1]Statement-BAHT'!#REF!</definedName>
    <definedName name="D14401_">#N/A</definedName>
    <definedName name="DA" localSheetId="4">[6]งบการเงิน!#REF!</definedName>
    <definedName name="DA" localSheetId="2">[7]งบการเงิน!#REF!</definedName>
    <definedName name="DA" localSheetId="3">[7]งบการเงิน!#REF!</definedName>
    <definedName name="DA">[6]งบการเงิน!#REF!</definedName>
    <definedName name="DAAt" localSheetId="4">[6]งบการเงิน!#REF!</definedName>
    <definedName name="DAAt" localSheetId="2">[7]งบการเงิน!#REF!</definedName>
    <definedName name="DAAt" localSheetId="3">[7]งบการเงิน!#REF!</definedName>
    <definedName name="DAAt">[6]งบการเงิน!#REF!</definedName>
    <definedName name="DaRWk1" localSheetId="4">#REF!</definedName>
    <definedName name="DaRWk1" localSheetId="2">#REF!</definedName>
    <definedName name="DaRWk1" localSheetId="3">#REF!</definedName>
    <definedName name="DaRWk1">#REF!</definedName>
    <definedName name="DaRWk10" localSheetId="4">#REF!</definedName>
    <definedName name="DaRWk10" localSheetId="2">#REF!</definedName>
    <definedName name="DaRWk10" localSheetId="3">#REF!</definedName>
    <definedName name="DaRWk10">#REF!</definedName>
    <definedName name="DaRWk11" localSheetId="4">#REF!</definedName>
    <definedName name="DaRWk11" localSheetId="2">#REF!</definedName>
    <definedName name="DaRWk11" localSheetId="3">#REF!</definedName>
    <definedName name="DaRWk11">#REF!</definedName>
    <definedName name="DaRWk12" localSheetId="4">#REF!</definedName>
    <definedName name="DaRWk12" localSheetId="2">#REF!</definedName>
    <definedName name="DaRWk12" localSheetId="3">#REF!</definedName>
    <definedName name="DaRWk12">#REF!</definedName>
    <definedName name="DaRWk2" localSheetId="4">#REF!</definedName>
    <definedName name="DaRWk2" localSheetId="2">#REF!</definedName>
    <definedName name="DaRWk2" localSheetId="3">#REF!</definedName>
    <definedName name="DaRWk2">#REF!</definedName>
    <definedName name="DaRWk3" localSheetId="4">#REF!</definedName>
    <definedName name="DaRWk3" localSheetId="2">#REF!</definedName>
    <definedName name="DaRWk3" localSheetId="3">#REF!</definedName>
    <definedName name="DaRWk3">#REF!</definedName>
    <definedName name="DaRWk4" localSheetId="4">#REF!</definedName>
    <definedName name="DaRWk4" localSheetId="2">#REF!</definedName>
    <definedName name="DaRWk4" localSheetId="3">#REF!</definedName>
    <definedName name="DaRWk4">#REF!</definedName>
    <definedName name="DaRWk5" localSheetId="4">#REF!</definedName>
    <definedName name="DaRWk5" localSheetId="2">#REF!</definedName>
    <definedName name="DaRWk5" localSheetId="3">#REF!</definedName>
    <definedName name="DaRWk5">#REF!</definedName>
    <definedName name="DaRWk6" localSheetId="4">#REF!</definedName>
    <definedName name="DaRWk6" localSheetId="2">#REF!</definedName>
    <definedName name="DaRWk6" localSheetId="3">#REF!</definedName>
    <definedName name="DaRWk6">#REF!</definedName>
    <definedName name="DaRWk8" localSheetId="4">#REF!</definedName>
    <definedName name="DaRWk8" localSheetId="2">#REF!</definedName>
    <definedName name="DaRWk8" localSheetId="3">#REF!</definedName>
    <definedName name="DaRWk8">#REF!</definedName>
    <definedName name="DaRwk9" localSheetId="4">#REF!</definedName>
    <definedName name="DaRwk9" localSheetId="2">#REF!</definedName>
    <definedName name="DaRwk9" localSheetId="3">#REF!</definedName>
    <definedName name="DaRwk9">#REF!</definedName>
    <definedName name="DAt" localSheetId="4">[6]งบการเงิน!#REF!</definedName>
    <definedName name="DAt" localSheetId="2">[7]งบการเงิน!#REF!</definedName>
    <definedName name="DAt" localSheetId="3">[7]งบการเงิน!#REF!</definedName>
    <definedName name="DAt">[6]งบการเงิน!#REF!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>#REF!</definedName>
    <definedName name="DaWk7" localSheetId="4">#REF!</definedName>
    <definedName name="DaWk7" localSheetId="2">#REF!</definedName>
    <definedName name="DaWk7" localSheetId="3">#REF!</definedName>
    <definedName name="DaWk7">#REF!</definedName>
    <definedName name="dbrwk1" localSheetId="4">#REF!</definedName>
    <definedName name="dbrwk1" localSheetId="2">#REF!</definedName>
    <definedName name="dbrwk1" localSheetId="3">#REF!</definedName>
    <definedName name="dbrwk1">#REF!</definedName>
    <definedName name="dbrwk10" localSheetId="4">#REF!</definedName>
    <definedName name="dbrwk10" localSheetId="2">#REF!</definedName>
    <definedName name="dbrwk10" localSheetId="3">#REF!</definedName>
    <definedName name="dbrwk10">#REF!</definedName>
    <definedName name="dbrwk11" localSheetId="4">#REF!</definedName>
    <definedName name="dbrwk11" localSheetId="2">#REF!</definedName>
    <definedName name="dbrwk11" localSheetId="3">#REF!</definedName>
    <definedName name="dbrwk11">#REF!</definedName>
    <definedName name="dbrwk12" localSheetId="4">#REF!</definedName>
    <definedName name="dbrwk12" localSheetId="2">#REF!</definedName>
    <definedName name="dbrwk12" localSheetId="3">#REF!</definedName>
    <definedName name="dbrwk12">#REF!</definedName>
    <definedName name="dbrwk2" localSheetId="4">#REF!</definedName>
    <definedName name="dbrwk2" localSheetId="2">#REF!</definedName>
    <definedName name="dbrwk2" localSheetId="3">#REF!</definedName>
    <definedName name="dbrwk2">#REF!</definedName>
    <definedName name="dbrwk3" localSheetId="4">#REF!</definedName>
    <definedName name="dbrwk3" localSheetId="2">#REF!</definedName>
    <definedName name="dbrwk3" localSheetId="3">#REF!</definedName>
    <definedName name="dbrwk3">#REF!</definedName>
    <definedName name="dbrwk4" localSheetId="4">#REF!</definedName>
    <definedName name="dbrwk4" localSheetId="2">#REF!</definedName>
    <definedName name="dbrwk4" localSheetId="3">#REF!</definedName>
    <definedName name="dbrwk4">#REF!</definedName>
    <definedName name="dbrwk5" localSheetId="4">#REF!</definedName>
    <definedName name="dbrwk5" localSheetId="2">#REF!</definedName>
    <definedName name="dbrwk5" localSheetId="3">#REF!</definedName>
    <definedName name="dbrwk5">#REF!</definedName>
    <definedName name="dbrwk6" localSheetId="4">#REF!</definedName>
    <definedName name="dbrwk6" localSheetId="2">#REF!</definedName>
    <definedName name="dbrwk6" localSheetId="3">#REF!</definedName>
    <definedName name="dbrwk6">#REF!</definedName>
    <definedName name="dbrwk7" localSheetId="4">#REF!</definedName>
    <definedName name="dbrwk7" localSheetId="2">#REF!</definedName>
    <definedName name="dbrwk7" localSheetId="3">#REF!</definedName>
    <definedName name="dbrwk7">#REF!</definedName>
    <definedName name="dbrwk8" localSheetId="4">#REF!</definedName>
    <definedName name="dbrwk8" localSheetId="2">#REF!</definedName>
    <definedName name="dbrwk8" localSheetId="3">#REF!</definedName>
    <definedName name="dbrwk8">#REF!</definedName>
    <definedName name="dbrwk9" localSheetId="4">#REF!</definedName>
    <definedName name="dbrwk9" localSheetId="2">#REF!</definedName>
    <definedName name="dbrwk9" localSheetId="3">#REF!</definedName>
    <definedName name="dbrwk9">#REF!</definedName>
    <definedName name="DC" localSheetId="4">[6]งบการเงิน!#REF!</definedName>
    <definedName name="DC" localSheetId="2">[7]งบการเงิน!#REF!</definedName>
    <definedName name="DC" localSheetId="3">[7]งบการเงิน!#REF!</definedName>
    <definedName name="DC">[6]งบการเงิน!#REF!</definedName>
    <definedName name="DCC" localSheetId="4">[6]งบการเงิน!#REF!</definedName>
    <definedName name="DCC" localSheetId="2">[7]งบการเงิน!#REF!</definedName>
    <definedName name="DCC" localSheetId="3">[7]งบการเงิน!#REF!</definedName>
    <definedName name="DCC">[6]งบการเงิน!#REF!</definedName>
    <definedName name="DCCt" localSheetId="4">[6]งบการเงิน!#REF!</definedName>
    <definedName name="DCCt" localSheetId="2">[7]งบการเงิน!#REF!</definedName>
    <definedName name="DCCt" localSheetId="3">[7]งบการเงิน!#REF!</definedName>
    <definedName name="DCCt">[6]งบการเงิน!#REF!</definedName>
    <definedName name="dcrwk1" localSheetId="4">#REF!</definedName>
    <definedName name="dcrwk1" localSheetId="2">#REF!</definedName>
    <definedName name="dcrwk1" localSheetId="3">#REF!</definedName>
    <definedName name="dcrwk1">#REF!</definedName>
    <definedName name="dcrwk10" localSheetId="4">#REF!</definedName>
    <definedName name="dcrwk10" localSheetId="2">#REF!</definedName>
    <definedName name="dcrwk10" localSheetId="3">#REF!</definedName>
    <definedName name="dcrwk10">#REF!</definedName>
    <definedName name="dcrwk11" localSheetId="4">#REF!</definedName>
    <definedName name="dcrwk11" localSheetId="2">#REF!</definedName>
    <definedName name="dcrwk11" localSheetId="3">#REF!</definedName>
    <definedName name="dcrwk11">#REF!</definedName>
    <definedName name="dcrwk12" localSheetId="4">#REF!</definedName>
    <definedName name="dcrwk12" localSheetId="2">#REF!</definedName>
    <definedName name="dcrwk12" localSheetId="3">#REF!</definedName>
    <definedName name="dcrwk12">#REF!</definedName>
    <definedName name="dcrwk2" localSheetId="4">#REF!</definedName>
    <definedName name="dcrwk2" localSheetId="2">#REF!</definedName>
    <definedName name="dcrwk2" localSheetId="3">#REF!</definedName>
    <definedName name="dcrwk2">#REF!</definedName>
    <definedName name="dcrwk3" localSheetId="4">#REF!</definedName>
    <definedName name="dcrwk3" localSheetId="2">#REF!</definedName>
    <definedName name="dcrwk3" localSheetId="3">#REF!</definedName>
    <definedName name="dcrwk3">#REF!</definedName>
    <definedName name="dcrwk4" localSheetId="4">#REF!</definedName>
    <definedName name="dcrwk4" localSheetId="2">#REF!</definedName>
    <definedName name="dcrwk4" localSheetId="3">#REF!</definedName>
    <definedName name="dcrwk4">#REF!</definedName>
    <definedName name="dcrwk5" localSheetId="4">#REF!</definedName>
    <definedName name="dcrwk5" localSheetId="2">#REF!</definedName>
    <definedName name="dcrwk5" localSheetId="3">#REF!</definedName>
    <definedName name="dcrwk5">#REF!</definedName>
    <definedName name="dcrwk6" localSheetId="4">#REF!</definedName>
    <definedName name="dcrwk6" localSheetId="2">#REF!</definedName>
    <definedName name="dcrwk6" localSheetId="3">#REF!</definedName>
    <definedName name="dcrwk6">#REF!</definedName>
    <definedName name="dcrwk7" localSheetId="4">#REF!</definedName>
    <definedName name="dcrwk7" localSheetId="2">#REF!</definedName>
    <definedName name="dcrwk7" localSheetId="3">#REF!</definedName>
    <definedName name="dcrwk7">#REF!</definedName>
    <definedName name="dcrwk8" localSheetId="4">#REF!</definedName>
    <definedName name="dcrwk8" localSheetId="2">#REF!</definedName>
    <definedName name="dcrwk8" localSheetId="3">#REF!</definedName>
    <definedName name="dcrwk8">#REF!</definedName>
    <definedName name="dcrwk9" localSheetId="4">#REF!</definedName>
    <definedName name="dcrwk9" localSheetId="2">#REF!</definedName>
    <definedName name="dcrwk9" localSheetId="3">#REF!</definedName>
    <definedName name="dcrwk9">#REF!</definedName>
    <definedName name="DCt" localSheetId="4">[6]งบการเงิน!#REF!</definedName>
    <definedName name="DCt" localSheetId="2">[7]งบการเงิน!#REF!</definedName>
    <definedName name="DCt" localSheetId="3">[7]งบการเงิน!#REF!</definedName>
    <definedName name="DCt">[6]งบการเงิน!#REF!</definedName>
    <definedName name="DEE" localSheetId="4">[6]งบการเงิน!#REF!</definedName>
    <definedName name="DEE" localSheetId="2">[7]งบการเงิน!#REF!</definedName>
    <definedName name="DEE" localSheetId="3">[7]งบการเงิน!#REF!</definedName>
    <definedName name="DEE">[6]งบการเงิน!#REF!</definedName>
    <definedName name="DelDC" localSheetId="4">#REF!</definedName>
    <definedName name="DelDC" localSheetId="2">#REF!</definedName>
    <definedName name="DelDC" localSheetId="3">#REF!</definedName>
    <definedName name="DelDC">#REF!</definedName>
    <definedName name="DelDm" localSheetId="4">#REF!</definedName>
    <definedName name="DelDm" localSheetId="2">#REF!</definedName>
    <definedName name="DelDm" localSheetId="3">#REF!</definedName>
    <definedName name="DelDm">#REF!</definedName>
    <definedName name="Delivery" localSheetId="4">#REF!</definedName>
    <definedName name="Delivery" localSheetId="2">#REF!</definedName>
    <definedName name="Delivery" localSheetId="3">#REF!</definedName>
    <definedName name="Delivery">#REF!</definedName>
    <definedName name="DelType" localSheetId="4">#REF!</definedName>
    <definedName name="DelType" localSheetId="2">#REF!</definedName>
    <definedName name="DelType" localSheetId="3">#REF!</definedName>
    <definedName name="DelType">#REF!</definedName>
    <definedName name="DEPARTMENT">#N/A</definedName>
    <definedName name="deptLookup" localSheetId="4">#REF!</definedName>
    <definedName name="deptLookup" localSheetId="2">#REF!</definedName>
    <definedName name="deptLookup" localSheetId="3">#REF!</definedName>
    <definedName name="deptLookup">#REF!</definedName>
    <definedName name="DFA" localSheetId="4">[6]งบการเงิน!#REF!</definedName>
    <definedName name="DFA" localSheetId="2">[7]งบการเงิน!#REF!</definedName>
    <definedName name="DFA" localSheetId="3">[7]งบการเงิน!#REF!</definedName>
    <definedName name="DFA">[6]งบการเงิน!#REF!</definedName>
    <definedName name="DGG" localSheetId="4">[6]งบการเงิน!#REF!</definedName>
    <definedName name="DGG" localSheetId="2">[7]งบการเงิน!#REF!</definedName>
    <definedName name="DGG" localSheetId="3">[7]งบการเงิน!#REF!</definedName>
    <definedName name="DGG">[6]งบการเงิน!#REF!</definedName>
    <definedName name="DII" localSheetId="4">[6]งบการเงิน!#REF!</definedName>
    <definedName name="DII" localSheetId="2">[7]งบการเงิน!#REF!</definedName>
    <definedName name="DII" localSheetId="3">[7]งบการเงิน!#REF!</definedName>
    <definedName name="DII">[6]งบการเงิน!#REF!</definedName>
    <definedName name="DIt" localSheetId="4">[6]งบการเงิน!#REF!</definedName>
    <definedName name="DIt" localSheetId="2">[7]งบการเงิน!#REF!</definedName>
    <definedName name="DIt" localSheetId="3">[7]งบการเงิน!#REF!</definedName>
    <definedName name="DIt">[6]งบการเงิน!#REF!</definedName>
    <definedName name="DItt" localSheetId="4">[6]งบการเงิน!#REF!</definedName>
    <definedName name="DItt" localSheetId="2">[7]งบการเงิน!#REF!</definedName>
    <definedName name="DItt" localSheetId="3">[7]งบการเงิน!#REF!</definedName>
    <definedName name="DItt">[6]งบการเงิน!#REF!</definedName>
    <definedName name="DIttt" localSheetId="4">[6]งบการเงิน!#REF!</definedName>
    <definedName name="DIttt" localSheetId="2">[7]งบการเงิน!#REF!</definedName>
    <definedName name="DIttt" localSheetId="3">[7]งบการเงิน!#REF!</definedName>
    <definedName name="DIttt">[6]งบการเงิน!#REF!</definedName>
    <definedName name="DNN" localSheetId="4">[6]งบการเงิน!#REF!</definedName>
    <definedName name="DNN" localSheetId="2">[7]งบการเงิน!#REF!</definedName>
    <definedName name="DNN" localSheetId="3">[7]งบการเงิน!#REF!</definedName>
    <definedName name="DNN">[6]งบการเงิน!#REF!</definedName>
    <definedName name="DOS" localSheetId="4">[6]งบการเงิน!#REF!</definedName>
    <definedName name="DOS" localSheetId="2">[7]งบการเงิน!#REF!</definedName>
    <definedName name="DOS" localSheetId="3">[7]งบการเงิน!#REF!</definedName>
    <definedName name="DOS">[6]งบการเงิน!#REF!</definedName>
    <definedName name="DRE." localSheetId="4">[6]งบการเงิน!#REF!</definedName>
    <definedName name="DRE." localSheetId="2">[7]งบการเงิน!#REF!</definedName>
    <definedName name="DRE." localSheetId="3">[7]งบการเงิน!#REF!</definedName>
    <definedName name="DRE.">[6]งบการเงิน!#REF!</definedName>
    <definedName name="DREt" localSheetId="4">[6]งบการเงิน!#REF!</definedName>
    <definedName name="DREt" localSheetId="2">[7]งบการเงิน!#REF!</definedName>
    <definedName name="DREt" localSheetId="3">[7]งบการเงิน!#REF!</definedName>
    <definedName name="DREt">[6]งบการเงิน!#REF!</definedName>
    <definedName name="DT" localSheetId="4">[6]งบการเงิน!#REF!</definedName>
    <definedName name="DT" localSheetId="2">[7]งบการเงิน!#REF!</definedName>
    <definedName name="DT" localSheetId="3">[7]งบการเงิน!#REF!</definedName>
    <definedName name="DT">[6]งบการเงิน!#REF!</definedName>
    <definedName name="dumppr" localSheetId="4">#REF!</definedName>
    <definedName name="dumppr" localSheetId="2">#REF!</definedName>
    <definedName name="dumppr" localSheetId="3">#REF!</definedName>
    <definedName name="dumppr">#REF!</definedName>
    <definedName name="EE" localSheetId="4">[6]งบการเงิน!#REF!</definedName>
    <definedName name="EE" localSheetId="2">[7]งบการเงิน!#REF!</definedName>
    <definedName name="EE" localSheetId="3">[7]งบการเงิน!#REF!</definedName>
    <definedName name="EE">[6]งบการเงิน!#REF!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>#REF!</definedName>
    <definedName name="FA" localSheetId="4">[6]งบการเงิน!#REF!</definedName>
    <definedName name="FA" localSheetId="2">[7]งบการเงิน!#REF!</definedName>
    <definedName name="FA" localSheetId="3">[7]งบการเงิน!#REF!</definedName>
    <definedName name="FA">[6]งบการเงิน!#REF!</definedName>
    <definedName name="FC" localSheetId="4">'[6]cash flow 1'!$H$15</definedName>
    <definedName name="FC" localSheetId="2">'[7]cash flow 1'!$H$15</definedName>
    <definedName name="FC" localSheetId="3">'[7]cash flow 1'!$H$15</definedName>
    <definedName name="FC">'[6]cash flow 1'!$H$15</definedName>
    <definedName name="FCC" localSheetId="4">'[6]cash flow 1'!$H$91</definedName>
    <definedName name="FCC" localSheetId="2">'[7]cash flow 1'!$H$91</definedName>
    <definedName name="FCC" localSheetId="3">'[7]cash flow 1'!$H$91</definedName>
    <definedName name="FCC">'[6]cash flow 1'!$H$91</definedName>
    <definedName name="FGF" localSheetId="4">'[10]cash flow 1'!$H$118</definedName>
    <definedName name="FGF" localSheetId="2">'[11]cash flow 1'!$H$118</definedName>
    <definedName name="FGF" localSheetId="3">'[11]cash flow 1'!$H$118</definedName>
    <definedName name="FGF">'[10]cash flow 1'!$H$118</definedName>
    <definedName name="FGG" localSheetId="4">'[6]cash flow 1'!$H$118</definedName>
    <definedName name="FGG" localSheetId="2">'[7]cash flow 1'!$H$118</definedName>
    <definedName name="FGG" localSheetId="3">'[7]cash flow 1'!$H$118</definedName>
    <definedName name="FGG">'[6]cash flow 1'!$H$118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>#REF!</definedName>
    <definedName name="FIttt" localSheetId="4">'[6]cash flow 1'!$H$51</definedName>
    <definedName name="FIttt" localSheetId="2">'[7]cash flow 1'!$H$51</definedName>
    <definedName name="FIttt" localSheetId="3">'[7]cash flow 1'!$H$51</definedName>
    <definedName name="FIttt">'[6]cash flow 1'!$H$51</definedName>
    <definedName name="FNN" localSheetId="4">'[6]cash flow 1'!$H$129</definedName>
    <definedName name="FNN" localSheetId="2">'[7]cash flow 1'!$H$129</definedName>
    <definedName name="FNN" localSheetId="3">'[7]cash flow 1'!$H$129</definedName>
    <definedName name="FNN">'[6]cash flow 1'!$H$129</definedName>
    <definedName name="FT" localSheetId="4">'[6]cash flow 1'!$H$108</definedName>
    <definedName name="FT" localSheetId="2">'[7]cash flow 1'!$H$108</definedName>
    <definedName name="FT" localSheetId="3">'[7]cash flow 1'!$H$108</definedName>
    <definedName name="FT">'[6]cash flow 1'!$H$108</definedName>
    <definedName name="G\L_FA" localSheetId="4">'[6]cash flow 1'!$H$66</definedName>
    <definedName name="G\L_FA" localSheetId="2">'[7]cash flow 1'!$H$66</definedName>
    <definedName name="G\L_FA" localSheetId="3">'[7]cash flow 1'!$H$66</definedName>
    <definedName name="G\L_FA">'[6]cash flow 1'!$H$66</definedName>
    <definedName name="GG" localSheetId="4">[6]งบการเงิน!#REF!</definedName>
    <definedName name="GG" localSheetId="2">[7]งบการเงิน!#REF!</definedName>
    <definedName name="GG" localSheetId="3">[7]งบการเงิน!#REF!</definedName>
    <definedName name="GG">[6]งบการเงิน!#REF!</definedName>
    <definedName name="GL_IO">#N/A</definedName>
    <definedName name="GrphActSales" localSheetId="4">#REF!</definedName>
    <definedName name="GrphActSales" localSheetId="2">#REF!</definedName>
    <definedName name="GrphActSales" localSheetId="3">#REF!</definedName>
    <definedName name="GrphActSales">#REF!</definedName>
    <definedName name="GrphActStk" localSheetId="4">#REF!</definedName>
    <definedName name="GrphActStk" localSheetId="2">#REF!</definedName>
    <definedName name="GrphActStk" localSheetId="3">#REF!</definedName>
    <definedName name="GrphActStk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>#REF!</definedName>
    <definedName name="GrphTgtStk" localSheetId="4">#REF!</definedName>
    <definedName name="GrphTgtStk" localSheetId="2">#REF!</definedName>
    <definedName name="GrphTgtStk" localSheetId="3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hidden="1">{"'Model'!$A$1:$N$53"}</definedName>
    <definedName name="hh" localSheetId="4">[6]งบการเงิน!#REF!</definedName>
    <definedName name="hh" localSheetId="2">[7]งบการเงิน!#REF!</definedName>
    <definedName name="hh" localSheetId="3">[7]งบการเงิน!#REF!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hidden="1">{"'Model'!$A$1:$N$53"}</definedName>
    <definedName name="IELWSALES" localSheetId="4">#REF!</definedName>
    <definedName name="IELWSALES" localSheetId="2">#REF!</definedName>
    <definedName name="IELWSALES" localSheetId="3">#REF!</definedName>
    <definedName name="IELWSALES">#REF!</definedName>
    <definedName name="IELYSALES" localSheetId="4">#REF!</definedName>
    <definedName name="IELYSALES" localSheetId="2">#REF!</definedName>
    <definedName name="IELYSALES" localSheetId="3">#REF!</definedName>
    <definedName name="IELYSALES">#REF!</definedName>
    <definedName name="IEPLANSALES" localSheetId="4">#REF!</definedName>
    <definedName name="IEPLANSALES" localSheetId="2">#REF!</definedName>
    <definedName name="IEPLANSALES" localSheetId="3">#REF!</definedName>
    <definedName name="IEPLANSALES">#REF!</definedName>
    <definedName name="IESP" localSheetId="4">#REF!</definedName>
    <definedName name="IESP" localSheetId="2">#REF!</definedName>
    <definedName name="IESP" localSheetId="3">#REF!</definedName>
    <definedName name="IESP">#REF!</definedName>
    <definedName name="II" localSheetId="4">[6]งบการเงิน!#REF!</definedName>
    <definedName name="II" localSheetId="2">[7]งบการเงิน!#REF!</definedName>
    <definedName name="II" localSheetId="3">[7]งบการเงิน!#REF!</definedName>
    <definedName name="II">[6]งบการเงิน!#REF!</definedName>
    <definedName name="INPUTGRID" localSheetId="4">#REF!</definedName>
    <definedName name="INPUTGRID" localSheetId="2">#REF!</definedName>
    <definedName name="INPUTGRID" localSheetId="3">#REF!</definedName>
    <definedName name="INPUTGRID">#REF!</definedName>
    <definedName name="IntFreeCred" localSheetId="4">#REF!</definedName>
    <definedName name="IntFreeCred" localSheetId="2">#REF!</definedName>
    <definedName name="IntFreeCred" localSheetId="3">#REF!</definedName>
    <definedName name="IntFreeCred">#REF!</definedName>
    <definedName name="IO_Number">#N/A</definedName>
    <definedName name="ioo" localSheetId="4">#REF!</definedName>
    <definedName name="ioo" localSheetId="2">#REF!</definedName>
    <definedName name="ioo" localSheetId="3">#REF!</definedName>
    <definedName name="ioo">#REF!</definedName>
    <definedName name="It" localSheetId="4">[6]งบการเงิน!#REF!</definedName>
    <definedName name="It" localSheetId="2">[7]งบการเงิน!#REF!</definedName>
    <definedName name="It" localSheetId="3">[7]งบการเงิน!#REF!</definedName>
    <definedName name="It">[6]งบการเงิน!#REF!</definedName>
    <definedName name="Item_2">DATE(YEAR([12]Inv_Dtac!A$16),MONTH([12]Inv_Dtac!A$16)+2,DAY(0))</definedName>
    <definedName name="Item_3">DATE(YEAR([12]Inv_Dtac!A$16),MONTH([12]Inv_Dtac!A$16)+3,DAY(0))</definedName>
    <definedName name="Item_4">DATE(YEAR([12]Inv_Dtac!A$16),MONTH([12]Inv_Dtac!A$16)+4,DAY(0))</definedName>
    <definedName name="Item_Total_Inv" localSheetId="4">IF([12]Inv_Dtac!A$16=[12]Inv_Dtac!$D1,[12]Inv_Dtac!$K1,IF(Item_4=[12]Inv_Dtac!$D1,[12]Inv_Dtac!$H1,IF(Item_3=[12]Inv_Dtac!$D1,[12]Inv_Dtac!$I1,IF(Item_2=[12]Inv_Dtac!$D1,[12]Inv_Dtac!$J1,0))))</definedName>
    <definedName name="Item_Total_Inv" localSheetId="2">IF([12]Inv_Dtac!A$16=[12]Inv_Dtac!$D1,[12]Inv_Dtac!$K1,IF(Item_4=[12]Inv_Dtac!$D1,[12]Inv_Dtac!$H1,IF(Item_3=[12]Inv_Dtac!$D1,[12]Inv_Dtac!$I1,IF(Item_2=[12]Inv_Dtac!$D1,[12]Inv_Dtac!$J1,0))))</definedName>
    <definedName name="Item_Total_Inv" localSheetId="3">IF([12]Inv_Dtac!A$16=[12]Inv_Dtac!$D1,[12]Inv_Dtac!$K1,IF([0]!Item_4=[12]Inv_Dtac!$D1,[12]Inv_Dtac!$H1,IF([0]!Item_3=[12]Inv_Dtac!$D1,[12]Inv_Dtac!$I1,IF([0]!Item_2=[12]Inv_Dtac!$D1,[12]Inv_Dtac!$J1,0))))</definedName>
    <definedName name="Item_Total_Inv">IF([12]Inv_Dtac!A$16=[12]Inv_Dtac!$D1,[12]Inv_Dtac!$K1,IF(Item_4=[12]Inv_Dtac!$D1,[12]Inv_Dtac!$H1,IF(Item_3=[12]Inv_Dtac!$D1,[12]Inv_Dtac!$I1,IF(Item_2=[12]Inv_Dtac!$D1,[12]Inv_Dtac!$J1,0))))</definedName>
    <definedName name="Itt" localSheetId="4">[6]งบการเงิน!#REF!</definedName>
    <definedName name="Itt" localSheetId="2">[7]งบการเงิน!#REF!</definedName>
    <definedName name="Itt" localSheetId="3">[7]งบการเงิน!#REF!</definedName>
    <definedName name="Itt">[6]งบการเงิน!#REF!</definedName>
    <definedName name="Ittt" localSheetId="4">[6]งบการเงิน!#REF!</definedName>
    <definedName name="Ittt" localSheetId="2">[7]งบการเงิน!#REF!</definedName>
    <definedName name="Ittt" localSheetId="3">[7]งบการเงิน!#REF!</definedName>
    <definedName name="Ittt">[6]งบการเงิน!#REF!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>{"'Model'!$A$1:$N$53"}</definedName>
    <definedName name="Jan_1" localSheetId="4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2">'[1]Statement-BAHT'!#REF!</definedName>
    <definedName name="kkkk" localSheetId="3">'[1]Statement-BAHT'!#REF!</definedName>
    <definedName name="kkkk">'[1]Statement-BAHT'!#REF!</definedName>
    <definedName name="L" localSheetId="4">#REF!</definedName>
    <definedName name="L" localSheetId="2">#REF!</definedName>
    <definedName name="L" localSheetId="3">#REF!</definedName>
    <definedName name="L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>#REF!</definedName>
    <definedName name="LIST_M" localSheetId="4">[13]Master!$A$3:$Q$540</definedName>
    <definedName name="LIST_M" localSheetId="2">[14]Master!$A$3:$Q$540</definedName>
    <definedName name="LIST_M" localSheetId="3">[14]Master!$A$3:$Q$540</definedName>
    <definedName name="LIST_M">[13]Master!$A$3:$Q$540</definedName>
    <definedName name="lk" localSheetId="4">#REF!</definedName>
    <definedName name="lk" localSheetId="2">#REF!</definedName>
    <definedName name="lk" localSheetId="3">#REF!</definedName>
    <definedName name="lk">#REF!</definedName>
    <definedName name="LL" localSheetId="4">#REF!</definedName>
    <definedName name="LL" localSheetId="2">#REF!</definedName>
    <definedName name="LL" localSheetId="3">#REF!</definedName>
    <definedName name="LL">#REF!</definedName>
    <definedName name="LWSALES" localSheetId="4">#REF!</definedName>
    <definedName name="LWSALES" localSheetId="2">#REF!</definedName>
    <definedName name="LWSALES" localSheetId="3">#REF!</definedName>
    <definedName name="LWSALES">#REF!</definedName>
    <definedName name="LYBin" localSheetId="4">#REF!</definedName>
    <definedName name="LYBin" localSheetId="2">#REF!</definedName>
    <definedName name="LYBin" localSheetId="3">#REF!</definedName>
    <definedName name="LYBin">#REF!</definedName>
    <definedName name="LYHolds" localSheetId="4">#REF!</definedName>
    <definedName name="LYHolds" localSheetId="2">#REF!</definedName>
    <definedName name="LYHolds" localSheetId="3">#REF!</definedName>
    <definedName name="LYHolds">#REF!</definedName>
    <definedName name="LYNet" localSheetId="4">#REF!</definedName>
    <definedName name="LYNet" localSheetId="2">#REF!</definedName>
    <definedName name="LYNet" localSheetId="3">#REF!</definedName>
    <definedName name="LYNet">#REF!</definedName>
    <definedName name="LYoos" localSheetId="4">#REF!</definedName>
    <definedName name="LYoos" localSheetId="2">#REF!</definedName>
    <definedName name="LYoos" localSheetId="3">#REF!</definedName>
    <definedName name="LYoos">#REF!</definedName>
    <definedName name="LYReselects" localSheetId="4">#REF!</definedName>
    <definedName name="LYReselects" localSheetId="2">#REF!</definedName>
    <definedName name="LYReselects" localSheetId="3">#REF!</definedName>
    <definedName name="LYReselects">#REF!</definedName>
    <definedName name="LYReturns" localSheetId="4">#REF!</definedName>
    <definedName name="LYReturns" localSheetId="2">#REF!</definedName>
    <definedName name="LYReturns" localSheetId="3">#REF!</definedName>
    <definedName name="LYReturns">#REF!</definedName>
    <definedName name="LYSales" localSheetId="4">#REF!</definedName>
    <definedName name="LYSales" localSheetId="2">#REF!</definedName>
    <definedName name="LYSales" localSheetId="3">#REF!</definedName>
    <definedName name="LYSales">#REF!</definedName>
    <definedName name="LYTotal" localSheetId="4">#REF!</definedName>
    <definedName name="LYTotal" localSheetId="2">#REF!</definedName>
    <definedName name="LYTotal" localSheetId="3">#REF!</definedName>
    <definedName name="LYTotal">#REF!</definedName>
    <definedName name="m" localSheetId="4">#REF!</definedName>
    <definedName name="m" localSheetId="2">[15]งบการเงิน!#REF!</definedName>
    <definedName name="m" localSheetId="3">[15]งบการเงิน!#REF!</definedName>
    <definedName name="m">#REF!</definedName>
    <definedName name="MAIN" localSheetId="2">'[1]Statement-BAHT'!#REF!</definedName>
    <definedName name="MAIN" localSheetId="3">'[1]Statement-BAHT'!#REF!</definedName>
    <definedName name="MAIN">'[1]Statement-BAHT'!#REF!</definedName>
    <definedName name="MARGINPLAN" localSheetId="4">#REF!</definedName>
    <definedName name="MARGINPLAN" localSheetId="2">#REF!</definedName>
    <definedName name="MARGINPLAN" localSheetId="3">#REF!</definedName>
    <definedName name="MARGINPLAN">#REF!</definedName>
    <definedName name="MARGINPROJ" localSheetId="4">#REF!</definedName>
    <definedName name="MARGINPROJ" localSheetId="2">#REF!</definedName>
    <definedName name="MARGINPROJ" localSheetId="3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ameAsset" localSheetId="4">#REF!</definedName>
    <definedName name="NameAsset" localSheetId="2">#REF!</definedName>
    <definedName name="NameAsset" localSheetId="3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N" localSheetId="4">[6]งบการเงิน!#REF!</definedName>
    <definedName name="NN" localSheetId="2">[7]งบการเงิน!#REF!</definedName>
    <definedName name="NN" localSheetId="3">[7]งบการเงิน!#REF!</definedName>
    <definedName name="NN">[6]งบการเงิน!#REF!</definedName>
    <definedName name="NUM_DOCS" localSheetId="4">#REF!</definedName>
    <definedName name="NUM_DOCS" localSheetId="2">#REF!</definedName>
    <definedName name="NUM_DOCS" localSheetId="3">#REF!</definedName>
    <definedName name="NUM_DOCS">#REF!</definedName>
    <definedName name="OHC1_6">#N/A</definedName>
    <definedName name="OHR1_6">#N/A</definedName>
    <definedName name="OS" localSheetId="4">[6]งบการเงิน!#REF!</definedName>
    <definedName name="OS" localSheetId="2">[7]งบการเงิน!#REF!</definedName>
    <definedName name="OS" localSheetId="3">[7]งบการเงิน!#REF!</definedName>
    <definedName name="OS">[6]งบการเงิน!#REF!</definedName>
    <definedName name="P">#N/A</definedName>
    <definedName name="page1" localSheetId="4">#REF!</definedName>
    <definedName name="page1" localSheetId="2">#REF!</definedName>
    <definedName name="page1" localSheetId="3">#REF!</definedName>
    <definedName name="page1">#REF!</definedName>
    <definedName name="page2" localSheetId="4">#REF!</definedName>
    <definedName name="page2" localSheetId="2">#REF!</definedName>
    <definedName name="page2" localSheetId="3">#REF!</definedName>
    <definedName name="page2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>#REF!</definedName>
    <definedName name="percen_Moisture" localSheetId="4">#REF!</definedName>
    <definedName name="percen_Moisture" localSheetId="2">'[9]Palnt-A&amp;B'!$F$6</definedName>
    <definedName name="percen_Moisture" localSheetId="3">'[9]Palnt-A&amp;B'!$F$6</definedName>
    <definedName name="percen_Moisture">#REF!</definedName>
    <definedName name="Plan_by_Shipping">#N/A</definedName>
    <definedName name="PRDump" localSheetId="4">#REF!</definedName>
    <definedName name="PRDump" localSheetId="2">#REF!</definedName>
    <definedName name="PRDump" localSheetId="3">#REF!</definedName>
    <definedName name="PRDump">#REF!</definedName>
    <definedName name="_xlnm.Print_Area" localSheetId="4">งบกระแสเงินสด!$A$1:$N$70</definedName>
    <definedName name="_xlnm.Print_Area" localSheetId="2">'งบการเปลี่ยนแปลงผู้ถือหุ้น  1'!$A$1:$W$29</definedName>
    <definedName name="_xlnm.Print_Area" localSheetId="3">'งบการเปลี่ยนแปลงผู้ถือหุ้น (2)'!$A$1:$S$25</definedName>
    <definedName name="_xlnm.Print_Area" localSheetId="1">งบกำไรขาดทุนเบ็ดเสร็จ!$A$1:$M$48</definedName>
    <definedName name="_xlnm.Print_Area" localSheetId="0">งบฐานะการเงิน!$A$1:$M$99</definedName>
    <definedName name="_xlnm.Print_Area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>#REF!</definedName>
    <definedName name="_xlnm.Print_Titles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>#REF!</definedName>
    <definedName name="PTAX" localSheetId="4">'[6]cash flow 2'!$G$56</definedName>
    <definedName name="PTAX" localSheetId="2">'[7]cash flow 2'!$G$56</definedName>
    <definedName name="PTAX" localSheetId="3">'[7]cash flow 2'!$G$56</definedName>
    <definedName name="PTAX">'[6]cash flow 2'!$G$56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hidden="1">{"'Model'!$A$1:$N$53"}</definedName>
    <definedName name="Q_Qn">"ชื่อเล่น"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>#REF!</definedName>
    <definedName name="RBData" localSheetId="4">#REF!</definedName>
    <definedName name="RBData" localSheetId="2">#REF!</definedName>
    <definedName name="RBData" localSheetId="3">#REF!</definedName>
    <definedName name="RBData">#REF!</definedName>
    <definedName name="RE" localSheetId="4">[6]งบการเงิน!#REF!</definedName>
    <definedName name="RE" localSheetId="2">[7]งบการเงิน!#REF!</definedName>
    <definedName name="RE" localSheetId="3">[7]งบการเงิน!#REF!</definedName>
    <definedName name="RE">[6]งบการเงิน!#REF!</definedName>
    <definedName name="Re_1" localSheetId="4">#REF!</definedName>
    <definedName name="Re_1" localSheetId="2">#REF!</definedName>
    <definedName name="Re_1" localSheetId="3">#REF!</definedName>
    <definedName name="Re_1">#REF!</definedName>
    <definedName name="Recover" localSheetId="4">[16]Macro1!$A$144</definedName>
    <definedName name="Recover" localSheetId="2">[17]Macro1!$A$144</definedName>
    <definedName name="Recover" localSheetId="3">[17]Macro1!$A$144</definedName>
    <definedName name="Recover">[16]Macro1!$A$144</definedName>
    <definedName name="Report_Dtac_DL" localSheetId="2">INDEX([12]Inv_Dtac!$L:$L,COLUMN()-COLUMN([12]Report_INV!$D$5)+18+(ROW()-ROW([12]Report_INV!$D$5))*9,1)</definedName>
    <definedName name="Report_Dtac_DL" localSheetId="3">INDEX([12]Inv_Dtac!$L:$L,COLUMN()-COLUMN([12]Report_INV!$D$5)+18+(ROW()-ROW([12]Report_INV!$D$5))*9,1)</definedName>
    <definedName name="Report_Dtac_DL">INDEX([12]Inv_Dtac!$L$1:$L$65536,COLUMN()-COLUMN([12]Report_INV!$D$5)+18+(ROW()-ROW([12]Report_INV!$D$5))*9,1)</definedName>
    <definedName name="Report_Dtac_RBT" localSheetId="2">INDEX([12]Inv_Dtac!$L:$L,COLUMN()-COLUMN([12]Report_INV!$D$5)+17+(ROW()-ROW([12]Report_INV!$D$5))*9,1)</definedName>
    <definedName name="Report_Dtac_RBT" localSheetId="3">INDEX([12]Inv_Dtac!$L:$L,COLUMN()-COLUMN([12]Report_INV!$D$5)+17+(ROW()-ROW([12]Report_INV!$D$5))*9,1)</definedName>
    <definedName name="Report_Dtac_RBT">INDEX([12]Inv_Dtac!$L$1:$L$65536,COLUMN()-COLUMN([12]Report_INV!$D$5)+17+(ROW()-ROW([12]Report_INV!$D$5))*9,1)</definedName>
    <definedName name="Reselects" localSheetId="4">#REF!</definedName>
    <definedName name="Reselects" localSheetId="2">#REF!</definedName>
    <definedName name="Reselects" localSheetId="3">#REF!</definedName>
    <definedName name="Reselects">#REF!</definedName>
    <definedName name="REt" localSheetId="4">[6]งบการเงิน!#REF!</definedName>
    <definedName name="REt" localSheetId="2">[7]งบการเงิน!#REF!</definedName>
    <definedName name="REt" localSheetId="3">[7]งบการเงิน!#REF!</definedName>
    <definedName name="REt">[6]งบการเงิน!#REF!</definedName>
    <definedName name="rumc" localSheetId="4">#REF!</definedName>
    <definedName name="rumc" localSheetId="2">#REF!</definedName>
    <definedName name="rumc" localSheetId="3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hidden="1">{"'Model'!$A$1:$N$53"}</definedName>
    <definedName name="S_FA" localSheetId="4">'[6]cash flow 1'!$H$58</definedName>
    <definedName name="S_FA" localSheetId="2">'[7]cash flow 1'!$H$58</definedName>
    <definedName name="S_FA" localSheetId="3">'[7]cash flow 1'!$H$58</definedName>
    <definedName name="S_FA">'[6]cash flow 1'!$H$58</definedName>
    <definedName name="SALESPLAN" localSheetId="4">#REF!</definedName>
    <definedName name="SALESPLAN" localSheetId="2">#REF!</definedName>
    <definedName name="SALESPLAN" localSheetId="3">#REF!</definedName>
    <definedName name="SALESPLAN">#REF!</definedName>
    <definedName name="SELLC1_6">#N/A</definedName>
    <definedName name="SELLR1_6">#N/A</definedName>
    <definedName name="SHOKYAKU97">'[18]#REF'!$A$6:$H$145</definedName>
    <definedName name="Sp_2" localSheetId="4">#REF!</definedName>
    <definedName name="Sp_2" localSheetId="2">#REF!</definedName>
    <definedName name="Sp_2" localSheetId="3">#REF!</definedName>
    <definedName name="Sp_2">#REF!</definedName>
    <definedName name="Sp_Item" localSheetId="4">#REF!</definedName>
    <definedName name="Sp_Item" localSheetId="2">#REF!</definedName>
    <definedName name="Sp_Item" localSheetId="3">#REF!</definedName>
    <definedName name="Sp_Item">#REF!</definedName>
    <definedName name="Sp_Total" localSheetId="4">#REF!</definedName>
    <definedName name="Sp_Total" localSheetId="2">#REF!</definedName>
    <definedName name="Sp_Total" localSheetId="3">#REF!</definedName>
    <definedName name="Sp_Total">#REF!</definedName>
    <definedName name="sss" localSheetId="2">'[1]Statement-BAHT'!#REF!</definedName>
    <definedName name="sss" localSheetId="3">'[1]Statement-BAHT'!#REF!</definedName>
    <definedName name="sss">'[1]Statement-BAHT'!#REF!</definedName>
    <definedName name="stock" localSheetId="4">#REF!</definedName>
    <definedName name="stock" localSheetId="2">#REF!</definedName>
    <definedName name="stock" localSheetId="3">#REF!</definedName>
    <definedName name="stock">#REF!</definedName>
    <definedName name="stp" localSheetId="4">#REF!</definedName>
    <definedName name="stp" localSheetId="2">#REF!</definedName>
    <definedName name="stp" localSheetId="3">#REF!</definedName>
    <definedName name="stp">#REF!</definedName>
    <definedName name="Sum_Item_All">SUMIF([12]Inv_Dtac!$G$18:$G$1176,[12]Inv_Dtac!$G1,[12]Inv_Dtac!A$18:A$1176)</definedName>
    <definedName name="T" localSheetId="4">[6]งบการเงิน!#REF!</definedName>
    <definedName name="T" localSheetId="2">[7]งบการเงิน!#REF!</definedName>
    <definedName name="T" localSheetId="3">[7]งบการเงิน!#REF!</definedName>
    <definedName name="T">[6]งบการเงิน!#REF!</definedName>
    <definedName name="TABLE">'[18]#REF'!$A$1:$B$642</definedName>
    <definedName name="Table1" localSheetId="4">#REF!</definedName>
    <definedName name="Table1" localSheetId="2">#REF!</definedName>
    <definedName name="Table1" localSheetId="3">#REF!</definedName>
    <definedName name="Table1">#REF!</definedName>
    <definedName name="TableName">"Dummy"</definedName>
    <definedName name="TOTALS" localSheetId="4">#REF!</definedName>
    <definedName name="TOTALS" localSheetId="2">#REF!</definedName>
    <definedName name="TOTALS" localSheetId="3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pang" localSheetId="4">#REF!</definedName>
    <definedName name="u_pang" localSheetId="2">#REF!</definedName>
    <definedName name="u_pang" localSheetId="3">#REF!</definedName>
    <definedName name="u_pang">#REF!</definedName>
    <definedName name="Uangel_Inv_Period">SUMPRODUCT( N(MONTH([12]Uangel_Dtac!$D$18:$D$502) =MONTH('[12]RBT_Inv&amp;Period'!$C1))*N(YEAR([12]Uangel_Dtac!$D$18:$D$502) =YEAR('[12]RBT_Inv&amp;Period'!$C1)),[12]Uangel_Dtac!C$18:C$502)</definedName>
    <definedName name="unnamed" localSheetId="4">#REF!</definedName>
    <definedName name="unnamed" localSheetId="2">#REF!</definedName>
    <definedName name="unnamed" localSheetId="3">#REF!</definedName>
    <definedName name="unnamed">#REF!</definedName>
    <definedName name="Unreailzed" localSheetId="4">'[6]cash flow 2'!$G$30</definedName>
    <definedName name="Unreailzed" localSheetId="2">'[7]cash flow 2'!$G$30</definedName>
    <definedName name="Unreailzed" localSheetId="3">'[7]cash flow 2'!$G$30</definedName>
    <definedName name="Unreailzed">'[6]cash flow 2'!$G$30</definedName>
    <definedName name="US" localSheetId="4">#REF!</definedName>
    <definedName name="US" localSheetId="2">#REF!</definedName>
    <definedName name="US" localSheetId="3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hidden="1">{"'Model'!$A$1:$N$53"}</definedName>
    <definedName name="v20v">"  -   -"</definedName>
    <definedName name="v21v">"zZ1"</definedName>
    <definedName name="v22v" localSheetId="2">'[19]GL 2548'!#REF!</definedName>
    <definedName name="v22v" localSheetId="3">'[19]GL 2548'!#REF!</definedName>
    <definedName name="v22v">'[19]GL 2548'!#REF!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>#REF!,#REF!</definedName>
    <definedName name="Value_1" localSheetId="4">#REF!</definedName>
    <definedName name="Value_1" localSheetId="2">#REF!</definedName>
    <definedName name="Value_1" localSheetId="3">#REF!</definedName>
    <definedName name="Value_1">#REF!</definedName>
    <definedName name="x" localSheetId="4">#REF!</definedName>
    <definedName name="x" localSheetId="2">#REF!</definedName>
    <definedName name="x" localSheetId="3">#REF!</definedName>
    <definedName name="x">#REF!</definedName>
    <definedName name="XA" localSheetId="4">[6]งบการเงิน!#REF!</definedName>
    <definedName name="XA" localSheetId="2">[7]งบการเงิน!#REF!</definedName>
    <definedName name="XA" localSheetId="3">[7]งบการเงิน!#REF!</definedName>
    <definedName name="XA">[6]งบการเงิน!#REF!</definedName>
    <definedName name="XAAt" localSheetId="4">[6]งบการเงิน!#REF!</definedName>
    <definedName name="XAAt" localSheetId="2">[7]งบการเงิน!#REF!</definedName>
    <definedName name="XAAt" localSheetId="3">[7]งบการเงิน!#REF!</definedName>
    <definedName name="XAAt">[6]งบการเงิน!#REF!</definedName>
    <definedName name="XAt" localSheetId="4">[6]งบการเงิน!#REF!</definedName>
    <definedName name="XAt" localSheetId="2">[7]งบการเงิน!#REF!</definedName>
    <definedName name="XAt" localSheetId="3">[7]งบการเงิน!#REF!</definedName>
    <definedName name="XAt">[6]งบการเงิน!#REF!</definedName>
    <definedName name="XC" localSheetId="4">[6]งบการเงิน!#REF!</definedName>
    <definedName name="XC" localSheetId="2">[7]งบการเงิน!#REF!</definedName>
    <definedName name="XC" localSheetId="3">[7]งบการเงิน!#REF!</definedName>
    <definedName name="XC">[6]งบการเงิน!#REF!</definedName>
    <definedName name="XCC" localSheetId="4">[6]งบการเงิน!#REF!</definedName>
    <definedName name="XCC" localSheetId="2">[7]งบการเงิน!#REF!</definedName>
    <definedName name="XCC" localSheetId="3">[7]งบการเงิน!#REF!</definedName>
    <definedName name="XCC">[6]งบการเงิน!#REF!</definedName>
    <definedName name="XCCt" localSheetId="4">[6]งบการเงิน!#REF!</definedName>
    <definedName name="XCCt" localSheetId="2">[7]งบการเงิน!#REF!</definedName>
    <definedName name="XCCt" localSheetId="3">[7]งบการเงิน!#REF!</definedName>
    <definedName name="XCCt">[6]งบการเงิน!#REF!</definedName>
    <definedName name="XCt" localSheetId="4">[6]งบการเงิน!#REF!</definedName>
    <definedName name="XCt" localSheetId="2">[7]งบการเงิน!#REF!</definedName>
    <definedName name="XCt" localSheetId="3">[7]งบการเงิน!#REF!</definedName>
    <definedName name="XCt">[6]งบการเงิน!#REF!</definedName>
    <definedName name="XEE" localSheetId="4">[6]งบการเงิน!#REF!</definedName>
    <definedName name="XEE" localSheetId="2">[7]งบการเงิน!#REF!</definedName>
    <definedName name="XEE" localSheetId="3">[7]งบการเงิน!#REF!</definedName>
    <definedName name="XEE">[6]งบการเงิน!#REF!</definedName>
    <definedName name="XFA" localSheetId="4">[6]งบการเงิน!#REF!</definedName>
    <definedName name="XFA" localSheetId="2">[7]งบการเงิน!#REF!</definedName>
    <definedName name="XFA" localSheetId="3">[7]งบการเงิน!#REF!</definedName>
    <definedName name="XFA">[6]งบการเงิน!#REF!</definedName>
    <definedName name="XGG" localSheetId="4">[6]งบการเงิน!#REF!</definedName>
    <definedName name="XGG" localSheetId="2">[7]งบการเงิน!#REF!</definedName>
    <definedName name="XGG" localSheetId="3">[7]งบการเงิน!#REF!</definedName>
    <definedName name="XGG">[6]งบการเงิน!#REF!</definedName>
    <definedName name="XII" localSheetId="4">[6]งบการเงิน!#REF!</definedName>
    <definedName name="XII" localSheetId="2">[7]งบการเงิน!#REF!</definedName>
    <definedName name="XII" localSheetId="3">[7]งบการเงิน!#REF!</definedName>
    <definedName name="XII">[6]งบการเงิน!#REF!</definedName>
    <definedName name="XIt" localSheetId="4">[6]งบการเงิน!#REF!</definedName>
    <definedName name="XIt" localSheetId="2">[7]งบการเงิน!#REF!</definedName>
    <definedName name="XIt" localSheetId="3">[7]งบการเงิน!#REF!</definedName>
    <definedName name="XIt">[6]งบการเงิน!#REF!</definedName>
    <definedName name="Xitt" localSheetId="4">[6]งบการเงิน!#REF!</definedName>
    <definedName name="Xitt" localSheetId="2">[7]งบการเงิน!#REF!</definedName>
    <definedName name="Xitt" localSheetId="3">[7]งบการเงิน!#REF!</definedName>
    <definedName name="Xitt">[6]งบการเงิน!#REF!</definedName>
    <definedName name="XIttt" localSheetId="4">[6]งบการเงิน!#REF!</definedName>
    <definedName name="XIttt" localSheetId="2">[7]งบการเงิน!#REF!</definedName>
    <definedName name="XIttt" localSheetId="3">[7]งบการเงิน!#REF!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4">[6]งบการเงิน!#REF!</definedName>
    <definedName name="XNN" localSheetId="2">[7]งบการเงิน!#REF!</definedName>
    <definedName name="XNN" localSheetId="3">[7]งบการเงิน!#REF!</definedName>
    <definedName name="XNN">[6]งบการเงิน!#REF!</definedName>
    <definedName name="XOS" localSheetId="4">[6]งบการเงิน!#REF!</definedName>
    <definedName name="XOS" localSheetId="2">[7]งบการเงิน!#REF!</definedName>
    <definedName name="XOS" localSheetId="3">[7]งบการเงิน!#REF!</definedName>
    <definedName name="XOS">[6]งบการเงิน!#REF!</definedName>
    <definedName name="XRE" localSheetId="4">[6]งบการเงิน!#REF!</definedName>
    <definedName name="XRE" localSheetId="2">[7]งบการเงิน!#REF!</definedName>
    <definedName name="XRE" localSheetId="3">[7]งบการเงิน!#REF!</definedName>
    <definedName name="XRE">[6]งบการเงิน!#REF!</definedName>
    <definedName name="XREt" localSheetId="4">[6]งบการเงิน!#REF!</definedName>
    <definedName name="XREt" localSheetId="2">[7]งบการเงิน!#REF!</definedName>
    <definedName name="XREt" localSheetId="3">[7]งบการเงิน!#REF!</definedName>
    <definedName name="XREt">[6]งบการเงิน!#REF!</definedName>
    <definedName name="XT" localSheetId="4">[6]งบการเงิน!#REF!</definedName>
    <definedName name="XT" localSheetId="2">[7]งบการเงิน!#REF!</definedName>
    <definedName name="XT" localSheetId="3">[7]งบการเงิน!#REF!</definedName>
    <definedName name="XT">[6]งบการเงิน!#REF!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hidden="1">{"'Model'!$A$1:$N$53"}</definedName>
    <definedName name="z" localSheetId="4">#REF!</definedName>
    <definedName name="z" localSheetId="2">#REF!</definedName>
    <definedName name="z" localSheetId="3">#REF!</definedName>
    <definedName name="z">#REF!</definedName>
    <definedName name="zz" localSheetId="4">#REF!</definedName>
    <definedName name="zz" localSheetId="2">#REF!</definedName>
    <definedName name="zz" localSheetId="3">#REF!</definedName>
    <definedName name="zz">#REF!</definedName>
    <definedName name="แ" localSheetId="4">#REF!</definedName>
    <definedName name="แ" localSheetId="2">#REF!</definedName>
    <definedName name="แ" localSheetId="3">#REF!</definedName>
    <definedName name="แ">#REF!</definedName>
    <definedName name="แคบ" localSheetId="4">#REF!</definedName>
    <definedName name="แคบ" localSheetId="2">#REF!</definedName>
    <definedName name="แคบ" localSheetId="3">#REF!</definedName>
    <definedName name="แคบ">#REF!</definedName>
    <definedName name="ชื่อบัญชี">'[5]งบทดลอง(2550)'!$B$8:$B$423</definedName>
    <definedName name="ซีซี" localSheetId="2">[20]งบการเงิน!#REF!</definedName>
    <definedName name="ซีซี" localSheetId="3">[20]งบการเงิน!#REF!</definedName>
    <definedName name="ซีซี">[20]งบการเงิน!#REF!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4">#REF!</definedName>
    <definedName name="ฟ" localSheetId="2">#REF!</definedName>
    <definedName name="ฟ" localSheetId="3">#REF!</definedName>
    <definedName name="ฟ">#REF!</definedName>
    <definedName name="ม" localSheetId="4">'[6]cash flow 1'!$H$129</definedName>
    <definedName name="ม" localSheetId="2">'[7]cash flow 1'!$H$129</definedName>
    <definedName name="ม" localSheetId="3">'[7]cash flow 1'!$H$129</definedName>
    <definedName name="ม">'[6]cash flow 1'!$H$129</definedName>
    <definedName name="ยกไปเครดิต" localSheetId="4">'[21]งบทดลอง - ต.ค.2547'!$H$8:$H$305</definedName>
    <definedName name="ยกไปเครดิต" localSheetId="2">'[22]งบทดลอง - ต.ค.2547'!$H$8:$H$305</definedName>
    <definedName name="ยกไปเครดิต" localSheetId="3">'[22]งบทดลอง - ต.ค.2547'!$H$8:$H$305</definedName>
    <definedName name="ยกไปเครดิต">'[21]งบทดลอง - ต.ค.2547'!$H$8:$H$305</definedName>
    <definedName name="ยกไปเดบิต" localSheetId="4">'[21]งบทดลอง - ต.ค.2547'!$G$8:$G$305</definedName>
    <definedName name="ยกไปเดบิต" localSheetId="2">'[22]งบทดลอง - ต.ค.2547'!$G$8:$G$305</definedName>
    <definedName name="ยกไปเดบิต" localSheetId="3">'[22]งบทดลอง - ต.ค.2547'!$G$8:$G$305</definedName>
    <definedName name="ยกไปเดบิต">'[21]งบทดลอง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 localSheetId="4">'[21]งบทดลอง - ต.ค.2547'!$A$8:$A$305</definedName>
    <definedName name="รหัสบัญชี" localSheetId="2">'[22]งบทดลอง - ต.ค.2547'!$A$8:$A$305</definedName>
    <definedName name="รหัสบัญชี" localSheetId="3">'[22]งบทดลอง - ต.ค.2547'!$A$8:$A$305</definedName>
    <definedName name="รหัสบัญชี">'[21]งบทดลอง - ต.ค.2547'!$A$8:$A$305</definedName>
    <definedName name="ล" localSheetId="4">[6]งบการเงิน!#REF!</definedName>
    <definedName name="ล" localSheetId="2">[7]งบการเงิน!#REF!</definedName>
    <definedName name="ล" localSheetId="3">[7]งบการเงิน!#REF!</definedName>
    <definedName name="ล">[6]งบการเงิน!#REF!</definedName>
    <definedName name="ส" localSheetId="4">'[6]cash flow 1'!$H$91</definedName>
    <definedName name="ส" localSheetId="2">'[7]cash flow 1'!$H$91</definedName>
    <definedName name="ส" localSheetId="3">'[7]cash flow 1'!$H$91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1" i="19" l="1"/>
  <c r="Q41" i="19"/>
  <c r="R41" i="19"/>
  <c r="S41" i="19"/>
  <c r="T41" i="19"/>
  <c r="U41" i="19"/>
  <c r="O41" i="19"/>
  <c r="T30" i="9"/>
  <c r="R30" i="9"/>
  <c r="N30" i="9"/>
  <c r="P30" i="9"/>
  <c r="O27" i="19"/>
  <c r="O63" i="19"/>
  <c r="S63" i="19"/>
  <c r="U11" i="19"/>
  <c r="S11" i="19"/>
  <c r="Q11" i="19"/>
  <c r="O11" i="19"/>
  <c r="N98" i="10"/>
  <c r="N99" i="10"/>
  <c r="N61" i="10"/>
  <c r="Q32" i="21"/>
  <c r="Q38" i="21"/>
  <c r="Y28" i="21"/>
  <c r="W32" i="21"/>
  <c r="N95" i="10"/>
  <c r="G32" i="21"/>
  <c r="G31" i="21"/>
  <c r="S32" i="21"/>
  <c r="Q29" i="22"/>
  <c r="S29" i="22"/>
  <c r="N39" i="9"/>
  <c r="N97" i="10"/>
  <c r="Z28" i="21"/>
  <c r="Z24" i="21" l="1"/>
  <c r="S38" i="21"/>
  <c r="Q31" i="21"/>
  <c r="Y22" i="21" l="1"/>
  <c r="U32" i="21"/>
  <c r="O38" i="21"/>
  <c r="K38" i="21"/>
  <c r="O32" i="21"/>
  <c r="K32" i="21"/>
  <c r="I38" i="21"/>
  <c r="G38" i="21"/>
  <c r="I32" i="21"/>
  <c r="N44" i="9"/>
  <c r="N34" i="9"/>
  <c r="N27" i="9"/>
  <c r="N26" i="9"/>
  <c r="P26" i="9"/>
  <c r="N16" i="9"/>
  <c r="R27" i="9"/>
  <c r="S27" i="19"/>
  <c r="I34" i="22"/>
  <c r="Q34" i="22"/>
  <c r="U24" i="22"/>
  <c r="O34" i="22"/>
  <c r="K34" i="22"/>
  <c r="G34" i="22"/>
  <c r="Q33" i="22"/>
  <c r="U23" i="22"/>
  <c r="M34" i="22"/>
  <c r="U20" i="22" l="1"/>
  <c r="P16" i="9" l="1"/>
  <c r="G29" i="22" l="1"/>
  <c r="R95" i="10"/>
  <c r="Q28" i="22"/>
  <c r="T95" i="10"/>
  <c r="T61" i="10"/>
  <c r="U19" i="22"/>
  <c r="Z26" i="21" l="1"/>
  <c r="Y24" i="21"/>
  <c r="Y25" i="21"/>
  <c r="Y26" i="21"/>
  <c r="Y17" i="21"/>
  <c r="Y18" i="21"/>
  <c r="Y19" i="21"/>
  <c r="Y16" i="21"/>
  <c r="R34" i="9" l="1"/>
  <c r="N30" i="10"/>
  <c r="R32" i="9" l="1"/>
  <c r="S65" i="19" l="1"/>
  <c r="R26" i="9" l="1"/>
  <c r="U38" i="21" l="1"/>
  <c r="Q37" i="21"/>
  <c r="G37" i="21"/>
  <c r="M32" i="21"/>
  <c r="W31" i="21"/>
  <c r="U31" i="21"/>
  <c r="S31" i="21"/>
  <c r="O31" i="21"/>
  <c r="M31" i="21"/>
  <c r="K31" i="21"/>
  <c r="U25" i="22"/>
  <c r="O33" i="22"/>
  <c r="G33" i="22"/>
  <c r="S32" i="22"/>
  <c r="Q32" i="22"/>
  <c r="O32" i="22"/>
  <c r="M32" i="22"/>
  <c r="K32" i="22"/>
  <c r="I32" i="22"/>
  <c r="G31" i="22"/>
  <c r="G32" i="22"/>
  <c r="O29" i="22"/>
  <c r="M29" i="22"/>
  <c r="K29" i="22"/>
  <c r="I29" i="22"/>
  <c r="I28" i="22"/>
  <c r="G28" i="22"/>
  <c r="K28" i="22"/>
  <c r="M28" i="22"/>
  <c r="O28" i="22"/>
  <c r="S28" i="22"/>
  <c r="N45" i="9" l="1"/>
  <c r="P45" i="9"/>
  <c r="P44" i="9"/>
  <c r="P34" i="9"/>
  <c r="T34" i="9"/>
  <c r="S34" i="9"/>
  <c r="Q34" i="9"/>
  <c r="O34" i="9"/>
  <c r="P40" i="9"/>
  <c r="N40" i="9"/>
  <c r="P39" i="9"/>
  <c r="T30" i="10" l="1"/>
  <c r="T29" i="10"/>
  <c r="P98" i="10"/>
  <c r="P99" i="10"/>
  <c r="P61" i="10" l="1"/>
  <c r="P30" i="10"/>
  <c r="T98" i="10"/>
  <c r="T60" i="10"/>
  <c r="S34" i="22" l="1"/>
  <c r="P34" i="22"/>
  <c r="N34" i="22"/>
  <c r="L34" i="22"/>
  <c r="S33" i="22"/>
  <c r="P33" i="22"/>
  <c r="N33" i="22"/>
  <c r="M33" i="22"/>
  <c r="L33" i="22"/>
  <c r="K33" i="22"/>
  <c r="I33" i="22"/>
  <c r="P32" i="22"/>
  <c r="N32" i="22"/>
  <c r="L32" i="22"/>
  <c r="S31" i="22"/>
  <c r="Q31" i="22"/>
  <c r="P31" i="22"/>
  <c r="O31" i="22"/>
  <c r="N31" i="22"/>
  <c r="M31" i="22"/>
  <c r="L31" i="22"/>
  <c r="K31" i="22"/>
  <c r="I31" i="22"/>
  <c r="U22" i="22"/>
  <c r="U21" i="22"/>
  <c r="U16" i="22"/>
  <c r="U15" i="22"/>
  <c r="U14" i="22"/>
  <c r="U13" i="22"/>
  <c r="P29" i="10"/>
  <c r="I31" i="21"/>
  <c r="W38" i="21"/>
  <c r="V38" i="21"/>
  <c r="T38" i="21"/>
  <c r="R38" i="21"/>
  <c r="P38" i="21"/>
  <c r="N38" i="21"/>
  <c r="M38" i="21"/>
  <c r="L38" i="21"/>
  <c r="J38" i="21"/>
  <c r="H38" i="21"/>
  <c r="W37" i="21"/>
  <c r="V37" i="21"/>
  <c r="U37" i="21"/>
  <c r="T37" i="21"/>
  <c r="S37" i="21"/>
  <c r="R37" i="21"/>
  <c r="P37" i="21"/>
  <c r="O37" i="21"/>
  <c r="N37" i="21"/>
  <c r="M37" i="21"/>
  <c r="L37" i="21"/>
  <c r="K37" i="21"/>
  <c r="J37" i="21"/>
  <c r="I37" i="21"/>
  <c r="H37" i="2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W34" i="21"/>
  <c r="V34" i="21"/>
  <c r="U34" i="21"/>
  <c r="T34" i="21"/>
  <c r="S34" i="21"/>
  <c r="R34" i="21"/>
  <c r="Q34" i="21"/>
  <c r="P34" i="21"/>
  <c r="O34" i="21"/>
  <c r="N34" i="21"/>
  <c r="M34" i="21"/>
  <c r="L34" i="21"/>
  <c r="K34" i="21"/>
  <c r="J34" i="21"/>
  <c r="I34" i="21"/>
  <c r="H34" i="21"/>
  <c r="G34" i="21"/>
  <c r="Z25" i="21"/>
  <c r="Z22" i="21"/>
  <c r="Z19" i="21"/>
  <c r="Z18" i="21"/>
  <c r="Z17" i="21"/>
  <c r="Z16" i="21"/>
  <c r="N32" i="9" l="1"/>
  <c r="R98" i="10"/>
  <c r="R29" i="10"/>
  <c r="N29" i="10"/>
  <c r="R60" i="10"/>
  <c r="P60" i="10"/>
  <c r="N60" i="10"/>
  <c r="Q38" i="19"/>
  <c r="P20" i="10"/>
  <c r="O38" i="19"/>
  <c r="O57" i="19"/>
  <c r="S38" i="19"/>
  <c r="O65" i="19"/>
  <c r="Q27" i="19"/>
  <c r="R20" i="10"/>
  <c r="O26" i="9"/>
  <c r="Q26" i="9"/>
  <c r="S26" i="9"/>
  <c r="T26" i="9"/>
  <c r="R53" i="10"/>
  <c r="T20" i="10"/>
  <c r="N20" i="10"/>
  <c r="R61" i="10"/>
  <c r="R57" i="19"/>
  <c r="S57" i="19"/>
  <c r="T57" i="19"/>
  <c r="U57" i="19"/>
  <c r="Q57" i="19"/>
  <c r="P63" i="19"/>
  <c r="Q63" i="19"/>
  <c r="R63" i="19"/>
  <c r="T63" i="19"/>
  <c r="U63" i="19"/>
  <c r="S62" i="19"/>
  <c r="U65" i="19"/>
  <c r="U62" i="19"/>
  <c r="P62" i="19"/>
  <c r="Q62" i="19"/>
  <c r="R62" i="19"/>
  <c r="T62" i="19"/>
  <c r="O62" i="19"/>
  <c r="T32" i="9"/>
  <c r="P32" i="9"/>
  <c r="R99" i="10"/>
  <c r="U27" i="19"/>
  <c r="U38" i="19"/>
  <c r="P57" i="19"/>
  <c r="P65" i="19"/>
  <c r="Q65" i="19"/>
  <c r="R65" i="19"/>
  <c r="T65" i="19"/>
  <c r="R16" i="9"/>
  <c r="T16" i="9"/>
  <c r="O27" i="9"/>
  <c r="P27" i="9"/>
  <c r="Q27" i="9"/>
  <c r="S27" i="9"/>
  <c r="T27" i="9"/>
  <c r="O30" i="9"/>
  <c r="Q30" i="9"/>
  <c r="S30" i="9"/>
  <c r="O32" i="9"/>
  <c r="Q32" i="9"/>
  <c r="S32" i="9"/>
  <c r="R30" i="10"/>
  <c r="N53" i="10"/>
  <c r="P53" i="10"/>
  <c r="T53" i="10"/>
  <c r="S61" i="10"/>
  <c r="P95" i="10"/>
  <c r="S95" i="10"/>
  <c r="P97" i="10"/>
  <c r="R97" i="10"/>
  <c r="S97" i="10"/>
  <c r="T97" i="10"/>
  <c r="S98" i="10"/>
  <c r="S99" i="10"/>
  <c r="T99" i="10"/>
</calcChain>
</file>

<file path=xl/sharedStrings.xml><?xml version="1.0" encoding="utf-8"?>
<sst xmlns="http://schemas.openxmlformats.org/spreadsheetml/2006/main" count="308" uniqueCount="185">
  <si>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</si>
  <si>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</si>
  <si>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</si>
  <si>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</si>
  <si>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</si>
  <si>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</si>
  <si>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</si>
  <si>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</si>
  <si>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</si>
  <si>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</si>
  <si>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</si>
  <si>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</si>
  <si>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</si>
  <si>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</si>
  <si>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</si>
  <si>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</si>
  <si>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</si>
  <si>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</si>
  <si>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รวมรายได้</t>
  </si>
  <si>
    <t>ค่าใช้จ่าย</t>
  </si>
  <si>
    <t>รวมค่าใช้จ่าย</t>
  </si>
  <si>
    <t>กำไรสะสม</t>
  </si>
  <si>
    <t>อำนาจควบคุม</t>
  </si>
  <si>
    <t>ยังไม่ได้จัดสรร</t>
  </si>
  <si>
    <t>กระแสเงินสดจากกิจกรรมดำเนินงาน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</si>
  <si>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</si>
  <si>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</si>
  <si>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</si>
  <si>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</si>
  <si>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หนี้สินหมุนเวียนอื่น</t>
  </si>
  <si>
    <t xml:space="preserve"> </t>
  </si>
  <si>
    <t>เงินสดและรายการเทียบเท่าเงินสด</t>
  </si>
  <si>
    <t xml:space="preserve">สินค้าคงเหลือ 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</si>
  <si>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</si>
  <si>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</si>
  <si>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</si>
  <si>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สินทรัพย์ภาษีเงินได้รอการตัดบัญชี</t>
  </si>
  <si>
    <t>บริษัท ยูเนี่ยน ปิโตรเคมีคอล จำกัด (มหาชน) และบริษัทย่อย</t>
  </si>
  <si>
    <t>เงินกู้ยืมระยะสั้นจากสถาบันการเงิน</t>
  </si>
  <si>
    <t>ภาษีเงินได้ค้างจ่าย</t>
  </si>
  <si>
    <t>ทุนเรือนหุ้น</t>
  </si>
  <si>
    <t>ส่วนเกินมูลค่าหุ้นสามัญ</t>
  </si>
  <si>
    <t>ส่วนของผู้มีส่วนได้เสียที่ไม่มีอำนาจควบคุมของบริษัทย่อย</t>
  </si>
  <si>
    <t>รายได้อื่น</t>
  </si>
  <si>
    <t>ค่าใช้จ่ายในการบริหาร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</si>
  <si>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</si>
  <si>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</si>
  <si>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กำไรก่อนภาษี</t>
  </si>
  <si>
    <t>รายการปรับกระทบยอดกำไรก่อนภาษีเป็นเงินสดรับ (จ่าย)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</si>
  <si>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</si>
  <si>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</si>
  <si>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</si>
  <si>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</si>
  <si>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ส่วนของผู้มีส่วนได้</t>
  </si>
  <si>
    <t>จัดสรรเป็น</t>
  </si>
  <si>
    <t>ส่วนเกิน</t>
  </si>
  <si>
    <t>ทุนสำรอง</t>
  </si>
  <si>
    <t>รวมส่วนของ</t>
  </si>
  <si>
    <t>ตามกฎหมาย</t>
  </si>
  <si>
    <t>ผู้ถือหุ้น</t>
  </si>
  <si>
    <t>ของบริษัทย่อย</t>
  </si>
  <si>
    <t>หนี้สินและส่วนของผู้ถือหุ้น</t>
  </si>
  <si>
    <t>งบกระแสเงินสด</t>
  </si>
  <si>
    <t>งบกระแสเงินสด (ต่อ)</t>
  </si>
  <si>
    <t>มูลค่าหุ้นสามัญ</t>
  </si>
  <si>
    <t>งบการเงินเฉพาะกิจการ</t>
  </si>
  <si>
    <t>เสียที่ไม่มี</t>
  </si>
  <si>
    <t>ผู้ถือหุ้นของบริษัท</t>
  </si>
  <si>
    <t>ที่ออกและชำระแล้ว</t>
  </si>
  <si>
    <t>ชำระแล้ว</t>
  </si>
  <si>
    <t>ที่ออกและ</t>
  </si>
  <si>
    <t>หนี้สินและส่วนของผู้ถือหุ้น (ต่อ)</t>
  </si>
  <si>
    <t>ทุนจดทะเบียน</t>
  </si>
  <si>
    <t>อื่นๆ</t>
  </si>
  <si>
    <t>เงินสดรับจากกิจกรรมดำเนินงาน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</si>
  <si>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</si>
  <si>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</si>
  <si>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</si>
  <si>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ค่าใช้จ่ายดอกเบี้ย</t>
  </si>
  <si>
    <t>และหนี้สินดำเนินงาน</t>
  </si>
  <si>
    <t>สินค้าคงเหลือ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</si>
  <si>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</si>
  <si>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</si>
  <si>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ชำระภายในหนึ่งปี</t>
  </si>
  <si>
    <t>ที่ถึงกำหนดชำระภายในหนึ่งปี</t>
  </si>
  <si>
    <t>กำไร (ขาดทุน) จากการดำเนินงานก่อนการเปลี่ยนแปลงในสินทรัพย์</t>
  </si>
  <si>
    <t>เงินสดสุทธิได้มาจาก (ใช้ไปใน) กิจกรรมดำเนินงาน</t>
  </si>
  <si>
    <t>ส่วนของผู้ถือหุ้นของบริษัท</t>
  </si>
  <si>
    <t>สำรองตามกฎหมาย</t>
  </si>
  <si>
    <t>สินทรัพย์สิทธิการใช้</t>
  </si>
  <si>
    <t>จ่ายชำระหนี้สินตามสัญญาเช่า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</si>
  <si>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</si>
  <si>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</si>
  <si>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>สินทรัพย์ทางการเงินหมุนเวียนอื่น</t>
  </si>
  <si>
    <t>หุ้นทุนซื้อคืน</t>
  </si>
  <si>
    <t>จัดสรรแล้ว</t>
  </si>
  <si>
    <t>ส่วนที่เป็นของผู้ถือหุ้นของบริษัท</t>
  </si>
  <si>
    <t>การได้มาซึ่งสิทธิการใช้สินทรัพย์ภายใต้สัญญาเช่า</t>
  </si>
  <si>
    <t>สำรอง</t>
  </si>
  <si>
    <t>เงินสดจ่ายลงทุนในสินทรัพย์ทางการเงินหมุนเวียนอื่น</t>
  </si>
  <si>
    <t>เงินสดรับลงทุนในสินทรัพย์ทางการเงินหมุนเวียนอื่น</t>
  </si>
  <si>
    <t>เงินสดจ่ายซื้อสินทรัพย์ถาวร</t>
  </si>
  <si>
    <t xml:space="preserve">เงินสดรับจากดอกเบี้ยรับ </t>
  </si>
  <si>
    <t>เงินสดจ่ายซื้อสินทรัพย์ไม่มีตัวตน</t>
  </si>
  <si>
    <t>เงินกู้ยืมระยะสั้นจากสถาบันการเงินเพิ่มขึ้น (ลดลง)</t>
  </si>
  <si>
    <t>เงินสดจ่ายดอกเบี้ย</t>
  </si>
  <si>
    <t>หุ้นสามัญ 1,265,140,744 หุ้น มูลค่าหุ้นละ 0.25 บาท</t>
  </si>
  <si>
    <t>หุ้นสามัญ 1,162,052,251 หุ้น มูลค่าหุ้นละ 0.25 บาท</t>
  </si>
  <si>
    <t>ลูกหนี้การค้าและลูกหนี้หมุนเวียนอื่น</t>
  </si>
  <si>
    <t>ลูกหนี้ตามสัญญาเงินให้กู้ยืม</t>
  </si>
  <si>
    <t>เจ้าหนี้การค้าและเจ้าหนี้หมุนเวียนอื่น</t>
  </si>
  <si>
    <t>ประมาณการหนี้สินผลประโยชน์ระยะยาวของพนักงาน</t>
  </si>
  <si>
    <t>เงินสดและรายการเทียบเท่าเงินสดเพิ่มขึ้น (ลดลง) สุทธิ</t>
  </si>
  <si>
    <t>ทุนออกจำหน่ายและชำระเต็มมูลค่าแล้ว</t>
  </si>
  <si>
    <t>ประมาณการหนี้สินผลประโยชน์ระยะยาว</t>
  </si>
  <si>
    <t>ของพนักงาน</t>
  </si>
  <si>
    <t>รายได้จากการขายและบริการ</t>
  </si>
  <si>
    <t>ต้นทุนขายและบริการ</t>
  </si>
  <si>
    <t>ลูกหนี้ตามสัญญาให้กู้ยืม</t>
  </si>
  <si>
    <t>การดำเนินงานต่อเนื่อง</t>
  </si>
  <si>
    <t>การแบ่งปันกำไร (ขาดทุน)</t>
  </si>
  <si>
    <t>ค่าเผื่อผลขาดทุนด้านเครดิตที่คาดว่าจะเกิดขึ้น (โอนกลับ)</t>
  </si>
  <si>
    <t>สำรองหุ้นทุนซื้อคืน</t>
  </si>
  <si>
    <t>ต้นทุนทางการเงิน</t>
  </si>
  <si>
    <t>ขาดทุน (กำไร) จากการวัดมูลค่ายุติธรรมของตราสารอนุพันธ์</t>
  </si>
  <si>
    <t>ทางการเงิน</t>
  </si>
  <si>
    <t>ขาดทุน (กำไร) จากสัญญาซื้อขายเงินตราต่างประเทศล่วงหน้าที่ยังไม่เกิดขึ้นจริง</t>
  </si>
  <si>
    <t>ขาดทุน (กำไร) จากอัตราแลกเปลี่ยนที่ยังไม่เกิดขึ้นจริง</t>
  </si>
  <si>
    <t>การปรับลดราคาทุนของสินค้าคงเหลือให้เป็นมูลค่าสุทธิที่จะได้รับ (โอนกลับ)</t>
  </si>
  <si>
    <t>ต้นทุนในการจัดจำหน่าย</t>
  </si>
  <si>
    <t>หนี้สินไม่หมุนเวียนอื่น</t>
  </si>
  <si>
    <t>ดอกเบี้ยจ่ายที่บันทึกเป็นต้นทุนสินทรัพย์</t>
  </si>
  <si>
    <t>งบฐานะการเงิน (ต่อ)</t>
  </si>
  <si>
    <t>งบฐานะการเงิน</t>
  </si>
  <si>
    <t>เงินลงทุนในการร่วมค้า</t>
  </si>
  <si>
    <t>เงินสดจ่ายลงทุนในหุ้นสามัญของการร่วมค้า</t>
  </si>
  <si>
    <t>ส่วนแบ่งขาดทุนของการร่วมค้า</t>
  </si>
  <si>
    <t>ผลขาดทุน (กำไร) อื่น</t>
  </si>
  <si>
    <t>ทางการเงินหมุนเวียนอื่น</t>
  </si>
  <si>
    <t>ขาดทุน (กำไร) จากการขายและวัดมูลค่ายุติธรรมของสินทรัพย์</t>
  </si>
  <si>
    <t>กำไรจากกิจกรรมดำเนินงาน</t>
  </si>
  <si>
    <t>ค่าใช้จ่ายภาษีเงินได้</t>
  </si>
  <si>
    <t>(หน่วย: พันบาท)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</si>
  <si>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</si>
  <si>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</si>
  <si>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</si>
  <si>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- 2 -</t>
  </si>
  <si>
    <t>- 3 -</t>
  </si>
  <si>
    <t>- 4 -</t>
  </si>
  <si>
    <t>4, 6</t>
  </si>
  <si>
    <t>- 7 -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</si>
  <si>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</si>
  <si>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</si>
  <si>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</si>
  <si>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ยอดยกมา ณ วันที่ 1 มกราคม 2568</t>
  </si>
  <si>
    <t>ยอดคงเหลือ ณ วันที่ 31 มีนาคม 2568</t>
  </si>
  <si>
    <t>- 8 -</t>
  </si>
  <si>
    <t>- 5 -</t>
  </si>
  <si>
    <t>- 6 -</t>
  </si>
  <si>
    <t>กำไรก่อนค่าใช้จ่ายภาษีเงินได้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</si>
  <si>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</si>
  <si>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</si>
  <si>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</si>
  <si>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</si>
  <si>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ขาดทุน (กำไร) จากการวัดมูลค่ายุติธรรมของสินทรัพย์ทางการเงินหมุนเวียนอื่น</t>
  </si>
  <si>
    <t>- 9 -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</si>
  <si>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</si>
  <si>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</si>
  <si>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(บาทต่อหุ้น)</t>
  </si>
  <si>
    <t>4, 19</t>
  </si>
  <si>
    <r>
      <t xml:space="preserve">ณ วันที่ </t>
    </r>
    <r>
      <rPr>
        <b/>
        <sz val="16"/>
        <rFont val="Angsana New"/>
        <family val="1"/>
        <charset val="222"/>
      </rPr>
      <t>31 มีนาคม 2569</t>
    </r>
  </si>
  <si>
    <t>มีนาคม 2569</t>
  </si>
  <si>
    <t>ธันวาคม 2568</t>
  </si>
  <si>
    <t>สำหรับงวดสามเดือนสิ้นสุดวันที่ 31 มีนาคม 2569</t>
  </si>
  <si>
    <t>ยอดยกมา ณ วันที่ 1 มกราคม 2569</t>
  </si>
  <si>
    <t>ยอดคงเหลือ ณ วันที่ 31 มีนาคม 2569</t>
  </si>
  <si>
    <t>หุ้นสามัญ 1,083,902,251 หุ้น มูลค่าหุ้นละ 0.25 บาท</t>
  </si>
  <si>
    <t>การลดทุนจดทะเบียนจากการตัดหุ้นสามัญซื้อคืน</t>
  </si>
  <si>
    <t>.</t>
  </si>
  <si>
    <t>หุ้นสามัญ 1,186,990,744 หุ้น มูลค่าหุ้นละ 0.25 บาท</t>
  </si>
  <si>
    <t>ส่วนแบ่ง (กำไร) ขาดทุนของการร่วมค้า</t>
  </si>
  <si>
    <t>กำไรจากการเปลี่ยนแปลงสัญญาเช่า</t>
  </si>
  <si>
    <t>ขาดทุน (กำไร) ที่เกิดขึ้นจริงจากการขายสินทรัพย์ทางการเงินหมุนเวียนอื่น</t>
  </si>
  <si>
    <t>4, 24</t>
  </si>
  <si>
    <t>เงินสดจ่ายภาษีเงินได้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</si>
</sst>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6" formatCode="&quot;฿&quot;#,##0;[Red]\-&quot;฿&quot;#,##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_(* #,##0_);_(* \(#,##0\);_(* \-_);_(@_)"/>
    <numFmt numFmtId="192" formatCode="_-* #,##0_-;\-* #,##0_-;_-* \-_-;_-@_-"/>
    <numFmt numFmtId="193" formatCode="#,##0_ ;\-#,##0\ "/>
    <numFmt numFmtId="194" formatCode="#,##0;\(#,##0\)"/>
    <numFmt numFmtId="195" formatCode="_-* #,##0.00_-;\-* #,##0.00_-;_-* \-??_-;_-@_-"/>
    <numFmt numFmtId="196" formatCode="_-* #,##0_-;\-* #,##0_-;_-* \-??_-;_-@_-"/>
    <numFmt numFmtId="197" formatCode="#,##0.00&quot; F&quot;;\-#,##0.00&quot; F&quot;"/>
    <numFmt numFmtId="198" formatCode="dd\-mmm\-yy_)"/>
    <numFmt numFmtId="199" formatCode="0.0%"/>
    <numFmt numFmtId="200" formatCode="0.00_)"/>
    <numFmt numFmtId="201" formatCode="_-* #,##0_-;\-* #,##0_-;_-* &quot;-&quot;??_-;_-@_-"/>
    <numFmt numFmtId="202" formatCode="_(* #,##0_);_(* \(#,##0\);_(* &quot;-&quot;??_);_(@_)"/>
    <numFmt numFmtId="203" formatCode="_-* #,##0.000_-;\-* #,##0.000_-;_-* &quot;-&quot;???_-;_-@_-"/>
    <numFmt numFmtId="204" formatCode="_([$€-2]\ * #,##0.00_);_([$€-2]\ * \(#,##0.00\);_([$€-2]\ * &quot;-&quot;??_);_(@_)"/>
    <numFmt numFmtId="205" formatCode="#,##0;\(#,##0\);\-"/>
    <numFmt numFmtId="206" formatCode="_-* #,##0.00000_-;\-* #,##0.00000_-;_-* &quot;-&quot;?????_-;_-@_-"/>
    <numFmt numFmtId="207" formatCode="#,##0.0000;\(#,##0.0000\);\-"/>
    <numFmt numFmtId="208" formatCode="0.00000%"/>
    <numFmt numFmtId="209" formatCode="#,##0.00\ ;\-#,##0.00\ ;&quot; -&quot;#\ ;@\ "/>
    <numFmt numFmtId="210" formatCode="0.00000"/>
    <numFmt numFmtId="211" formatCode="_-* #,##0.00\ _€_-;\-* #,##0.00\ _€_-;_-* &quot;-&quot;??\ _€_-;_-@_-"/>
    <numFmt numFmtId="212" formatCode="0.00\ "/>
    <numFmt numFmtId="213" formatCode="#,##0&quot; F&quot;;[Red]\-#,##0&quot; F&quot;"/>
    <numFmt numFmtId="214" formatCode="_-[$€-2]* #,##0.00_-;\-[$€-2]* #,##0.00_-;_-[$€-2]* &quot;-&quot;??_-"/>
    <numFmt numFmtId="215" formatCode="#,##0\ ;\(#,##0\)"/>
    <numFmt numFmtId="216" formatCode="#,##0&quot; FB&quot;;\-#,##0&quot; FB&quot;"/>
    <numFmt numFmtId="217" formatCode="#,##0.00;[Red]#,##0.00"/>
    <numFmt numFmtId="218" formatCode="_(* #,##0.00_);_(* \(#,##0.00\);_(* \-??_);_(@_)"/>
    <numFmt numFmtId="219" formatCode="_(* #,##0.000_);_(* \(#,##0.000\);_(* &quot;-&quot;_);_(@_)"/>
  </numFmts>
  <fonts count="129">
    <font>
      <sz val="10"/>
      <name val="ApFont"/>
      <charset val="222"/>
    </font>
    <font>
      <sz val="11"/>
      <color indexed="8"/>
      <name val="Tahoma"/>
      <family val="2"/>
      <charset val="222"/>
    </font>
    <font>
      <sz val="10"/>
      <name val="ApFont"/>
      <charset val="222"/>
    </font>
    <font>
      <sz val="14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sz val="16"/>
      <name val="Angsana New"/>
      <family val="1"/>
    </font>
    <font>
      <sz val="10"/>
      <name val="ApFont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2"/>
      <name val="Angsana New"/>
      <family val="1"/>
    </font>
    <font>
      <b/>
      <sz val="12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i/>
      <sz val="13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9"/>
      <name val="Angsana New"/>
      <family val="1"/>
    </font>
    <font>
      <b/>
      <sz val="9"/>
      <name val="Angsana New"/>
      <family val="1"/>
    </font>
    <font>
      <sz val="13.5"/>
      <name val="Angsana New"/>
      <family val="1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u/>
      <sz val="7.7"/>
      <color indexed="12"/>
      <name val="Arial"/>
      <family val="2"/>
    </font>
    <font>
      <sz val="14"/>
      <name val="AngsanaUPC"/>
      <family val="1"/>
    </font>
    <font>
      <b/>
      <sz val="12"/>
      <name val="Arial"/>
      <family val="2"/>
    </font>
    <font>
      <sz val="12"/>
      <name val="นูลมรผ"/>
    </font>
    <font>
      <u/>
      <sz val="16"/>
      <color indexed="12"/>
      <name val="Angsana New"/>
      <family val="1"/>
    </font>
    <font>
      <sz val="11"/>
      <name val="Helv"/>
      <charset val="222"/>
    </font>
    <font>
      <sz val="10"/>
      <color indexed="8"/>
      <name val="Calibri"/>
      <family val="2"/>
    </font>
    <font>
      <sz val="12"/>
      <name val="Tms Rmn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color indexed="8"/>
      <name val="Angsana New"/>
      <family val="2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2"/>
      <name val="Times New Roman"/>
      <family val="1"/>
    </font>
    <font>
      <sz val="14"/>
      <name val="CordiaUPC"/>
      <family val="2"/>
    </font>
    <font>
      <sz val="10"/>
      <name val="Times New Roman"/>
      <family val="1"/>
      <charset val="222"/>
    </font>
    <font>
      <sz val="14"/>
      <name val="CordiaUPC"/>
      <family val="2"/>
      <charset val="222"/>
    </font>
    <font>
      <sz val="12"/>
      <name val="Palatino"/>
      <family val="1"/>
    </font>
    <font>
      <sz val="7"/>
      <name val="Small Fonts"/>
      <family val="2"/>
      <charset val="222"/>
    </font>
    <font>
      <sz val="10"/>
      <name val="Tahoma"/>
      <family val="2"/>
      <charset val="222"/>
    </font>
    <font>
      <sz val="8"/>
      <name val="EYInterstate Light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u/>
      <sz val="10"/>
      <name val="Arial"/>
      <family val="2"/>
      <charset val="222"/>
    </font>
    <font>
      <u/>
      <sz val="10"/>
      <name val="Tahoma"/>
      <family val="2"/>
      <charset val="222"/>
    </font>
    <font>
      <sz val="11"/>
      <color indexed="52"/>
      <name val="Tahoma"/>
      <family val="2"/>
      <charset val="222"/>
    </font>
    <font>
      <u/>
      <sz val="16"/>
      <color indexed="36"/>
      <name val="Angsana New"/>
      <family val="1"/>
    </font>
    <font>
      <sz val="12"/>
      <color indexed="8"/>
      <name val="Calibri"/>
      <family val="2"/>
    </font>
    <font>
      <sz val="11"/>
      <color indexed="8"/>
      <name val="Tahoma"/>
      <family val="2"/>
    </font>
    <font>
      <sz val="12"/>
      <color indexed="8"/>
      <name val="Tahoma"/>
      <family val="2"/>
    </font>
    <font>
      <sz val="11"/>
      <name val="ＭＳ Ｐゴシック"/>
      <family val="3"/>
      <charset val="128"/>
    </font>
    <font>
      <sz val="11.5"/>
      <name val="Angsana New"/>
      <family val="1"/>
      <charset val="222"/>
    </font>
    <font>
      <sz val="11.5"/>
      <name val="ApFont"/>
      <charset val="222"/>
    </font>
    <font>
      <b/>
      <sz val="11.5"/>
      <name val="Angsana New"/>
      <family val="1"/>
      <charset val="222"/>
    </font>
    <font>
      <b/>
      <u/>
      <sz val="11.5"/>
      <name val="Angsana New"/>
      <family val="1"/>
      <charset val="222"/>
    </font>
    <font>
      <sz val="10"/>
      <name val="Arial"/>
      <family val="2"/>
    </font>
    <font>
      <b/>
      <u/>
      <sz val="16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charset val="222"/>
      <scheme val="minor"/>
    </font>
    <font>
      <sz val="10"/>
      <color rgb="FF006100"/>
      <name val="Arial"/>
      <family val="2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Tahoma"/>
      <family val="2"/>
      <scheme val="minor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0"/>
      <color theme="1"/>
      <name val="EYInterstate Light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6"/>
      <color theme="1"/>
      <name val="Angsana New"/>
      <family val="2"/>
      <charset val="222"/>
    </font>
    <font>
      <sz val="11"/>
      <color theme="1"/>
      <name val="Calibri"/>
      <family val="2"/>
    </font>
    <font>
      <sz val="12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3"/>
      <color rgb="FFFF0000"/>
      <name val="Angsana New"/>
      <family val="1"/>
    </font>
    <font>
      <sz val="13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4"/>
      <color theme="0"/>
      <name val="Angsana New"/>
      <family val="1"/>
    </font>
    <font>
      <sz val="13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.5"/>
      <color rgb="FFFF0000"/>
      <name val="Angsana New"/>
      <family val="1"/>
      <charset val="222"/>
    </font>
    <font>
      <sz val="11.5"/>
      <color theme="1"/>
      <name val="Angsana New"/>
      <family val="1"/>
      <charset val="222"/>
    </font>
    <font>
      <sz val="11.5"/>
      <color rgb="FFFF0000"/>
      <name val="Angsana New"/>
      <family val="1"/>
    </font>
    <font>
      <sz val="11.5"/>
      <name val="Angsana New"/>
      <family val="1"/>
    </font>
    <font>
      <sz val="11.5"/>
      <color theme="1"/>
      <name val="Angsana New"/>
      <family val="1"/>
    </font>
    <font>
      <sz val="10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708">
    <xf numFmtId="0" fontId="0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2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2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2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2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2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2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2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2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2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2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2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2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2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1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4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4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4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4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4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9" fontId="35" fillId="0" borderId="0"/>
    <xf numFmtId="9" fontId="12" fillId="0" borderId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4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4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4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4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4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8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4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3" fillId="29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6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8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7" fillId="31" borderId="13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80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0" fontId="79" fillId="32" borderId="14" applyNumberFormat="0" applyAlignment="0" applyProtection="0"/>
    <xf numFmtId="4" fontId="2" fillId="0" borderId="0" applyFill="0" applyBorder="0" applyAlignment="0" applyProtection="0"/>
    <xf numFmtId="38" fontId="64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6" fontId="21" fillId="0" borderId="0" applyFont="0" applyFill="0" applyBorder="0" applyAlignment="0" applyProtection="0"/>
    <xf numFmtId="6" fontId="21" fillId="0" borderId="0" applyFont="0" applyFill="0" applyBorder="0" applyAlignment="0" applyProtection="0"/>
    <xf numFmtId="209" fontId="4" fillId="0" borderId="0" applyFill="0" applyBorder="0" applyAlignment="0" applyProtection="0"/>
    <xf numFmtId="43" fontId="16" fillId="0" borderId="0" applyFont="0" applyFill="0" applyBorder="0" applyAlignment="0" applyProtection="0"/>
    <xf numFmtId="4" fontId="2" fillId="0" borderId="0" applyFont="0" applyFill="0" applyBorder="0" applyAlignment="0" applyProtection="0"/>
    <xf numFmtId="195" fontId="21" fillId="0" borderId="0" applyFill="0" applyBorder="0" applyAlignment="0" applyProtection="0"/>
    <xf numFmtId="43" fontId="1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218" fontId="42" fillId="0" borderId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209" fontId="4" fillId="0" borderId="0" applyFill="0" applyBorder="0" applyAlignment="0" applyProtection="0"/>
    <xf numFmtId="195" fontId="43" fillId="0" borderId="0" applyFill="0" applyBorder="0" applyAlignment="0" applyProtection="0"/>
    <xf numFmtId="218" fontId="42" fillId="0" borderId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1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42" fillId="0" borderId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0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" fillId="0" borderId="0" applyFont="0" applyFill="0" applyBorder="0" applyAlignment="0" applyProtection="0"/>
    <xf numFmtId="21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0" fontId="16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9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43" fontId="1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32" fillId="0" borderId="0" applyFont="0" applyFill="0" applyBorder="0" applyAlignment="0" applyProtection="0">
      <alignment vertical="top"/>
    </xf>
    <xf numFmtId="43" fontId="3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43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2" fillId="0" borderId="0"/>
    <xf numFmtId="194" fontId="49" fillId="0" borderId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89" fontId="16" fillId="0" borderId="0" applyFont="0" applyFill="0" applyBorder="0" applyAlignment="0" applyProtection="0"/>
    <xf numFmtId="198" fontId="12" fillId="0" borderId="0"/>
    <xf numFmtId="212" fontId="12" fillId="0" borderId="0"/>
    <xf numFmtId="199" fontId="12" fillId="0" borderId="0"/>
    <xf numFmtId="213" fontId="12" fillId="0" borderId="0"/>
    <xf numFmtId="0" fontId="4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14" fontId="21" fillId="2" borderId="0" applyFont="0" applyFill="0" applyBorder="0" applyAlignment="0" applyProtection="0"/>
    <xf numFmtId="0" fontId="16" fillId="0" borderId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4" fillId="33" borderId="0" applyNumberFormat="0" applyBorder="0" applyAlignment="0" applyProtection="0"/>
    <xf numFmtId="0" fontId="83" fillId="33" borderId="0" applyNumberFormat="0" applyBorder="0" applyAlignment="0" applyProtection="0"/>
    <xf numFmtId="0" fontId="85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83" fillId="33" borderId="0" applyNumberFormat="0" applyBorder="0" applyAlignment="0" applyProtection="0"/>
    <xf numFmtId="0" fontId="13" fillId="3" borderId="0" applyNumberFormat="0" applyBorder="0" applyAlignment="0" applyProtection="0"/>
    <xf numFmtId="0" fontId="36" fillId="0" borderId="1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7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6" fillId="0" borderId="15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9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1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17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3" fillId="4" borderId="0" applyNumberFormat="0" applyBorder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5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4" fillId="34" borderId="13" applyNumberFormat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7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9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0" fontId="98" fillId="35" borderId="0" applyNumberFormat="0" applyBorder="0" applyAlignment="0" applyProtection="0"/>
    <xf numFmtId="37" fontId="14" fillId="0" borderId="0"/>
    <xf numFmtId="215" fontId="52" fillId="0" borderId="0"/>
    <xf numFmtId="200" fontId="15" fillId="0" borderId="0"/>
    <xf numFmtId="216" fontId="12" fillId="0" borderId="0"/>
    <xf numFmtId="0" fontId="16" fillId="0" borderId="0"/>
    <xf numFmtId="0" fontId="16" fillId="0" borderId="0"/>
    <xf numFmtId="0" fontId="100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101" fillId="0" borderId="0"/>
    <xf numFmtId="0" fontId="16" fillId="0" borderId="0"/>
    <xf numFmtId="0" fontId="101" fillId="0" borderId="0"/>
    <xf numFmtId="0" fontId="71" fillId="0" borderId="0"/>
    <xf numFmtId="0" fontId="72" fillId="0" borderId="0"/>
    <xf numFmtId="0" fontId="72" fillId="0" borderId="0"/>
    <xf numFmtId="0" fontId="47" fillId="0" borderId="0"/>
    <xf numFmtId="0" fontId="16" fillId="0" borderId="0"/>
    <xf numFmtId="0" fontId="42" fillId="0" borderId="0"/>
    <xf numFmtId="0" fontId="71" fillId="0" borderId="0"/>
    <xf numFmtId="0" fontId="71" fillId="0" borderId="0"/>
    <xf numFmtId="0" fontId="16" fillId="0" borderId="0"/>
    <xf numFmtId="0" fontId="42" fillId="0" borderId="0"/>
    <xf numFmtId="0" fontId="16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101" fillId="0" borderId="0"/>
    <xf numFmtId="0" fontId="71" fillId="0" borderId="0"/>
    <xf numFmtId="0" fontId="53" fillId="0" borderId="0"/>
    <xf numFmtId="0" fontId="71" fillId="0" borderId="0"/>
    <xf numFmtId="0" fontId="101" fillId="0" borderId="0"/>
    <xf numFmtId="0" fontId="71" fillId="0" borderId="0"/>
    <xf numFmtId="0" fontId="53" fillId="0" borderId="0"/>
    <xf numFmtId="0" fontId="71" fillId="0" borderId="0"/>
    <xf numFmtId="0" fontId="71" fillId="0" borderId="0"/>
    <xf numFmtId="0" fontId="71" fillId="0" borderId="0"/>
    <xf numFmtId="0" fontId="16" fillId="0" borderId="0"/>
    <xf numFmtId="0" fontId="16" fillId="0" borderId="0"/>
    <xf numFmtId="0" fontId="72" fillId="0" borderId="0"/>
    <xf numFmtId="0" fontId="16" fillId="0" borderId="0"/>
    <xf numFmtId="0" fontId="9" fillId="0" borderId="0"/>
    <xf numFmtId="0" fontId="71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32" fillId="0" borderId="0">
      <alignment vertical="top"/>
    </xf>
    <xf numFmtId="0" fontId="72" fillId="0" borderId="0"/>
    <xf numFmtId="0" fontId="16" fillId="0" borderId="0"/>
    <xf numFmtId="0" fontId="72" fillId="0" borderId="0"/>
    <xf numFmtId="0" fontId="32" fillId="0" borderId="0">
      <alignment vertical="top"/>
    </xf>
    <xf numFmtId="0" fontId="72" fillId="0" borderId="0"/>
    <xf numFmtId="0" fontId="72" fillId="0" borderId="0"/>
    <xf numFmtId="0" fontId="72" fillId="0" borderId="0"/>
    <xf numFmtId="0" fontId="102" fillId="0" borderId="0"/>
    <xf numFmtId="0" fontId="72" fillId="0" borderId="0"/>
    <xf numFmtId="0" fontId="21" fillId="0" borderId="0"/>
    <xf numFmtId="0" fontId="101" fillId="0" borderId="0"/>
    <xf numFmtId="0" fontId="102" fillId="0" borderId="0"/>
    <xf numFmtId="0" fontId="103" fillId="0" borderId="0"/>
    <xf numFmtId="0" fontId="101" fillId="0" borderId="0"/>
    <xf numFmtId="0" fontId="102" fillId="0" borderId="0"/>
    <xf numFmtId="0" fontId="72" fillId="0" borderId="0"/>
    <xf numFmtId="0" fontId="21" fillId="0" borderId="0"/>
    <xf numFmtId="0" fontId="71" fillId="0" borderId="0"/>
    <xf numFmtId="0" fontId="53" fillId="0" borderId="0"/>
    <xf numFmtId="0" fontId="54" fillId="0" borderId="0">
      <alignment vertical="center"/>
    </xf>
    <xf numFmtId="0" fontId="16" fillId="0" borderId="0"/>
    <xf numFmtId="0" fontId="21" fillId="0" borderId="0"/>
    <xf numFmtId="0" fontId="71" fillId="0" borderId="0"/>
    <xf numFmtId="0" fontId="72" fillId="0" borderId="0"/>
    <xf numFmtId="0" fontId="16" fillId="0" borderId="0"/>
    <xf numFmtId="0" fontId="54" fillId="0" borderId="0">
      <alignment vertical="center"/>
    </xf>
    <xf numFmtId="0" fontId="101" fillId="0" borderId="0"/>
    <xf numFmtId="0" fontId="101" fillId="0" borderId="0"/>
    <xf numFmtId="0" fontId="101" fillId="0" borderId="0"/>
    <xf numFmtId="0" fontId="72" fillId="0" borderId="0"/>
    <xf numFmtId="0" fontId="101" fillId="0" borderId="0"/>
    <xf numFmtId="0" fontId="101" fillId="0" borderId="0"/>
    <xf numFmtId="0" fontId="101" fillId="0" borderId="0"/>
    <xf numFmtId="0" fontId="10" fillId="0" borderId="0"/>
    <xf numFmtId="0" fontId="72" fillId="0" borderId="0"/>
    <xf numFmtId="0" fontId="16" fillId="0" borderId="0"/>
    <xf numFmtId="0" fontId="16" fillId="0" borderId="0"/>
    <xf numFmtId="0" fontId="71" fillId="0" borderId="0"/>
    <xf numFmtId="0" fontId="16" fillId="0" borderId="0"/>
    <xf numFmtId="0" fontId="72" fillId="0" borderId="0"/>
    <xf numFmtId="0" fontId="16" fillId="0" borderId="0"/>
    <xf numFmtId="0" fontId="10" fillId="0" borderId="0"/>
    <xf numFmtId="0" fontId="32" fillId="0" borderId="0">
      <alignment vertical="top"/>
    </xf>
    <xf numFmtId="0" fontId="10" fillId="0" borderId="0"/>
    <xf numFmtId="0" fontId="104" fillId="0" borderId="0"/>
    <xf numFmtId="0" fontId="47" fillId="0" borderId="0"/>
    <xf numFmtId="0" fontId="42" fillId="0" borderId="0"/>
    <xf numFmtId="0" fontId="42" fillId="0" borderId="0"/>
    <xf numFmtId="0" fontId="64" fillId="0" borderId="0">
      <alignment vertical="center"/>
    </xf>
    <xf numFmtId="0" fontId="40" fillId="0" borderId="0" applyNumberFormat="0" applyFill="0" applyBorder="0" applyProtection="0">
      <alignment horizontal="left" vertical="top" wrapText="1"/>
    </xf>
    <xf numFmtId="0" fontId="101" fillId="0" borderId="0"/>
    <xf numFmtId="0" fontId="32" fillId="0" borderId="0">
      <alignment vertical="top"/>
    </xf>
    <xf numFmtId="0" fontId="21" fillId="0" borderId="0"/>
    <xf numFmtId="0" fontId="10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1" fillId="0" borderId="0"/>
    <xf numFmtId="0" fontId="101" fillId="0" borderId="0"/>
    <xf numFmtId="0" fontId="32" fillId="0" borderId="0">
      <alignment vertical="top"/>
    </xf>
    <xf numFmtId="0" fontId="32" fillId="0" borderId="0">
      <alignment vertical="top"/>
    </xf>
    <xf numFmtId="0" fontId="21" fillId="0" borderId="0"/>
    <xf numFmtId="0" fontId="101" fillId="0" borderId="0"/>
    <xf numFmtId="0" fontId="32" fillId="0" borderId="0">
      <alignment vertical="top"/>
    </xf>
    <xf numFmtId="0" fontId="32" fillId="0" borderId="0">
      <alignment vertical="top"/>
    </xf>
    <xf numFmtId="0" fontId="21" fillId="0" borderId="0"/>
    <xf numFmtId="0" fontId="32" fillId="0" borderId="0">
      <alignment vertical="top"/>
    </xf>
    <xf numFmtId="0" fontId="32" fillId="0" borderId="0">
      <alignment vertical="top"/>
    </xf>
    <xf numFmtId="0" fontId="101" fillId="0" borderId="0"/>
    <xf numFmtId="0" fontId="32" fillId="0" borderId="0">
      <alignment vertical="top"/>
    </xf>
    <xf numFmtId="0" fontId="101" fillId="0" borderId="0"/>
    <xf numFmtId="0" fontId="101" fillId="0" borderId="0"/>
    <xf numFmtId="0" fontId="101" fillId="0" borderId="0"/>
    <xf numFmtId="0" fontId="101" fillId="0" borderId="0"/>
    <xf numFmtId="0" fontId="16" fillId="0" borderId="0"/>
    <xf numFmtId="0" fontId="72" fillId="0" borderId="0"/>
    <xf numFmtId="0" fontId="12" fillId="0" borderId="0"/>
    <xf numFmtId="0" fontId="16" fillId="0" borderId="0"/>
    <xf numFmtId="0" fontId="101" fillId="0" borderId="0"/>
    <xf numFmtId="0" fontId="16" fillId="0" borderId="0"/>
    <xf numFmtId="0" fontId="53" fillId="0" borderId="0"/>
    <xf numFmtId="0" fontId="53" fillId="0" borderId="0"/>
    <xf numFmtId="0" fontId="16" fillId="0" borderId="0"/>
    <xf numFmtId="0" fontId="105" fillId="0" borderId="0"/>
    <xf numFmtId="0" fontId="16" fillId="0" borderId="0"/>
    <xf numFmtId="0" fontId="101" fillId="0" borderId="0"/>
    <xf numFmtId="0" fontId="101" fillId="0" borderId="0"/>
    <xf numFmtId="0" fontId="42" fillId="0" borderId="0"/>
    <xf numFmtId="0" fontId="16" fillId="0" borderId="0"/>
    <xf numFmtId="0" fontId="71" fillId="0" borderId="0"/>
    <xf numFmtId="0" fontId="105" fillId="0" borderId="0"/>
    <xf numFmtId="0" fontId="16" fillId="0" borderId="0"/>
    <xf numFmtId="0" fontId="16" fillId="0" borderId="0"/>
    <xf numFmtId="0" fontId="42" fillId="0" borderId="0"/>
    <xf numFmtId="0" fontId="101" fillId="0" borderId="0"/>
    <xf numFmtId="0" fontId="32" fillId="0" borderId="0">
      <alignment vertical="top"/>
    </xf>
    <xf numFmtId="0" fontId="101" fillId="0" borderId="0"/>
    <xf numFmtId="0" fontId="101" fillId="0" borderId="0"/>
    <xf numFmtId="0" fontId="106" fillId="0" borderId="0"/>
    <xf numFmtId="0" fontId="32" fillId="0" borderId="0">
      <alignment vertical="top"/>
    </xf>
    <xf numFmtId="0" fontId="2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72" fillId="0" borderId="0"/>
    <xf numFmtId="0" fontId="16" fillId="0" borderId="0"/>
    <xf numFmtId="0" fontId="72" fillId="0" borderId="0"/>
    <xf numFmtId="0" fontId="72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101" fillId="0" borderId="0"/>
    <xf numFmtId="0" fontId="101" fillId="0" borderId="0"/>
    <xf numFmtId="0" fontId="101" fillId="0" borderId="0"/>
    <xf numFmtId="0" fontId="47" fillId="0" borderId="0"/>
    <xf numFmtId="0" fontId="9" fillId="0" borderId="0"/>
    <xf numFmtId="0" fontId="16" fillId="0" borderId="0"/>
    <xf numFmtId="0" fontId="42" fillId="0" borderId="0"/>
    <xf numFmtId="0" fontId="72" fillId="0" borderId="0"/>
    <xf numFmtId="0" fontId="101" fillId="0" borderId="0"/>
    <xf numFmtId="0" fontId="101" fillId="0" borderId="0"/>
    <xf numFmtId="0" fontId="101" fillId="0" borderId="0"/>
    <xf numFmtId="0" fontId="72" fillId="0" borderId="0"/>
    <xf numFmtId="0" fontId="101" fillId="0" borderId="0"/>
    <xf numFmtId="0" fontId="101" fillId="0" borderId="0"/>
    <xf numFmtId="0" fontId="47" fillId="0" borderId="0"/>
    <xf numFmtId="0" fontId="2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1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71" fillId="0" borderId="0"/>
    <xf numFmtId="0" fontId="71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" fillId="0" borderId="0"/>
    <xf numFmtId="0" fontId="21" fillId="0" borderId="0"/>
    <xf numFmtId="0" fontId="21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01" fillId="0" borderId="0"/>
    <xf numFmtId="0" fontId="101" fillId="0" borderId="0"/>
    <xf numFmtId="0" fontId="101" fillId="0" borderId="0"/>
    <xf numFmtId="0" fontId="16" fillId="0" borderId="0"/>
    <xf numFmtId="0" fontId="69" fillId="0" borderId="0"/>
    <xf numFmtId="0" fontId="16" fillId="0" borderId="0"/>
    <xf numFmtId="0" fontId="16" fillId="0" borderId="0"/>
    <xf numFmtId="0" fontId="50" fillId="0" borderId="0"/>
    <xf numFmtId="0" fontId="72" fillId="0" borderId="0"/>
    <xf numFmtId="0" fontId="16" fillId="0" borderId="0"/>
    <xf numFmtId="0" fontId="21" fillId="0" borderId="0"/>
    <xf numFmtId="0" fontId="106" fillId="0" borderId="0"/>
    <xf numFmtId="0" fontId="72" fillId="0" borderId="0"/>
    <xf numFmtId="0" fontId="53" fillId="0" borderId="0"/>
    <xf numFmtId="0" fontId="16" fillId="0" borderId="0"/>
    <xf numFmtId="0" fontId="53" fillId="0" borderId="0"/>
    <xf numFmtId="0" fontId="42" fillId="0" borderId="0"/>
    <xf numFmtId="0" fontId="10" fillId="0" borderId="0"/>
    <xf numFmtId="0" fontId="10" fillId="0" borderId="0"/>
    <xf numFmtId="0" fontId="12" fillId="0" borderId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62" fillId="36" borderId="19" applyNumberFormat="0" applyFont="0" applyAlignment="0" applyProtection="0"/>
    <xf numFmtId="0" fontId="72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" fillId="36" borderId="19" applyNumberFormat="0" applyFon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8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0" fontId="107" fillId="31" borderId="20" applyNumberFormat="0" applyAlignment="0" applyProtection="0"/>
    <xf numFmtId="40" fontId="55" fillId="5" borderId="0">
      <alignment horizontal="right"/>
    </xf>
    <xf numFmtId="0" fontId="56" fillId="5" borderId="4"/>
    <xf numFmtId="9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4" fillId="0" borderId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2" fillId="0" borderId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ill="0" applyBorder="0" applyAlignment="0" applyProtection="0"/>
    <xf numFmtId="9" fontId="4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2" fillId="0" borderId="0" applyFill="0" applyBorder="0" applyAlignment="0" applyProtection="0"/>
    <xf numFmtId="9" fontId="6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3" fillId="0" borderId="0" applyFill="0" applyBorder="0" applyAlignment="0" applyProtection="0"/>
    <xf numFmtId="9" fontId="101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" fillId="0" borderId="5" applyNumberFormat="0" applyFill="0" applyAlignment="0" applyProtection="0"/>
    <xf numFmtId="0" fontId="42" fillId="0" borderId="5" applyNumberFormat="0" applyFill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37" fontId="39" fillId="0" borderId="0"/>
    <xf numFmtId="0" fontId="16" fillId="0" borderId="0"/>
    <xf numFmtId="0" fontId="16" fillId="0" borderId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3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2" fillId="0" borderId="21" applyNumberFormat="0" applyFill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42" fillId="0" borderId="0" applyFill="0" applyBorder="0" applyAlignment="0" applyProtection="0"/>
    <xf numFmtId="9" fontId="16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59" fillId="0" borderId="3" applyNumberFormat="0" applyFill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16" fillId="0" borderId="0"/>
    <xf numFmtId="0" fontId="16" fillId="0" borderId="0"/>
    <xf numFmtId="0" fontId="50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16" fillId="0" borderId="0"/>
    <xf numFmtId="0" fontId="16" fillId="0" borderId="0"/>
    <xf numFmtId="0" fontId="37" fillId="0" borderId="0"/>
  </cellStyleXfs>
  <cellXfs count="288">
    <xf numFmtId="0" fontId="0" fillId="0" borderId="0" xfId="0"/>
    <xf numFmtId="194" fontId="65" fillId="0" borderId="2" xfId="1416" applyNumberFormat="1" applyFont="1" applyBorder="1" applyAlignment="1">
      <alignment horizontal="center" vertical="center"/>
    </xf>
    <xf numFmtId="0" fontId="19" fillId="0" borderId="0" xfId="1190" applyFont="1" applyAlignment="1">
      <alignment horizontal="center" vertical="center"/>
    </xf>
    <xf numFmtId="194" fontId="19" fillId="0" borderId="2" xfId="1416" applyNumberFormat="1" applyFont="1" applyBorder="1" applyAlignment="1">
      <alignment horizontal="center" vertical="center"/>
    </xf>
    <xf numFmtId="37" fontId="3" fillId="0" borderId="6" xfId="0" applyNumberFormat="1" applyFont="1" applyBorder="1" applyAlignment="1">
      <alignment horizontal="center" vertical="center"/>
    </xf>
    <xf numFmtId="194" fontId="5" fillId="0" borderId="0" xfId="119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5" fillId="0" borderId="0" xfId="0" applyNumberFormat="1" applyFont="1" applyAlignment="1">
      <alignment horizontal="center" vertical="center"/>
    </xf>
    <xf numFmtId="205" fontId="18" fillId="0" borderId="0" xfId="1418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193" fontId="7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7" fontId="9" fillId="0" borderId="0" xfId="1416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205" fontId="19" fillId="0" borderId="0" xfId="950" applyNumberFormat="1" applyFont="1" applyFill="1" applyBorder="1" applyAlignment="1">
      <alignment vertical="center"/>
    </xf>
    <xf numFmtId="37" fontId="3" fillId="0" borderId="6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horizontal="left" vertical="center"/>
    </xf>
    <xf numFmtId="37" fontId="19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196" fontId="19" fillId="0" borderId="0" xfId="572" applyNumberFormat="1" applyFont="1" applyFill="1" applyBorder="1" applyAlignment="1" applyProtection="1">
      <alignment vertical="center"/>
    </xf>
    <xf numFmtId="193" fontId="19" fillId="0" borderId="0" xfId="0" applyNumberFormat="1" applyFont="1" applyAlignment="1">
      <alignment vertical="center"/>
    </xf>
    <xf numFmtId="193" fontId="19" fillId="0" borderId="0" xfId="618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25" fillId="0" borderId="0" xfId="0" applyNumberFormat="1" applyFont="1" applyAlignment="1">
      <alignment horizontal="left" vertical="center"/>
    </xf>
    <xf numFmtId="37" fontId="25" fillId="0" borderId="0" xfId="0" applyNumberFormat="1" applyFont="1" applyAlignment="1">
      <alignment vertical="center"/>
    </xf>
    <xf numFmtId="37" fontId="3" fillId="0" borderId="7" xfId="0" applyNumberFormat="1" applyFont="1" applyBorder="1" applyAlignment="1">
      <alignment vertical="center"/>
    </xf>
    <xf numFmtId="37" fontId="26" fillId="0" borderId="0" xfId="0" applyNumberFormat="1" applyFont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vertical="center"/>
    </xf>
    <xf numFmtId="196" fontId="3" fillId="0" borderId="0" xfId="572" applyNumberFormat="1" applyFont="1" applyFill="1" applyBorder="1" applyAlignment="1" applyProtection="1">
      <alignment vertical="center"/>
    </xf>
    <xf numFmtId="193" fontId="3" fillId="0" borderId="0" xfId="0" applyNumberFormat="1" applyFont="1" applyAlignment="1">
      <alignment vertical="center"/>
    </xf>
    <xf numFmtId="193" fontId="3" fillId="0" borderId="0" xfId="618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27" fillId="0" borderId="0" xfId="0" applyNumberFormat="1" applyFont="1" applyAlignment="1">
      <alignment horizontal="center" vertical="center"/>
    </xf>
    <xf numFmtId="196" fontId="3" fillId="0" borderId="6" xfId="572" applyNumberFormat="1" applyFont="1" applyFill="1" applyBorder="1" applyAlignment="1" applyProtection="1">
      <alignment vertical="center"/>
    </xf>
    <xf numFmtId="193" fontId="3" fillId="0" borderId="6" xfId="0" applyNumberFormat="1" applyFont="1" applyBorder="1" applyAlignment="1">
      <alignment vertical="center"/>
    </xf>
    <xf numFmtId="196" fontId="3" fillId="0" borderId="2" xfId="572" applyNumberFormat="1" applyFont="1" applyFill="1" applyBorder="1" applyAlignment="1" applyProtection="1">
      <alignment vertical="center"/>
    </xf>
    <xf numFmtId="201" fontId="3" fillId="0" borderId="2" xfId="618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horizontal="center" vertical="center"/>
    </xf>
    <xf numFmtId="41" fontId="25" fillId="0" borderId="0" xfId="618" applyNumberFormat="1" applyFont="1" applyFill="1" applyBorder="1" applyAlignment="1">
      <alignment horizontal="right" vertical="center"/>
    </xf>
    <xf numFmtId="192" fontId="25" fillId="0" borderId="0" xfId="0" applyNumberFormat="1" applyFont="1" applyAlignment="1">
      <alignment vertical="center"/>
    </xf>
    <xf numFmtId="193" fontId="25" fillId="0" borderId="0" xfId="0" applyNumberFormat="1" applyFont="1" applyAlignment="1">
      <alignment vertical="center"/>
    </xf>
    <xf numFmtId="192" fontId="3" fillId="0" borderId="0" xfId="0" applyNumberFormat="1" applyFont="1" applyAlignment="1">
      <alignment vertical="center"/>
    </xf>
    <xf numFmtId="41" fontId="3" fillId="0" borderId="0" xfId="618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vertical="center"/>
    </xf>
    <xf numFmtId="201" fontId="3" fillId="0" borderId="0" xfId="618" applyNumberFormat="1" applyFont="1" applyFill="1" applyBorder="1" applyAlignment="1">
      <alignment vertical="center"/>
    </xf>
    <xf numFmtId="192" fontId="3" fillId="0" borderId="2" xfId="0" applyNumberFormat="1" applyFont="1" applyBorder="1" applyAlignment="1">
      <alignment vertical="center"/>
    </xf>
    <xf numFmtId="191" fontId="3" fillId="0" borderId="0" xfId="0" applyNumberFormat="1" applyFont="1" applyAlignment="1">
      <alignment vertical="center"/>
    </xf>
    <xf numFmtId="192" fontId="3" fillId="0" borderId="8" xfId="0" applyNumberFormat="1" applyFont="1" applyBorder="1" applyAlignment="1">
      <alignment vertical="center"/>
    </xf>
    <xf numFmtId="37" fontId="3" fillId="0" borderId="6" xfId="0" applyNumberFormat="1" applyFont="1" applyBorder="1" applyAlignment="1">
      <alignment horizontal="right" vertical="center"/>
    </xf>
    <xf numFmtId="202" fontId="3" fillId="0" borderId="0" xfId="618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193" fontId="3" fillId="0" borderId="8" xfId="0" applyNumberFormat="1" applyFont="1" applyBorder="1" applyAlignment="1">
      <alignment vertical="center"/>
    </xf>
    <xf numFmtId="37" fontId="19" fillId="0" borderId="0" xfId="1416" applyNumberFormat="1" applyFont="1" applyAlignment="1">
      <alignment vertical="center"/>
    </xf>
    <xf numFmtId="0" fontId="19" fillId="0" borderId="0" xfId="0" applyFont="1" applyAlignment="1">
      <alignment vertical="center"/>
    </xf>
    <xf numFmtId="194" fontId="19" fillId="0" borderId="0" xfId="1417" applyNumberFormat="1" applyFont="1" applyAlignment="1">
      <alignment horizontal="right" vertical="center"/>
    </xf>
    <xf numFmtId="37" fontId="20" fillId="0" borderId="0" xfId="1416" applyNumberFormat="1" applyFont="1" applyAlignment="1">
      <alignment vertical="center"/>
    </xf>
    <xf numFmtId="37" fontId="20" fillId="0" borderId="0" xfId="1416" applyNumberFormat="1" applyFont="1" applyAlignment="1">
      <alignment horizontal="center" vertical="center"/>
    </xf>
    <xf numFmtId="194" fontId="19" fillId="0" borderId="7" xfId="1416" applyNumberFormat="1" applyFont="1" applyBorder="1" applyAlignment="1">
      <alignment vertical="center"/>
    </xf>
    <xf numFmtId="37" fontId="19" fillId="0" borderId="0" xfId="1416" applyNumberFormat="1" applyFont="1" applyAlignment="1">
      <alignment horizontal="center" vertical="center"/>
    </xf>
    <xf numFmtId="0" fontId="19" fillId="0" borderId="2" xfId="1416" applyFont="1" applyBorder="1" applyAlignment="1">
      <alignment horizontal="center" vertical="center"/>
    </xf>
    <xf numFmtId="0" fontId="19" fillId="0" borderId="0" xfId="1416" applyFont="1" applyAlignment="1">
      <alignment vertical="center"/>
    </xf>
    <xf numFmtId="202" fontId="19" fillId="0" borderId="0" xfId="1175" applyNumberFormat="1" applyFont="1" applyAlignment="1">
      <alignment vertical="top"/>
    </xf>
    <xf numFmtId="0" fontId="19" fillId="0" borderId="0" xfId="1175" applyFont="1" applyAlignment="1">
      <alignment vertical="top"/>
    </xf>
    <xf numFmtId="0" fontId="19" fillId="0" borderId="0" xfId="1175" applyFont="1" applyAlignment="1">
      <alignment horizontal="left" vertical="top"/>
    </xf>
    <xf numFmtId="188" fontId="19" fillId="0" borderId="0" xfId="1175" applyNumberFormat="1" applyFont="1" applyAlignment="1">
      <alignment horizontal="center" vertical="top"/>
    </xf>
    <xf numFmtId="37" fontId="19" fillId="0" borderId="0" xfId="1175" applyNumberFormat="1" applyFont="1" applyAlignment="1">
      <alignment vertical="top"/>
    </xf>
    <xf numFmtId="1" fontId="19" fillId="0" borderId="0" xfId="1175" applyNumberFormat="1" applyFont="1" applyAlignment="1">
      <alignment horizontal="center" vertical="top"/>
    </xf>
    <xf numFmtId="188" fontId="19" fillId="0" borderId="0" xfId="1175" applyNumberFormat="1" applyFont="1" applyAlignment="1">
      <alignment horizontal="right" vertical="top"/>
    </xf>
    <xf numFmtId="188" fontId="19" fillId="0" borderId="0" xfId="1175" applyNumberFormat="1" applyFont="1" applyAlignment="1">
      <alignment vertical="top"/>
    </xf>
    <xf numFmtId="37" fontId="19" fillId="0" borderId="0" xfId="1416" applyNumberFormat="1" applyFont="1" applyAlignment="1">
      <alignment horizontal="right" vertical="center"/>
    </xf>
    <xf numFmtId="37" fontId="19" fillId="0" borderId="0" xfId="0" quotePrefix="1" applyNumberFormat="1" applyFont="1" applyAlignment="1">
      <alignment vertical="center"/>
    </xf>
    <xf numFmtId="194" fontId="19" fillId="0" borderId="0" xfId="1416" applyNumberFormat="1" applyFont="1" applyAlignment="1">
      <alignment horizontal="center" vertical="center"/>
    </xf>
    <xf numFmtId="0" fontId="20" fillId="0" borderId="0" xfId="1175" applyFont="1" applyAlignment="1">
      <alignment vertical="center"/>
    </xf>
    <xf numFmtId="202" fontId="19" fillId="0" borderId="0" xfId="1175" applyNumberFormat="1" applyFont="1" applyAlignment="1">
      <alignment vertical="center"/>
    </xf>
    <xf numFmtId="0" fontId="19" fillId="0" borderId="0" xfId="1175" applyFont="1" applyAlignment="1">
      <alignment horizontal="left" vertical="center"/>
    </xf>
    <xf numFmtId="188" fontId="19" fillId="0" borderId="0" xfId="1175" applyNumberFormat="1" applyFont="1" applyAlignment="1">
      <alignment horizontal="center" vertical="center"/>
    </xf>
    <xf numFmtId="188" fontId="19" fillId="0" borderId="2" xfId="1175" applyNumberFormat="1" applyFont="1" applyBorder="1" applyAlignment="1">
      <alignment horizontal="center" vertical="center"/>
    </xf>
    <xf numFmtId="0" fontId="20" fillId="0" borderId="0" xfId="1175" applyFont="1" applyAlignment="1">
      <alignment horizontal="left" vertical="center"/>
    </xf>
    <xf numFmtId="188" fontId="19" fillId="0" borderId="6" xfId="1175" applyNumberFormat="1" applyFont="1" applyBorder="1" applyAlignment="1">
      <alignment horizontal="center" vertical="center"/>
    </xf>
    <xf numFmtId="0" fontId="19" fillId="0" borderId="0" xfId="1175" applyFont="1" applyAlignment="1">
      <alignment vertical="center"/>
    </xf>
    <xf numFmtId="49" fontId="20" fillId="0" borderId="0" xfId="1175" applyNumberFormat="1" applyFont="1" applyAlignment="1">
      <alignment vertical="center"/>
    </xf>
    <xf numFmtId="37" fontId="19" fillId="0" borderId="0" xfId="1175" applyNumberFormat="1" applyFont="1" applyAlignment="1">
      <alignment vertical="center"/>
    </xf>
    <xf numFmtId="1" fontId="20" fillId="0" borderId="0" xfId="1175" applyNumberFormat="1" applyFont="1" applyAlignment="1">
      <alignment horizontal="center" vertical="center"/>
    </xf>
    <xf numFmtId="1" fontId="19" fillId="0" borderId="0" xfId="1175" applyNumberFormat="1" applyFont="1" applyAlignment="1">
      <alignment horizontal="center" vertical="center"/>
    </xf>
    <xf numFmtId="188" fontId="19" fillId="0" borderId="0" xfId="1175" applyNumberFormat="1" applyFont="1" applyAlignment="1">
      <alignment horizontal="right" vertical="center"/>
    </xf>
    <xf numFmtId="188" fontId="19" fillId="0" borderId="0" xfId="1175" applyNumberFormat="1" applyFont="1" applyAlignment="1">
      <alignment vertical="center"/>
    </xf>
    <xf numFmtId="188" fontId="19" fillId="0" borderId="9" xfId="1175" applyNumberFormat="1" applyFont="1" applyBorder="1" applyAlignment="1">
      <alignment horizontal="right" vertical="center"/>
    </xf>
    <xf numFmtId="0" fontId="19" fillId="0" borderId="0" xfId="1190" applyFont="1" applyAlignment="1">
      <alignment vertical="center"/>
    </xf>
    <xf numFmtId="0" fontId="19" fillId="0" borderId="0" xfId="1190" applyFont="1" applyAlignment="1">
      <alignment horizontal="right" vertical="center"/>
    </xf>
    <xf numFmtId="205" fontId="19" fillId="0" borderId="0" xfId="1190" applyNumberFormat="1" applyFont="1" applyAlignment="1">
      <alignment horizontal="right" vertical="center"/>
    </xf>
    <xf numFmtId="205" fontId="19" fillId="0" borderId="0" xfId="1190" applyNumberFormat="1" applyFont="1" applyAlignment="1">
      <alignment vertical="center"/>
    </xf>
    <xf numFmtId="0" fontId="19" fillId="0" borderId="0" xfId="1190" applyFont="1" applyAlignment="1">
      <alignment vertical="top"/>
    </xf>
    <xf numFmtId="0" fontId="29" fillId="0" borderId="0" xfId="1190" applyFont="1" applyAlignment="1">
      <alignment vertical="center"/>
    </xf>
    <xf numFmtId="0" fontId="29" fillId="0" borderId="0" xfId="1418" applyFont="1" applyAlignment="1">
      <alignment vertical="center"/>
    </xf>
    <xf numFmtId="202" fontId="29" fillId="0" borderId="0" xfId="803" applyNumberFormat="1" applyFont="1" applyFill="1" applyBorder="1" applyAlignment="1">
      <alignment vertical="center"/>
    </xf>
    <xf numFmtId="202" fontId="29" fillId="0" borderId="0" xfId="803" applyNumberFormat="1" applyFont="1" applyAlignment="1">
      <alignment vertical="center"/>
    </xf>
    <xf numFmtId="202" fontId="30" fillId="0" borderId="0" xfId="803" applyNumberFormat="1" applyFont="1" applyBorder="1" applyAlignment="1">
      <alignment vertical="center"/>
    </xf>
    <xf numFmtId="202" fontId="30" fillId="0" borderId="0" xfId="803" applyNumberFormat="1" applyFont="1" applyFill="1" applyBorder="1" applyAlignment="1">
      <alignment vertical="center"/>
    </xf>
    <xf numFmtId="0" fontId="17" fillId="0" borderId="0" xfId="1190" applyFont="1" applyAlignment="1">
      <alignment vertical="center"/>
    </xf>
    <xf numFmtId="0" fontId="17" fillId="0" borderId="0" xfId="1418" applyFont="1" applyAlignment="1">
      <alignment horizontal="center" vertical="center"/>
    </xf>
    <xf numFmtId="0" fontId="17" fillId="0" borderId="0" xfId="1418" applyFont="1" applyAlignment="1">
      <alignment vertical="center"/>
    </xf>
    <xf numFmtId="0" fontId="31" fillId="0" borderId="0" xfId="1190" applyFont="1" applyAlignment="1">
      <alignment vertical="center"/>
    </xf>
    <xf numFmtId="0" fontId="31" fillId="0" borderId="0" xfId="1418" applyFont="1" applyAlignment="1">
      <alignment vertical="center"/>
    </xf>
    <xf numFmtId="202" fontId="31" fillId="0" borderId="0" xfId="733" applyNumberFormat="1" applyFont="1" applyFill="1" applyBorder="1" applyAlignment="1">
      <alignment vertical="center"/>
    </xf>
    <xf numFmtId="194" fontId="9" fillId="0" borderId="0" xfId="1190" applyNumberFormat="1" applyFont="1" applyAlignment="1">
      <alignment horizontal="center" vertical="center"/>
    </xf>
    <xf numFmtId="194" fontId="20" fillId="0" borderId="0" xfId="1190" applyNumberFormat="1" applyFont="1" applyAlignment="1">
      <alignment horizontal="center" vertical="center"/>
    </xf>
    <xf numFmtId="49" fontId="18" fillId="0" borderId="0" xfId="1418" applyNumberFormat="1" applyFont="1" applyAlignment="1">
      <alignment horizontal="center" vertical="center"/>
    </xf>
    <xf numFmtId="205" fontId="18" fillId="0" borderId="0" xfId="1418" applyNumberFormat="1" applyFont="1" applyAlignment="1">
      <alignment vertical="center"/>
    </xf>
    <xf numFmtId="43" fontId="19" fillId="0" borderId="6" xfId="572" applyNumberFormat="1" applyFont="1" applyFill="1" applyBorder="1" applyAlignment="1" applyProtection="1">
      <alignment vertical="center"/>
    </xf>
    <xf numFmtId="43" fontId="19" fillId="0" borderId="0" xfId="1175" applyNumberFormat="1" applyFont="1" applyAlignment="1">
      <alignment horizontal="center" vertical="center"/>
    </xf>
    <xf numFmtId="202" fontId="116" fillId="0" borderId="0" xfId="1175" quotePrefix="1" applyNumberFormat="1" applyFont="1" applyAlignment="1">
      <alignment horizontal="left" vertical="center"/>
    </xf>
    <xf numFmtId="202" fontId="116" fillId="0" borderId="0" xfId="1175" applyNumberFormat="1" applyFont="1" applyAlignment="1">
      <alignment vertical="center"/>
    </xf>
    <xf numFmtId="202" fontId="116" fillId="0" borderId="0" xfId="1175" applyNumberFormat="1" applyFont="1" applyAlignment="1">
      <alignment horizontal="left" vertical="center"/>
    </xf>
    <xf numFmtId="202" fontId="116" fillId="0" borderId="0" xfId="1175" applyNumberFormat="1" applyFont="1" applyAlignment="1">
      <alignment vertical="top"/>
    </xf>
    <xf numFmtId="202" fontId="116" fillId="0" borderId="0" xfId="1175" applyNumberFormat="1" applyFont="1" applyAlignment="1">
      <alignment horizontal="left" vertical="top"/>
    </xf>
    <xf numFmtId="207" fontId="19" fillId="0" borderId="0" xfId="950" applyNumberFormat="1" applyFont="1" applyFill="1" applyBorder="1" applyAlignment="1">
      <alignment vertical="center"/>
    </xf>
    <xf numFmtId="202" fontId="19" fillId="0" borderId="0" xfId="1175" applyNumberFormat="1" applyFont="1" applyAlignment="1">
      <alignment horizontal="left" vertical="center"/>
    </xf>
    <xf numFmtId="0" fontId="19" fillId="0" borderId="0" xfId="1175" applyFont="1" applyAlignment="1">
      <alignment horizontal="center" vertical="center"/>
    </xf>
    <xf numFmtId="37" fontId="117" fillId="0" borderId="0" xfId="1175" applyNumberFormat="1" applyFont="1" applyAlignment="1">
      <alignment vertical="center"/>
    </xf>
    <xf numFmtId="4" fontId="2" fillId="0" borderId="0" xfId="572" applyFill="1" applyAlignment="1">
      <alignment vertical="center"/>
    </xf>
    <xf numFmtId="4" fontId="2" fillId="0" borderId="0" xfId="572" applyAlignment="1">
      <alignment vertical="center"/>
    </xf>
    <xf numFmtId="37" fontId="118" fillId="0" borderId="0" xfId="0" applyNumberFormat="1" applyFont="1" applyAlignment="1">
      <alignment vertical="center"/>
    </xf>
    <xf numFmtId="199" fontId="19" fillId="0" borderId="0" xfId="1464" applyNumberFormat="1" applyFont="1" applyFill="1" applyAlignment="1">
      <alignment horizontal="right" vertical="center"/>
    </xf>
    <xf numFmtId="10" fontId="19" fillId="0" borderId="0" xfId="1464" applyNumberFormat="1" applyFont="1" applyFill="1" applyAlignment="1">
      <alignment horizontal="right" vertical="center"/>
    </xf>
    <xf numFmtId="0" fontId="7" fillId="0" borderId="0" xfId="1190" applyFont="1" applyAlignment="1">
      <alignment vertical="center"/>
    </xf>
    <xf numFmtId="202" fontId="7" fillId="0" borderId="0" xfId="1190" applyNumberFormat="1" applyFont="1" applyAlignment="1">
      <alignment vertical="center"/>
    </xf>
    <xf numFmtId="0" fontId="7" fillId="0" borderId="0" xfId="1418" applyFont="1" applyAlignment="1">
      <alignment vertical="center"/>
    </xf>
    <xf numFmtId="202" fontId="7" fillId="0" borderId="0" xfId="733" applyNumberFormat="1" applyFont="1" applyFill="1" applyBorder="1" applyAlignment="1">
      <alignment vertical="center"/>
    </xf>
    <xf numFmtId="194" fontId="29" fillId="0" borderId="0" xfId="1190" applyNumberFormat="1" applyFont="1" applyAlignment="1">
      <alignment vertical="center"/>
    </xf>
    <xf numFmtId="37" fontId="119" fillId="0" borderId="0" xfId="0" applyNumberFormat="1" applyFont="1" applyAlignment="1">
      <alignment horizontal="center" vertical="center"/>
    </xf>
    <xf numFmtId="37" fontId="120" fillId="0" borderId="0" xfId="0" applyNumberFormat="1" applyFont="1" applyAlignment="1">
      <alignment horizontal="right" vertical="center"/>
    </xf>
    <xf numFmtId="37" fontId="121" fillId="0" borderId="0" xfId="0" applyNumberFormat="1" applyFont="1" applyAlignment="1">
      <alignment horizontal="right" vertical="center"/>
    </xf>
    <xf numFmtId="37" fontId="122" fillId="0" borderId="0" xfId="0" applyNumberFormat="1" applyFont="1" applyAlignment="1">
      <alignment horizontal="right" vertical="center"/>
    </xf>
    <xf numFmtId="37" fontId="121" fillId="0" borderId="0" xfId="0" applyNumberFormat="1" applyFont="1" applyAlignment="1">
      <alignment horizontal="center" vertical="center"/>
    </xf>
    <xf numFmtId="37" fontId="117" fillId="0" borderId="0" xfId="0" applyNumberFormat="1" applyFont="1" applyAlignment="1">
      <alignment horizontal="right" vertical="center"/>
    </xf>
    <xf numFmtId="0" fontId="7" fillId="0" borderId="0" xfId="1418" applyFont="1" applyAlignment="1">
      <alignment horizontal="center" vertical="center"/>
    </xf>
    <xf numFmtId="10" fontId="20" fillId="0" borderId="0" xfId="1464" applyNumberFormat="1" applyFont="1" applyFill="1" applyAlignment="1">
      <alignment vertical="center"/>
    </xf>
    <xf numFmtId="202" fontId="19" fillId="0" borderId="0" xfId="1190" applyNumberFormat="1" applyFont="1" applyAlignment="1">
      <alignment vertical="center"/>
    </xf>
    <xf numFmtId="4" fontId="0" fillId="0" borderId="0" xfId="572" applyFont="1" applyAlignment="1">
      <alignment vertical="center"/>
    </xf>
    <xf numFmtId="196" fontId="121" fillId="0" borderId="2" xfId="572" applyNumberFormat="1" applyFont="1" applyFill="1" applyBorder="1" applyAlignment="1" applyProtection="1">
      <alignment vertical="center"/>
    </xf>
    <xf numFmtId="204" fontId="19" fillId="0" borderId="0" xfId="1175" applyNumberFormat="1" applyFont="1" applyAlignment="1">
      <alignment vertical="center"/>
    </xf>
    <xf numFmtId="0" fontId="19" fillId="0" borderId="0" xfId="1175" applyFont="1" applyAlignment="1">
      <alignment horizontal="right" vertical="center"/>
    </xf>
    <xf numFmtId="202" fontId="19" fillId="0" borderId="0" xfId="1175" applyNumberFormat="1" applyFont="1" applyAlignment="1">
      <alignment horizontal="right" vertical="center"/>
    </xf>
    <xf numFmtId="0" fontId="65" fillId="0" borderId="0" xfId="0" applyFont="1" applyAlignment="1">
      <alignment vertical="center"/>
    </xf>
    <xf numFmtId="37" fontId="65" fillId="0" borderId="0" xfId="1416" applyNumberFormat="1" applyFont="1" applyAlignment="1">
      <alignment horizontal="centerContinuous" vertical="center"/>
    </xf>
    <xf numFmtId="194" fontId="123" fillId="0" borderId="0" xfId="1416" applyNumberFormat="1" applyFont="1" applyAlignment="1">
      <alignment horizontal="centerContinuous" vertical="center"/>
    </xf>
    <xf numFmtId="194" fontId="65" fillId="0" borderId="0" xfId="1416" applyNumberFormat="1" applyFont="1" applyAlignment="1">
      <alignment horizontal="centerContinuous" vertical="center"/>
    </xf>
    <xf numFmtId="194" fontId="65" fillId="0" borderId="0" xfId="1417" applyNumberFormat="1" applyFont="1" applyAlignment="1">
      <alignment horizontal="right" vertical="center"/>
    </xf>
    <xf numFmtId="4" fontId="66" fillId="0" borderId="0" xfId="572" applyFont="1" applyAlignment="1">
      <alignment vertical="center"/>
    </xf>
    <xf numFmtId="37" fontId="65" fillId="0" borderId="0" xfId="1416" applyNumberFormat="1" applyFont="1" applyAlignment="1">
      <alignment vertical="center"/>
    </xf>
    <xf numFmtId="37" fontId="65" fillId="0" borderId="0" xfId="1416" applyNumberFormat="1" applyFont="1" applyAlignment="1">
      <alignment horizontal="center" vertical="center"/>
    </xf>
    <xf numFmtId="194" fontId="123" fillId="0" borderId="2" xfId="1416" applyNumberFormat="1" applyFont="1" applyBorder="1" applyAlignment="1">
      <alignment horizontal="center" vertical="center"/>
    </xf>
    <xf numFmtId="194" fontId="65" fillId="0" borderId="7" xfId="1416" applyNumberFormat="1" applyFont="1" applyBorder="1" applyAlignment="1">
      <alignment vertical="center"/>
    </xf>
    <xf numFmtId="37" fontId="67" fillId="0" borderId="0" xfId="1416" applyNumberFormat="1" applyFont="1" applyAlignment="1">
      <alignment vertical="center"/>
    </xf>
    <xf numFmtId="0" fontId="124" fillId="0" borderId="2" xfId="1416" applyFont="1" applyBorder="1" applyAlignment="1">
      <alignment horizontal="center" vertical="center"/>
    </xf>
    <xf numFmtId="0" fontId="124" fillId="0" borderId="0" xfId="1416" applyFont="1" applyAlignment="1">
      <alignment vertical="center"/>
    </xf>
    <xf numFmtId="0" fontId="65" fillId="0" borderId="0" xfId="1175" applyFont="1" applyAlignment="1">
      <alignment vertical="top"/>
    </xf>
    <xf numFmtId="202" fontId="65" fillId="0" borderId="0" xfId="1175" applyNumberFormat="1" applyFont="1" applyAlignment="1">
      <alignment vertical="top"/>
    </xf>
    <xf numFmtId="0" fontId="65" fillId="0" borderId="0" xfId="1175" applyFont="1" applyAlignment="1">
      <alignment horizontal="center" vertical="top"/>
    </xf>
    <xf numFmtId="188" fontId="65" fillId="0" borderId="0" xfId="1175" applyNumberFormat="1" applyFont="1" applyAlignment="1">
      <alignment horizontal="center" vertical="top"/>
    </xf>
    <xf numFmtId="4" fontId="66" fillId="0" borderId="0" xfId="572" applyFont="1" applyAlignment="1">
      <alignment vertical="top"/>
    </xf>
    <xf numFmtId="37" fontId="65" fillId="0" borderId="0" xfId="0" applyNumberFormat="1" applyFont="1" applyAlignment="1">
      <alignment vertical="top"/>
    </xf>
    <xf numFmtId="0" fontId="65" fillId="0" borderId="0" xfId="1175" applyFont="1" applyAlignment="1">
      <alignment horizontal="left" vertical="top"/>
    </xf>
    <xf numFmtId="188" fontId="124" fillId="0" borderId="0" xfId="1175" applyNumberFormat="1" applyFont="1" applyAlignment="1">
      <alignment horizontal="center" vertical="top"/>
    </xf>
    <xf numFmtId="4" fontId="66" fillId="0" borderId="0" xfId="572" applyFont="1" applyFill="1" applyBorder="1" applyAlignment="1">
      <alignment vertical="top"/>
    </xf>
    <xf numFmtId="202" fontId="65" fillId="0" borderId="0" xfId="1175" applyNumberFormat="1" applyFont="1" applyAlignment="1">
      <alignment horizontal="left" vertical="top"/>
    </xf>
    <xf numFmtId="4" fontId="66" fillId="0" borderId="0" xfId="572" applyFont="1" applyAlignment="1">
      <alignment horizontal="right" vertical="top"/>
    </xf>
    <xf numFmtId="202" fontId="65" fillId="0" borderId="0" xfId="1175" quotePrefix="1" applyNumberFormat="1" applyFont="1" applyAlignment="1">
      <alignment horizontal="left" vertical="top"/>
    </xf>
    <xf numFmtId="0" fontId="67" fillId="0" borderId="0" xfId="1175" applyFont="1" applyAlignment="1">
      <alignment horizontal="left" vertical="top"/>
    </xf>
    <xf numFmtId="37" fontId="67" fillId="0" borderId="0" xfId="1416" applyNumberFormat="1" applyFont="1" applyAlignment="1">
      <alignment horizontal="center" vertical="center"/>
    </xf>
    <xf numFmtId="0" fontId="68" fillId="0" borderId="0" xfId="1175" applyFont="1" applyAlignment="1">
      <alignment vertical="top"/>
    </xf>
    <xf numFmtId="0" fontId="67" fillId="0" borderId="0" xfId="1175" applyFont="1" applyAlignment="1">
      <alignment vertical="top"/>
    </xf>
    <xf numFmtId="202" fontId="67" fillId="0" borderId="0" xfId="1175" applyNumberFormat="1" applyFont="1" applyAlignment="1">
      <alignment vertical="top"/>
    </xf>
    <xf numFmtId="0" fontId="65" fillId="0" borderId="0" xfId="1175" quotePrefix="1" applyFont="1" applyAlignment="1">
      <alignment horizontal="left" vertical="top"/>
    </xf>
    <xf numFmtId="0" fontId="67" fillId="0" borderId="0" xfId="1175" quotePrefix="1" applyFont="1" applyAlignment="1">
      <alignment horizontal="left" vertical="top"/>
    </xf>
    <xf numFmtId="202" fontId="65" fillId="0" borderId="0" xfId="1175" applyNumberFormat="1" applyFont="1" applyAlignment="1">
      <alignment horizontal="center" vertical="top"/>
    </xf>
    <xf numFmtId="43" fontId="19" fillId="0" borderId="6" xfId="1175" applyNumberFormat="1" applyFont="1" applyBorder="1" applyAlignment="1">
      <alignment horizontal="center" vertical="center"/>
    </xf>
    <xf numFmtId="194" fontId="5" fillId="0" borderId="0" xfId="618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201" fontId="19" fillId="0" borderId="6" xfId="572" applyNumberFormat="1" applyFont="1" applyFill="1" applyBorder="1" applyAlignment="1" applyProtection="1">
      <alignment vertical="center"/>
    </xf>
    <xf numFmtId="194" fontId="5" fillId="0" borderId="0" xfId="834" applyNumberFormat="1" applyFont="1" applyFill="1" applyAlignment="1">
      <alignment horizontal="right" vertical="center"/>
    </xf>
    <xf numFmtId="192" fontId="121" fillId="0" borderId="0" xfId="0" applyNumberFormat="1" applyFont="1" applyAlignment="1">
      <alignment vertical="center"/>
    </xf>
    <xf numFmtId="188" fontId="19" fillId="0" borderId="8" xfId="1175" applyNumberFormat="1" applyFont="1" applyBorder="1" applyAlignment="1">
      <alignment horizontal="center" vertical="center"/>
    </xf>
    <xf numFmtId="201" fontId="19" fillId="0" borderId="8" xfId="572" applyNumberFormat="1" applyFont="1" applyFill="1" applyBorder="1" applyAlignment="1" applyProtection="1">
      <alignment vertical="center"/>
    </xf>
    <xf numFmtId="202" fontId="125" fillId="0" borderId="0" xfId="1175" applyNumberFormat="1" applyFont="1" applyAlignment="1">
      <alignment horizontal="right" vertical="top"/>
    </xf>
    <xf numFmtId="202" fontId="126" fillId="0" borderId="0" xfId="1175" applyNumberFormat="1" applyFont="1" applyAlignment="1">
      <alignment horizontal="right" vertical="top"/>
    </xf>
    <xf numFmtId="202" fontId="126" fillId="0" borderId="0" xfId="1175" applyNumberFormat="1" applyFont="1" applyAlignment="1">
      <alignment vertical="top"/>
    </xf>
    <xf numFmtId="202" fontId="127" fillId="0" borderId="0" xfId="1175" applyNumberFormat="1" applyFont="1" applyAlignment="1">
      <alignment horizontal="right" vertical="top"/>
    </xf>
    <xf numFmtId="196" fontId="126" fillId="0" borderId="0" xfId="572" applyNumberFormat="1" applyFont="1" applyFill="1" applyBorder="1" applyAlignment="1" applyProtection="1">
      <alignment vertical="top"/>
    </xf>
    <xf numFmtId="188" fontId="127" fillId="0" borderId="0" xfId="1175" applyNumberFormat="1" applyFont="1" applyAlignment="1">
      <alignment horizontal="center" vertical="top"/>
    </xf>
    <xf numFmtId="188" fontId="126" fillId="0" borderId="0" xfId="1175" applyNumberFormat="1" applyFont="1" applyAlignment="1">
      <alignment horizontal="center" vertical="top"/>
    </xf>
    <xf numFmtId="196" fontId="126" fillId="0" borderId="0" xfId="572" applyNumberFormat="1" applyFont="1" applyFill="1" applyBorder="1" applyAlignment="1" applyProtection="1">
      <alignment vertical="center"/>
    </xf>
    <xf numFmtId="188" fontId="127" fillId="0" borderId="2" xfId="1175" applyNumberFormat="1" applyFont="1" applyBorder="1" applyAlignment="1">
      <alignment horizontal="center" vertical="top"/>
    </xf>
    <xf numFmtId="188" fontId="125" fillId="0" borderId="0" xfId="1175" applyNumberFormat="1" applyFont="1" applyAlignment="1">
      <alignment horizontal="center" vertical="top"/>
    </xf>
    <xf numFmtId="188" fontId="127" fillId="0" borderId="6" xfId="1175" applyNumberFormat="1" applyFont="1" applyBorder="1" applyAlignment="1">
      <alignment horizontal="center" vertical="top"/>
    </xf>
    <xf numFmtId="188" fontId="127" fillId="0" borderId="8" xfId="1175" applyNumberFormat="1" applyFont="1" applyBorder="1" applyAlignment="1">
      <alignment horizontal="center" vertical="top"/>
    </xf>
    <xf numFmtId="188" fontId="125" fillId="0" borderId="10" xfId="1175" applyNumberFormat="1" applyFont="1" applyBorder="1" applyAlignment="1">
      <alignment horizontal="center" vertical="top"/>
    </xf>
    <xf numFmtId="202" fontId="125" fillId="0" borderId="0" xfId="1175" applyNumberFormat="1" applyFont="1" applyAlignment="1">
      <alignment vertical="top"/>
    </xf>
    <xf numFmtId="0" fontId="127" fillId="0" borderId="2" xfId="1416" applyFont="1" applyBorder="1" applyAlignment="1">
      <alignment horizontal="center" vertical="center"/>
    </xf>
    <xf numFmtId="0" fontId="127" fillId="0" borderId="0" xfId="1416" applyFont="1" applyAlignment="1">
      <alignment vertical="center"/>
    </xf>
    <xf numFmtId="202" fontId="125" fillId="0" borderId="0" xfId="1175" applyNumberFormat="1" applyFont="1" applyAlignment="1">
      <alignment horizontal="center" vertical="top"/>
    </xf>
    <xf numFmtId="202" fontId="126" fillId="0" borderId="0" xfId="1175" applyNumberFormat="1" applyFont="1" applyAlignment="1">
      <alignment horizontal="center" vertical="top"/>
    </xf>
    <xf numFmtId="188" fontId="127" fillId="0" borderId="0" xfId="1175" applyNumberFormat="1" applyFont="1" applyAlignment="1">
      <alignment vertical="top"/>
    </xf>
    <xf numFmtId="43" fontId="126" fillId="0" borderId="0" xfId="572" applyNumberFormat="1" applyFont="1" applyFill="1" applyBorder="1" applyAlignment="1" applyProtection="1">
      <alignment vertical="top"/>
    </xf>
    <xf numFmtId="43" fontId="127" fillId="0" borderId="0" xfId="572" applyNumberFormat="1" applyFont="1" applyFill="1" applyBorder="1" applyAlignment="1" applyProtection="1">
      <alignment vertical="top"/>
    </xf>
    <xf numFmtId="196" fontId="126" fillId="0" borderId="6" xfId="572" applyNumberFormat="1" applyFont="1" applyFill="1" applyBorder="1" applyAlignment="1" applyProtection="1">
      <alignment vertical="center"/>
    </xf>
    <xf numFmtId="37" fontId="126" fillId="0" borderId="0" xfId="0" applyNumberFormat="1" applyFont="1" applyAlignment="1">
      <alignment vertical="top"/>
    </xf>
    <xf numFmtId="188" fontId="19" fillId="0" borderId="7" xfId="1175" applyNumberFormat="1" applyFont="1" applyBorder="1" applyAlignment="1">
      <alignment horizontal="center" vertical="center"/>
    </xf>
    <xf numFmtId="203" fontId="19" fillId="0" borderId="0" xfId="1175" applyNumberFormat="1" applyFont="1" applyAlignment="1">
      <alignment horizontal="right" vertical="center"/>
    </xf>
    <xf numFmtId="205" fontId="7" fillId="0" borderId="0" xfId="1418" applyNumberFormat="1" applyFont="1" applyAlignment="1">
      <alignment vertical="center"/>
    </xf>
    <xf numFmtId="205" fontId="7" fillId="0" borderId="0" xfId="1418" applyNumberFormat="1" applyFont="1" applyAlignment="1">
      <alignment horizontal="center" vertical="center"/>
    </xf>
    <xf numFmtId="205" fontId="7" fillId="0" borderId="7" xfId="1418" applyNumberFormat="1" applyFont="1" applyBorder="1" applyAlignment="1">
      <alignment vertical="center"/>
    </xf>
    <xf numFmtId="205" fontId="7" fillId="0" borderId="7" xfId="1418" applyNumberFormat="1" applyFont="1" applyBorder="1" applyAlignment="1">
      <alignment horizontal="center" vertical="center"/>
    </xf>
    <xf numFmtId="0" fontId="7" fillId="0" borderId="0" xfId="1190" applyFont="1" applyAlignment="1">
      <alignment horizontal="center" vertical="center"/>
    </xf>
    <xf numFmtId="0" fontId="7" fillId="0" borderId="6" xfId="1190" applyFont="1" applyBorder="1" applyAlignment="1">
      <alignment horizontal="center" vertical="center"/>
    </xf>
    <xf numFmtId="205" fontId="7" fillId="0" borderId="6" xfId="1418" applyNumberFormat="1" applyFont="1" applyBorder="1" applyAlignment="1">
      <alignment horizontal="center" vertical="center"/>
    </xf>
    <xf numFmtId="49" fontId="7" fillId="0" borderId="0" xfId="1418" applyNumberFormat="1" applyFont="1" applyAlignment="1">
      <alignment horizontal="center" vertical="center"/>
    </xf>
    <xf numFmtId="202" fontId="7" fillId="0" borderId="6" xfId="803" applyNumberFormat="1" applyFont="1" applyBorder="1" applyAlignment="1">
      <alignment vertical="center"/>
    </xf>
    <xf numFmtId="202" fontId="7" fillId="0" borderId="0" xfId="803" applyNumberFormat="1" applyFont="1" applyBorder="1" applyAlignment="1">
      <alignment vertical="center"/>
    </xf>
    <xf numFmtId="202" fontId="7" fillId="0" borderId="0" xfId="803" applyNumberFormat="1" applyFont="1" applyFill="1" applyBorder="1" applyAlignment="1">
      <alignment vertical="center"/>
    </xf>
    <xf numFmtId="205" fontId="7" fillId="0" borderId="0" xfId="1190" applyNumberFormat="1" applyFont="1" applyAlignment="1">
      <alignment vertical="center"/>
    </xf>
    <xf numFmtId="202" fontId="7" fillId="0" borderId="0" xfId="834" applyNumberFormat="1" applyFont="1" applyFill="1" applyBorder="1" applyAlignment="1">
      <alignment vertical="center"/>
    </xf>
    <xf numFmtId="206" fontId="7" fillId="0" borderId="0" xfId="1241" applyNumberFormat="1" applyFont="1" applyAlignment="1">
      <alignment vertical="center"/>
    </xf>
    <xf numFmtId="43" fontId="7" fillId="0" borderId="0" xfId="1241" applyNumberFormat="1" applyFont="1" applyAlignment="1">
      <alignment horizontal="right" vertical="center"/>
    </xf>
    <xf numFmtId="202" fontId="7" fillId="0" borderId="6" xfId="834" applyNumberFormat="1" applyFont="1" applyFill="1" applyBorder="1" applyAlignment="1">
      <alignment vertical="center"/>
    </xf>
    <xf numFmtId="205" fontId="7" fillId="0" borderId="0" xfId="621" applyNumberFormat="1" applyFont="1" applyFill="1" applyBorder="1" applyAlignment="1">
      <alignment vertical="center"/>
    </xf>
    <xf numFmtId="202" fontId="7" fillId="0" borderId="8" xfId="803" applyNumberFormat="1" applyFont="1" applyBorder="1" applyAlignment="1">
      <alignment vertical="center"/>
    </xf>
    <xf numFmtId="205" fontId="7" fillId="0" borderId="0" xfId="621" applyNumberFormat="1" applyFont="1" applyBorder="1" applyAlignment="1">
      <alignment vertical="center"/>
    </xf>
    <xf numFmtId="188" fontId="19" fillId="0" borderId="8" xfId="1175" applyNumberFormat="1" applyFont="1" applyBorder="1" applyAlignment="1">
      <alignment horizontal="right" vertical="center"/>
    </xf>
    <xf numFmtId="41" fontId="121" fillId="0" borderId="0" xfId="0" applyNumberFormat="1" applyFont="1" applyAlignment="1">
      <alignment vertical="center"/>
    </xf>
    <xf numFmtId="196" fontId="121" fillId="0" borderId="0" xfId="572" applyNumberFormat="1" applyFont="1" applyFill="1" applyBorder="1" applyAlignment="1" applyProtection="1">
      <alignment vertical="center"/>
    </xf>
    <xf numFmtId="41" fontId="121" fillId="0" borderId="2" xfId="0" applyNumberFormat="1" applyFont="1" applyBorder="1" applyAlignment="1">
      <alignment vertical="center"/>
    </xf>
    <xf numFmtId="41" fontId="121" fillId="0" borderId="0" xfId="0" applyNumberFormat="1" applyFont="1" applyAlignment="1">
      <alignment horizontal="right" vertical="center"/>
    </xf>
    <xf numFmtId="37" fontId="121" fillId="0" borderId="0" xfId="0" applyNumberFormat="1" applyFont="1" applyAlignment="1">
      <alignment vertical="center"/>
    </xf>
    <xf numFmtId="37" fontId="121" fillId="0" borderId="0" xfId="0" applyNumberFormat="1" applyFont="1" applyAlignment="1">
      <alignment horizontal="left" vertical="center"/>
    </xf>
    <xf numFmtId="188" fontId="121" fillId="0" borderId="9" xfId="0" applyNumberFormat="1" applyFont="1" applyBorder="1" applyAlignment="1">
      <alignment vertical="center"/>
    </xf>
    <xf numFmtId="188" fontId="121" fillId="0" borderId="0" xfId="0" applyNumberFormat="1" applyFont="1" applyAlignment="1">
      <alignment vertical="center"/>
    </xf>
    <xf numFmtId="37" fontId="117" fillId="0" borderId="0" xfId="0" applyNumberFormat="1" applyFont="1" applyAlignment="1">
      <alignment vertical="center"/>
    </xf>
    <xf numFmtId="0" fontId="124" fillId="0" borderId="0" xfId="1175" applyFont="1" applyAlignment="1">
      <alignment horizontal="left" vertical="top"/>
    </xf>
    <xf numFmtId="219" fontId="19" fillId="0" borderId="9" xfId="1175" applyNumberFormat="1" applyFont="1" applyBorder="1" applyAlignment="1">
      <alignment horizontal="center" vertical="center"/>
    </xf>
    <xf numFmtId="219" fontId="19" fillId="0" borderId="0" xfId="1175" applyNumberFormat="1" applyFont="1" applyAlignment="1">
      <alignment vertical="top"/>
    </xf>
    <xf numFmtId="219" fontId="19" fillId="0" borderId="9" xfId="1175" applyNumberFormat="1" applyFont="1" applyBorder="1" applyAlignment="1">
      <alignment horizontal="right" vertical="top"/>
    </xf>
    <xf numFmtId="4" fontId="128" fillId="0" borderId="0" xfId="572" applyFont="1" applyFill="1" applyBorder="1" applyAlignment="1">
      <alignment vertical="center"/>
    </xf>
    <xf numFmtId="4" fontId="128" fillId="0" borderId="0" xfId="572" applyFont="1" applyAlignment="1">
      <alignment horizontal="right" vertical="center"/>
    </xf>
    <xf numFmtId="194" fontId="8" fillId="0" borderId="0" xfId="1190" applyNumberFormat="1" applyFont="1" applyAlignment="1">
      <alignment horizontal="center" vertical="center"/>
    </xf>
    <xf numFmtId="205" fontId="7" fillId="0" borderId="0" xfId="1418" applyNumberFormat="1" applyFont="1" applyAlignment="1">
      <alignment horizontal="right" vertical="center"/>
    </xf>
    <xf numFmtId="202" fontId="7" fillId="0" borderId="6" xfId="733" applyNumberFormat="1" applyFont="1" applyFill="1" applyBorder="1" applyAlignment="1">
      <alignment vertical="center"/>
    </xf>
    <xf numFmtId="43" fontId="7" fillId="0" borderId="6" xfId="1241" applyNumberFormat="1" applyFont="1" applyBorder="1" applyAlignment="1">
      <alignment horizontal="right" vertical="center"/>
    </xf>
    <xf numFmtId="202" fontId="7" fillId="0" borderId="8" xfId="733" applyNumberFormat="1" applyFont="1" applyFill="1" applyBorder="1" applyAlignment="1">
      <alignment vertical="center"/>
    </xf>
    <xf numFmtId="37" fontId="2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2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3" fillId="0" borderId="6" xfId="0" applyNumberFormat="1" applyFont="1" applyBorder="1" applyAlignment="1">
      <alignment horizontal="center" vertical="center"/>
    </xf>
    <xf numFmtId="37" fontId="3" fillId="0" borderId="11" xfId="0" applyNumberFormat="1" applyFont="1" applyBorder="1" applyAlignment="1">
      <alignment horizontal="center" vertical="center"/>
    </xf>
    <xf numFmtId="37" fontId="9" fillId="0" borderId="0" xfId="0" quotePrefix="1" applyNumberFormat="1" applyFont="1" applyAlignment="1">
      <alignment horizontal="center" vertical="center"/>
    </xf>
    <xf numFmtId="37" fontId="5" fillId="0" borderId="0" xfId="1416" applyNumberFormat="1" applyFont="1" applyAlignment="1">
      <alignment horizontal="center" vertical="center"/>
    </xf>
    <xf numFmtId="194" fontId="19" fillId="0" borderId="2" xfId="1416" applyNumberFormat="1" applyFont="1" applyBorder="1" applyAlignment="1">
      <alignment horizontal="center" vertical="center"/>
    </xf>
    <xf numFmtId="205" fontId="7" fillId="0" borderId="2" xfId="1418" applyNumberFormat="1" applyFont="1" applyBorder="1" applyAlignment="1">
      <alignment horizontal="center" vertical="center"/>
    </xf>
    <xf numFmtId="205" fontId="7" fillId="0" borderId="6" xfId="1418" applyNumberFormat="1" applyFont="1" applyBorder="1" applyAlignment="1">
      <alignment horizontal="center" vertical="center"/>
    </xf>
    <xf numFmtId="0" fontId="7" fillId="0" borderId="0" xfId="1190" applyFont="1" applyAlignment="1">
      <alignment horizontal="right" vertical="center"/>
    </xf>
    <xf numFmtId="0" fontId="9" fillId="0" borderId="0" xfId="1190" quotePrefix="1" applyFont="1" applyAlignment="1">
      <alignment horizontal="center" vertical="center"/>
    </xf>
    <xf numFmtId="0" fontId="5" fillId="0" borderId="0" xfId="1190" applyFont="1" applyAlignment="1">
      <alignment horizontal="center" vertical="top"/>
    </xf>
    <xf numFmtId="194" fontId="5" fillId="0" borderId="0" xfId="1190" applyNumberFormat="1" applyFont="1" applyAlignment="1">
      <alignment horizontal="center" vertical="top"/>
    </xf>
    <xf numFmtId="194" fontId="7" fillId="0" borderId="0" xfId="1190" applyNumberFormat="1" applyFont="1" applyAlignment="1">
      <alignment horizontal="right" vertical="center"/>
    </xf>
    <xf numFmtId="0" fontId="19" fillId="0" borderId="0" xfId="1190" applyFont="1" applyAlignment="1">
      <alignment horizontal="center" vertical="center"/>
    </xf>
    <xf numFmtId="0" fontId="5" fillId="0" borderId="0" xfId="1190" applyFont="1" applyAlignment="1">
      <alignment horizontal="center" vertical="center"/>
    </xf>
    <xf numFmtId="194" fontId="5" fillId="0" borderId="0" xfId="1190" applyNumberFormat="1" applyFont="1" applyAlignment="1">
      <alignment horizontal="center" vertical="center"/>
    </xf>
    <xf numFmtId="0" fontId="7" fillId="0" borderId="0" xfId="1418" applyFont="1" applyAlignment="1">
      <alignment horizontal="center" vertical="center"/>
    </xf>
    <xf numFmtId="205" fontId="18" fillId="0" borderId="0" xfId="1418" applyNumberFormat="1" applyFont="1" applyAlignment="1">
      <alignment horizontal="center" vertical="center"/>
    </xf>
    <xf numFmtId="37" fontId="65" fillId="0" borderId="0" xfId="1416" applyNumberFormat="1" applyFont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5" fillId="0" borderId="0" xfId="1416" applyNumberFormat="1" applyFont="1" applyAlignment="1">
      <alignment horizontal="center" vertical="top"/>
    </xf>
    <xf numFmtId="194" fontId="65" fillId="0" borderId="2" xfId="1416" applyNumberFormat="1" applyFont="1" applyBorder="1" applyAlignment="1">
      <alignment horizontal="center" vertical="center"/>
    </xf>
  </cellXfs>
  <cellStyles count="1708">
    <cellStyle name="?????????????????" xfId="1" xr:uid="{C3008545-3B36-4A90-A5E6-9E9958071E1A}"/>
    <cellStyle name="???????????????????????" xfId="2" xr:uid="{A11B9E3B-D2FC-4165-80AB-584A900B1CEC}"/>
    <cellStyle name="20% - Accent1 10" xfId="3" xr:uid="{BE0A0727-7A78-4349-89B6-DA34DEC0F85E}"/>
    <cellStyle name="20% - Accent1 11" xfId="4" xr:uid="{EC3FD6C7-5941-4B2D-BC15-AFA9CCBCD413}"/>
    <cellStyle name="20% - Accent1 12" xfId="5" xr:uid="{8ED8E445-1A0B-4FE6-8B73-564CD2428E09}"/>
    <cellStyle name="20% - Accent1 13" xfId="6" xr:uid="{3A182BB5-A588-4BA1-9B96-F24BB97B2FEC}"/>
    <cellStyle name="20% - Accent1 14" xfId="7" xr:uid="{F0D33B8C-DD5F-4BB1-A378-8E80E606D3AE}"/>
    <cellStyle name="20% - Accent1 2" xfId="8" xr:uid="{2651A24C-0162-42E5-9C5E-01348DF59D39}"/>
    <cellStyle name="20% - Accent1 2 2" xfId="9" xr:uid="{A7EE1944-48A0-4F28-83FE-E7F08EC42169}"/>
    <cellStyle name="20% - Accent1 2 3" xfId="10" xr:uid="{515914C5-5372-4CE7-9C3F-4838DAF30E87}"/>
    <cellStyle name="20% - Accent1 3" xfId="11" xr:uid="{3F014C35-5740-4B07-9072-A7D13701AE6A}"/>
    <cellStyle name="20% - Accent1 3 2" xfId="12" xr:uid="{1E7CBE71-06A6-407E-914B-DDACDA5323D9}"/>
    <cellStyle name="20% - Accent1 4" xfId="13" xr:uid="{E77D8D6E-3D4E-41B9-A29E-F1317CE95895}"/>
    <cellStyle name="20% - Accent1 4 2" xfId="14" xr:uid="{9E5D6573-7C54-4DA8-A590-D74B78CB6B80}"/>
    <cellStyle name="20% - Accent1 5" xfId="15" xr:uid="{448A5530-1336-4EC4-9900-FB39F804A46D}"/>
    <cellStyle name="20% - Accent1 5 2" xfId="16" xr:uid="{F1BD8AB6-B697-4F2A-BAEC-E67F15F9A30F}"/>
    <cellStyle name="20% - Accent1 6" xfId="17" xr:uid="{2EFCEA14-3A69-412C-BA75-9537C7EFDCC8}"/>
    <cellStyle name="20% - Accent1 6 2" xfId="18" xr:uid="{EF604B77-0D82-411D-A8D8-BA6202BE0908}"/>
    <cellStyle name="20% - Accent1 7" xfId="19" xr:uid="{4B00B238-CBA0-40FB-969E-A52EF30D2D06}"/>
    <cellStyle name="20% - Accent1 7 2" xfId="20" xr:uid="{D851F8BB-6012-4B2D-B572-EC301168C2E6}"/>
    <cellStyle name="20% - Accent1 8" xfId="21" xr:uid="{DE991C5D-37C6-4F3A-A295-97E98994EFBC}"/>
    <cellStyle name="20% - Accent1 8 2" xfId="22" xr:uid="{6F84A33E-A33A-495C-B2A7-47E6D608B334}"/>
    <cellStyle name="20% - Accent1 9" xfId="23" xr:uid="{53678BEC-7EEA-49A0-9060-A10A6F1BEDCD}"/>
    <cellStyle name="20% - Accent2 10" xfId="24" xr:uid="{926D0C67-CD9A-42BE-A8A0-58D869FF7DF3}"/>
    <cellStyle name="20% - Accent2 11" xfId="25" xr:uid="{DE281BB5-433E-447A-A058-5D36C570857B}"/>
    <cellStyle name="20% - Accent2 12" xfId="26" xr:uid="{C56C4A7C-0AA3-4080-8C4D-8D245C349C02}"/>
    <cellStyle name="20% - Accent2 13" xfId="27" xr:uid="{21BD55AE-A00A-4275-AFD7-1AE2E2FCDE32}"/>
    <cellStyle name="20% - Accent2 14" xfId="28" xr:uid="{09AC0C04-D945-4CF8-9CAD-6F75307A81B0}"/>
    <cellStyle name="20% - Accent2 2" xfId="29" xr:uid="{71CE104E-07FC-446E-A3F5-E9250317012A}"/>
    <cellStyle name="20% - Accent2 2 2" xfId="30" xr:uid="{C51260ED-B7DA-47A1-B494-E395816B226C}"/>
    <cellStyle name="20% - Accent2 2 3" xfId="31" xr:uid="{1F6BDE88-E220-40F6-8F0D-2E5A0CD8E395}"/>
    <cellStyle name="20% - Accent2 3" xfId="32" xr:uid="{47E452C3-CDB2-4C5C-AFAF-300E21EDD332}"/>
    <cellStyle name="20% - Accent2 3 2" xfId="33" xr:uid="{5140ADD5-5BE6-4583-9511-B6BEFA79113E}"/>
    <cellStyle name="20% - Accent2 4" xfId="34" xr:uid="{01EA356A-2EFB-46FB-BFD2-06A90B7E7F9E}"/>
    <cellStyle name="20% - Accent2 4 2" xfId="35" xr:uid="{D0D203CA-13B9-46A2-92A1-918B42B85FC2}"/>
    <cellStyle name="20% - Accent2 5" xfId="36" xr:uid="{9D5FFC49-6A3F-473C-BDB0-92AC7D18D705}"/>
    <cellStyle name="20% - Accent2 5 2" xfId="37" xr:uid="{9877C227-F618-4DD4-899D-3BFD6412E2D5}"/>
    <cellStyle name="20% - Accent2 6" xfId="38" xr:uid="{4E46BF08-ABAE-48CC-A22C-6BB34EB28F74}"/>
    <cellStyle name="20% - Accent2 6 2" xfId="39" xr:uid="{39EC3677-25F9-47CA-A295-6A2643DF1C6E}"/>
    <cellStyle name="20% - Accent2 7" xfId="40" xr:uid="{E70BC203-FEE6-46C1-A6C1-E073D7703779}"/>
    <cellStyle name="20% - Accent2 7 2" xfId="41" xr:uid="{BAD5C521-4195-44D5-ADD5-BBB6AEF99625}"/>
    <cellStyle name="20% - Accent2 8" xfId="42" xr:uid="{D707E031-A752-46E0-A51B-EEEE3BAFFE4F}"/>
    <cellStyle name="20% - Accent2 8 2" xfId="43" xr:uid="{5DBF0AC0-BB5F-4EF4-9E18-1DACEE2E9552}"/>
    <cellStyle name="20% - Accent2 9" xfId="44" xr:uid="{74030516-D5BB-4F52-916E-CC5AA1E0FB7E}"/>
    <cellStyle name="20% - Accent3 10" xfId="45" xr:uid="{B3A406A5-DBF5-4BC9-A3AE-9803AB392E08}"/>
    <cellStyle name="20% - Accent3 11" xfId="46" xr:uid="{00BF9A4C-B9AB-4905-AA96-C980E0863BA6}"/>
    <cellStyle name="20% - Accent3 12" xfId="47" xr:uid="{18B1D904-8AFB-4B3A-8A87-28A5F9124B20}"/>
    <cellStyle name="20% - Accent3 13" xfId="48" xr:uid="{BCE01EE2-98B1-4986-9D7F-2A6461130AB1}"/>
    <cellStyle name="20% - Accent3 14" xfId="49" xr:uid="{9F59E79A-D367-4EBB-A576-713A7ED5582F}"/>
    <cellStyle name="20% - Accent3 2" xfId="50" xr:uid="{A10EF491-8CBD-48D1-BCB5-8F70C8B1D9AB}"/>
    <cellStyle name="20% - Accent3 2 2" xfId="51" xr:uid="{A0D1A274-AD0F-4564-A36D-19A28AD9AE4C}"/>
    <cellStyle name="20% - Accent3 2 3" xfId="52" xr:uid="{B4BBBB0E-1FD7-42A3-83ED-0531A2C552D7}"/>
    <cellStyle name="20% - Accent3 3" xfId="53" xr:uid="{E55862BA-2620-469A-87C6-E5E79D7C81E1}"/>
    <cellStyle name="20% - Accent3 3 2" xfId="54" xr:uid="{C4E8A230-C2F4-4844-AD5C-2B34FDBEF261}"/>
    <cellStyle name="20% - Accent3 4" xfId="55" xr:uid="{6C1E93B6-30E4-4068-B8D3-ECA25C021AE5}"/>
    <cellStyle name="20% - Accent3 4 2" xfId="56" xr:uid="{8B8F9A4F-6F8E-4536-8269-8F011F88D93E}"/>
    <cellStyle name="20% - Accent3 5" xfId="57" xr:uid="{9D49B793-757E-4BFE-B4E8-8B39E33AF757}"/>
    <cellStyle name="20% - Accent3 5 2" xfId="58" xr:uid="{3CF7A81E-20AC-441D-A8E7-3BAF2B67262F}"/>
    <cellStyle name="20% - Accent3 6" xfId="59" xr:uid="{F55A7E0C-63B5-478B-9CD5-ADC7DA47CF45}"/>
    <cellStyle name="20% - Accent3 6 2" xfId="60" xr:uid="{A02B6C00-A980-4AA7-BCA2-3863722E993A}"/>
    <cellStyle name="20% - Accent3 7" xfId="61" xr:uid="{ED5C6647-00CA-4CE1-9282-7A27F7391FAC}"/>
    <cellStyle name="20% - Accent3 7 2" xfId="62" xr:uid="{7E921740-B412-44AA-9788-7FCD1B588802}"/>
    <cellStyle name="20% - Accent3 8" xfId="63" xr:uid="{5EB5A62F-6F10-4216-9BBA-FB1266DB9214}"/>
    <cellStyle name="20% - Accent3 8 2" xfId="64" xr:uid="{B4E45F36-593C-4C65-9ED9-D58BF12E11BB}"/>
    <cellStyle name="20% - Accent3 9" xfId="65" xr:uid="{E961E82D-A0D4-4A55-9551-D00D49FD9177}"/>
    <cellStyle name="20% - Accent4 10" xfId="66" xr:uid="{ED57D5C0-78E1-435B-9917-48A0B9DCFB6F}"/>
    <cellStyle name="20% - Accent4 11" xfId="67" xr:uid="{F792FE20-D3DE-40B5-A9FD-6ABE3824A569}"/>
    <cellStyle name="20% - Accent4 12" xfId="68" xr:uid="{681B87CE-4D04-44B5-9C12-95699988FB35}"/>
    <cellStyle name="20% - Accent4 13" xfId="69" xr:uid="{18441FC9-DAB3-42DC-A184-A2EF53C612FD}"/>
    <cellStyle name="20% - Accent4 14" xfId="70" xr:uid="{4939AD29-A881-4D04-AF9D-975FA117FBD4}"/>
    <cellStyle name="20% - Accent4 2" xfId="71" xr:uid="{C571739C-4AC7-4B9D-9618-DA6A559ED460}"/>
    <cellStyle name="20% - Accent4 2 2" xfId="72" xr:uid="{3170AB2B-37DF-4FB5-B1F5-A1899BFD52CD}"/>
    <cellStyle name="20% - Accent4 2 3" xfId="73" xr:uid="{2A932058-17D5-4454-BE69-FAEC70E44AB4}"/>
    <cellStyle name="20% - Accent4 3" xfId="74" xr:uid="{40D644AF-41FA-4B38-ACB8-8B1567400268}"/>
    <cellStyle name="20% - Accent4 3 2" xfId="75" xr:uid="{6ADDF688-D1BC-4E49-955A-CC88DBF54882}"/>
    <cellStyle name="20% - Accent4 4" xfId="76" xr:uid="{C6675FD1-B34D-4FC7-8245-C80225A52BC0}"/>
    <cellStyle name="20% - Accent4 4 2" xfId="77" xr:uid="{2DC50B3E-CE08-4EAF-9A7A-7BB3D104C0AC}"/>
    <cellStyle name="20% - Accent4 5" xfId="78" xr:uid="{23491082-C5C4-4C9C-A6E0-5258C51E3A0B}"/>
    <cellStyle name="20% - Accent4 5 2" xfId="79" xr:uid="{17FC4125-6881-425B-A5E4-5DAD2811DDEC}"/>
    <cellStyle name="20% - Accent4 6" xfId="80" xr:uid="{E74E794C-6B8D-40C1-9662-291B5DE0E110}"/>
    <cellStyle name="20% - Accent4 6 2" xfId="81" xr:uid="{92BA31E5-692F-4583-96F7-30B2F5FE29EF}"/>
    <cellStyle name="20% - Accent4 7" xfId="82" xr:uid="{AC913DD0-0137-451E-9857-83DD0C85FADD}"/>
    <cellStyle name="20% - Accent4 7 2" xfId="83" xr:uid="{64716FC4-1195-47ED-920D-6F720F2E8ED3}"/>
    <cellStyle name="20% - Accent4 8" xfId="84" xr:uid="{F2173F55-AEC6-4CA3-B444-10A5EB9ECB66}"/>
    <cellStyle name="20% - Accent4 8 2" xfId="85" xr:uid="{F9E944EC-6411-40BF-9EA5-670DF268DCFD}"/>
    <cellStyle name="20% - Accent4 9" xfId="86" xr:uid="{A8BC4763-7898-4075-9FEC-C0B27196599A}"/>
    <cellStyle name="20% - Accent5 10" xfId="87" xr:uid="{C77DB84B-6B5B-472F-B6E3-142DE6121CE8}"/>
    <cellStyle name="20% - Accent5 11" xfId="88" xr:uid="{EE54CAB3-4407-4257-B0FF-D78D3A874F86}"/>
    <cellStyle name="20% - Accent5 12" xfId="89" xr:uid="{F134D0E6-25F9-49E0-81DE-8FFA87920F61}"/>
    <cellStyle name="20% - Accent5 13" xfId="90" xr:uid="{15FDC8A6-20BE-4709-A9EF-5FF421DFA02B}"/>
    <cellStyle name="20% - Accent5 14" xfId="91" xr:uid="{065A11C5-D91D-4BD7-ADA3-8E57C570389A}"/>
    <cellStyle name="20% - Accent5 2" xfId="92" xr:uid="{CA6558CE-A057-4023-9EF1-67809849BECC}"/>
    <cellStyle name="20% - Accent5 2 2" xfId="93" xr:uid="{549F712A-6105-434A-A481-8ACD38003BC6}"/>
    <cellStyle name="20% - Accent5 2 3" xfId="94" xr:uid="{87852252-646A-449F-B6C5-333B07AB97F9}"/>
    <cellStyle name="20% - Accent5 3" xfId="95" xr:uid="{D2B6C1DE-B9BB-4A16-BACB-7DAED518354C}"/>
    <cellStyle name="20% - Accent5 3 2" xfId="96" xr:uid="{D150E1C2-597C-4096-8ED1-BA01DE682D1C}"/>
    <cellStyle name="20% - Accent5 4" xfId="97" xr:uid="{306A2211-2206-4EAB-B962-E06F57980A7A}"/>
    <cellStyle name="20% - Accent5 4 2" xfId="98" xr:uid="{08C0126F-6BE1-42CA-BFCB-469AE24C2339}"/>
    <cellStyle name="20% - Accent5 5" xfId="99" xr:uid="{0C769625-5F73-4835-AE76-9ADBB7F2E5E7}"/>
    <cellStyle name="20% - Accent5 5 2" xfId="100" xr:uid="{34FBF411-5D67-41DF-89F8-7EB261EA832C}"/>
    <cellStyle name="20% - Accent5 6" xfId="101" xr:uid="{2F634F97-3931-4326-8432-069E2C91A36F}"/>
    <cellStyle name="20% - Accent5 6 2" xfId="102" xr:uid="{43729E80-A8B8-4164-83B7-63D9411181C0}"/>
    <cellStyle name="20% - Accent5 7" xfId="103" xr:uid="{1A54CD64-5BD3-4D13-9826-C29E911C2781}"/>
    <cellStyle name="20% - Accent5 7 2" xfId="104" xr:uid="{9884FFCE-12C7-43C1-986A-94F8CF44E68B}"/>
    <cellStyle name="20% - Accent5 8" xfId="105" xr:uid="{770E0D42-25D6-4ACF-B514-DA7971414531}"/>
    <cellStyle name="20% - Accent5 8 2" xfId="106" xr:uid="{E53CA7E6-BD15-42D3-8CB6-3DAD3E18E80D}"/>
    <cellStyle name="20% - Accent5 9" xfId="107" xr:uid="{FFC6EF9A-DEAF-44ED-89BA-645CEBF90B39}"/>
    <cellStyle name="20% - Accent6 10" xfId="108" xr:uid="{F883EA16-57E2-4028-82B1-B46D32CBF162}"/>
    <cellStyle name="20% - Accent6 11" xfId="109" xr:uid="{B1E88836-95B7-411C-B021-EF3A437635E6}"/>
    <cellStyle name="20% - Accent6 12" xfId="110" xr:uid="{2148222C-2FEC-4C74-93AA-04061FEB9786}"/>
    <cellStyle name="20% - Accent6 13" xfId="111" xr:uid="{594FB35A-A33F-4999-98AC-98C792BB81C8}"/>
    <cellStyle name="20% - Accent6 14" xfId="112" xr:uid="{30FB0F3C-E55C-43B1-A99A-B23E39F20A88}"/>
    <cellStyle name="20% - Accent6 2" xfId="113" xr:uid="{C2A8CB5D-8237-43E2-A8D0-9676FFEB99F5}"/>
    <cellStyle name="20% - Accent6 2 2" xfId="114" xr:uid="{FAC97710-50B6-4EDC-806D-47D63DCC278D}"/>
    <cellStyle name="20% - Accent6 2 3" xfId="115" xr:uid="{C7654636-085F-425B-B827-B3F14B0A210E}"/>
    <cellStyle name="20% - Accent6 3" xfId="116" xr:uid="{942119AC-7C43-429C-865C-F18D1F61871D}"/>
    <cellStyle name="20% - Accent6 3 2" xfId="117" xr:uid="{7E38E286-35B2-4CDB-A9D0-9E715BAB7199}"/>
    <cellStyle name="20% - Accent6 4" xfId="118" xr:uid="{6A58BE68-E29B-440C-BE4E-6230883FEDE8}"/>
    <cellStyle name="20% - Accent6 4 2" xfId="119" xr:uid="{F3314345-9130-4AFD-BCCD-9D8B343DFE41}"/>
    <cellStyle name="20% - Accent6 5" xfId="120" xr:uid="{908865AF-747F-460E-A0AC-C1D79C39FFBB}"/>
    <cellStyle name="20% - Accent6 5 2" xfId="121" xr:uid="{02071626-014C-4FE6-8564-4BE871D9E33F}"/>
    <cellStyle name="20% - Accent6 6" xfId="122" xr:uid="{E474CF21-DDA8-4386-824B-56E542FF7CB0}"/>
    <cellStyle name="20% - Accent6 6 2" xfId="123" xr:uid="{40853AA2-0033-4426-89AE-6B8D78E236DD}"/>
    <cellStyle name="20% - Accent6 7" xfId="124" xr:uid="{30E42479-78DC-46D0-BF6E-B6F8624D65EE}"/>
    <cellStyle name="20% - Accent6 7 2" xfId="125" xr:uid="{7C36BF33-3447-4C97-A05A-62531C145BC7}"/>
    <cellStyle name="20% - Accent6 8" xfId="126" xr:uid="{99034EDD-4317-4CC4-A862-96B497C7A4C2}"/>
    <cellStyle name="20% - Accent6 8 2" xfId="127" xr:uid="{A61B4EAD-F418-43A1-8C65-640E21986201}"/>
    <cellStyle name="20% - Accent6 9" xfId="128" xr:uid="{7D8C031E-2EA5-4551-8C71-6E75678EDE02}"/>
    <cellStyle name="40% - Accent1 10" xfId="129" xr:uid="{49DC7A28-BF0B-4BF2-8406-3B2E81CF5357}"/>
    <cellStyle name="40% - Accent1 11" xfId="130" xr:uid="{1FE7C89E-26C4-41E0-BE6D-1F3851CF235F}"/>
    <cellStyle name="40% - Accent1 12" xfId="131" xr:uid="{36AF1876-4479-400C-ACBD-F846F8668FF7}"/>
    <cellStyle name="40% - Accent1 13" xfId="132" xr:uid="{6BDF036A-8F51-40B2-A861-14B60BC4E172}"/>
    <cellStyle name="40% - Accent1 14" xfId="133" xr:uid="{11081E17-A1E1-4ABF-9C8E-9ACBE9BB07D0}"/>
    <cellStyle name="40% - Accent1 2" xfId="134" xr:uid="{ED1B9FE0-F015-4A01-84C1-137AE7B96CFF}"/>
    <cellStyle name="40% - Accent1 2 2" xfId="135" xr:uid="{D9941FB6-76ED-4BFF-9B1F-694019AB6EE2}"/>
    <cellStyle name="40% - Accent1 2 3" xfId="136" xr:uid="{BCDAF5C6-248C-4831-8D54-2AD18F237A32}"/>
    <cellStyle name="40% - Accent1 3" xfId="137" xr:uid="{692E0E41-235C-417C-BB1A-57B0C89EC0F1}"/>
    <cellStyle name="40% - Accent1 3 2" xfId="138" xr:uid="{6ADB871D-79AD-4838-80E4-0A22EC89A96A}"/>
    <cellStyle name="40% - Accent1 4" xfId="139" xr:uid="{4209CFC9-161A-44B7-B628-B3F13F176AC9}"/>
    <cellStyle name="40% - Accent1 4 2" xfId="140" xr:uid="{31E7DEC1-2711-4CDB-BE52-C96477EEFA6E}"/>
    <cellStyle name="40% - Accent1 5" xfId="141" xr:uid="{0996E95F-0174-40B0-9166-19CB9A468411}"/>
    <cellStyle name="40% - Accent1 5 2" xfId="142" xr:uid="{CC2E0BA6-EF9C-48AA-A3A6-8A841AEC5022}"/>
    <cellStyle name="40% - Accent1 6" xfId="143" xr:uid="{6B4AA2FA-C7B3-4B47-92DE-8C67EA929666}"/>
    <cellStyle name="40% - Accent1 6 2" xfId="144" xr:uid="{ADE787DD-EEF4-4AA4-BFC0-DC60592C63E1}"/>
    <cellStyle name="40% - Accent1 7" xfId="145" xr:uid="{0277ABCF-3002-402B-9B6E-7699BF4EE620}"/>
    <cellStyle name="40% - Accent1 7 2" xfId="146" xr:uid="{7D29E856-DF5E-4DB8-AA6E-3FB6B3295AE2}"/>
    <cellStyle name="40% - Accent1 8" xfId="147" xr:uid="{A6FDC99E-F83F-4695-B3F6-01BAAF0A2C74}"/>
    <cellStyle name="40% - Accent1 8 2" xfId="148" xr:uid="{73827B8E-4A39-4A8A-97C0-712EA6EDEFFF}"/>
    <cellStyle name="40% - Accent1 9" xfId="149" xr:uid="{120C4C28-6910-4358-9E4F-7CE45801FC2C}"/>
    <cellStyle name="40% - Accent2 10" xfId="150" xr:uid="{66286CD6-B67C-4EFF-BC0B-803B3E1C252A}"/>
    <cellStyle name="40% - Accent2 11" xfId="151" xr:uid="{8BDD0EB6-81BD-4850-9785-61CAFD3D8B36}"/>
    <cellStyle name="40% - Accent2 12" xfId="152" xr:uid="{FC34B802-F76C-4BCD-BD9C-8E53ADFD897E}"/>
    <cellStyle name="40% - Accent2 13" xfId="153" xr:uid="{1AA6B18F-2D01-4817-80CA-28711B810838}"/>
    <cellStyle name="40% - Accent2 14" xfId="154" xr:uid="{30F91FB1-D35C-4FB3-A00A-7BAE285AF851}"/>
    <cellStyle name="40% - Accent2 2" xfId="155" xr:uid="{95837656-94FE-4C4B-B68D-3F19FAFA9BA4}"/>
    <cellStyle name="40% - Accent2 2 2" xfId="156" xr:uid="{CCB98D8E-ABBE-43DD-BA50-2FF494FE44B8}"/>
    <cellStyle name="40% - Accent2 2 3" xfId="157" xr:uid="{2F299BD5-96EC-43FD-B8F1-52C27869D656}"/>
    <cellStyle name="40% - Accent2 3" xfId="158" xr:uid="{97A892B3-BDD8-4CE4-8EB1-928ADA16E205}"/>
    <cellStyle name="40% - Accent2 3 2" xfId="159" xr:uid="{A53F3014-744C-4D2E-BA63-45C008C2EC75}"/>
    <cellStyle name="40% - Accent2 4" xfId="160" xr:uid="{B2421077-AC55-4E78-AAFA-617939E28F7A}"/>
    <cellStyle name="40% - Accent2 4 2" xfId="161" xr:uid="{B0384BBF-B99B-4035-A160-8B330F3DDBAB}"/>
    <cellStyle name="40% - Accent2 5" xfId="162" xr:uid="{C0121C74-AEB7-4A15-937B-6B165B4065AB}"/>
    <cellStyle name="40% - Accent2 5 2" xfId="163" xr:uid="{F365F29C-46CC-4BBE-B1C7-C3CB355BCCB6}"/>
    <cellStyle name="40% - Accent2 6" xfId="164" xr:uid="{8D0C040B-5EA6-4E96-BA95-D2158D958B37}"/>
    <cellStyle name="40% - Accent2 6 2" xfId="165" xr:uid="{D04DF329-DB29-449B-BFD5-A94095EC6A65}"/>
    <cellStyle name="40% - Accent2 7" xfId="166" xr:uid="{C87A2B46-78DC-4D4D-9EED-F8794C9AB3A2}"/>
    <cellStyle name="40% - Accent2 7 2" xfId="167" xr:uid="{23B7AF71-470B-46FF-A0EE-C6A86080DAA1}"/>
    <cellStyle name="40% - Accent2 8" xfId="168" xr:uid="{3FB2FB4B-47FE-4268-8D88-D9275C4998FF}"/>
    <cellStyle name="40% - Accent2 8 2" xfId="169" xr:uid="{55EEE2B0-568B-4429-ADB0-C46D5D2E75F2}"/>
    <cellStyle name="40% - Accent2 9" xfId="170" xr:uid="{31589188-3F55-4D9E-97E2-3F7AC0062567}"/>
    <cellStyle name="40% - Accent3 10" xfId="171" xr:uid="{CCDAB8D1-B7BC-42B2-B922-4DBF904C4176}"/>
    <cellStyle name="40% - Accent3 11" xfId="172" xr:uid="{30049189-C86F-4347-B59B-554AFA7166F6}"/>
    <cellStyle name="40% - Accent3 12" xfId="173" xr:uid="{D61C7BB2-33D3-4B85-8932-A606F8856A28}"/>
    <cellStyle name="40% - Accent3 13" xfId="174" xr:uid="{0834342D-9B04-4553-BB05-43D443F80BEE}"/>
    <cellStyle name="40% - Accent3 14" xfId="175" xr:uid="{675ACB39-0423-474D-9635-C6DA352770A2}"/>
    <cellStyle name="40% - Accent3 2" xfId="176" xr:uid="{6879240C-9A57-4BC0-9F70-B3FB909CB9AB}"/>
    <cellStyle name="40% - Accent3 2 2" xfId="177" xr:uid="{CB1C3D6C-B11F-4A2D-B9C3-6F90761120F0}"/>
    <cellStyle name="40% - Accent3 2 3" xfId="178" xr:uid="{5B240451-58C8-4026-8488-7F02A09FCCD0}"/>
    <cellStyle name="40% - Accent3 3" xfId="179" xr:uid="{BF83172F-4B4C-4DC8-BD3D-9A1AE1AF15AF}"/>
    <cellStyle name="40% - Accent3 3 2" xfId="180" xr:uid="{7DEBDCC9-8329-45ED-A2AC-52E4EF430890}"/>
    <cellStyle name="40% - Accent3 4" xfId="181" xr:uid="{A04CAFB9-6691-4244-BA53-0D225DF8C460}"/>
    <cellStyle name="40% - Accent3 4 2" xfId="182" xr:uid="{FACF62DC-E604-40AA-A7B2-E2844F1EC7F3}"/>
    <cellStyle name="40% - Accent3 5" xfId="183" xr:uid="{0ED81C85-565B-4CB5-9EF7-BCC81314A386}"/>
    <cellStyle name="40% - Accent3 5 2" xfId="184" xr:uid="{FE03B607-5A5C-43C5-A000-3C27539C3DDD}"/>
    <cellStyle name="40% - Accent3 6" xfId="185" xr:uid="{210EEB50-5397-4248-A7F6-00D92E241543}"/>
    <cellStyle name="40% - Accent3 6 2" xfId="186" xr:uid="{D54B4B25-4F87-4B32-B657-5150596E5EC7}"/>
    <cellStyle name="40% - Accent3 7" xfId="187" xr:uid="{C4BF5A0B-7EB0-4771-BB06-81251F3F70D1}"/>
    <cellStyle name="40% - Accent3 7 2" xfId="188" xr:uid="{99231F76-7127-4489-993A-FF77B4B577C7}"/>
    <cellStyle name="40% - Accent3 8" xfId="189" xr:uid="{04179DA7-7CBD-4913-899F-815461AAC6D5}"/>
    <cellStyle name="40% - Accent3 8 2" xfId="190" xr:uid="{4AB429A5-6AAF-419B-88F5-A521F2219D08}"/>
    <cellStyle name="40% - Accent3 9" xfId="191" xr:uid="{6ECE18A3-34AE-4802-B7A6-EDBC1D5CE6FB}"/>
    <cellStyle name="40% - Accent4 10" xfId="192" xr:uid="{D35084D6-BBBB-40BB-B0A3-F684C320B67F}"/>
    <cellStyle name="40% - Accent4 11" xfId="193" xr:uid="{60567640-8076-4279-A66E-E5B411490D94}"/>
    <cellStyle name="40% - Accent4 12" xfId="194" xr:uid="{80A83BAD-E274-4E3C-B207-6EFCFFDEAB67}"/>
    <cellStyle name="40% - Accent4 13" xfId="195" xr:uid="{A1C91F0C-B207-429C-9FA1-A1009EC6B587}"/>
    <cellStyle name="40% - Accent4 14" xfId="196" xr:uid="{7A8D7054-F110-4AAB-BBDA-872CD3336A70}"/>
    <cellStyle name="40% - Accent4 2" xfId="197" xr:uid="{E6542260-9B2D-4B18-97D8-268CA2274762}"/>
    <cellStyle name="40% - Accent4 2 2" xfId="198" xr:uid="{AE730F75-5876-4F4B-8F3F-7089C27E1230}"/>
    <cellStyle name="40% - Accent4 2 3" xfId="199" xr:uid="{01700F54-F831-43E5-8B65-DAE2D4917DB2}"/>
    <cellStyle name="40% - Accent4 3" xfId="200" xr:uid="{06C519AA-9BFE-4B37-86B5-A3AF5787400A}"/>
    <cellStyle name="40% - Accent4 3 2" xfId="201" xr:uid="{0D416FD6-525F-4DA0-B88E-63CAB2B092EB}"/>
    <cellStyle name="40% - Accent4 4" xfId="202" xr:uid="{CC89FC65-A66C-450C-B145-2DA940122188}"/>
    <cellStyle name="40% - Accent4 4 2" xfId="203" xr:uid="{9D13FA89-8EB4-4A33-A913-307191C95964}"/>
    <cellStyle name="40% - Accent4 5" xfId="204" xr:uid="{D49D8F4C-CE41-4645-843D-58745EE3DB51}"/>
    <cellStyle name="40% - Accent4 5 2" xfId="205" xr:uid="{9AA28A56-9292-406E-BDC8-321714EDD59B}"/>
    <cellStyle name="40% - Accent4 6" xfId="206" xr:uid="{2C385CF7-F3B1-4F97-8D16-B942ED66ABBF}"/>
    <cellStyle name="40% - Accent4 6 2" xfId="207" xr:uid="{B17EA96D-38D9-40D4-A5E4-26C3809DB70C}"/>
    <cellStyle name="40% - Accent4 7" xfId="208" xr:uid="{99086CCC-E3FE-4680-A382-078F9230C7BB}"/>
    <cellStyle name="40% - Accent4 7 2" xfId="209" xr:uid="{D6F0793A-3A64-48E0-8CD6-C8AFF593A6F3}"/>
    <cellStyle name="40% - Accent4 8" xfId="210" xr:uid="{3867E43C-C8E4-489E-8086-B0037FFED1A7}"/>
    <cellStyle name="40% - Accent4 8 2" xfId="211" xr:uid="{F007B457-D5B4-4425-810C-C7F0D042CFEB}"/>
    <cellStyle name="40% - Accent4 9" xfId="212" xr:uid="{5EB9287B-DA80-4B13-BFF8-DC660A471802}"/>
    <cellStyle name="40% - Accent5 10" xfId="213" xr:uid="{A044F38C-994C-414E-8DAA-3279B841AD16}"/>
    <cellStyle name="40% - Accent5 11" xfId="214" xr:uid="{423A4F18-FE01-420A-9EAE-916AEAA7DA2D}"/>
    <cellStyle name="40% - Accent5 12" xfId="215" xr:uid="{0581FB2F-E1E6-43B4-B2E7-D45BE863C456}"/>
    <cellStyle name="40% - Accent5 13" xfId="216" xr:uid="{CAB79377-DC1D-4102-A8AA-F6EFC86ECE3A}"/>
    <cellStyle name="40% - Accent5 14" xfId="217" xr:uid="{429011D1-C6D1-49AA-A299-ACCC1CEA3555}"/>
    <cellStyle name="40% - Accent5 2" xfId="218" xr:uid="{1BF78350-34A7-4059-A156-DBA8D378AB88}"/>
    <cellStyle name="40% - Accent5 2 2" xfId="219" xr:uid="{4E26F521-08C5-47C8-A759-3A6E06D0471F}"/>
    <cellStyle name="40% - Accent5 2 3" xfId="220" xr:uid="{8A89A86C-D647-46BF-A98F-E74582841861}"/>
    <cellStyle name="40% - Accent5 3" xfId="221" xr:uid="{27BDAF28-0668-4215-A063-481E86A20A2A}"/>
    <cellStyle name="40% - Accent5 3 2" xfId="222" xr:uid="{092F6163-B428-41A1-8058-3CD2144A2699}"/>
    <cellStyle name="40% - Accent5 4" xfId="223" xr:uid="{7D786132-BF41-4144-B22A-0F99C24C5432}"/>
    <cellStyle name="40% - Accent5 4 2" xfId="224" xr:uid="{43CB19BC-25D5-4ABF-BCA3-7EDF683F5936}"/>
    <cellStyle name="40% - Accent5 5" xfId="225" xr:uid="{545B007E-E498-4AD9-A3DF-668428547357}"/>
    <cellStyle name="40% - Accent5 5 2" xfId="226" xr:uid="{73AFC2B8-2118-4E91-B549-3BAC6B32E82A}"/>
    <cellStyle name="40% - Accent5 6" xfId="227" xr:uid="{3C728FE0-B3B8-4255-B916-61B743FE3E2A}"/>
    <cellStyle name="40% - Accent5 6 2" xfId="228" xr:uid="{D68DBFA7-7CA5-410A-9ABB-EC718385D1FD}"/>
    <cellStyle name="40% - Accent5 7" xfId="229" xr:uid="{1DFF5A3C-390D-4634-8DB3-972575547A42}"/>
    <cellStyle name="40% - Accent5 7 2" xfId="230" xr:uid="{9B51DD97-A5C8-4465-A849-4046208454F8}"/>
    <cellStyle name="40% - Accent5 8" xfId="231" xr:uid="{E870BBF7-7E94-49E4-8619-4FF4F959CF6E}"/>
    <cellStyle name="40% - Accent5 8 2" xfId="232" xr:uid="{817C1605-F79E-46B9-8B1D-112EEC0EDAA8}"/>
    <cellStyle name="40% - Accent5 9" xfId="233" xr:uid="{2A593C1E-AF30-4A77-A98D-59504C7E29CE}"/>
    <cellStyle name="40% - Accent6 10" xfId="234" xr:uid="{0CB83838-798D-42FA-B2FB-03BA832DDBE2}"/>
    <cellStyle name="40% - Accent6 11" xfId="235" xr:uid="{2AC094E7-22B5-49B2-BF84-E5E6CEEDAAD3}"/>
    <cellStyle name="40% - Accent6 12" xfId="236" xr:uid="{604BEA5C-6171-4815-BE64-02A8949E1374}"/>
    <cellStyle name="40% - Accent6 13" xfId="237" xr:uid="{03E40FD7-5D60-49D8-A2C2-9FDA74927D58}"/>
    <cellStyle name="40% - Accent6 14" xfId="238" xr:uid="{F70A299F-9761-4013-B515-46EF857F27EF}"/>
    <cellStyle name="40% - Accent6 2" xfId="239" xr:uid="{18AA0F1B-6ECA-4B5B-8E29-A11E09F401D9}"/>
    <cellStyle name="40% - Accent6 2 2" xfId="240" xr:uid="{402E90AF-A53C-4921-8CC3-E7BB5596603A}"/>
    <cellStyle name="40% - Accent6 2 3" xfId="241" xr:uid="{A43963AB-59D7-4D78-A088-D435A950CBCB}"/>
    <cellStyle name="40% - Accent6 3" xfId="242" xr:uid="{1434CDB7-E24D-49F2-A8D1-CBC82B923163}"/>
    <cellStyle name="40% - Accent6 3 2" xfId="243" xr:uid="{D0388F47-2F40-40AE-8C6E-3C5E2241222D}"/>
    <cellStyle name="40% - Accent6 4" xfId="244" xr:uid="{335ABAB3-F0B6-4125-944B-719513432CB5}"/>
    <cellStyle name="40% - Accent6 4 2" xfId="245" xr:uid="{560ABAF6-90E3-4409-A06A-68907225DD9A}"/>
    <cellStyle name="40% - Accent6 5" xfId="246" xr:uid="{5925D992-413D-4B95-84CE-A1832D430E6A}"/>
    <cellStyle name="40% - Accent6 5 2" xfId="247" xr:uid="{9BE11F11-E8D3-4B60-ABF1-4EE26E645B0C}"/>
    <cellStyle name="40% - Accent6 6" xfId="248" xr:uid="{B62B50AF-88E5-4ADD-A935-2EB0A02D5DE4}"/>
    <cellStyle name="40% - Accent6 6 2" xfId="249" xr:uid="{5F8A1CB8-2592-46F4-B323-4D37FCD572BE}"/>
    <cellStyle name="40% - Accent6 7" xfId="250" xr:uid="{F81EC5FE-B8C3-437F-A55D-CF06C0855820}"/>
    <cellStyle name="40% - Accent6 7 2" xfId="251" xr:uid="{3DE2A19E-154D-428D-8144-C399F5397BD1}"/>
    <cellStyle name="40% - Accent6 8" xfId="252" xr:uid="{683CC3DE-3CB4-4985-8DF3-64D82A97EC0F}"/>
    <cellStyle name="40% - Accent6 8 2" xfId="253" xr:uid="{CC5CF8D3-98D9-4794-9185-1D28EB2364C5}"/>
    <cellStyle name="40% - Accent6 9" xfId="254" xr:uid="{E8DDA98F-3976-4214-AE5D-84EA1BC2FC1E}"/>
    <cellStyle name="60% - Accent1 10" xfId="255" xr:uid="{A810CF17-3BBC-4407-9A1D-33A2DC678028}"/>
    <cellStyle name="60% - Accent1 11" xfId="256" xr:uid="{7F07970B-D006-4E20-9168-88554E44CBEA}"/>
    <cellStyle name="60% - Accent1 12" xfId="257" xr:uid="{83E3E741-B0C9-40CD-B0EF-2AA6F3984BFD}"/>
    <cellStyle name="60% - Accent1 13" xfId="258" xr:uid="{20703696-1E24-4549-AB50-59566642115B}"/>
    <cellStyle name="60% - Accent1 14" xfId="259" xr:uid="{5D7AA983-F2EA-40C8-838A-687054D7165F}"/>
    <cellStyle name="60% - Accent1 2" xfId="260" xr:uid="{D8A8D99D-4BE2-49C6-8DE7-3F039F2FE585}"/>
    <cellStyle name="60% - Accent1 2 2" xfId="261" xr:uid="{DB68E409-D47C-4DAB-B7E7-5DB8F4259D88}"/>
    <cellStyle name="60% - Accent1 2 3" xfId="262" xr:uid="{DF714868-ECFF-4816-8596-6AEDEFA63DD3}"/>
    <cellStyle name="60% - Accent1 3" xfId="263" xr:uid="{79BD5BE1-E207-4506-A786-8A03D221B5CD}"/>
    <cellStyle name="60% - Accent1 3 2" xfId="264" xr:uid="{0F9410F8-5935-45EB-B470-8DB86F86C6CF}"/>
    <cellStyle name="60% - Accent1 4" xfId="265" xr:uid="{CABFCF93-C226-46CA-9CBD-1054EA849D25}"/>
    <cellStyle name="60% - Accent1 4 2" xfId="266" xr:uid="{0AB2EB55-C611-4337-9200-1AE5DE5683AF}"/>
    <cellStyle name="60% - Accent1 5" xfId="267" xr:uid="{BFB29863-A700-4E88-A3EA-63BCCA97ACAA}"/>
    <cellStyle name="60% - Accent1 5 2" xfId="268" xr:uid="{E486601E-991B-44A8-A1A2-5F94E0F5505D}"/>
    <cellStyle name="60% - Accent1 6" xfId="269" xr:uid="{661880D6-AD9B-4269-A439-248E35E0AC38}"/>
    <cellStyle name="60% - Accent1 6 2" xfId="270" xr:uid="{4125F4E7-6425-4A36-93D2-C2C375338EFA}"/>
    <cellStyle name="60% - Accent1 7" xfId="271" xr:uid="{1B302533-F4BE-4D07-8883-8BF7288A135A}"/>
    <cellStyle name="60% - Accent1 7 2" xfId="272" xr:uid="{5F737399-8A06-4C4E-86E6-9B70B7D15519}"/>
    <cellStyle name="60% - Accent1 8" xfId="273" xr:uid="{76BC0704-5FF5-41F1-9D97-FC536182EBCA}"/>
    <cellStyle name="60% - Accent1 8 2" xfId="274" xr:uid="{953FF0C5-268F-4D2C-98CA-37E01E49762B}"/>
    <cellStyle name="60% - Accent1 9" xfId="275" xr:uid="{374AEF38-B955-45B3-8AE5-64EEE6C41251}"/>
    <cellStyle name="60% - Accent2 10" xfId="276" xr:uid="{4142A86B-6CF9-43C8-B986-240BBF767A0D}"/>
    <cellStyle name="60% - Accent2 11" xfId="277" xr:uid="{EA8A70D5-BE20-4A3E-B411-F4B3B674924F}"/>
    <cellStyle name="60% - Accent2 12" xfId="278" xr:uid="{6EFD155E-EA94-4E01-9351-3ECECB9EC383}"/>
    <cellStyle name="60% - Accent2 13" xfId="279" xr:uid="{EAE87729-5E73-4719-8B98-4C0A3004EAB3}"/>
    <cellStyle name="60% - Accent2 14" xfId="280" xr:uid="{7E39E5FB-7060-4F47-9DB9-FF053BD43EDF}"/>
    <cellStyle name="60% - Accent2 2" xfId="281" xr:uid="{C88675B9-0D81-4FFE-9AEC-D5B43AD60C5D}"/>
    <cellStyle name="60% - Accent2 2 2" xfId="282" xr:uid="{19F77DEC-C08C-402B-A5C3-15A1C1919EBC}"/>
    <cellStyle name="60% - Accent2 2 3" xfId="283" xr:uid="{814F4B10-67C4-4F1E-9CA4-F691DC296053}"/>
    <cellStyle name="60% - Accent2 3" xfId="284" xr:uid="{7BF310FE-71B9-4044-9EC9-AADA90C4D4AA}"/>
    <cellStyle name="60% - Accent2 3 2" xfId="285" xr:uid="{E42ECEED-58E9-4AF3-8DC1-F279D614B2B0}"/>
    <cellStyle name="60% - Accent2 4" xfId="286" xr:uid="{7DB0B33D-5A7B-4881-8614-7125E99D9F5A}"/>
    <cellStyle name="60% - Accent2 4 2" xfId="287" xr:uid="{CDAD1B40-5E7D-4D1D-BBF8-59E998DE81F4}"/>
    <cellStyle name="60% - Accent2 5" xfId="288" xr:uid="{8FFF0020-B2CB-4571-A812-734D56482B3A}"/>
    <cellStyle name="60% - Accent2 5 2" xfId="289" xr:uid="{D8019D77-5B1D-4940-8C06-F006F916A2BA}"/>
    <cellStyle name="60% - Accent2 6" xfId="290" xr:uid="{56FD26FA-6034-4F11-98B9-658A5EFA1B1A}"/>
    <cellStyle name="60% - Accent2 6 2" xfId="291" xr:uid="{CEA22CF2-DD1F-424B-A2DC-BD02E21C05A1}"/>
    <cellStyle name="60% - Accent2 7" xfId="292" xr:uid="{6824C739-3D9F-4563-89A4-3F1FE798E249}"/>
    <cellStyle name="60% - Accent2 7 2" xfId="293" xr:uid="{51B3D019-57FA-4A96-B3AF-CD40C07822BF}"/>
    <cellStyle name="60% - Accent2 8" xfId="294" xr:uid="{0200DB64-5135-4060-98AB-934DFBC8BE04}"/>
    <cellStyle name="60% - Accent2 8 2" xfId="295" xr:uid="{6999F47D-FF91-4B4C-9CA3-3B7A09672049}"/>
    <cellStyle name="60% - Accent2 9" xfId="296" xr:uid="{589F00F8-AC6E-4F3D-982D-E96652F558AD}"/>
    <cellStyle name="60% - Accent3 10" xfId="297" xr:uid="{25BFFE81-07E8-4352-B20D-C535E7EA2B91}"/>
    <cellStyle name="60% - Accent3 11" xfId="298" xr:uid="{3E716E5C-7923-44C7-A503-69A5AA255CE8}"/>
    <cellStyle name="60% - Accent3 12" xfId="299" xr:uid="{3BBCA896-8D6F-487A-8CD0-0E80D33773D5}"/>
    <cellStyle name="60% - Accent3 13" xfId="300" xr:uid="{ABE3A35E-2185-49F0-8737-A4D855397B06}"/>
    <cellStyle name="60% - Accent3 14" xfId="301" xr:uid="{34186B09-73FC-4E9E-8F51-788AB7B1EA27}"/>
    <cellStyle name="60% - Accent3 2" xfId="302" xr:uid="{B6F657E7-39F8-470F-A50B-BFC923A1D029}"/>
    <cellStyle name="60% - Accent3 2 2" xfId="303" xr:uid="{59732EF5-D7F3-4F76-B491-C089FFDE867A}"/>
    <cellStyle name="60% - Accent3 2 3" xfId="304" xr:uid="{7497461D-40B9-4C45-AA3B-21CA1B12A9CA}"/>
    <cellStyle name="60% - Accent3 3" xfId="305" xr:uid="{B6157AB9-3575-40B1-8F29-6C0173E9B23A}"/>
    <cellStyle name="60% - Accent3 3 2" xfId="306" xr:uid="{BDE1BEE8-35DF-4AB4-BADE-1810FF082623}"/>
    <cellStyle name="60% - Accent3 4" xfId="307" xr:uid="{46EA9770-9AD1-420F-82BD-98A19AB5502C}"/>
    <cellStyle name="60% - Accent3 4 2" xfId="308" xr:uid="{AF58EF44-E8E0-4C8C-84B5-3E9E837C24D8}"/>
    <cellStyle name="60% - Accent3 5" xfId="309" xr:uid="{0B6A5CFE-CAAF-4F6E-B236-8CFB909C0F11}"/>
    <cellStyle name="60% - Accent3 5 2" xfId="310" xr:uid="{C288F146-4A53-4BB2-AE19-AB2BB618433A}"/>
    <cellStyle name="60% - Accent3 6" xfId="311" xr:uid="{6EFA206D-7A22-4EEC-8FB9-7CA0D909A5DF}"/>
    <cellStyle name="60% - Accent3 6 2" xfId="312" xr:uid="{00E3C4EE-2556-46DD-B2E5-8C074225E4C5}"/>
    <cellStyle name="60% - Accent3 7" xfId="313" xr:uid="{7734E959-4B81-47C2-ACD8-9B72A0D75FC5}"/>
    <cellStyle name="60% - Accent3 7 2" xfId="314" xr:uid="{A0F53EB7-33CA-4836-9AFB-D1C4F94460A4}"/>
    <cellStyle name="60% - Accent3 8" xfId="315" xr:uid="{D35AC2BA-D89E-48EC-97B9-04D7CA3247CD}"/>
    <cellStyle name="60% - Accent3 8 2" xfId="316" xr:uid="{9EEAEF34-879A-4B6D-81F9-AF287D5FA54B}"/>
    <cellStyle name="60% - Accent3 9" xfId="317" xr:uid="{43B98662-C86F-492D-83E6-06ACE2517A8E}"/>
    <cellStyle name="60% - Accent4 10" xfId="318" xr:uid="{1FA0344A-A825-480D-A285-98E4D2979237}"/>
    <cellStyle name="60% - Accent4 11" xfId="319" xr:uid="{D2F33023-0C3C-4E15-88C3-CB43ED8E528B}"/>
    <cellStyle name="60% - Accent4 12" xfId="320" xr:uid="{9C840D4E-2E5A-4421-9774-B7A09CD189B3}"/>
    <cellStyle name="60% - Accent4 13" xfId="321" xr:uid="{81E9ABE7-E172-44A4-80BE-F484F1224544}"/>
    <cellStyle name="60% - Accent4 14" xfId="322" xr:uid="{01AB7B91-74B6-42BF-BF5B-4969FDF665C4}"/>
    <cellStyle name="60% - Accent4 2" xfId="323" xr:uid="{6460C5F4-DB41-486F-B1BF-059898D98504}"/>
    <cellStyle name="60% - Accent4 2 2" xfId="324" xr:uid="{7FB13835-CE83-49B1-BE59-5B574476D490}"/>
    <cellStyle name="60% - Accent4 2 3" xfId="325" xr:uid="{A0E893F3-A857-44FE-9FCE-B50A4EF0276B}"/>
    <cellStyle name="60% - Accent4 3" xfId="326" xr:uid="{AD16AEF1-AE7A-48FE-9092-18291E9684DA}"/>
    <cellStyle name="60% - Accent4 3 2" xfId="327" xr:uid="{E5BD977C-618F-4AC7-A30F-F29C658B89A2}"/>
    <cellStyle name="60% - Accent4 4" xfId="328" xr:uid="{247356E3-75BD-43F1-984A-CD49319807B0}"/>
    <cellStyle name="60% - Accent4 4 2" xfId="329" xr:uid="{CAC37264-8F4F-451D-A6DB-30A876937BEE}"/>
    <cellStyle name="60% - Accent4 5" xfId="330" xr:uid="{A440CD3B-107D-4A08-9DAA-13CA92ECABEF}"/>
    <cellStyle name="60% - Accent4 5 2" xfId="331" xr:uid="{3FCD5E49-0ACE-491C-A8E7-9E6DF45AC385}"/>
    <cellStyle name="60% - Accent4 6" xfId="332" xr:uid="{290073DC-CC3D-4B98-A883-8550A8405182}"/>
    <cellStyle name="60% - Accent4 6 2" xfId="333" xr:uid="{BB588CA1-5C97-4AAE-AAB2-86A6D83A7F82}"/>
    <cellStyle name="60% - Accent4 7" xfId="334" xr:uid="{67A5EC9A-30E2-43E3-975C-F2E46EEA3B0E}"/>
    <cellStyle name="60% - Accent4 7 2" xfId="335" xr:uid="{5151F8F0-77D6-431B-A25A-DC043C11D248}"/>
    <cellStyle name="60% - Accent4 8" xfId="336" xr:uid="{8F7B6D88-792B-4A6C-B03D-E722F53494F6}"/>
    <cellStyle name="60% - Accent4 8 2" xfId="337" xr:uid="{8739BD96-1604-473C-9716-779463199DA0}"/>
    <cellStyle name="60% - Accent4 9" xfId="338" xr:uid="{A6FA9028-C15C-43D6-AD45-56F50D756355}"/>
    <cellStyle name="60% - Accent5 10" xfId="339" xr:uid="{7E9CD218-D698-4765-BC92-00D8ED2C39FA}"/>
    <cellStyle name="60% - Accent5 11" xfId="340" xr:uid="{B1C746FD-469D-4D19-B403-223E52D87F05}"/>
    <cellStyle name="60% - Accent5 12" xfId="341" xr:uid="{6EC2C76B-9FDF-4D51-8161-82280F1787FA}"/>
    <cellStyle name="60% - Accent5 13" xfId="342" xr:uid="{17197B45-3EC3-42F1-86BC-C3D4E71102A3}"/>
    <cellStyle name="60% - Accent5 14" xfId="343" xr:uid="{A1A466B9-68E5-4A46-93BB-DFF221EB4B7E}"/>
    <cellStyle name="60% - Accent5 2" xfId="344" xr:uid="{E855EB97-9416-48FE-A29E-A711195C8937}"/>
    <cellStyle name="60% - Accent5 2 2" xfId="345" xr:uid="{60F3B6CF-CB77-45F0-AE19-161D5B56CCBE}"/>
    <cellStyle name="60% - Accent5 2 3" xfId="346" xr:uid="{92BFE156-79A1-484E-9349-6B18D1C380C5}"/>
    <cellStyle name="60% - Accent5 3" xfId="347" xr:uid="{4A581C97-806C-4480-943F-1D836B765436}"/>
    <cellStyle name="60% - Accent5 3 2" xfId="348" xr:uid="{C42EE8BD-F293-42D4-9E76-59BA712CB2F4}"/>
    <cellStyle name="60% - Accent5 4" xfId="349" xr:uid="{B32667EC-5181-40DF-98C9-1A7EA1F7311C}"/>
    <cellStyle name="60% - Accent5 4 2" xfId="350" xr:uid="{E8E7BA0B-1490-4E8C-8543-9F7D4D5D318B}"/>
    <cellStyle name="60% - Accent5 5" xfId="351" xr:uid="{5C85E04F-62A8-4F7F-BFC1-4E275FE1FE46}"/>
    <cellStyle name="60% - Accent5 5 2" xfId="352" xr:uid="{5A436E92-D85F-4620-BF33-9058475F247B}"/>
    <cellStyle name="60% - Accent5 6" xfId="353" xr:uid="{4D0CD9E6-B7AD-45EC-8B58-3073E02C7733}"/>
    <cellStyle name="60% - Accent5 6 2" xfId="354" xr:uid="{C16D2C8F-3457-417A-B3B6-AEFF72C5D4CD}"/>
    <cellStyle name="60% - Accent5 7" xfId="355" xr:uid="{4C89A308-CE99-4955-A498-F8A7A12CB6F3}"/>
    <cellStyle name="60% - Accent5 7 2" xfId="356" xr:uid="{0BD2C7DD-DC40-4733-9DFE-B0DBF1CD4F4A}"/>
    <cellStyle name="60% - Accent5 8" xfId="357" xr:uid="{D99617AD-F58B-400F-A767-6DD7589919FA}"/>
    <cellStyle name="60% - Accent5 8 2" xfId="358" xr:uid="{63F5E7D0-3680-4C8C-A3C0-029946EB61EB}"/>
    <cellStyle name="60% - Accent5 9" xfId="359" xr:uid="{45A20C97-84D7-4DF8-B6D2-82724147EE31}"/>
    <cellStyle name="60% - Accent6 10" xfId="360" xr:uid="{64BDC9AC-3344-4DC5-A8B2-093294A96FEC}"/>
    <cellStyle name="60% - Accent6 11" xfId="361" xr:uid="{D755E382-DCB5-443F-AA1B-4C0D4C0F27A7}"/>
    <cellStyle name="60% - Accent6 12" xfId="362" xr:uid="{E3032FEE-091E-4521-BFE5-FAEBF79BD8D4}"/>
    <cellStyle name="60% - Accent6 13" xfId="363" xr:uid="{B112DE68-0621-4E37-AE56-93EE46A3CB98}"/>
    <cellStyle name="60% - Accent6 14" xfId="364" xr:uid="{EECAA6AE-EE1C-49F8-A2B7-E5DA55B107FC}"/>
    <cellStyle name="60% - Accent6 2" xfId="365" xr:uid="{3CC0FA83-BBE4-41E2-871A-1988680DEF1A}"/>
    <cellStyle name="60% - Accent6 2 2" xfId="366" xr:uid="{E03E1DF9-D7DD-4E31-AFC7-11E1123E25E8}"/>
    <cellStyle name="60% - Accent6 2 3" xfId="367" xr:uid="{C49588F0-7290-4400-ADAF-29D31065CD90}"/>
    <cellStyle name="60% - Accent6 3" xfId="368" xr:uid="{BCCF4233-D0E4-4151-97E9-94E5C3D94937}"/>
    <cellStyle name="60% - Accent6 3 2" xfId="369" xr:uid="{654E3E7F-018B-4029-9DB7-4AB359502F93}"/>
    <cellStyle name="60% - Accent6 4" xfId="370" xr:uid="{82F3FC57-C333-468B-A864-3F37C6DFBDFA}"/>
    <cellStyle name="60% - Accent6 4 2" xfId="371" xr:uid="{3D47F8E2-1009-4C2E-B601-DF0725507111}"/>
    <cellStyle name="60% - Accent6 5" xfId="372" xr:uid="{783B1479-A291-4762-B986-BBFB2A5A2638}"/>
    <cellStyle name="60% - Accent6 5 2" xfId="373" xr:uid="{3DF98E61-DC1C-42ED-9029-DA8A4932A15A}"/>
    <cellStyle name="60% - Accent6 6" xfId="374" xr:uid="{26226751-E411-4BB8-96D8-603496CDCD45}"/>
    <cellStyle name="60% - Accent6 6 2" xfId="375" xr:uid="{63548839-DF79-41C4-A34F-AEC7663983F4}"/>
    <cellStyle name="60% - Accent6 7" xfId="376" xr:uid="{372731BB-3518-4C18-8C83-9352B51B1A5B}"/>
    <cellStyle name="60% - Accent6 7 2" xfId="377" xr:uid="{11A2EAD2-AAE6-45FC-91E9-588F1CC26631}"/>
    <cellStyle name="60% - Accent6 8" xfId="378" xr:uid="{880C0A13-2A0A-4945-897A-2A4FA68699F2}"/>
    <cellStyle name="60% - Accent6 8 2" xfId="379" xr:uid="{34820829-B4D6-4294-BEBE-CF9254AEF473}"/>
    <cellStyle name="60% - Accent6 9" xfId="380" xr:uid="{504E04EA-B0A1-4718-8FE6-9C4060BBCC1E}"/>
    <cellStyle name="75" xfId="381" xr:uid="{CB04B797-BBC3-4F16-8CB8-97850C31C0B0}"/>
    <cellStyle name="75 2" xfId="382" xr:uid="{FD0C7D53-9FCE-4AA6-8474-31D1A88B090E}"/>
    <cellStyle name="Accent1 10" xfId="383" xr:uid="{BDA25980-B2E7-456A-B033-5ACF27314A6A}"/>
    <cellStyle name="Accent1 11" xfId="384" xr:uid="{B1052E9E-DB6C-452F-A592-858870651079}"/>
    <cellStyle name="Accent1 12" xfId="385" xr:uid="{FCBBA24B-0019-4255-BAA7-B3957E08C5C4}"/>
    <cellStyle name="Accent1 13" xfId="386" xr:uid="{673B0A31-1DBD-49FE-AE0A-63242EA4B721}"/>
    <cellStyle name="Accent1 14" xfId="387" xr:uid="{8B2B07CC-0D59-4878-B7E7-000ECBECBF9F}"/>
    <cellStyle name="Accent1 2" xfId="388" xr:uid="{0BC7F565-BD49-4624-A614-B5CBD63919E6}"/>
    <cellStyle name="Accent1 2 2" xfId="389" xr:uid="{201B5EC7-CFC3-4CDA-82E2-96034989F84D}"/>
    <cellStyle name="Accent1 2 3" xfId="390" xr:uid="{5CB8BA91-8880-4080-9E7A-7409867E4A77}"/>
    <cellStyle name="Accent1 3" xfId="391" xr:uid="{46FDC392-1000-4036-887C-9425A36470CE}"/>
    <cellStyle name="Accent1 3 2" xfId="392" xr:uid="{1CFA8158-A283-481B-AB10-EBDE065D1711}"/>
    <cellStyle name="Accent1 4" xfId="393" xr:uid="{F9D03235-53E6-4F97-AC96-51A115C68242}"/>
    <cellStyle name="Accent1 4 2" xfId="394" xr:uid="{B78144BB-3B15-42EA-AD66-E47418AF9B3C}"/>
    <cellStyle name="Accent1 5" xfId="395" xr:uid="{587E6706-C083-4A1A-A67F-4034D0C3135E}"/>
    <cellStyle name="Accent1 5 2" xfId="396" xr:uid="{3EA03268-020F-48F7-981A-70958F056FCF}"/>
    <cellStyle name="Accent1 6" xfId="397" xr:uid="{D9FA41EB-BE5A-4B30-91CC-B959565D9D81}"/>
    <cellStyle name="Accent1 6 2" xfId="398" xr:uid="{C935C553-C7CD-4797-8FCB-AF549FE709D2}"/>
    <cellStyle name="Accent1 7" xfId="399" xr:uid="{4E60E4A0-0DBA-4BDB-97F5-F399895DD3B9}"/>
    <cellStyle name="Accent1 7 2" xfId="400" xr:uid="{33C0498C-50A2-43B6-80B6-37829758C2F0}"/>
    <cellStyle name="Accent1 8" xfId="401" xr:uid="{11EB93F0-A240-46A4-803E-D54C47FAB666}"/>
    <cellStyle name="Accent1 8 2" xfId="402" xr:uid="{BF7FCBBD-1C95-4668-8624-FA6AD84F8876}"/>
    <cellStyle name="Accent1 9" xfId="403" xr:uid="{C42F0B46-7DB1-4DDF-B490-C3A27DBA1E4F}"/>
    <cellStyle name="Accent2 10" xfId="404" xr:uid="{69C9DA3D-ADBF-45E6-B83C-00BBD4932EC8}"/>
    <cellStyle name="Accent2 11" xfId="405" xr:uid="{DF8D37FB-BA5C-41EC-AE8A-7A8233F2600D}"/>
    <cellStyle name="Accent2 12" xfId="406" xr:uid="{D6D47BF8-707A-4585-987F-0220D783FBA5}"/>
    <cellStyle name="Accent2 13" xfId="407" xr:uid="{99461E06-BB7D-44B1-A503-233B39807C9F}"/>
    <cellStyle name="Accent2 14" xfId="408" xr:uid="{0EE091C4-764D-4B58-A708-E302986DAD1D}"/>
    <cellStyle name="Accent2 2" xfId="409" xr:uid="{E355668E-199A-4832-A034-889C05A0493E}"/>
    <cellStyle name="Accent2 2 2" xfId="410" xr:uid="{9CFDE1E7-DF0E-4E8E-A89B-904BBE9DAB64}"/>
    <cellStyle name="Accent2 2 3" xfId="411" xr:uid="{DE442F3A-1B07-43B9-AA21-9E903528ABEA}"/>
    <cellStyle name="Accent2 3" xfId="412" xr:uid="{580CB8BC-5E58-4797-B1E4-A9D293651984}"/>
    <cellStyle name="Accent2 3 2" xfId="413" xr:uid="{EBA963C9-7A1A-4A17-BC73-39AD4E77746D}"/>
    <cellStyle name="Accent2 4" xfId="414" xr:uid="{B0AA833F-EA1D-44E2-9579-4E35870FEDAA}"/>
    <cellStyle name="Accent2 4 2" xfId="415" xr:uid="{541A861D-336B-49B3-A777-ECE68747C8FF}"/>
    <cellStyle name="Accent2 5" xfId="416" xr:uid="{4A3AB669-0066-4E7C-8A92-52F4A7F980BB}"/>
    <cellStyle name="Accent2 5 2" xfId="417" xr:uid="{9E0D38C0-04B7-40C0-B0A9-7364F5450921}"/>
    <cellStyle name="Accent2 6" xfId="418" xr:uid="{51156BFA-B775-4545-B424-AB629D74CFFE}"/>
    <cellStyle name="Accent2 6 2" xfId="419" xr:uid="{D57DEE78-D57D-4A90-A2E0-51157EE92906}"/>
    <cellStyle name="Accent2 7" xfId="420" xr:uid="{AA90DC39-C910-43F3-86D5-CDF7B6CD353E}"/>
    <cellStyle name="Accent2 7 2" xfId="421" xr:uid="{3A49A9E9-7BBF-4B6D-8F2B-A15BC9F846E2}"/>
    <cellStyle name="Accent2 8" xfId="422" xr:uid="{ECCACF47-639A-4D39-936C-719427451AA2}"/>
    <cellStyle name="Accent2 8 2" xfId="423" xr:uid="{DF74B404-6327-4C97-B936-AC82AAC85EAD}"/>
    <cellStyle name="Accent2 9" xfId="424" xr:uid="{7FB5AE0D-DB7F-4F8C-934F-AC59D985110D}"/>
    <cellStyle name="Accent3 10" xfId="425" xr:uid="{C773EE08-210E-4C23-957E-B729F44F016F}"/>
    <cellStyle name="Accent3 11" xfId="426" xr:uid="{2973098F-B0FC-4596-A3C9-0E5EF90DAE37}"/>
    <cellStyle name="Accent3 12" xfId="427" xr:uid="{18F4FFF9-BCAE-49E2-8919-7310F5D37388}"/>
    <cellStyle name="Accent3 13" xfId="428" xr:uid="{3F155530-EFB3-4FEE-82AB-C494ADE62101}"/>
    <cellStyle name="Accent3 14" xfId="429" xr:uid="{50F46444-84D5-4E5F-A8B0-FAC4FC2F2740}"/>
    <cellStyle name="Accent3 2" xfId="430" xr:uid="{825C3656-CE75-489C-B7AA-F03E58AE86FA}"/>
    <cellStyle name="Accent3 2 2" xfId="431" xr:uid="{E77800B6-C818-4797-9630-0FB023EF24D6}"/>
    <cellStyle name="Accent3 2 3" xfId="432" xr:uid="{FBC2B58B-2A89-4D41-8D22-B2B610AFEDAD}"/>
    <cellStyle name="Accent3 3" xfId="433" xr:uid="{1CA3C2EC-93B1-4B45-B17F-11C9B336A510}"/>
    <cellStyle name="Accent3 3 2" xfId="434" xr:uid="{ACC95E65-DDFE-40A4-A909-6F3F790E24D5}"/>
    <cellStyle name="Accent3 4" xfId="435" xr:uid="{7E4DFAB2-F4C0-4F3A-BE8C-603E7AE0E3AC}"/>
    <cellStyle name="Accent3 4 2" xfId="436" xr:uid="{2B97DFD5-6806-4EB3-A9FC-E428B8ED0C7F}"/>
    <cellStyle name="Accent3 5" xfId="437" xr:uid="{DA650C20-FECD-4B3F-9651-F6B86C807E16}"/>
    <cellStyle name="Accent3 5 2" xfId="438" xr:uid="{388C9845-3FF3-4264-82D2-E9B6DB1A2A7E}"/>
    <cellStyle name="Accent3 6" xfId="439" xr:uid="{D8CD57D1-172E-4A70-91DF-B981F74463B6}"/>
    <cellStyle name="Accent3 6 2" xfId="440" xr:uid="{1D255AC1-CE8F-48C7-B86A-D591BA708F6E}"/>
    <cellStyle name="Accent3 7" xfId="441" xr:uid="{1C754DFD-4E9E-4F51-812D-48CFF9AA2FC5}"/>
    <cellStyle name="Accent3 7 2" xfId="442" xr:uid="{B842161D-E879-4B1D-A89B-BBA11ECAA90D}"/>
    <cellStyle name="Accent3 8" xfId="443" xr:uid="{6CFD54BA-AF54-4A8D-B095-EA97DBC70092}"/>
    <cellStyle name="Accent3 8 2" xfId="444" xr:uid="{33B1CEDA-46E6-4D44-A7F8-3076F2FA2793}"/>
    <cellStyle name="Accent3 9" xfId="445" xr:uid="{F54D56C4-B1F4-4F6C-BAAD-5076624D6E38}"/>
    <cellStyle name="Accent4 10" xfId="446" xr:uid="{2D57657A-D13C-47D4-ADC7-09B049ED83A3}"/>
    <cellStyle name="Accent4 11" xfId="447" xr:uid="{B3F251CD-98F3-40C5-BFBB-DD08B428A444}"/>
    <cellStyle name="Accent4 12" xfId="448" xr:uid="{C0F3D8D8-237A-4CA8-94CD-72FD68FE6A13}"/>
    <cellStyle name="Accent4 13" xfId="449" xr:uid="{21488899-B1AB-4AD4-8C47-BFCBDC51D265}"/>
    <cellStyle name="Accent4 14" xfId="450" xr:uid="{78275F22-2959-47CC-86CD-C46F4AF3BAA3}"/>
    <cellStyle name="Accent4 2" xfId="451" xr:uid="{23B23797-166E-4D4A-8A43-A8C95C5C3C33}"/>
    <cellStyle name="Accent4 2 2" xfId="452" xr:uid="{4924C9A5-DF96-4738-B9B0-B3235CAE4879}"/>
    <cellStyle name="Accent4 2 3" xfId="453" xr:uid="{94D5F02A-89C3-4C48-B5F5-0012A4A5DDAE}"/>
    <cellStyle name="Accent4 3" xfId="454" xr:uid="{BE503270-6A37-4A35-9381-79214EF033F2}"/>
    <cellStyle name="Accent4 3 2" xfId="455" xr:uid="{79D7DBE6-3C28-47BA-A02E-A500C3AD4D01}"/>
    <cellStyle name="Accent4 4" xfId="456" xr:uid="{79D69422-AD7A-4ECD-B3BF-30327D013C6F}"/>
    <cellStyle name="Accent4 4 2" xfId="457" xr:uid="{3344E2B8-4F0D-4133-A317-03955CEA3C2B}"/>
    <cellStyle name="Accent4 5" xfId="458" xr:uid="{4FBC7724-C0E2-4CA5-8BAD-AED225420197}"/>
    <cellStyle name="Accent4 5 2" xfId="459" xr:uid="{AB648342-ECF7-436E-93B8-1B0DF39A91C5}"/>
    <cellStyle name="Accent4 6" xfId="460" xr:uid="{62C5A7F0-D905-472F-B81A-B6992B0334A9}"/>
    <cellStyle name="Accent4 6 2" xfId="461" xr:uid="{C054FECB-17E6-4D08-B46D-1A387973EB8C}"/>
    <cellStyle name="Accent4 7" xfId="462" xr:uid="{1A28F224-3993-4483-85D0-13CD1B19AD83}"/>
    <cellStyle name="Accent4 7 2" xfId="463" xr:uid="{DCC6131B-9F44-47E8-A9DC-9E5B2DD55FE5}"/>
    <cellStyle name="Accent4 8" xfId="464" xr:uid="{15FDC2E3-FF57-46D1-A0DB-B4297A09FF54}"/>
    <cellStyle name="Accent4 8 2" xfId="465" xr:uid="{FA57992B-BEAD-4A0F-B359-3FE0945B8FB3}"/>
    <cellStyle name="Accent4 9" xfId="466" xr:uid="{5456A633-8A54-413E-895F-1E549D7E130E}"/>
    <cellStyle name="Accent5 10" xfId="467" xr:uid="{606178D7-20E6-4DF9-8549-E3F505E678BA}"/>
    <cellStyle name="Accent5 11" xfId="468" xr:uid="{8C945932-DF96-4D89-A114-F779B12E5526}"/>
    <cellStyle name="Accent5 12" xfId="469" xr:uid="{C451219B-48F6-431B-B8D8-E04FCE7353CB}"/>
    <cellStyle name="Accent5 13" xfId="470" xr:uid="{025FE113-FBD0-4314-B580-6032C45275C3}"/>
    <cellStyle name="Accent5 14" xfId="471" xr:uid="{B83B3F22-0424-45B5-B935-9F8A1E6AA726}"/>
    <cellStyle name="Accent5 2" xfId="472" xr:uid="{BE8A37E7-A1A4-45D9-A783-CEB45F135418}"/>
    <cellStyle name="Accent5 2 2" xfId="473" xr:uid="{847FFC34-421C-4BD9-AC8C-8C3B545002CE}"/>
    <cellStyle name="Accent5 2 3" xfId="474" xr:uid="{EA800CD7-22AB-47DD-A8F8-4F0A768BBBA1}"/>
    <cellStyle name="Accent5 3" xfId="475" xr:uid="{E2D4E0E7-B734-4E3A-8829-34F466B708BB}"/>
    <cellStyle name="Accent5 3 2" xfId="476" xr:uid="{4777673F-E004-4C06-BFAC-E141F323AD64}"/>
    <cellStyle name="Accent5 4" xfId="477" xr:uid="{70EA287D-1F42-4083-8063-8235AE652072}"/>
    <cellStyle name="Accent5 4 2" xfId="478" xr:uid="{64887CF2-D33C-4792-82B7-16E246CCCD44}"/>
    <cellStyle name="Accent5 5" xfId="479" xr:uid="{6F742EDE-CA36-4F90-84CB-433354DB4B16}"/>
    <cellStyle name="Accent5 5 2" xfId="480" xr:uid="{D465FC14-2B10-4742-AEAB-537BCC1954FA}"/>
    <cellStyle name="Accent5 6" xfId="481" xr:uid="{086C7F19-BE13-4218-B4C4-B5F39CEA559E}"/>
    <cellStyle name="Accent5 6 2" xfId="482" xr:uid="{A16C690D-090C-4DF1-8163-6C77250C863A}"/>
    <cellStyle name="Accent5 7" xfId="483" xr:uid="{266E9385-1521-49D5-AA28-494CC6CDCA61}"/>
    <cellStyle name="Accent5 7 2" xfId="484" xr:uid="{59DF70B0-AF48-4592-9B4F-D69EC0CDDA93}"/>
    <cellStyle name="Accent5 8" xfId="485" xr:uid="{6CBAD76D-6B58-47C1-9535-6671A7C0A316}"/>
    <cellStyle name="Accent5 8 2" xfId="486" xr:uid="{D30F48CF-FFB4-4B1E-81C6-057AC7426F9A}"/>
    <cellStyle name="Accent5 9" xfId="487" xr:uid="{F2A2177F-5BDD-458A-A612-9216D91EFD78}"/>
    <cellStyle name="Accent6 10" xfId="488" xr:uid="{DC27E158-ED65-4C96-8582-D96F767222E2}"/>
    <cellStyle name="Accent6 11" xfId="489" xr:uid="{1802A85C-492D-4F27-991B-B665F8334D24}"/>
    <cellStyle name="Accent6 12" xfId="490" xr:uid="{DA1DFD7D-2F0F-466C-8AF1-6E157CD57CB5}"/>
    <cellStyle name="Accent6 13" xfId="491" xr:uid="{033D21D4-267F-4975-BAC8-1F0062AFDA54}"/>
    <cellStyle name="Accent6 14" xfId="492" xr:uid="{3233F5AA-C5BB-44E0-9E8E-EF4F69401BE6}"/>
    <cellStyle name="Accent6 2" xfId="493" xr:uid="{23CA70D7-A500-4C6E-9161-764A0388A16C}"/>
    <cellStyle name="Accent6 2 2" xfId="494" xr:uid="{8D2FA99D-2943-4817-9A3F-A732B7DE421D}"/>
    <cellStyle name="Accent6 2 3" xfId="495" xr:uid="{C2D36B45-7CD0-486E-BE24-CF1B26D4F1DA}"/>
    <cellStyle name="Accent6 3" xfId="496" xr:uid="{CA47ED61-FE24-462A-906A-7ADF133BAB19}"/>
    <cellStyle name="Accent6 3 2" xfId="497" xr:uid="{C8FCD2E8-93F0-40CC-AD83-A18061892239}"/>
    <cellStyle name="Accent6 4" xfId="498" xr:uid="{950650EC-6232-41C4-BA90-F26491462204}"/>
    <cellStyle name="Accent6 4 2" xfId="499" xr:uid="{33E2CBCF-D080-4702-A914-A632FBEE55C8}"/>
    <cellStyle name="Accent6 5" xfId="500" xr:uid="{61B41C5C-D15F-46ED-A3B7-C0A2C4C6E73C}"/>
    <cellStyle name="Accent6 5 2" xfId="501" xr:uid="{EC71439F-4265-4284-97DF-0F336BD6C407}"/>
    <cellStyle name="Accent6 6" xfId="502" xr:uid="{F8B3FADE-534E-4592-8ABF-AB85AAA53FF7}"/>
    <cellStyle name="Accent6 6 2" xfId="503" xr:uid="{866B992D-E408-4E90-8CD8-970F6A8E28A6}"/>
    <cellStyle name="Accent6 7" xfId="504" xr:uid="{2E69778E-89EB-4167-AAF3-FF33B11E6FBA}"/>
    <cellStyle name="Accent6 7 2" xfId="505" xr:uid="{9B227A5D-53A9-4548-BA50-9A1A097CA6C5}"/>
    <cellStyle name="Accent6 8" xfId="506" xr:uid="{A30A3347-4F51-4728-A819-5AB4A791FB55}"/>
    <cellStyle name="Accent6 8 2" xfId="507" xr:uid="{407D6D47-48D2-4B47-B799-C8EAF6164F85}"/>
    <cellStyle name="Accent6 9" xfId="508" xr:uid="{3CD59ABA-A1D2-4D2B-B625-6F6A9DE7CE09}"/>
    <cellStyle name="Bad 10" xfId="509" xr:uid="{AF5F02D9-4A37-4A0A-8883-0C46B847084A}"/>
    <cellStyle name="Bad 11" xfId="510" xr:uid="{14D40032-07AF-4D5E-9A27-56EB8D3CE250}"/>
    <cellStyle name="Bad 12" xfId="511" xr:uid="{EDA370F7-4C63-4D20-B3C8-9CF1A427B160}"/>
    <cellStyle name="Bad 13" xfId="512" xr:uid="{E62B0971-02A6-4AF4-9C2C-23AE7B6774FB}"/>
    <cellStyle name="Bad 14" xfId="513" xr:uid="{12A3F23B-D8BF-4318-AFDA-8E51C8E2CDAE}"/>
    <cellStyle name="Bad 2" xfId="514" xr:uid="{4BAEC6D8-54C5-467C-9299-75B8682B4179}"/>
    <cellStyle name="Bad 2 2" xfId="515" xr:uid="{C74A4D0B-27DA-4C4A-BD69-8957770402E1}"/>
    <cellStyle name="Bad 2 3" xfId="516" xr:uid="{A3E64ED6-A4A7-4CE7-BECA-6870E16A3C07}"/>
    <cellStyle name="Bad 3" xfId="517" xr:uid="{6F630066-65E1-466C-AD3A-0E6C3DD0EDE1}"/>
    <cellStyle name="Bad 3 2" xfId="518" xr:uid="{F8348804-5661-4531-BC94-C374129008B6}"/>
    <cellStyle name="Bad 4" xfId="519" xr:uid="{9736A9E0-460E-42B1-9E23-0B861D4D214A}"/>
    <cellStyle name="Bad 4 2" xfId="520" xr:uid="{C3929F4A-0C63-474A-884C-05E0E37ACCD9}"/>
    <cellStyle name="Bad 5" xfId="521" xr:uid="{1390AB93-AE91-4C82-96D0-B9290CCF0CE1}"/>
    <cellStyle name="Bad 5 2" xfId="522" xr:uid="{80E4C315-AA33-438E-854E-C3F4E8AF345E}"/>
    <cellStyle name="Bad 6" xfId="523" xr:uid="{F99D66FF-8603-48F4-B372-46F0C3154781}"/>
    <cellStyle name="Bad 6 2" xfId="524" xr:uid="{F4259DBD-6414-4966-AF5D-DB12BE4B52C7}"/>
    <cellStyle name="Bad 7" xfId="525" xr:uid="{2D7B8C21-73B4-4DEB-AF8C-F4A07E305D4B}"/>
    <cellStyle name="Bad 7 2" xfId="526" xr:uid="{B8F199E1-6A1D-438D-BE43-9255F8FDCC06}"/>
    <cellStyle name="Bad 8" xfId="527" xr:uid="{0841E30E-C954-4E4D-9D10-77052CE6A9B0}"/>
    <cellStyle name="Bad 8 2" xfId="528" xr:uid="{9163CB54-40A3-474B-A1A2-2A4224E3C4E3}"/>
    <cellStyle name="Bad 9" xfId="529" xr:uid="{17DE82F5-31B7-4434-AD0A-9572EB86B28A}"/>
    <cellStyle name="Calculation 10" xfId="530" xr:uid="{87DA5488-5F7D-4A74-919A-994E8A4138E2}"/>
    <cellStyle name="Calculation 11" xfId="531" xr:uid="{A274603A-1DFB-4881-BBEE-A51717270183}"/>
    <cellStyle name="Calculation 12" xfId="532" xr:uid="{884C4CAE-EA67-4769-BF61-C13190ADBFD5}"/>
    <cellStyle name="Calculation 13" xfId="533" xr:uid="{C1C0F080-EAD1-432E-BD3C-91070EDEB21D}"/>
    <cellStyle name="Calculation 14" xfId="534" xr:uid="{1376EB04-8CB2-4601-8A84-85AD31119E58}"/>
    <cellStyle name="Calculation 2" xfId="535" xr:uid="{4A3FF7C6-C441-4BF9-AEB8-3E187B9CF6E1}"/>
    <cellStyle name="Calculation 2 2" xfId="536" xr:uid="{E9051D84-2E19-42CC-B16D-863282CE181E}"/>
    <cellStyle name="Calculation 2 3" xfId="537" xr:uid="{80349DAD-C3C0-49D9-A4BF-4A9DC0C69C2F}"/>
    <cellStyle name="Calculation 3" xfId="538" xr:uid="{A6085D04-5789-43E5-BBE6-9858C680D5C6}"/>
    <cellStyle name="Calculation 3 2" xfId="539" xr:uid="{0019BD9B-F69B-419B-B78D-5B4814FD040B}"/>
    <cellStyle name="Calculation 4" xfId="540" xr:uid="{607C5AD1-F4ED-4872-847E-60B43F93CD0C}"/>
    <cellStyle name="Calculation 4 2" xfId="541" xr:uid="{6158F4F7-DFED-405A-BFB0-6967BDB901C8}"/>
    <cellStyle name="Calculation 5" xfId="542" xr:uid="{5B74495A-B474-4871-8797-58596C101570}"/>
    <cellStyle name="Calculation 5 2" xfId="543" xr:uid="{9045E4A2-D7BB-4704-9EA6-FF3424E67D2A}"/>
    <cellStyle name="Calculation 6" xfId="544" xr:uid="{55E10562-E001-4DE6-B37E-FCADFE52981A}"/>
    <cellStyle name="Calculation 6 2" xfId="545" xr:uid="{D2055C6E-B701-4BE6-ABC8-6AE0F9AB43E6}"/>
    <cellStyle name="Calculation 7" xfId="546" xr:uid="{E527B09C-9305-44BF-A3DA-A744241EA1FE}"/>
    <cellStyle name="Calculation 7 2" xfId="547" xr:uid="{B48C88EA-09EF-40AF-AFF0-93F215B3C08C}"/>
    <cellStyle name="Calculation 8" xfId="548" xr:uid="{646D8F86-D748-47E8-A9F0-C728F93D07F1}"/>
    <cellStyle name="Calculation 8 2" xfId="549" xr:uid="{44B892FA-0819-4255-8A90-BE5237060C75}"/>
    <cellStyle name="Calculation 9" xfId="550" xr:uid="{F000BD19-BA52-4F8A-A167-C66C003900FE}"/>
    <cellStyle name="Check Cell 10" xfId="551" xr:uid="{C300E69A-3E18-4392-A867-A48343EEA470}"/>
    <cellStyle name="Check Cell 11" xfId="552" xr:uid="{8F95DE16-469C-40CA-A17A-917E6C10C21D}"/>
    <cellStyle name="Check Cell 12" xfId="553" xr:uid="{DA9DB580-1CA7-4FE2-9D47-16ED46263C10}"/>
    <cellStyle name="Check Cell 13" xfId="554" xr:uid="{74C4178D-4037-4A42-8E94-A0E92FBB2251}"/>
    <cellStyle name="Check Cell 14" xfId="555" xr:uid="{A7406C30-AC97-4A68-95CE-39EFEAA65D52}"/>
    <cellStyle name="Check Cell 2" xfId="556" xr:uid="{0EC718BA-F4F0-401E-8610-C292468135A5}"/>
    <cellStyle name="Check Cell 2 2" xfId="557" xr:uid="{AC1D3A3C-ECF9-4DE5-A66E-3CC6AFA7CBE6}"/>
    <cellStyle name="Check Cell 2 3" xfId="558" xr:uid="{B5AC6DBC-A376-4D77-9C8C-E57AE7D59AAC}"/>
    <cellStyle name="Check Cell 3" xfId="559" xr:uid="{4295B5F7-36BD-4856-87F1-C123E73581B7}"/>
    <cellStyle name="Check Cell 3 2" xfId="560" xr:uid="{3A00B3FD-6865-4D82-A07D-803723599F7A}"/>
    <cellStyle name="Check Cell 4" xfId="561" xr:uid="{4C09AA3C-BDE3-45A3-A093-DEF9FC203ACA}"/>
    <cellStyle name="Check Cell 4 2" xfId="562" xr:uid="{BE836C4E-1224-4E69-A096-035F2C1ED510}"/>
    <cellStyle name="Check Cell 5" xfId="563" xr:uid="{B14BE626-918A-423C-83CE-110FF497C4F6}"/>
    <cellStyle name="Check Cell 5 2" xfId="564" xr:uid="{04E51CF5-5383-4BB4-A32B-D39DF18EDE34}"/>
    <cellStyle name="Check Cell 6" xfId="565" xr:uid="{C7D369A2-BCCF-4FC3-A03B-E4B830410E5D}"/>
    <cellStyle name="Check Cell 6 2" xfId="566" xr:uid="{F33D9D29-71F2-4F7E-9CEB-15F460C095FD}"/>
    <cellStyle name="Check Cell 7" xfId="567" xr:uid="{B6DC82EA-0639-4F15-AB3D-07115046716C}"/>
    <cellStyle name="Check Cell 7 2" xfId="568" xr:uid="{2F061A5F-FB53-4609-A938-45351337227A}"/>
    <cellStyle name="Check Cell 8" xfId="569" xr:uid="{5516EF6F-B960-460E-A89C-353C161A87A2}"/>
    <cellStyle name="Check Cell 8 2" xfId="570" xr:uid="{ED534083-6D03-4549-80AE-0BC7AD7BB5DA}"/>
    <cellStyle name="Check Cell 9" xfId="571" xr:uid="{D7225C73-FEF5-44A2-AC13-F42621B2307E}"/>
    <cellStyle name="Comma" xfId="572" builtinId="3"/>
    <cellStyle name="Comma [0] 2" xfId="573" xr:uid="{F85CC813-F741-4F2D-BDB4-DC04196817C4}"/>
    <cellStyle name="Comma 10" xfId="574" xr:uid="{6A594465-20B8-4905-8B15-C994E334E8E8}"/>
    <cellStyle name="Comma 10 2" xfId="575" xr:uid="{030597AA-10B0-4150-A41E-0B3241F4B48C}"/>
    <cellStyle name="Comma 10 2 2" xfId="576" xr:uid="{AAF3179F-662E-4D6B-8B99-2BE02BE4FC50}"/>
    <cellStyle name="Comma 10 2 3" xfId="577" xr:uid="{068C2B83-0396-4ED6-A7B6-9FAC3F66D23B}"/>
    <cellStyle name="Comma 10 2 3 2" xfId="578" xr:uid="{9935C939-FABD-4054-A3BF-D4B28D4BBB45}"/>
    <cellStyle name="Comma 10 2 4" xfId="579" xr:uid="{2C8A5367-3FE9-46D4-B616-E8044E849523}"/>
    <cellStyle name="Comma 10 2 4 2" xfId="580" xr:uid="{6348B719-CB5B-4A33-B4BD-025D1F23767E}"/>
    <cellStyle name="Comma 10 3" xfId="581" xr:uid="{E1218AF3-6DED-49E3-9B87-4036A45FC7E3}"/>
    <cellStyle name="Comma 10 4" xfId="582" xr:uid="{78BF91EC-4316-442B-B4EC-9AE8198366AA}"/>
    <cellStyle name="Comma 10 4 2" xfId="583" xr:uid="{24EEB56D-89C5-48AB-8BF3-4DEEB0BE869D}"/>
    <cellStyle name="Comma 11" xfId="584" xr:uid="{0DE3A2E2-412A-40E9-9498-96D9FC4C6DBF}"/>
    <cellStyle name="Comma 11 2" xfId="585" xr:uid="{E31911E6-42AA-40A9-83C3-03F19147563F}"/>
    <cellStyle name="Comma 11 2 2" xfId="586" xr:uid="{4F6BA6B8-B7F4-4EB2-A4A5-6CC4A6AA5054}"/>
    <cellStyle name="Comma 11 3" xfId="587" xr:uid="{CEDF147F-DE9E-4C1A-B254-EC9B5A1AF583}"/>
    <cellStyle name="Comma 11 4" xfId="588" xr:uid="{A2908647-4857-428A-962A-EFF015CD96B3}"/>
    <cellStyle name="Comma 11 4 2" xfId="589" xr:uid="{0DB8EB05-1949-4AF5-B22A-FBE35642BF0C}"/>
    <cellStyle name="Comma 12" xfId="590" xr:uid="{5033218B-0EBD-4AE8-A8C5-4C5659D96D6E}"/>
    <cellStyle name="Comma 12 2" xfId="591" xr:uid="{C2C6FB09-75C8-4A86-825E-D30DFE91F33D}"/>
    <cellStyle name="Comma 12 2 2" xfId="592" xr:uid="{2F3C610D-142C-4FAE-B34B-874216BB928C}"/>
    <cellStyle name="Comma 12 3" xfId="593" xr:uid="{F5DA13CC-19E4-4433-97EF-2A5B1CD43B27}"/>
    <cellStyle name="Comma 12 4" xfId="594" xr:uid="{1DC6ADAB-4BDA-4601-BC03-173EBE627284}"/>
    <cellStyle name="Comma 12 4 2" xfId="595" xr:uid="{442E625F-5D3D-48D6-9D9C-B6466DF78D2D}"/>
    <cellStyle name="Comma 13" xfId="596" xr:uid="{38B17625-7A13-4D43-9F0D-8079C0BFCC15}"/>
    <cellStyle name="Comma 13 2" xfId="597" xr:uid="{3922568C-9E26-49C4-8E5B-23507337B4EB}"/>
    <cellStyle name="Comma 14" xfId="598" xr:uid="{024C561F-4141-4BB8-BD18-81D31CE35B62}"/>
    <cellStyle name="Comma 14 2" xfId="599" xr:uid="{FD7CB3A9-9D53-428E-B29A-9D26FC0F9DF3}"/>
    <cellStyle name="Comma 14 2 2" xfId="600" xr:uid="{3457D834-B474-4AD2-BC63-C0F68FF08106}"/>
    <cellStyle name="Comma 14 3" xfId="601" xr:uid="{59B727A3-EC9E-46A6-82A7-573C63A33646}"/>
    <cellStyle name="Comma 14 3 2" xfId="602" xr:uid="{D13D2CE4-5AD8-4F84-AF9D-F465F1A01D73}"/>
    <cellStyle name="Comma 14 4" xfId="603" xr:uid="{A4E58FB4-FF12-4B40-9F19-A111D50F22F6}"/>
    <cellStyle name="Comma 14 4 2" xfId="604" xr:uid="{AE057A3C-CEB2-41AF-8A2E-7036607C39E2}"/>
    <cellStyle name="Comma 14 5" xfId="605" xr:uid="{8232E340-E571-4E8D-9597-C2399E04C0BF}"/>
    <cellStyle name="Comma 15" xfId="606" xr:uid="{D6B28BF3-F5B8-453D-99A9-785BF2C44FD1}"/>
    <cellStyle name="Comma 15 2" xfId="607" xr:uid="{7517F178-3B53-4C19-9F59-5EAEF14FDB20}"/>
    <cellStyle name="Comma 16" xfId="608" xr:uid="{36E8B4F6-0DA6-4DE9-BBE3-64CC37458254}"/>
    <cellStyle name="Comma 16 2" xfId="609" xr:uid="{9C2BB90B-5520-4B56-8FE8-D9B08FBB1649}"/>
    <cellStyle name="Comma 17" xfId="610" xr:uid="{611330FB-E2D1-4685-9D55-D2B51F031063}"/>
    <cellStyle name="Comma 17 2" xfId="611" xr:uid="{070EBDAB-B98E-4A2F-A154-649A212FA72D}"/>
    <cellStyle name="Comma 17 2 2" xfId="612" xr:uid="{F0F7773E-9224-4565-A5AD-35137F8F6136}"/>
    <cellStyle name="Comma 17 3" xfId="613" xr:uid="{8D98EB2C-E1FC-4233-A148-0482AAD465B8}"/>
    <cellStyle name="Comma 18" xfId="614" xr:uid="{AACF7F14-387A-4E34-9470-8C6166C7C30C}"/>
    <cellStyle name="Comma 18 2" xfId="615" xr:uid="{88ECBEAD-DF96-4D67-BE68-9020CDD54D13}"/>
    <cellStyle name="Comma 19" xfId="616" xr:uid="{B6108409-EB2D-4D2B-8062-B3A28FE9A511}"/>
    <cellStyle name="Comma 19 2" xfId="617" xr:uid="{A38E1485-5D8E-467B-9C28-AC9E9B271232}"/>
    <cellStyle name="Comma 2" xfId="618" xr:uid="{D1F1FA08-27E5-4E7F-9581-7F3371C706AE}"/>
    <cellStyle name="Comma 2 10" xfId="619" xr:uid="{A0DF376F-E278-4C8C-864C-453B01A63F4A}"/>
    <cellStyle name="Comma 2 11" xfId="620" xr:uid="{69B1CE5B-A6B4-44AB-9F67-FE3632B18DCA}"/>
    <cellStyle name="Comma 2 2" xfId="621" xr:uid="{07DB62F9-3F3A-4318-B848-DE275994E80D}"/>
    <cellStyle name="Comma 2 2 2" xfId="622" xr:uid="{FB79FE3E-9123-4D39-93B1-CD419CB6186A}"/>
    <cellStyle name="Comma 2 2 2 2" xfId="623" xr:uid="{B52DBE16-884D-4FBE-AEAB-47F78DA5E9D4}"/>
    <cellStyle name="Comma 2 2 2 2 2" xfId="624" xr:uid="{98FC98FC-D7B5-4689-8322-CB3FE2AD64B3}"/>
    <cellStyle name="Comma 2 2 2 3" xfId="625" xr:uid="{065B8E5B-0541-4182-AAD5-6902DA8E3322}"/>
    <cellStyle name="Comma 2 2 2 3 2" xfId="626" xr:uid="{B7FAA22B-DB29-464E-963B-025EC014B802}"/>
    <cellStyle name="Comma 2 2 2 4" xfId="627" xr:uid="{A5B9047C-0B40-490E-BDCC-E42BF7777C9E}"/>
    <cellStyle name="Comma 2 2 2 5" xfId="628" xr:uid="{8ECCE994-3200-43C3-9B13-9CA56C90ECBE}"/>
    <cellStyle name="Comma 2 2 3" xfId="629" xr:uid="{107F1898-FC46-483F-B0D6-07201767DF1C}"/>
    <cellStyle name="Comma 2 2 3 2" xfId="630" xr:uid="{0C1749B9-2B7D-4C79-9510-173C6DD0ED47}"/>
    <cellStyle name="Comma 2 2 3 2 2" xfId="631" xr:uid="{771B5AC4-318D-436D-8086-D1D0AC48D4FD}"/>
    <cellStyle name="Comma 2 2 3 3" xfId="632" xr:uid="{59EAE616-EABB-4666-A512-3D8205426AFD}"/>
    <cellStyle name="Comma 2 2 4" xfId="633" xr:uid="{2FEB8CD5-3581-4212-9B93-7503A77CF2FD}"/>
    <cellStyle name="Comma 2 2 4 2" xfId="634" xr:uid="{37C2F836-19D3-45B6-BEB0-AE279C670C89}"/>
    <cellStyle name="Comma 2 2 4 3" xfId="635" xr:uid="{3D03D3EA-2B0F-4E45-A14B-5A15242F397E}"/>
    <cellStyle name="Comma 2 2 5" xfId="636" xr:uid="{A1509AC1-2284-4DD0-975F-124AB6D36032}"/>
    <cellStyle name="Comma 2 2 5 2" xfId="637" xr:uid="{CD7414B4-E32C-4298-9EF1-13A7C45D792D}"/>
    <cellStyle name="Comma 2 2 5 2 2" xfId="638" xr:uid="{948286A9-CAD5-4722-8BEA-559868E92584}"/>
    <cellStyle name="Comma 2 2 5 2 3" xfId="639" xr:uid="{698690CE-8FEF-4329-B9F2-C7BF32B639DA}"/>
    <cellStyle name="Comma 2 2 5 3" xfId="640" xr:uid="{21002B1D-A617-4406-8DC5-79B8521309A1}"/>
    <cellStyle name="Comma 2 2 5 4" xfId="641" xr:uid="{FFCA1AAE-0B5F-4BB4-BFC0-87FC833BC30C}"/>
    <cellStyle name="Comma 2 2 5 4 2" xfId="642" xr:uid="{5AA3F405-7871-43CD-93A5-1333D626F30B}"/>
    <cellStyle name="Comma 2 2 5 5" xfId="643" xr:uid="{5645273E-B835-46BE-81BE-40824D5345A5}"/>
    <cellStyle name="Comma 2 2 5 5 2" xfId="644" xr:uid="{8503DDB3-5725-4051-B731-EC159AC92EFA}"/>
    <cellStyle name="Comma 2 2 5 5 2 2" xfId="645" xr:uid="{802CD7FA-8BD9-4C98-99C7-FF5248D52288}"/>
    <cellStyle name="Comma 2 2 5 6" xfId="646" xr:uid="{3BFF50C0-9A44-49AF-B915-0ACB7F96F017}"/>
    <cellStyle name="Comma 2 2 6" xfId="647" xr:uid="{312A4118-D7B8-4E0A-BCB2-A8AED809B75B}"/>
    <cellStyle name="Comma 2 2 7" xfId="648" xr:uid="{3F66FDDF-1105-4376-9D69-D5EDC5FDE545}"/>
    <cellStyle name="Comma 2 2 8" xfId="649" xr:uid="{F8023F2D-3607-4D0C-AFE7-FB6AAF2B5F8D}"/>
    <cellStyle name="Comma 2 2 9" xfId="650" xr:uid="{9E28A626-BB8B-4E94-9FCE-FE1114DBBED1}"/>
    <cellStyle name="Comma 2 3" xfId="651" xr:uid="{DBB2A08F-182E-4AA3-9C92-C1E6FB61449D}"/>
    <cellStyle name="Comma 2 3 2" xfId="652" xr:uid="{84346DF6-F087-4B86-B91F-E342D5257338}"/>
    <cellStyle name="Comma 2 3 2 2" xfId="653" xr:uid="{CA956033-E65F-43E7-BD4A-9FBB509E7C9D}"/>
    <cellStyle name="Comma 2 3 2 2 2" xfId="654" xr:uid="{498D3B9B-52F8-47F2-BAD2-AF7D5305426C}"/>
    <cellStyle name="Comma 2 3 2 2 2 2" xfId="655" xr:uid="{32AC4762-0FB9-47AF-9B3E-5699BEA22535}"/>
    <cellStyle name="Comma 2 3 2 2 2 2 2" xfId="656" xr:uid="{235585AF-901D-42C9-AF4C-1FB3AC922E06}"/>
    <cellStyle name="Comma 2 3 2 2 2 3" xfId="657" xr:uid="{9A89D8EF-22BC-4A19-924D-E2CC4FBD93DB}"/>
    <cellStyle name="Comma 2 3 2 2 3" xfId="658" xr:uid="{4C46C3BE-D2E6-4B9F-A82B-82785881A490}"/>
    <cellStyle name="Comma 2 3 2 2 3 2" xfId="659" xr:uid="{DE5B3787-F650-4DA5-82D3-D2DAF0A26977}"/>
    <cellStyle name="Comma 2 3 2 2 4" xfId="660" xr:uid="{8BB4D444-DA5A-47BF-9170-9A26E044AFED}"/>
    <cellStyle name="Comma 2 3 2 2 4 2" xfId="661" xr:uid="{65E9E021-22FF-4ACC-960D-CD9261A7E1FF}"/>
    <cellStyle name="Comma 2 3 2 3" xfId="662" xr:uid="{E7CCF6E7-43F2-40B5-AC1C-BDF292A07021}"/>
    <cellStyle name="Comma 2 3 2 3 2" xfId="663" xr:uid="{17956A7C-0518-4A3C-8165-BB565BAC97FD}"/>
    <cellStyle name="Comma 2 3 2 3 2 2" xfId="664" xr:uid="{9DCA3200-9578-4EA1-8999-41443EB7261B}"/>
    <cellStyle name="Comma 2 3 2 3 3" xfId="665" xr:uid="{AAE4D123-8277-4F5C-9385-96032BB0FD88}"/>
    <cellStyle name="Comma 2 3 2 4" xfId="666" xr:uid="{C62D8370-E80F-4200-A951-A29D8013131F}"/>
    <cellStyle name="Comma 2 3 2 4 2" xfId="667" xr:uid="{880DB57D-5738-4D74-83CB-207D494DED03}"/>
    <cellStyle name="Comma 2 3 2 5" xfId="668" xr:uid="{6D126730-5B10-4226-A268-CBF4C6A4E997}"/>
    <cellStyle name="Comma 2 3 2 5 2" xfId="669" xr:uid="{04844D0E-361D-42E7-8737-CBBB5A3EF6CB}"/>
    <cellStyle name="Comma 2 3 3" xfId="670" xr:uid="{8A4983AE-A453-4500-A497-99231C0F1629}"/>
    <cellStyle name="Comma 2 3 3 2" xfId="671" xr:uid="{DFF78323-B29E-44E6-8A69-E306A9F4F7F3}"/>
    <cellStyle name="Comma 2 3 3 2 2" xfId="672" xr:uid="{E6479220-BC6D-4151-ADB2-64FB720F9E6E}"/>
    <cellStyle name="Comma 2 3 3 2 2 2" xfId="673" xr:uid="{6B70A325-F246-4CD0-ABA0-D0B0E2E3E214}"/>
    <cellStyle name="Comma 2 3 3 2 3" xfId="674" xr:uid="{7C53BC17-3FEB-4507-9AB3-6B0D4895E2BA}"/>
    <cellStyle name="Comma 2 3 3 2 3 2" xfId="675" xr:uid="{D3CE9255-EAC2-4580-A696-4153476FD6ED}"/>
    <cellStyle name="Comma 2 3 3 3" xfId="676" xr:uid="{279F39AE-6F1B-41DA-BEEE-7C2BFBBF8B9C}"/>
    <cellStyle name="Comma 2 3 3 3 2" xfId="677" xr:uid="{517A7ECF-1E3C-4AF9-9412-0CD45EBE3A13}"/>
    <cellStyle name="Comma 2 3 3 4" xfId="678" xr:uid="{F211D5F7-CDCD-49C2-A51A-B55DD36732B4}"/>
    <cellStyle name="Comma 2 3 3 4 2" xfId="679" xr:uid="{82830864-3EE4-47FA-89E8-F37221C3167C}"/>
    <cellStyle name="Comma 2 3 4" xfId="680" xr:uid="{CAD5F112-A202-464E-8E48-F39BF61767EE}"/>
    <cellStyle name="Comma 2 3 4 2" xfId="681" xr:uid="{0561A4C4-D47C-43CF-9622-208B00DC0EA4}"/>
    <cellStyle name="Comma 2 3 4 2 2" xfId="682" xr:uid="{E80E1915-BE16-45A1-BCF3-A285905CEA31}"/>
    <cellStyle name="Comma 2 3 4 2 2 2" xfId="683" xr:uid="{B45CC9D9-5FF4-47AD-9867-EE5194DB5184}"/>
    <cellStyle name="Comma 2 3 4 3" xfId="684" xr:uid="{19775247-D947-4953-957F-4B35D4922D52}"/>
    <cellStyle name="Comma 2 3 4 3 2" xfId="685" xr:uid="{3DF83FED-FD5B-42F1-BE8D-21AC36A8C790}"/>
    <cellStyle name="Comma 2 3 5" xfId="686" xr:uid="{E71C2429-73E7-4C87-920F-AB915509FD78}"/>
    <cellStyle name="Comma 2 3 5 2" xfId="687" xr:uid="{ACD5D237-EBB4-4C05-9258-E6C4209BDBEF}"/>
    <cellStyle name="Comma 2 3 5 2 2" xfId="688" xr:uid="{449D6820-1B95-4C2B-998D-DE8C784D5037}"/>
    <cellStyle name="Comma 2 3 6" xfId="689" xr:uid="{F750563A-CF26-412C-8894-16F10FA2318D}"/>
    <cellStyle name="Comma 2 3 6 2" xfId="690" xr:uid="{5439898D-DC9C-4EA7-85C9-61183ABB8339}"/>
    <cellStyle name="Comma 2 4" xfId="691" xr:uid="{23437930-3FC4-48B2-9920-5C62DE8CD131}"/>
    <cellStyle name="Comma 2 4 2" xfId="692" xr:uid="{81E5BB3D-84E4-4B60-BDC7-94857DEA311E}"/>
    <cellStyle name="Comma 2 4 2 2" xfId="693" xr:uid="{2750D88C-2FD6-48DD-8938-C479A0E1C90D}"/>
    <cellStyle name="Comma 2 4 3" xfId="694" xr:uid="{B966FA16-6AED-4D2A-974C-516756A69F96}"/>
    <cellStyle name="Comma 2 4 4" xfId="695" xr:uid="{2A3F10FD-1284-4E84-9C7C-31C1E1E40754}"/>
    <cellStyle name="Comma 2 5" xfId="696" xr:uid="{3FA7454D-48D0-40D7-B2F8-CA92A464AE4E}"/>
    <cellStyle name="Comma 2 5 2" xfId="697" xr:uid="{9B3F501D-684F-4332-ABFD-174C8B407E21}"/>
    <cellStyle name="Comma 2 5 2 2" xfId="698" xr:uid="{6F9B1A74-E5A3-478C-A771-D9F1464EE77C}"/>
    <cellStyle name="Comma 2 5 3" xfId="699" xr:uid="{CDA0C182-93F0-4B99-919C-6B263362E261}"/>
    <cellStyle name="Comma 2 6" xfId="700" xr:uid="{6BC66D7A-6065-459D-BD67-B426BD8BCDEF}"/>
    <cellStyle name="Comma 2 6 2" xfId="701" xr:uid="{38834FE1-DA81-40C0-A6FB-38E4FE684242}"/>
    <cellStyle name="Comma 2 6 2 2" xfId="702" xr:uid="{D29DAD8C-7260-4AED-84E3-3FB071D67702}"/>
    <cellStyle name="Comma 2 6 3" xfId="703" xr:uid="{915B795A-A92F-4E89-A8A4-D83A49FBA809}"/>
    <cellStyle name="Comma 2 6 4" xfId="704" xr:uid="{66A8EE57-53E2-4455-9320-2EBF2445C8FA}"/>
    <cellStyle name="Comma 2 7" xfId="705" xr:uid="{3E9B4F12-61B9-4739-ACE7-F6E199278E81}"/>
    <cellStyle name="Comma 2 8" xfId="706" xr:uid="{82CE1EA1-2B56-47BB-B83E-15F456E7C7B9}"/>
    <cellStyle name="Comma 2 9" xfId="707" xr:uid="{77738E86-14E2-46F0-8F44-39256C8449A5}"/>
    <cellStyle name="Comma 20" xfId="708" xr:uid="{90A7A07E-EE3C-4ECD-A07F-DB2AAC16F490}"/>
    <cellStyle name="Comma 21" xfId="709" xr:uid="{9BF6F7C3-5A7C-4915-A7F2-527014F3E68F}"/>
    <cellStyle name="Comma 21 2" xfId="710" xr:uid="{C8FDA52F-B5F7-4414-A111-870A1A5C62AF}"/>
    <cellStyle name="Comma 21 2 2" xfId="711" xr:uid="{FE4362E2-617B-4F66-8F64-4DC22523D6F4}"/>
    <cellStyle name="Comma 21 3" xfId="712" xr:uid="{65668D96-8E8D-4DF0-97FE-24C881D7EDE9}"/>
    <cellStyle name="Comma 21 3 2" xfId="713" xr:uid="{EAA3F438-C0C9-4F9D-A25F-97D69688B123}"/>
    <cellStyle name="Comma 21 3 2 2" xfId="714" xr:uid="{ADFA0F11-84A5-4160-AF68-90BC3816B560}"/>
    <cellStyle name="Comma 21 3 3" xfId="715" xr:uid="{C6AEADA3-572A-4E99-9893-5DB92362546D}"/>
    <cellStyle name="Comma 22" xfId="716" xr:uid="{B91262FE-B11D-429F-B2DC-197653B98762}"/>
    <cellStyle name="Comma 23" xfId="717" xr:uid="{B2CE3A30-FBE8-4B66-AD98-7FF951D97BD3}"/>
    <cellStyle name="Comma 23 2" xfId="718" xr:uid="{6E905DFD-1385-402A-804C-8005BF4632CE}"/>
    <cellStyle name="Comma 23 2 2" xfId="719" xr:uid="{8DE11B5B-C7B1-4374-A768-A27AC1B46BE4}"/>
    <cellStyle name="Comma 23 2 4" xfId="720" xr:uid="{609E1A6F-5909-45C7-83EC-E83700D544DD}"/>
    <cellStyle name="Comma 23 3" xfId="721" xr:uid="{46A151C1-06C3-470D-812E-169D06E92565}"/>
    <cellStyle name="Comma 24" xfId="722" xr:uid="{989E495D-06C7-47D2-9CAE-4BCF94411232}"/>
    <cellStyle name="Comma 25" xfId="723" xr:uid="{2D7A346A-E9F0-469F-84D5-CEB9BF179C58}"/>
    <cellStyle name="Comma 25 2" xfId="724" xr:uid="{EABFFC88-BA0D-4188-8DA9-FCA4F18FE4D1}"/>
    <cellStyle name="Comma 26" xfId="725" xr:uid="{B288ACC4-BC49-4F50-A215-70C5A2974887}"/>
    <cellStyle name="Comma 26 2" xfId="726" xr:uid="{399C24C5-68C9-4AE1-84DC-DFAAA1D4F78D}"/>
    <cellStyle name="Comma 27" xfId="727" xr:uid="{B6D0034F-2143-42BF-9672-E13C22E25755}"/>
    <cellStyle name="Comma 27 2" xfId="728" xr:uid="{E30109BA-2283-4325-9467-6BFC12DE9F70}"/>
    <cellStyle name="Comma 28" xfId="729" xr:uid="{4E2B0F04-A88E-4023-A459-435EFBF657A8}"/>
    <cellStyle name="Comma 28 2" xfId="730" xr:uid="{0B8AA9E8-ACEC-4839-8CB6-80B6620126AA}"/>
    <cellStyle name="Comma 29" xfId="731" xr:uid="{DBC67B2E-F15F-42F5-A0CE-25173CF34BC0}"/>
    <cellStyle name="Comma 29 2" xfId="732" xr:uid="{C37E0CBA-27DE-42A0-A4A4-E195356D49CB}"/>
    <cellStyle name="Comma 3" xfId="733" xr:uid="{5D8065C3-35E5-4EC3-A1C3-B3EDF3ABEE04}"/>
    <cellStyle name="Comma 3 2" xfId="734" xr:uid="{3D081D02-FC25-4CDF-A1F4-826BBCAA9BC0}"/>
    <cellStyle name="Comma 3 2 2" xfId="735" xr:uid="{CAA7FDDD-7EB9-4F6F-B5A9-07E402736D4A}"/>
    <cellStyle name="Comma 3 2 2 2" xfId="736" xr:uid="{73067A6D-9169-4897-8D24-6114321EB192}"/>
    <cellStyle name="Comma 3 2 2 2 2" xfId="737" xr:uid="{B29A483B-B572-4057-8E19-B6C2897656B9}"/>
    <cellStyle name="Comma 3 2 2 2 2 2" xfId="738" xr:uid="{4830A6A1-1FCE-4D99-844E-8114D4F63D69}"/>
    <cellStyle name="Comma 3 2 2 3" xfId="739" xr:uid="{37BC321B-988D-4EB4-B4C7-4ED41D17A2CE}"/>
    <cellStyle name="Comma 3 2 2 3 2" xfId="740" xr:uid="{426B0FF6-8389-4C57-87FE-1537325D9694}"/>
    <cellStyle name="Comma 3 2 3" xfId="741" xr:uid="{5D348B29-A1AA-46EF-82C9-C750BC675903}"/>
    <cellStyle name="Comma 3 2 3 2" xfId="742" xr:uid="{0ED26AB8-EAF8-4A84-943D-CFC227D766CA}"/>
    <cellStyle name="Comma 3 2 3 2 2" xfId="743" xr:uid="{D5225BB7-4752-4448-A6DF-3CFAA5DDAC5D}"/>
    <cellStyle name="Comma 3 2 3 2 3" xfId="744" xr:uid="{668FDAB4-D7E4-47F9-8B1F-DA5567453F86}"/>
    <cellStyle name="Comma 3 2 3 3" xfId="745" xr:uid="{17E2A891-F305-43A4-9B94-83B9AD9D6647}"/>
    <cellStyle name="Comma 3 2 3 4" xfId="746" xr:uid="{AFF5382F-5805-4D54-9AC0-62AA65D611CE}"/>
    <cellStyle name="Comma 3 2 4" xfId="747" xr:uid="{0ADC8DB1-3997-45FC-8557-B98F14FD4964}"/>
    <cellStyle name="Comma 3 2 4 2" xfId="748" xr:uid="{EB8A3ABE-CC45-4A27-9D68-157048937CF0}"/>
    <cellStyle name="Comma 3 2 5" xfId="749" xr:uid="{D38E3ABD-D23C-4B89-99BE-85C12AD995BC}"/>
    <cellStyle name="Comma 3 3" xfId="750" xr:uid="{7B9E3116-DAA1-418A-BC8F-9BD2307F4CD8}"/>
    <cellStyle name="Comma 3 3 2" xfId="751" xr:uid="{CF234112-C2E6-49DA-8A78-805A16471A4A}"/>
    <cellStyle name="Comma 3 3 2 2" xfId="752" xr:uid="{DD9B4E18-070E-4335-9217-F67B85D0DBC4}"/>
    <cellStyle name="Comma 3 3 2 3" xfId="753" xr:uid="{33378475-348A-4E1B-84BF-D2663BFDB824}"/>
    <cellStyle name="Comma 3 3 2 3 2" xfId="754" xr:uid="{168CA096-B8E3-465F-BA36-1014C00DB891}"/>
    <cellStyle name="Comma 3 3 3" xfId="755" xr:uid="{D6EF6C07-ED2D-4A87-8C4D-E431F6DE5A83}"/>
    <cellStyle name="Comma 3 3 3 2" xfId="756" xr:uid="{736DC0E9-CA6B-4D17-930D-B375CDADA533}"/>
    <cellStyle name="Comma 3 3 4" xfId="757" xr:uid="{29D9110F-A475-489E-91F4-3AC92CF2EE3F}"/>
    <cellStyle name="Comma 3 3 5" xfId="758" xr:uid="{57A466A7-57E2-40DD-9CDE-C0124E93D2E3}"/>
    <cellStyle name="Comma 3 3 5 2" xfId="759" xr:uid="{752694E1-26BB-4F32-AC87-BAC4448C73BD}"/>
    <cellStyle name="Comma 3 4" xfId="760" xr:uid="{F69C5210-E2CC-4C68-BE1E-EB857001127E}"/>
    <cellStyle name="Comma 3 5" xfId="761" xr:uid="{A0B3CBDA-A11E-4A1F-A284-43422D73BE84}"/>
    <cellStyle name="Comma 3 5 2" xfId="762" xr:uid="{38DCABBD-FEFD-4C29-80C9-6E3FD77BD224}"/>
    <cellStyle name="Comma 3 5 2 2" xfId="763" xr:uid="{20BA89EB-B01A-4E95-A601-C51DABBC671E}"/>
    <cellStyle name="Comma 3 6" xfId="764" xr:uid="{5EA0891B-D5D9-45F9-B3D5-581B9A21D561}"/>
    <cellStyle name="Comma 3 6 2" xfId="765" xr:uid="{AC1FE416-29F2-4B43-8FC3-F981890C4BC5}"/>
    <cellStyle name="Comma 3 7" xfId="766" xr:uid="{C4430B7F-FA3B-45A4-8AE6-53521BB9B683}"/>
    <cellStyle name="Comma 3 7 2" xfId="767" xr:uid="{0A2454D9-DCD2-4478-B0F4-E2365BB90DD6}"/>
    <cellStyle name="Comma 3 8" xfId="768" xr:uid="{674739EC-FA16-46E8-A858-4F75487373F2}"/>
    <cellStyle name="Comma 3 9" xfId="769" xr:uid="{085ECBFD-0FB9-4808-9025-CB52F5EED889}"/>
    <cellStyle name="Comma 30" xfId="770" xr:uid="{BD5A0D9E-5796-4C51-B008-F37310F82EF1}"/>
    <cellStyle name="Comma 31" xfId="771" xr:uid="{272A36F9-DD45-496B-8252-15F5239E9ACC}"/>
    <cellStyle name="Comma 39" xfId="772" xr:uid="{4960ACAC-B0A7-45C7-8A81-9EA7BCDA87A3}"/>
    <cellStyle name="Comma 39 2" xfId="773" xr:uid="{38734E63-A6F7-42C5-BA5C-6A599E6B00F0}"/>
    <cellStyle name="Comma 39 2 2" xfId="774" xr:uid="{7D02324B-63E4-4CF5-9FB0-FBC5572EA1D9}"/>
    <cellStyle name="Comma 39 3" xfId="775" xr:uid="{451C56B7-6B43-4B12-9CB7-790188E1883E}"/>
    <cellStyle name="Comma 4" xfId="776" xr:uid="{0CEEE9DF-800A-4CF2-8126-06D59A294CD4}"/>
    <cellStyle name="Comma 4 2" xfId="777" xr:uid="{E3A2C1A1-0965-4F35-9606-192059E55688}"/>
    <cellStyle name="Comma 4 2 2" xfId="778" xr:uid="{286F9A95-CFA7-4DFD-8F50-2FA81869B02E}"/>
    <cellStyle name="Comma 4 2 2 2" xfId="779" xr:uid="{83FBA9E8-70E6-4855-9F99-321C467B9B5D}"/>
    <cellStyle name="Comma 4 2 2 2 2" xfId="780" xr:uid="{BCE53105-1060-40FC-B0FD-89E7A542FC2C}"/>
    <cellStyle name="Comma 4 2 2 3" xfId="781" xr:uid="{DFB0D0AB-AC0D-4D1C-8119-D05E9603496A}"/>
    <cellStyle name="Comma 4 2 2 3 2" xfId="782" xr:uid="{4AD1D795-1C67-4713-BC7F-E85BC80CA2F8}"/>
    <cellStyle name="Comma 4 2 3" xfId="783" xr:uid="{3170071E-723F-4FC1-83CC-FF6D33871E77}"/>
    <cellStyle name="Comma 4 2 3 2" xfId="784" xr:uid="{BB53B07D-6D61-4749-A01E-9BD01D1BEE0F}"/>
    <cellStyle name="Comma 4 2 3 3" xfId="785" xr:uid="{FC18DF7F-DD7C-4390-9BD7-08759EFA2E64}"/>
    <cellStyle name="Comma 4 2 3 3 2" xfId="786" xr:uid="{B92AA99F-4B27-4FB1-A4BB-A671A3CA1F47}"/>
    <cellStyle name="Comma 4 2 4" xfId="787" xr:uid="{DA433EC8-E472-44B8-8E3C-D7F2B9BCBCE9}"/>
    <cellStyle name="Comma 4 2 5" xfId="788" xr:uid="{42BD3192-03BB-4D83-AA37-B708074F8490}"/>
    <cellStyle name="Comma 4 2 5 2" xfId="789" xr:uid="{3D895728-7EFB-4B34-9EA7-4BAA54C72D72}"/>
    <cellStyle name="Comma 4 2 6" xfId="790" xr:uid="{75186440-C3EE-4EE5-836A-B9A6C0FE9451}"/>
    <cellStyle name="Comma 4 3" xfId="791" xr:uid="{3019C262-39F4-4DFB-9B2E-097A326C44F4}"/>
    <cellStyle name="Comma 4 3 2" xfId="792" xr:uid="{1EAD5EBE-2AD8-48F4-8F40-A26C960A8E26}"/>
    <cellStyle name="Comma 4 3 2 2" xfId="793" xr:uid="{35DA049F-3379-463B-8307-C90137BA32E5}"/>
    <cellStyle name="Comma 4 3 3" xfId="794" xr:uid="{D642C525-780B-4D27-899B-C1FA5386EECC}"/>
    <cellStyle name="Comma 4 3 3 2" xfId="795" xr:uid="{83A3711A-C988-4BC9-B36C-B37EACB848E4}"/>
    <cellStyle name="Comma 4 4" xfId="796" xr:uid="{3B32A840-D801-4049-8C63-132657046525}"/>
    <cellStyle name="Comma 4 5" xfId="797" xr:uid="{CFDA1C1C-27AA-4E85-8508-5FF4E013CAD6}"/>
    <cellStyle name="Comma 4 6" xfId="798" xr:uid="{0746B96A-249D-4F6E-8321-347B04A4CD20}"/>
    <cellStyle name="Comma 4 6 2" xfId="799" xr:uid="{5150ED1E-DFFA-426B-AE97-F7C50664AD70}"/>
    <cellStyle name="Comma 4 7" xfId="800" xr:uid="{F0D4152F-CD39-457E-A053-BBC220A4FC69}"/>
    <cellStyle name="Comma 4 8" xfId="801" xr:uid="{E62B7E19-5AA3-4ACE-A974-E4334D3C3B61}"/>
    <cellStyle name="Comma 5" xfId="802" xr:uid="{AD833172-A5F8-40D3-A8A2-CDC6272802AC}"/>
    <cellStyle name="Comma 5 2" xfId="803" xr:uid="{3254E2CA-B53C-45E5-A42E-341717B1F29B}"/>
    <cellStyle name="Comma 5 2 2" xfId="804" xr:uid="{4049CC11-969B-4277-A305-6BA36F33F925}"/>
    <cellStyle name="Comma 5 2 2 2" xfId="805" xr:uid="{D9278D84-BC18-4305-9A63-92C38033D24B}"/>
    <cellStyle name="Comma 5 2 2 2 2" xfId="806" xr:uid="{36AFF90B-ADAC-4F8C-AFFA-2A0D9DF8C875}"/>
    <cellStyle name="Comma 5 2 2 2 2 2" xfId="807" xr:uid="{2E7AECF6-8E4A-4F29-8019-4BB5438AFF84}"/>
    <cellStyle name="Comma 5 2 2 3" xfId="808" xr:uid="{5BCD94FA-EE39-4761-9FBC-48B8268A74D7}"/>
    <cellStyle name="Comma 5 2 2 3 2" xfId="809" xr:uid="{B36B71D0-9628-40F9-AD53-7B9778AF6CEE}"/>
    <cellStyle name="Comma 5 2 2 4" xfId="810" xr:uid="{822A79D7-3B36-4747-AD70-D0A12972A443}"/>
    <cellStyle name="Comma 5 2 3" xfId="811" xr:uid="{F254B3F5-5ED2-47E2-B439-2B5C9999079A}"/>
    <cellStyle name="Comma 5 2 3 2" xfId="812" xr:uid="{1F8C56BB-D3B1-409A-B52F-DB526B9C3292}"/>
    <cellStyle name="Comma 5 2 3 3" xfId="813" xr:uid="{AE5D3019-F4A0-45DD-9AFB-9ED755031B91}"/>
    <cellStyle name="Comma 5 2 3 3 2" xfId="814" xr:uid="{8DFA2D6F-0AAA-458B-978B-65E8D3468946}"/>
    <cellStyle name="Comma 5 2 4" xfId="815" xr:uid="{EC320FD2-C505-49A3-A9EF-A1FBF859CCA2}"/>
    <cellStyle name="Comma 5 2 4 2" xfId="816" xr:uid="{DE7832AE-938E-44BD-BB44-BF1C2DAE07FC}"/>
    <cellStyle name="Comma 5 2 5" xfId="817" xr:uid="{9AB9EA46-48F8-4BCD-BDD1-1718C110287A}"/>
    <cellStyle name="Comma 5 2 5 2" xfId="818" xr:uid="{14E810D5-3097-4023-AC7E-E86F735C5617}"/>
    <cellStyle name="Comma 5 2 6" xfId="819" xr:uid="{FF43F602-C308-4D5A-8274-D4EE92C2F951}"/>
    <cellStyle name="Comma 5 2 7" xfId="820" xr:uid="{921A867E-AC1F-493F-94C5-2F2C75FFC9E7}"/>
    <cellStyle name="Comma 5 2 7 2" xfId="821" xr:uid="{FA9105D4-A2DE-4C09-A0BD-2E73555DE702}"/>
    <cellStyle name="Comma 5 2 8" xfId="822" xr:uid="{4280323E-7CA6-414E-AB78-0A5F82AD9170}"/>
    <cellStyle name="Comma 5 2 9" xfId="823" xr:uid="{23B6949B-E744-4201-98FA-784F9FEDAD7F}"/>
    <cellStyle name="Comma 5 3" xfId="824" xr:uid="{942C15EE-0EBD-479F-BFD4-B75332C02961}"/>
    <cellStyle name="Comma 5 3 2" xfId="825" xr:uid="{9187AB98-C26C-471E-83FB-958C6FBDB4C8}"/>
    <cellStyle name="Comma 5 3 2 2" xfId="826" xr:uid="{09513946-B098-4DBE-9F49-F7A083A49336}"/>
    <cellStyle name="Comma 5 3 3" xfId="827" xr:uid="{20BDB967-DA8B-4CEA-8D8D-69251128243B}"/>
    <cellStyle name="Comma 5 3 4" xfId="828" xr:uid="{E6A68287-3E5C-452D-AAC0-2DF553072CF9}"/>
    <cellStyle name="Comma 5 3 4 2" xfId="829" xr:uid="{D683EA44-879B-4E51-B4D9-A95C99EABEE6}"/>
    <cellStyle name="Comma 5 3 5" xfId="830" xr:uid="{392DDA56-771C-4470-A1C5-2C56AD702021}"/>
    <cellStyle name="Comma 5 4" xfId="831" xr:uid="{8F91C135-DC51-43BC-A07B-59355A27CBDF}"/>
    <cellStyle name="Comma 5 5" xfId="832" xr:uid="{70ED4B51-4848-46C4-88FC-9B63C138DEA9}"/>
    <cellStyle name="Comma 5 5 2" xfId="833" xr:uid="{3D7A106B-8C08-4027-BE64-0557A258E513}"/>
    <cellStyle name="Comma 5 6" xfId="834" xr:uid="{AC9E2F50-0CBE-41AC-BD1C-EEACA2956415}"/>
    <cellStyle name="Comma 5 6 2" xfId="835" xr:uid="{8BA58F46-BE25-4EB0-9B7D-3540E972849D}"/>
    <cellStyle name="Comma 5 6 3" xfId="836" xr:uid="{2A873FC3-4C7F-44DA-A944-486ED5C64977}"/>
    <cellStyle name="Comma 5 7" xfId="837" xr:uid="{A23E5ED6-E8D4-43D7-B261-1A05F7352F67}"/>
    <cellStyle name="Comma 5 8" xfId="838" xr:uid="{CED2A900-F08D-4D12-A4C1-C6F7B26E9C41}"/>
    <cellStyle name="Comma 6" xfId="839" xr:uid="{B52EF0A7-D9B0-4E66-BAA1-985701F8CB79}"/>
    <cellStyle name="Comma 6 2" xfId="840" xr:uid="{BA50471B-A209-43E6-BDD4-56DB70B43EB4}"/>
    <cellStyle name="Comma 6 2 2" xfId="841" xr:uid="{968A4044-8881-4D8C-A2CC-99A64C6B83EA}"/>
    <cellStyle name="Comma 6 2 2 2" xfId="842" xr:uid="{A530287A-5316-4F8D-BCFC-D72237F6E4C8}"/>
    <cellStyle name="Comma 6 2 2 2 2" xfId="843" xr:uid="{91726E95-4FCF-426D-B9E0-1D2BA2209F2E}"/>
    <cellStyle name="Comma 6 2 2 2 2 2" xfId="844" xr:uid="{69D3DADA-102B-4337-ABBA-687609051DC1}"/>
    <cellStyle name="Comma 6 2 2 3" xfId="845" xr:uid="{D8E026AA-FAE1-44DF-A168-4893F6FCB7E3}"/>
    <cellStyle name="Comma 6 2 2 3 2" xfId="846" xr:uid="{0B37EF54-3597-4629-AEC2-B9D6DD0A28BF}"/>
    <cellStyle name="Comma 6 2 3" xfId="847" xr:uid="{F62744F7-3280-4990-A700-3BE612E0169E}"/>
    <cellStyle name="Comma 6 2 3 2" xfId="848" xr:uid="{68F733FA-99FC-4BEC-B918-9F75B67C25BE}"/>
    <cellStyle name="Comma 6 2 3 3" xfId="849" xr:uid="{D288164A-13A3-46C8-BC4A-D0843797B33C}"/>
    <cellStyle name="Comma 6 2 3 3 2" xfId="850" xr:uid="{22D2A650-012C-44F0-8E12-6B6FBADC6001}"/>
    <cellStyle name="Comma 6 2 4" xfId="851" xr:uid="{4EE3E0B0-D57D-446C-A719-A02440681F67}"/>
    <cellStyle name="Comma 6 2 4 2" xfId="852" xr:uid="{14A57EBA-0C5A-4E97-968F-360698DD3327}"/>
    <cellStyle name="Comma 6 2 5" xfId="853" xr:uid="{73C91244-5C85-4B73-98D9-FC9C04CCFAC0}"/>
    <cellStyle name="Comma 6 2 6" xfId="854" xr:uid="{89EC6002-C3EF-4E35-92FF-5EAEFF6484F5}"/>
    <cellStyle name="Comma 6 2 6 2" xfId="855" xr:uid="{84479D43-2739-4CD9-96D4-896421BD4D31}"/>
    <cellStyle name="Comma 6 3" xfId="856" xr:uid="{2152417F-BB3F-45E8-9E40-2B188E4EBE93}"/>
    <cellStyle name="Comma 6 3 2" xfId="857" xr:uid="{C62DB684-E3D7-43A7-B48E-B40528127CC9}"/>
    <cellStyle name="Comma 6 3 2 2" xfId="858" xr:uid="{B6593E62-5FB4-4F67-87A7-E4275C8D58AA}"/>
    <cellStyle name="Comma 6 4" xfId="859" xr:uid="{1784677E-BF0E-4B47-B900-4A2BAF132838}"/>
    <cellStyle name="Comma 6 4 2" xfId="860" xr:uid="{F8F34D1D-5A91-4A7F-89A7-820C3C66BBC0}"/>
    <cellStyle name="Comma 7" xfId="861" xr:uid="{69430497-0C38-4316-B731-F82B0BB9359D}"/>
    <cellStyle name="Comma 7 2" xfId="862" xr:uid="{30161D6E-6256-45E7-9F14-3FF24E30F9BC}"/>
    <cellStyle name="Comma 7 2 2" xfId="863" xr:uid="{137FFE6C-FB4C-42A5-9B67-FD1319CC4120}"/>
    <cellStyle name="Comma 7 2 2 2" xfId="864" xr:uid="{65322408-3E3B-4302-844A-23788BCBE7C1}"/>
    <cellStyle name="Comma 7 2 2 2 2" xfId="865" xr:uid="{776F3AAD-3FDD-4A20-82CD-114D31382BDC}"/>
    <cellStyle name="Comma 7 2 2 2 2 2" xfId="866" xr:uid="{8ED0EBEE-0662-49D1-B6F4-DDC05EE41EA0}"/>
    <cellStyle name="Comma 7 2 2 3" xfId="867" xr:uid="{5F5E1156-C279-48B6-8D3F-4998DBD8E1B5}"/>
    <cellStyle name="Comma 7 2 2 3 2" xfId="868" xr:uid="{ACE36874-D791-4144-8EB5-A997E457B8D0}"/>
    <cellStyle name="Comma 7 2 3" xfId="869" xr:uid="{C0127481-DDF0-413E-BFB8-5A5FD8422290}"/>
    <cellStyle name="Comma 7 2 3 2" xfId="870" xr:uid="{9B271A99-670F-4D23-9FE4-1647AC68E237}"/>
    <cellStyle name="Comma 7 2 3 3" xfId="871" xr:uid="{61D9F3FF-90D4-4B40-A0B4-818A4562B08B}"/>
    <cellStyle name="Comma 7 2 3 3 2" xfId="872" xr:uid="{87535562-1F2A-4425-A86B-7A862E0543F0}"/>
    <cellStyle name="Comma 7 2 4" xfId="873" xr:uid="{1BE04C66-3A00-4D6D-B1F2-EF6D7E52D7F4}"/>
    <cellStyle name="Comma 7 2 5" xfId="874" xr:uid="{60CDE802-943B-49AC-A1DF-0B8C6313A212}"/>
    <cellStyle name="Comma 7 2 5 2" xfId="875" xr:uid="{FAFDBA5E-9511-42F0-A30A-0918AFCB9262}"/>
    <cellStyle name="Comma 7 3" xfId="876" xr:uid="{49067F8E-CA4C-4045-B267-3682EE4BEC43}"/>
    <cellStyle name="Comma 7 3 2" xfId="877" xr:uid="{7D6A4CD7-E720-4A0F-8834-6022A9B7FE26}"/>
    <cellStyle name="Comma 7 3 2 2" xfId="878" xr:uid="{7266B1F3-06DE-4933-BABE-C08AE32E90CA}"/>
    <cellStyle name="Comma 7 3 2 2 2" xfId="879" xr:uid="{688BDDE8-AA39-4163-B4B8-9A934E313448}"/>
    <cellStyle name="Comma 7 3 3" xfId="880" xr:uid="{20A510D7-A93A-47F8-B9D1-6075821F0161}"/>
    <cellStyle name="Comma 7 3 3 2" xfId="881" xr:uid="{A14676D9-8EF9-4B81-9CE2-5D420F53085C}"/>
    <cellStyle name="Comma 7 4" xfId="882" xr:uid="{640B4FDA-A620-4B77-BE1F-660DC83F6C9C}"/>
    <cellStyle name="Comma 7 4 2" xfId="883" xr:uid="{84139006-C656-459B-A5C4-46C846E28B4D}"/>
    <cellStyle name="Comma 7 4 2 2" xfId="884" xr:uid="{5E479B92-7700-4CBF-9962-E7A39A94D7B0}"/>
    <cellStyle name="Comma 7 5" xfId="885" xr:uid="{13BCFBCF-7EB8-4842-BB71-2DAB3920A394}"/>
    <cellStyle name="Comma 7 5 2" xfId="886" xr:uid="{CED09E3B-EC3F-43E3-8855-F2E47ED121AF}"/>
    <cellStyle name="Comma 76" xfId="887" xr:uid="{76BD4A7F-9E4C-49C0-A27F-990F3A371141}"/>
    <cellStyle name="Comma 76 2" xfId="888" xr:uid="{3E4DE7A2-554A-458C-AF83-44DB58EF57C4}"/>
    <cellStyle name="Comma 77" xfId="889" xr:uid="{99E23AC2-0C69-48CE-93AA-4AEB4AF220D4}"/>
    <cellStyle name="Comma 77 2" xfId="890" xr:uid="{32CCC964-C999-4D66-B7B2-2F45945B465A}"/>
    <cellStyle name="Comma 78" xfId="891" xr:uid="{8F57816A-FCE9-4C08-B144-6235C4C6710F}"/>
    <cellStyle name="Comma 78 2" xfId="892" xr:uid="{407714D9-627E-47BC-873F-1EBF5689DBB2}"/>
    <cellStyle name="Comma 79" xfId="893" xr:uid="{20268606-189C-4DC2-876D-1D3BBADB305D}"/>
    <cellStyle name="Comma 79 2" xfId="894" xr:uid="{328DA36B-9C91-4415-87D8-7576E1F82A1C}"/>
    <cellStyle name="Comma 8" xfId="895" xr:uid="{C300D1C7-A5AD-42CF-A1ED-60C9A24D82FF}"/>
    <cellStyle name="Comma 8 2" xfId="896" xr:uid="{E909EFC6-AA95-4DEC-80C9-F7F8204AF3B4}"/>
    <cellStyle name="Comma 8 2 2" xfId="897" xr:uid="{02671CBB-F9F8-4481-9845-700DEAC55380}"/>
    <cellStyle name="Comma 8 2 2 2" xfId="898" xr:uid="{04EE59CD-1E08-41C8-B3B5-DD596515A694}"/>
    <cellStyle name="Comma 8 2 2 2 2" xfId="899" xr:uid="{893E020F-854C-4EFE-840C-29F0D35D1EAF}"/>
    <cellStyle name="Comma 8 2 2 2 2 2" xfId="900" xr:uid="{A9A394BE-014C-4CE5-B5CE-5E53B16234E4}"/>
    <cellStyle name="Comma 8 2 2 3" xfId="901" xr:uid="{8C675F3E-78FC-4816-B124-ABE14FC95A30}"/>
    <cellStyle name="Comma 8 2 2 3 2" xfId="902" xr:uid="{4F41A594-8EFB-4056-8892-4565DA162968}"/>
    <cellStyle name="Comma 8 2 3" xfId="903" xr:uid="{4164F132-54E9-4B27-8C4D-4C2971191F3B}"/>
    <cellStyle name="Comma 8 2 3 2" xfId="904" xr:uid="{F5E445CC-5585-4592-BA9A-1693BC61BE38}"/>
    <cellStyle name="Comma 8 2 4" xfId="905" xr:uid="{C044E010-FBB9-4BFA-918B-99806F7AD6B0}"/>
    <cellStyle name="Comma 8 2 4 2" xfId="906" xr:uid="{150CA933-BBD7-47AF-B237-A64C1BC31402}"/>
    <cellStyle name="Comma 8 3" xfId="907" xr:uid="{E599DF1A-4946-4FAC-B234-1BE8D3A6133F}"/>
    <cellStyle name="Comma 8 3 2" xfId="908" xr:uid="{7657662F-7BC9-4720-86F3-0A45C36ABBC7}"/>
    <cellStyle name="Comma 8 3 2 2" xfId="909" xr:uid="{179C0A97-D20B-47CE-BC04-7C00683B54CB}"/>
    <cellStyle name="Comma 8 3 2 2 2" xfId="910" xr:uid="{54CEB155-AAD9-4201-9CC8-0142C08700DD}"/>
    <cellStyle name="Comma 8 3 3" xfId="911" xr:uid="{6F4B83D7-6400-4768-B2DC-4033AB528BC4}"/>
    <cellStyle name="Comma 8 3 3 2" xfId="912" xr:uid="{3E9984AF-21E1-4C35-9793-9F5B2EEE0D45}"/>
    <cellStyle name="Comma 8 4" xfId="913" xr:uid="{14C400D5-779E-4AD8-AC7B-46C4DADB0D09}"/>
    <cellStyle name="Comma 8 4 2" xfId="914" xr:uid="{A675D098-6F51-4329-98A3-D8C6E7069E7B}"/>
    <cellStyle name="Comma 8 4 2 2" xfId="915" xr:uid="{01FA80BF-FC48-47C2-A096-8455CB043D2A}"/>
    <cellStyle name="Comma 8 4 3" xfId="916" xr:uid="{4782E841-0899-42D3-BF21-66A68E422F6F}"/>
    <cellStyle name="Comma 8 5" xfId="917" xr:uid="{FCB5D2D0-CCEE-4DC8-A8B4-FC96FB8FDF38}"/>
    <cellStyle name="Comma 8 5 2" xfId="918" xr:uid="{5B2BD99C-AC7F-424C-AC2D-B1D14A8F88E7}"/>
    <cellStyle name="Comma 81" xfId="919" xr:uid="{2C7E3DE7-6F90-41C0-A8E1-D69ED5DC6166}"/>
    <cellStyle name="Comma 81 2" xfId="920" xr:uid="{7E386885-8095-43BB-9A6B-9EFE3B217F2C}"/>
    <cellStyle name="Comma 82" xfId="921" xr:uid="{7AB51623-0D6A-4FBF-9759-FC1307AA5597}"/>
    <cellStyle name="Comma 82 2" xfId="922" xr:uid="{101F7B64-D671-403A-8DBF-95B96B44A2F5}"/>
    <cellStyle name="Comma 83" xfId="923" xr:uid="{235E6F9E-F3C8-4D59-9658-A35EEF6818B0}"/>
    <cellStyle name="Comma 83 2" xfId="924" xr:uid="{933BAF60-8A71-4EEE-B903-E3AAF77A890F}"/>
    <cellStyle name="Comma 84" xfId="925" xr:uid="{5819EFDA-EEA2-472E-B13E-D977E628A867}"/>
    <cellStyle name="Comma 84 2" xfId="926" xr:uid="{68E93F6D-F680-4DB7-BFDA-BE45290EFE8B}"/>
    <cellStyle name="Comma 85" xfId="927" xr:uid="{9E5AF794-0A8C-40D3-9A4C-924552917A62}"/>
    <cellStyle name="Comma 85 2" xfId="928" xr:uid="{327D54C5-722E-4CBE-B2FB-6AD73E0C58DF}"/>
    <cellStyle name="Comma 86" xfId="929" xr:uid="{7D3639DF-CF29-4F45-A65F-C77F6386AEAB}"/>
    <cellStyle name="Comma 86 2" xfId="930" xr:uid="{9D6B1365-229E-4032-BD05-D77B6124E5E3}"/>
    <cellStyle name="Comma 87" xfId="931" xr:uid="{11B0C145-34F7-4CC6-A26A-1804023808F0}"/>
    <cellStyle name="Comma 87 2" xfId="932" xr:uid="{E4750638-EA00-41F9-930D-C7834933C7C3}"/>
    <cellStyle name="Comma 88" xfId="933" xr:uid="{654D56DD-0819-40CF-B36C-406A4449E848}"/>
    <cellStyle name="Comma 88 2" xfId="934" xr:uid="{8908E2FF-224B-4877-A028-C53B2241866D}"/>
    <cellStyle name="Comma 89" xfId="935" xr:uid="{3DF93C72-45E7-4EAF-98A0-2278D9B5931D}"/>
    <cellStyle name="Comma 89 2" xfId="936" xr:uid="{2E348569-0B1B-4272-B7B0-6AD4DE1DD4EB}"/>
    <cellStyle name="Comma 9" xfId="937" xr:uid="{AE463252-C589-47A1-9C7B-D57CF2FFCA96}"/>
    <cellStyle name="Comma 9 2" xfId="938" xr:uid="{7CC1AD2A-F56E-4C8D-A964-1EF89011615B}"/>
    <cellStyle name="Comma 9 2 2" xfId="939" xr:uid="{FFF5FEF5-1680-4E71-8E68-AE8D8105EC17}"/>
    <cellStyle name="Comma 9 2 2 2" xfId="940" xr:uid="{52F65328-33C0-4B82-8B9A-ECB22310CBBC}"/>
    <cellStyle name="Comma 9 2 2 2 2" xfId="941" xr:uid="{948D3ED3-B655-4CB3-95A1-5F8F92B322AC}"/>
    <cellStyle name="Comma 9 2 3" xfId="942" xr:uid="{BA5C6545-B188-400E-BE86-2C2E42084A65}"/>
    <cellStyle name="Comma 9 2 3 2" xfId="943" xr:uid="{45FD4C19-A9E9-481B-A533-DAD57F915F44}"/>
    <cellStyle name="Comma 9 3" xfId="944" xr:uid="{A22A0D49-3B39-43F7-B603-12CB236A68D8}"/>
    <cellStyle name="Comma 9 3 2" xfId="945" xr:uid="{AD28B70B-E4C1-4967-9B1F-459188D6EEE6}"/>
    <cellStyle name="Comma 9 3 2 2" xfId="946" xr:uid="{7A57AF9E-1E27-4DED-9CB5-A769BD5717F0}"/>
    <cellStyle name="Comma 9 4" xfId="947" xr:uid="{5326BBF7-55DE-4337-A9B0-FF05F5E80E3B}"/>
    <cellStyle name="Comma 9 5" xfId="948" xr:uid="{31189742-1414-442E-8FBD-B07700E494E9}"/>
    <cellStyle name="Comma 9 5 2" xfId="949" xr:uid="{08118B0B-01E5-4BFA-A422-B748156BAAFB}"/>
    <cellStyle name="Comma 94" xfId="950" xr:uid="{A1F38413-E6A5-4629-B51B-2285CB11B410}"/>
    <cellStyle name="Comma 94 2" xfId="951" xr:uid="{43825C81-8F82-4AE6-9DB6-E4F4D3F57ABE}"/>
    <cellStyle name="Comma 94 3" xfId="952" xr:uid="{0B23F54D-1C30-4248-A140-A06E265DFE17}"/>
    <cellStyle name="comma zerodec" xfId="953" xr:uid="{225EB59B-161D-4590-A53A-29C8ABE3CC45}"/>
    <cellStyle name="comma zerodec 2" xfId="954" xr:uid="{0AC1BCEF-7201-4E69-B363-FEF182AE928F}"/>
    <cellStyle name="Currency 2" xfId="955" xr:uid="{59E2D3FB-9054-4C2A-A423-5454B381B651}"/>
    <cellStyle name="Currency 2 2" xfId="956" xr:uid="{F740732A-78FD-4A28-B797-78322E3A8F15}"/>
    <cellStyle name="Currency 3 5" xfId="957" xr:uid="{52C7D864-6274-4C90-A74E-766A4BBCE69B}"/>
    <cellStyle name="Currency1" xfId="958" xr:uid="{00FDD71E-DB2E-452C-8769-1CC75812D9F2}"/>
    <cellStyle name="Currency1 2" xfId="959" xr:uid="{5FF6056D-B71F-4636-B24C-B84DBFCBE168}"/>
    <cellStyle name="Dollar (zero dec)" xfId="960" xr:uid="{CA18872E-626A-4C7D-B920-52CC9741AC8D}"/>
    <cellStyle name="Dollar (zero dec) 2" xfId="961" xr:uid="{EB67DF80-D317-465D-B70E-B6D845D11A6F}"/>
    <cellStyle name="E&amp;Y House" xfId="962" xr:uid="{CDA6EAFD-9E3D-4133-A90D-DA70FC6FE9D5}"/>
    <cellStyle name="E&amp;Y House 2" xfId="963" xr:uid="{D1852FD6-F08A-4DD8-84CD-02F6B163DBAD}"/>
    <cellStyle name="E&amp;Y House 3" xfId="964" xr:uid="{5E99AF25-EDCE-4DFB-9967-D49596872BF8}"/>
    <cellStyle name="Euro" xfId="965" xr:uid="{B18E64CC-BCC7-4A6E-84F4-B693DEEBEB1C}"/>
    <cellStyle name="Excel Built-in Normal" xfId="966" xr:uid="{D382D534-D4B4-4CF9-BAEA-75A41B645ED5}"/>
    <cellStyle name="Explanatory Text 10" xfId="967" xr:uid="{D83F1B54-4049-4DBE-AB15-1807601A936D}"/>
    <cellStyle name="Explanatory Text 11" xfId="968" xr:uid="{B35D1E4E-A958-4F4A-961A-F7237A4CC97A}"/>
    <cellStyle name="Explanatory Text 12" xfId="969" xr:uid="{E5222F7A-7DA5-430D-9C2E-F9FCE35F04AC}"/>
    <cellStyle name="Explanatory Text 13" xfId="970" xr:uid="{5727CD3F-3D1E-4357-AB7C-555A153527F5}"/>
    <cellStyle name="Explanatory Text 14" xfId="971" xr:uid="{317202E1-A4D0-4761-9CB1-EBFA90C1CEFC}"/>
    <cellStyle name="Explanatory Text 2" xfId="972" xr:uid="{CC3DDD2E-C9CB-43CE-820F-EEF88FA11A7E}"/>
    <cellStyle name="Explanatory Text 2 2" xfId="973" xr:uid="{477BA06E-9A42-4F8B-A76A-C47D675A08E8}"/>
    <cellStyle name="Explanatory Text 2 3" xfId="974" xr:uid="{62196FA3-E153-4B40-B6F8-12222CC1E95F}"/>
    <cellStyle name="Explanatory Text 3" xfId="975" xr:uid="{C2ED5280-40F6-4E2B-B69A-6F7FEF1B5851}"/>
    <cellStyle name="Explanatory Text 3 2" xfId="976" xr:uid="{B4A155E6-43B2-4501-B67D-AD936EA619DF}"/>
    <cellStyle name="Explanatory Text 4" xfId="977" xr:uid="{88053699-D682-4088-BDA4-9C9CD82563FC}"/>
    <cellStyle name="Explanatory Text 4 2" xfId="978" xr:uid="{9BE2842B-B74B-4912-BEAE-0A85E1B7688D}"/>
    <cellStyle name="Explanatory Text 5" xfId="979" xr:uid="{EBB6C655-4CC0-4DCE-B983-5F46BB61FDC9}"/>
    <cellStyle name="Explanatory Text 5 2" xfId="980" xr:uid="{64F17E9C-EE78-4F76-BA7A-4500CE692028}"/>
    <cellStyle name="Explanatory Text 6" xfId="981" xr:uid="{E31DDDAE-C06E-4D1B-87E0-FBB1F07E0F42}"/>
    <cellStyle name="Explanatory Text 6 2" xfId="982" xr:uid="{9C635783-6597-4BC0-984D-D58C8B25871E}"/>
    <cellStyle name="Explanatory Text 7" xfId="983" xr:uid="{17BAEA84-F6AD-4F18-A207-D7357BA64B3A}"/>
    <cellStyle name="Explanatory Text 7 2" xfId="984" xr:uid="{B2F27136-020F-4414-8E39-96DCCDA3C9F9}"/>
    <cellStyle name="Explanatory Text 8" xfId="985" xr:uid="{D86D7A4A-5A69-4D77-938C-4A786DBFD10B}"/>
    <cellStyle name="Explanatory Text 8 2" xfId="986" xr:uid="{85F0F23E-ADD0-4E80-9040-F7DD6FE54D12}"/>
    <cellStyle name="Explanatory Text 9" xfId="987" xr:uid="{48C92215-07FA-4111-B572-2AFE826119AB}"/>
    <cellStyle name="Good 10" xfId="988" xr:uid="{422B2C95-3B70-4F0D-BA5D-80B6211489B4}"/>
    <cellStyle name="Good 11" xfId="989" xr:uid="{C1F7C890-7388-4EDF-A62A-17E9CD626CC1}"/>
    <cellStyle name="Good 12" xfId="990" xr:uid="{0ED5D958-A015-4FDB-99F4-015C9BC56CD4}"/>
    <cellStyle name="Good 13" xfId="991" xr:uid="{8EC5097B-D34A-4206-9914-2E8368B8B7FF}"/>
    <cellStyle name="Good 14" xfId="992" xr:uid="{36E41757-94D2-462A-AACF-3B933A7618B8}"/>
    <cellStyle name="Good 2" xfId="993" xr:uid="{D8B19D6E-637E-417B-A8EA-1915B61E8052}"/>
    <cellStyle name="Good 2 2" xfId="994" xr:uid="{A803CD6B-979E-476B-8324-D1FD4ABA7849}"/>
    <cellStyle name="Good 2 3" xfId="995" xr:uid="{AD7EE83B-5D36-4A29-801A-7A221763AA0A}"/>
    <cellStyle name="Good 3" xfId="996" xr:uid="{97B46066-D09C-420E-A87E-97941130291B}"/>
    <cellStyle name="Good 3 2" xfId="997" xr:uid="{33B7E91B-E347-4329-91E9-F09F07A6826C}"/>
    <cellStyle name="Good 4" xfId="998" xr:uid="{770AD8B9-ABD6-478E-BB65-6E6FF0AE6EEA}"/>
    <cellStyle name="Good 4 2" xfId="999" xr:uid="{881922FF-A4C0-4357-91B3-9D86A38FF6BD}"/>
    <cellStyle name="Good 5" xfId="1000" xr:uid="{E6EEBB00-B6BC-4E2C-8CDF-A3E868F45715}"/>
    <cellStyle name="Good 5 2" xfId="1001" xr:uid="{C3066E31-9C7B-4926-A84E-72A2C7C57889}"/>
    <cellStyle name="Good 6" xfId="1002" xr:uid="{083301FC-503D-4589-9F1A-78C51E32C281}"/>
    <cellStyle name="Good 6 2" xfId="1003" xr:uid="{217D453F-A30F-4535-8B4D-1708722A58D6}"/>
    <cellStyle name="Good 7" xfId="1004" xr:uid="{5AB3BE2D-3259-4EFF-8B9A-1E1ECC1CF262}"/>
    <cellStyle name="Good 7 2" xfId="1005" xr:uid="{69D4733A-8178-42C1-87B5-7E2F15FBCB1E}"/>
    <cellStyle name="Good 8" xfId="1006" xr:uid="{E0DC5825-646E-4E89-A028-4DB298F3B1AE}"/>
    <cellStyle name="Good 8 2" xfId="1007" xr:uid="{E18235F9-DCEE-4A0D-85E4-D73360F4289B}"/>
    <cellStyle name="Good 9" xfId="1008" xr:uid="{1242464A-FE4D-4EDF-B863-2080ADA4B10D}"/>
    <cellStyle name="Grey" xfId="1009" xr:uid="{84E123BC-D440-44A4-A304-7091FE060474}"/>
    <cellStyle name="Header1" xfId="1010" xr:uid="{1275A1DC-743D-4279-A8A0-F99DB1BCB254}"/>
    <cellStyle name="Header2" xfId="1011" xr:uid="{6454F91F-2AFA-4BD6-957E-67A7C915357E}"/>
    <cellStyle name="Heading 1 10" xfId="1012" xr:uid="{AD81101D-AFA2-4A0D-AC19-C32CB852D3C4}"/>
    <cellStyle name="Heading 1 11" xfId="1013" xr:uid="{AD959AA9-92C2-4436-85F3-9D3530FE8D9B}"/>
    <cellStyle name="Heading 1 12" xfId="1014" xr:uid="{8453995F-6E86-445B-9CAB-05E2081A56C4}"/>
    <cellStyle name="Heading 1 13" xfId="1015" xr:uid="{6908FA64-C208-4A02-A95B-270144150471}"/>
    <cellStyle name="Heading 1 14" xfId="1016" xr:uid="{21D0250A-78DB-4CED-B1A2-DB229B252B81}"/>
    <cellStyle name="Heading 1 2" xfId="1017" xr:uid="{C114DD39-DABE-4A81-A810-DBC7A8A427DB}"/>
    <cellStyle name="Heading 1 2 2" xfId="1018" xr:uid="{CF9BDDA3-56A2-407E-BF1E-DFAF558E3989}"/>
    <cellStyle name="Heading 1 2 3" xfId="1019" xr:uid="{160DFDE9-922D-41C0-B465-E4CE3439738D}"/>
    <cellStyle name="Heading 1 3" xfId="1020" xr:uid="{1F67B8E4-D24E-4001-BF36-BC2BF9FFEDBB}"/>
    <cellStyle name="Heading 1 3 2" xfId="1021" xr:uid="{769817EF-84F2-4C06-B3D7-5161AE05A2F9}"/>
    <cellStyle name="Heading 1 4" xfId="1022" xr:uid="{5EF4D311-137A-47CE-A16F-67948B51E857}"/>
    <cellStyle name="Heading 1 4 2" xfId="1023" xr:uid="{2BE6C3E6-8931-4A9F-ABCC-FD194E50E0F3}"/>
    <cellStyle name="Heading 1 5" xfId="1024" xr:uid="{B83D043F-4733-42BE-97E4-74D95340CDC0}"/>
    <cellStyle name="Heading 1 5 2" xfId="1025" xr:uid="{26C20800-E9F5-42CB-B9F1-0142DF8F310D}"/>
    <cellStyle name="Heading 1 6" xfId="1026" xr:uid="{412DAB33-CD51-4494-960F-8D30DB29691D}"/>
    <cellStyle name="Heading 1 6 2" xfId="1027" xr:uid="{09C5FA8F-EEF4-4CED-AA89-B58292247307}"/>
    <cellStyle name="Heading 1 7" xfId="1028" xr:uid="{98B28FA7-99B2-4B86-AEC5-6076098D3855}"/>
    <cellStyle name="Heading 1 7 2" xfId="1029" xr:uid="{2457A46E-C796-4199-B075-657CE4BC934B}"/>
    <cellStyle name="Heading 1 8" xfId="1030" xr:uid="{AA780E48-606C-43C2-AC12-715CED7848A5}"/>
    <cellStyle name="Heading 1 8 2" xfId="1031" xr:uid="{B92F31C5-0821-4086-85D7-3D1E759A94E4}"/>
    <cellStyle name="Heading 1 9" xfId="1032" xr:uid="{ABD01D16-CEFA-4EA7-9391-9B0C9FE6167E}"/>
    <cellStyle name="Heading 2 10" xfId="1033" xr:uid="{E2877461-CF3C-49A7-8C44-8F51E9DF6211}"/>
    <cellStyle name="Heading 2 11" xfId="1034" xr:uid="{C34FEB58-BB39-41DF-8BD1-1E6BCD3AC9EE}"/>
    <cellStyle name="Heading 2 12" xfId="1035" xr:uid="{1C500C0D-D47C-4F0F-BD8B-535AB4BE092F}"/>
    <cellStyle name="Heading 2 13" xfId="1036" xr:uid="{14B779F5-C138-47AF-9704-39745AB2FA41}"/>
    <cellStyle name="Heading 2 14" xfId="1037" xr:uid="{ED4AD1C6-6A13-4691-B4C2-5F5D8F2C0BAF}"/>
    <cellStyle name="Heading 2 2" xfId="1038" xr:uid="{21583170-9C6E-4A2B-B54F-2BACA9F5A2F1}"/>
    <cellStyle name="Heading 2 2 2" xfId="1039" xr:uid="{A34F3096-DBDC-4A45-B552-2E1E47B75A36}"/>
    <cellStyle name="Heading 2 2 3" xfId="1040" xr:uid="{46F681B9-9AD6-4A85-9A6F-DBC6E6285A96}"/>
    <cellStyle name="Heading 2 3" xfId="1041" xr:uid="{219A27C4-5DE9-43D7-9C75-D70C8CEA1EBF}"/>
    <cellStyle name="Heading 2 3 2" xfId="1042" xr:uid="{D5E9E50B-8554-45BA-9E1E-E521AB54B562}"/>
    <cellStyle name="Heading 2 4" xfId="1043" xr:uid="{9F560014-9F11-47F9-9C72-3C7DA3E32915}"/>
    <cellStyle name="Heading 2 4 2" xfId="1044" xr:uid="{1F362D36-C42F-4327-9FB0-36B088AA3E11}"/>
    <cellStyle name="Heading 2 5" xfId="1045" xr:uid="{DFD859FB-2460-430F-A545-2DA2BC7115CF}"/>
    <cellStyle name="Heading 2 5 2" xfId="1046" xr:uid="{58322CCB-5D66-4E08-B1F9-DE53EE1C4333}"/>
    <cellStyle name="Heading 2 6" xfId="1047" xr:uid="{4F95C644-85DC-4879-9DEE-744D51EB7DB9}"/>
    <cellStyle name="Heading 2 6 2" xfId="1048" xr:uid="{92FA0934-3214-498F-9836-CDEDB4F89607}"/>
    <cellStyle name="Heading 2 7" xfId="1049" xr:uid="{C2BC4B4B-62F4-48D9-A8D6-62029B15B162}"/>
    <cellStyle name="Heading 2 7 2" xfId="1050" xr:uid="{D8F1A4B3-1673-4ADF-B496-A41DCFC3355E}"/>
    <cellStyle name="Heading 2 8" xfId="1051" xr:uid="{4E7B1C1E-C083-4163-A465-C2161CB73126}"/>
    <cellStyle name="Heading 2 8 2" xfId="1052" xr:uid="{2D5F3D54-32D0-4B27-8AB4-835D6DEBB3E0}"/>
    <cellStyle name="Heading 2 9" xfId="1053" xr:uid="{3E5AD8FA-058F-4052-B44A-A3739E1FBBCA}"/>
    <cellStyle name="Heading 3 10" xfId="1054" xr:uid="{0FDDF7C3-3EE5-42E9-8A67-EBA608462237}"/>
    <cellStyle name="Heading 3 11" xfId="1055" xr:uid="{05AFC65B-0AD7-4D89-B859-F35D60556D91}"/>
    <cellStyle name="Heading 3 12" xfId="1056" xr:uid="{604CC33F-13E3-4669-87B1-73B13E898E56}"/>
    <cellStyle name="Heading 3 13" xfId="1057" xr:uid="{1A7644DB-E97B-46B3-98EB-B693248A948A}"/>
    <cellStyle name="Heading 3 14" xfId="1058" xr:uid="{12B71C11-8BB9-4A1C-A8C0-CAA844A85E16}"/>
    <cellStyle name="Heading 3 2" xfId="1059" xr:uid="{2D16DA47-9556-4331-8A4F-F080F1BB6B22}"/>
    <cellStyle name="Heading 3 2 2" xfId="1060" xr:uid="{BFDA8F4E-B650-4A4B-AC0B-DDB0F7EE84EB}"/>
    <cellStyle name="Heading 3 2 3" xfId="1061" xr:uid="{55AF9920-577A-4CD8-AC01-3753C6228FD3}"/>
    <cellStyle name="Heading 3 3" xfId="1062" xr:uid="{36BF438C-E7F8-4190-AEFB-0C4C0EA2D9DA}"/>
    <cellStyle name="Heading 3 3 2" xfId="1063" xr:uid="{E908D86D-28FE-4F5B-8CEF-6CEAE40B9527}"/>
    <cellStyle name="Heading 3 4" xfId="1064" xr:uid="{E1B83F48-CB9D-4A59-905F-E9A7341BCEC2}"/>
    <cellStyle name="Heading 3 4 2" xfId="1065" xr:uid="{A22CC790-B51D-45F5-BBFC-7D9A4AECCC90}"/>
    <cellStyle name="Heading 3 5" xfId="1066" xr:uid="{0ED8FF27-81A9-461F-8D5A-7AE759705E4C}"/>
    <cellStyle name="Heading 3 5 2" xfId="1067" xr:uid="{90308431-C59D-4557-A48E-A81724541759}"/>
    <cellStyle name="Heading 3 6" xfId="1068" xr:uid="{4C68D297-CACA-4127-A19A-B4E13EC8DD4E}"/>
    <cellStyle name="Heading 3 6 2" xfId="1069" xr:uid="{0D3DEDA4-BB68-4C4D-A805-EB95F4187B08}"/>
    <cellStyle name="Heading 3 7" xfId="1070" xr:uid="{B1DBFCE2-8486-4F4A-B254-55B4B1BB0B5C}"/>
    <cellStyle name="Heading 3 7 2" xfId="1071" xr:uid="{559FB3AD-7CC4-4053-8F86-81693993F8C5}"/>
    <cellStyle name="Heading 3 8" xfId="1072" xr:uid="{8F3CB451-EEA8-4128-AB27-7D83A6DB2663}"/>
    <cellStyle name="Heading 3 8 2" xfId="1073" xr:uid="{F89376AB-634A-410F-94A1-E830D1F5E412}"/>
    <cellStyle name="Heading 3 9" xfId="1074" xr:uid="{A5A19040-AFC8-48A8-9D56-2CD0D917F760}"/>
    <cellStyle name="Heading 4 10" xfId="1075" xr:uid="{FCFFE205-015C-43FC-A209-6AD72826227C}"/>
    <cellStyle name="Heading 4 11" xfId="1076" xr:uid="{B675E4F6-6977-46C6-B64F-C664BCB6D9AC}"/>
    <cellStyle name="Heading 4 12" xfId="1077" xr:uid="{07D31B95-0577-43EF-97A2-32AF06C69647}"/>
    <cellStyle name="Heading 4 13" xfId="1078" xr:uid="{DD47305C-399E-4D15-82CE-F335FC93E5D4}"/>
    <cellStyle name="Heading 4 14" xfId="1079" xr:uid="{24385C9E-A905-4641-8A52-7FB7DA86FF64}"/>
    <cellStyle name="Heading 4 2" xfId="1080" xr:uid="{1EC0ACEC-6DF7-4206-90E3-D0F72573D3F7}"/>
    <cellStyle name="Heading 4 2 2" xfId="1081" xr:uid="{951191FB-A3F3-472B-817F-A44CFCE34A28}"/>
    <cellStyle name="Heading 4 2 3" xfId="1082" xr:uid="{75F59FAD-8DF0-4F70-88D4-B225D769283E}"/>
    <cellStyle name="Heading 4 3" xfId="1083" xr:uid="{56061759-95CF-4872-87CB-466C1167733D}"/>
    <cellStyle name="Heading 4 3 2" xfId="1084" xr:uid="{9EC53338-3B24-47C8-AB88-2923DEAC6F37}"/>
    <cellStyle name="Heading 4 4" xfId="1085" xr:uid="{9041772B-4883-4F55-B244-CD524B3CDBB0}"/>
    <cellStyle name="Heading 4 4 2" xfId="1086" xr:uid="{94303341-10F2-49CF-B37D-368DC88EEC79}"/>
    <cellStyle name="Heading 4 5" xfId="1087" xr:uid="{20F1DC1C-8A6A-451C-AF37-0B6F79F56DF3}"/>
    <cellStyle name="Heading 4 5 2" xfId="1088" xr:uid="{CACC9951-A978-47C1-8E9F-688E856A181F}"/>
    <cellStyle name="Heading 4 6" xfId="1089" xr:uid="{880F6188-00B6-4841-8877-6F5F059D5714}"/>
    <cellStyle name="Heading 4 6 2" xfId="1090" xr:uid="{6A1F948D-BBDE-43D3-A63F-F466BEF82A40}"/>
    <cellStyle name="Heading 4 7" xfId="1091" xr:uid="{12C48E33-D220-4D31-9E05-0AD56476CD88}"/>
    <cellStyle name="Heading 4 7 2" xfId="1092" xr:uid="{3594A342-CAAA-4001-A666-DC6E105C9E3B}"/>
    <cellStyle name="Heading 4 8" xfId="1093" xr:uid="{D408A9B7-D99D-4D1D-8157-1A1C9C75496E}"/>
    <cellStyle name="Heading 4 8 2" xfId="1094" xr:uid="{57D8D0B5-A350-45E3-8052-831A53B9B921}"/>
    <cellStyle name="Heading 4 9" xfId="1095" xr:uid="{A09E1DA0-074A-4FCD-AB0F-CE23B2A39358}"/>
    <cellStyle name="Hyperlink 2" xfId="1096" xr:uid="{E6ADF6EF-BD7C-4FE1-BA84-6E57772D8017}"/>
    <cellStyle name="Hyperlink 2 2" xfId="1097" xr:uid="{9543092D-6D4E-4FA1-9C78-16C08C7B9676}"/>
    <cellStyle name="Hyperlink 3" xfId="1098" xr:uid="{2A6BB16D-3135-4227-BE56-214E9C8EF554}"/>
    <cellStyle name="Hyperlink 4" xfId="1099" xr:uid="{0C2D8842-6C36-48EB-93DF-8C1005EB5D65}"/>
    <cellStyle name="Input [yellow]" xfId="1100" xr:uid="{362044FD-FB9A-4585-91CF-318154E24B3B}"/>
    <cellStyle name="Input 10" xfId="1101" xr:uid="{901937A1-4679-4F56-8275-4D8F751F32AD}"/>
    <cellStyle name="Input 11" xfId="1102" xr:uid="{36EA63B5-D4AA-4DB9-89E0-7D21181AA141}"/>
    <cellStyle name="Input 12" xfId="1103" xr:uid="{44E1DC39-EA4B-4B71-8DC2-8BFDA2507D4F}"/>
    <cellStyle name="Input 13" xfId="1104" xr:uid="{9D98AE19-456D-4429-AB6B-4C33048E7555}"/>
    <cellStyle name="Input 14" xfId="1105" xr:uid="{3C170B29-8A54-4E53-A4F2-5B5694AF26EF}"/>
    <cellStyle name="Input 2" xfId="1106" xr:uid="{B0885D54-006A-42EA-B16C-DEBFB08FEF42}"/>
    <cellStyle name="Input 2 2" xfId="1107" xr:uid="{3DF8B482-828D-440E-8315-DB9D471B796E}"/>
    <cellStyle name="Input 2 3" xfId="1108" xr:uid="{3C512ABD-290B-432F-AC34-33BABDCA4B9B}"/>
    <cellStyle name="Input 3" xfId="1109" xr:uid="{003BB0CC-8385-4540-B8F0-42AF93E93B37}"/>
    <cellStyle name="Input 3 2" xfId="1110" xr:uid="{2B78C72D-FC44-470C-B04D-070F18370031}"/>
    <cellStyle name="Input 4" xfId="1111" xr:uid="{867F05D8-2400-4B00-98B5-94610664CCED}"/>
    <cellStyle name="Input 4 2" xfId="1112" xr:uid="{99E767B2-3952-41A6-9A9E-F6F7AB862076}"/>
    <cellStyle name="Input 5" xfId="1113" xr:uid="{E742790B-E055-445D-A6D1-1F4E649F44F0}"/>
    <cellStyle name="Input 5 2" xfId="1114" xr:uid="{5692A4AB-4DF7-4F43-88CF-703C26F517EA}"/>
    <cellStyle name="Input 6" xfId="1115" xr:uid="{B710A2E4-EC28-4938-8D46-5819998EECB2}"/>
    <cellStyle name="Input 6 2" xfId="1116" xr:uid="{B16615C7-10BF-4BB2-BFF1-332853C1AE0D}"/>
    <cellStyle name="Input 7" xfId="1117" xr:uid="{F9CF200F-9BA4-4717-A473-739DAD73019C}"/>
    <cellStyle name="Input 7 2" xfId="1118" xr:uid="{3C99841B-6A41-4FF9-B866-C86A5F2AE358}"/>
    <cellStyle name="Input 8" xfId="1119" xr:uid="{27473714-73D0-4005-8B0A-948B61738AA4}"/>
    <cellStyle name="Input 8 2" xfId="1120" xr:uid="{E997ADEC-4038-4846-AAFE-42EEC9020C14}"/>
    <cellStyle name="Input 9" xfId="1121" xr:uid="{A46E847F-69A1-449D-B6EA-A1C20ED82764}"/>
    <cellStyle name="Linked Cell 10" xfId="1122" xr:uid="{70E8EC5F-08C1-4E67-95F9-BA86297495F4}"/>
    <cellStyle name="Linked Cell 11" xfId="1123" xr:uid="{805B4053-9072-4958-8A9C-CFC87A7E6D93}"/>
    <cellStyle name="Linked Cell 12" xfId="1124" xr:uid="{30940322-571B-49EA-A058-EC8F66EE7816}"/>
    <cellStyle name="Linked Cell 13" xfId="1125" xr:uid="{92BE8FC8-2B53-4A01-857D-49EF0C22CC08}"/>
    <cellStyle name="Linked Cell 14" xfId="1126" xr:uid="{BE058F38-069D-4E76-B6EF-93C28EB14969}"/>
    <cellStyle name="Linked Cell 2" xfId="1127" xr:uid="{D030769D-77FC-4B9D-BAEA-F7CD27BCCED7}"/>
    <cellStyle name="Linked Cell 2 2" xfId="1128" xr:uid="{8427064B-33E2-4704-9F54-FF78A282A17B}"/>
    <cellStyle name="Linked Cell 2 3" xfId="1129" xr:uid="{A2EF3BFD-17D5-46C2-AF04-7AC5F0E43926}"/>
    <cellStyle name="Linked Cell 3" xfId="1130" xr:uid="{B84B2A04-167C-4173-9C6E-C7C51D7E43AC}"/>
    <cellStyle name="Linked Cell 3 2" xfId="1131" xr:uid="{D463F18C-EDC2-4C4D-B082-89BFF8BFAB14}"/>
    <cellStyle name="Linked Cell 4" xfId="1132" xr:uid="{E5734EBA-3C5A-41A7-9C18-1FD727423064}"/>
    <cellStyle name="Linked Cell 4 2" xfId="1133" xr:uid="{155F4962-C136-4B35-84CD-B84A79173B04}"/>
    <cellStyle name="Linked Cell 5" xfId="1134" xr:uid="{B2E462E3-98AD-4AD8-938D-E2596C310A6C}"/>
    <cellStyle name="Linked Cell 5 2" xfId="1135" xr:uid="{53FAC1F6-551A-4207-828B-356F19D51707}"/>
    <cellStyle name="Linked Cell 6" xfId="1136" xr:uid="{02EA3083-BC53-421E-B0B2-B7F8A14C3348}"/>
    <cellStyle name="Linked Cell 6 2" xfId="1137" xr:uid="{9A2A6B31-8915-40A8-A50B-0609E896E749}"/>
    <cellStyle name="Linked Cell 7" xfId="1138" xr:uid="{2420BF5B-4F9F-4DB8-8C02-A98C7C6F0576}"/>
    <cellStyle name="Linked Cell 7 2" xfId="1139" xr:uid="{ED3D1AC0-E54E-4BDA-82ED-9489E7C3A91C}"/>
    <cellStyle name="Linked Cell 8" xfId="1140" xr:uid="{556037E7-976A-4CEA-AB8C-53221E83625A}"/>
    <cellStyle name="Linked Cell 8 2" xfId="1141" xr:uid="{5309CBA4-FE36-4495-A84F-191141B3691F}"/>
    <cellStyle name="Linked Cell 9" xfId="1142" xr:uid="{1FDC5C48-6EC2-4183-A837-1D6A656807D1}"/>
    <cellStyle name="Neutral 10" xfId="1143" xr:uid="{4EC6DEAD-8E04-42DA-A58B-A8C6BAF0AF63}"/>
    <cellStyle name="Neutral 11" xfId="1144" xr:uid="{F2E4E110-EFF2-479E-B2E8-95316A87FBF3}"/>
    <cellStyle name="Neutral 12" xfId="1145" xr:uid="{13C9CA08-4592-437D-ADBD-0D4CB1247C61}"/>
    <cellStyle name="Neutral 13" xfId="1146" xr:uid="{C99ED246-C54E-46D0-B926-8382888E77D0}"/>
    <cellStyle name="Neutral 14" xfId="1147" xr:uid="{18633BD2-D9E2-4D9F-AB86-2B5275E8DB33}"/>
    <cellStyle name="Neutral 2" xfId="1148" xr:uid="{F43E6957-E319-47E4-A39E-640236A05C9B}"/>
    <cellStyle name="Neutral 2 2" xfId="1149" xr:uid="{6BF9E3D3-6FAA-4E31-911C-8F761E185FD1}"/>
    <cellStyle name="Neutral 2 3" xfId="1150" xr:uid="{5F17CA17-D091-4922-91F9-2823BA8B658E}"/>
    <cellStyle name="Neutral 3" xfId="1151" xr:uid="{1CFFF80B-CE82-4057-AA15-2573DDA60214}"/>
    <cellStyle name="Neutral 3 2" xfId="1152" xr:uid="{3B82305D-2B7E-4E6F-A9B7-23ABF0ADCDEF}"/>
    <cellStyle name="Neutral 4" xfId="1153" xr:uid="{269903DC-6F55-49B8-AD9C-B9FB34191A15}"/>
    <cellStyle name="Neutral 4 2" xfId="1154" xr:uid="{C70F3AE0-4C85-40F2-832F-007F04AE8730}"/>
    <cellStyle name="Neutral 5" xfId="1155" xr:uid="{B4A9F8A4-83C8-460A-B352-CD23E1136DAE}"/>
    <cellStyle name="Neutral 5 2" xfId="1156" xr:uid="{9A921C71-A7AC-4CC8-B39D-6020EEDB06D4}"/>
    <cellStyle name="Neutral 6" xfId="1157" xr:uid="{6C387370-07C9-42AE-98E7-2D384B82BA71}"/>
    <cellStyle name="Neutral 6 2" xfId="1158" xr:uid="{E1DA78EC-74D5-43AF-A400-A93E357C8544}"/>
    <cellStyle name="Neutral 7" xfId="1159" xr:uid="{5019BF73-5D20-4D02-8DBC-B7E55D3F8654}"/>
    <cellStyle name="Neutral 7 2" xfId="1160" xr:uid="{8986F98A-2795-48D1-A6C0-BCE8BC78B101}"/>
    <cellStyle name="Neutral 8" xfId="1161" xr:uid="{1578C591-E4D8-415E-B0A0-833B364CA5B8}"/>
    <cellStyle name="Neutral 8 2" xfId="1162" xr:uid="{12172EC2-2FB6-45FD-9A16-B08BF7485F2A}"/>
    <cellStyle name="Neutral 9" xfId="1163" xr:uid="{71137626-2053-4200-AE4E-55F1B97E47F9}"/>
    <cellStyle name="no dec" xfId="1164" xr:uid="{F7E69C2A-6FA4-4C0D-8AB7-218402CDB651}"/>
    <cellStyle name="no dec 2" xfId="1165" xr:uid="{56100E85-770E-4160-995B-222913E240C5}"/>
    <cellStyle name="Normal" xfId="0" builtinId="0"/>
    <cellStyle name="Normal - Style1" xfId="1166" xr:uid="{CB919AD1-F86F-4F82-A348-1BD60857B9B4}"/>
    <cellStyle name="Normal - Style1 2" xfId="1167" xr:uid="{0EDA80C8-EC5B-41A9-A64C-BB4367E58732}"/>
    <cellStyle name="Normal 10" xfId="1168" xr:uid="{B7B42E76-80E6-48FD-A468-F9C1B3EA7355}"/>
    <cellStyle name="Normal 10 2" xfId="1169" xr:uid="{600F776D-E24D-47F6-9D64-F57CB30A90ED}"/>
    <cellStyle name="Normal 10 2 2" xfId="1170" xr:uid="{949427D5-1B50-4D85-8D7F-52334491FE14}"/>
    <cellStyle name="Normal 10 2 3" xfId="1171" xr:uid="{EAA426C2-8C94-441B-BACD-B3CA5BCA5232}"/>
    <cellStyle name="Normal 10 3" xfId="1172" xr:uid="{C9FC0833-7F89-4C99-A816-039612C2D6B2}"/>
    <cellStyle name="Normal 10 4" xfId="1173" xr:uid="{D856F9CE-5A70-4745-9980-62B9FB309954}"/>
    <cellStyle name="Normal 10 5 4" xfId="1174" xr:uid="{FCB81DC4-8950-4116-8EB4-54C305E9E660}"/>
    <cellStyle name="Normal 101" xfId="1175" xr:uid="{12098A02-B181-48A2-86D0-0FA5D65EA329}"/>
    <cellStyle name="Normal 11" xfId="1176" xr:uid="{BBE9BBDC-7E20-426F-81E2-6A7E0F8A22F5}"/>
    <cellStyle name="Normal 11 2" xfId="1177" xr:uid="{2D0502E8-A398-48BF-A153-75F116F3C326}"/>
    <cellStyle name="Normal 11 2 2" xfId="1178" xr:uid="{72E7BBF8-1D7D-4F41-B5C9-9C9D71354CA0}"/>
    <cellStyle name="Normal 11 2 3" xfId="1179" xr:uid="{CC07FFFD-62C7-4735-990B-E68BF11CF85C}"/>
    <cellStyle name="Normal 11 2 3 2" xfId="1180" xr:uid="{A517B0A3-DAC8-4B3A-A3C8-E8135F7A1FE5}"/>
    <cellStyle name="Normal 11 2 4" xfId="1181" xr:uid="{59F5D827-8D4C-4FDE-B46D-EE2E3D1344DB}"/>
    <cellStyle name="Normal 11 2 5" xfId="1182" xr:uid="{A48ED7AA-9949-442A-A05B-00E00F19568F}"/>
    <cellStyle name="Normal 11 3" xfId="1183" xr:uid="{00B9D207-8B4E-458F-8249-0853A68A40A6}"/>
    <cellStyle name="Normal 11 3 2" xfId="1184" xr:uid="{81D43713-7B56-41C3-92FB-03E32D0D4D6B}"/>
    <cellStyle name="Normal 11 3 3" xfId="1185" xr:uid="{739DEA6B-5433-48E9-8DAD-1289A2DFCCA4}"/>
    <cellStyle name="Normal 11 3 4" xfId="1186" xr:uid="{5C79FAA9-DE91-4BDC-9DDF-2FE4C981F080}"/>
    <cellStyle name="Normal 11 4" xfId="1187" xr:uid="{F0BA7ABF-ED1F-4E44-805A-8EDFCF40F1A5}"/>
    <cellStyle name="Normal 11 5" xfId="1188" xr:uid="{7E6CE96A-76D4-4F71-BB9D-388992DB4F7B}"/>
    <cellStyle name="Normal 110" xfId="1189" xr:uid="{AA6F3E25-35F6-4F97-BD39-637187E0537D}"/>
    <cellStyle name="Normal 111" xfId="1190" xr:uid="{474C7608-A5EF-4A7B-8DC7-FF430A364248}"/>
    <cellStyle name="Normal 12" xfId="1191" xr:uid="{62B2F9D0-5397-4A9C-93BD-48D5C0DF3AE4}"/>
    <cellStyle name="Normal 12 2" xfId="1192" xr:uid="{30B6D453-2EDA-41AF-9232-A708F9C0CA98}"/>
    <cellStyle name="Normal 12 2 2" xfId="1193" xr:uid="{5AF37BEB-C27B-43E5-8CA2-F31805542875}"/>
    <cellStyle name="Normal 12 3" xfId="1194" xr:uid="{6B149D69-6F15-4615-83A4-BCA72C9A6654}"/>
    <cellStyle name="Normal 13" xfId="1195" xr:uid="{EFA98400-612F-479B-82BA-DC77BB648329}"/>
    <cellStyle name="Normal 13 2" xfId="1196" xr:uid="{1D5D3E35-16CF-44F9-8D0E-28AD5E202AD3}"/>
    <cellStyle name="Normal 13 2 2" xfId="1197" xr:uid="{9706ED26-56F2-40F7-B154-51215985AC24}"/>
    <cellStyle name="Normal 13 2 2 2" xfId="1198" xr:uid="{6EF96BFB-D0CB-42FF-BE13-ACC504841B4E}"/>
    <cellStyle name="Normal 13 2 3" xfId="1199" xr:uid="{BB751023-341D-4DC3-98AF-7E2355E0CA5F}"/>
    <cellStyle name="Normal 13 2 4" xfId="1200" xr:uid="{5AFBA7B3-2101-4492-8975-5960618C3185}"/>
    <cellStyle name="Normal 13 3" xfId="1201" xr:uid="{22D92DE2-FC45-40B3-BEA7-52C68C554D79}"/>
    <cellStyle name="Normal 13 3 2" xfId="1202" xr:uid="{0E811C32-AFEB-4BCB-9FC9-06453AEB8657}"/>
    <cellStyle name="Normal 13 4" xfId="1203" xr:uid="{FE2D7D08-B4DB-4055-93CC-3322D44EC1FB}"/>
    <cellStyle name="Normal 13 4 2" xfId="1204" xr:uid="{7332258B-9A36-4725-BC33-396E19C5F973}"/>
    <cellStyle name="Normal 13 5" xfId="1205" xr:uid="{3E74D69F-BF69-44B8-9DA1-BCAD5768F10C}"/>
    <cellStyle name="Normal 13 6" xfId="1206" xr:uid="{A8643568-309E-42B4-965C-A30BF7093F29}"/>
    <cellStyle name="Normal 14" xfId="1207" xr:uid="{4FA810E9-6075-4AD2-A2F8-D193465E8839}"/>
    <cellStyle name="Normal 14 2" xfId="1208" xr:uid="{BED94EAE-6E2E-4272-8B9D-3CC414F496EB}"/>
    <cellStyle name="Normal 14 2 2" xfId="1209" xr:uid="{70E3B259-116B-430D-AC35-4676F5F858E2}"/>
    <cellStyle name="Normal 14 2 3" xfId="1210" xr:uid="{69B622CD-6FD7-434D-A689-87C0F4B30667}"/>
    <cellStyle name="Normal 14 3" xfId="1211" xr:uid="{9A30BB3A-BEBF-4B63-9B4A-8564219538DB}"/>
    <cellStyle name="Normal 14 4" xfId="1212" xr:uid="{E8761016-4842-49A4-A7A9-95D4D3DF457D}"/>
    <cellStyle name="Normal 15" xfId="1213" xr:uid="{7897F1A8-8E8E-4466-8C54-8E9DA2EC7C57}"/>
    <cellStyle name="Normal 15 2" xfId="1214" xr:uid="{56AA36E3-BC0E-43C7-AB7D-D71482D4AC18}"/>
    <cellStyle name="Normal 16" xfId="1215" xr:uid="{6523CA82-82A1-4E4B-BBB0-EE2551F93917}"/>
    <cellStyle name="Normal 16 2" xfId="1216" xr:uid="{F24B06B3-F204-48A2-BDC2-6A5A311CB7E4}"/>
    <cellStyle name="Normal 16 2 2" xfId="1217" xr:uid="{D2C788EA-437C-4918-B090-66961FE46FF8}"/>
    <cellStyle name="Normal 16 3" xfId="1218" xr:uid="{1655B943-F30A-4300-80EB-F47B1486600D}"/>
    <cellStyle name="Normal 16 4" xfId="1219" xr:uid="{C1C734DD-9B07-46A0-9C2F-A8FB2F09B39C}"/>
    <cellStyle name="Normal 17" xfId="1220" xr:uid="{E342BAE7-C62E-46FB-869D-8F8E1E6C894C}"/>
    <cellStyle name="Normal 17 2" xfId="1221" xr:uid="{C2A1C2DF-5BBE-463A-BC26-295AC958A19B}"/>
    <cellStyle name="Normal 17 2 2" xfId="1222" xr:uid="{5ABE22D5-C026-4FB5-A0D7-FFB9F424F13D}"/>
    <cellStyle name="Normal 17 2 3" xfId="1223" xr:uid="{8A871280-85F7-41D7-80F8-9A5F22663493}"/>
    <cellStyle name="Normal 17 3" xfId="1224" xr:uid="{ECC7BAB7-389C-4128-BBCD-7DD2D960C1DF}"/>
    <cellStyle name="Normal 17 3 2" xfId="1225" xr:uid="{90037FC2-950B-4A32-B9F1-05F5168E83B0}"/>
    <cellStyle name="Normal 17 3 3" xfId="1226" xr:uid="{DE60337B-92E1-4324-A5B4-E4F1F99B88DC}"/>
    <cellStyle name="Normal 17 4" xfId="1227" xr:uid="{D93FCAB2-8B43-42C1-9030-DFF096030C48}"/>
    <cellStyle name="Normal 17 4 2" xfId="1228" xr:uid="{3889A90C-5F07-4EE7-9FF3-220AA3E519FA}"/>
    <cellStyle name="Normal 18" xfId="1229" xr:uid="{FC30BF4D-8633-462D-A1DF-91ED06E6C858}"/>
    <cellStyle name="Normal 18 2" xfId="1230" xr:uid="{6E3470FC-18BA-4688-A5DC-E7B29352110E}"/>
    <cellStyle name="Normal 18 3" xfId="1231" xr:uid="{BDAA052B-376E-4673-B2C0-D5A89FEE5244}"/>
    <cellStyle name="Normal 19" xfId="1232" xr:uid="{AF836807-3164-403F-A513-90673751218D}"/>
    <cellStyle name="Normal 19 2" xfId="1233" xr:uid="{45BCD680-7F15-4AA7-BEDD-1C5C312E68DF}"/>
    <cellStyle name="Normal 19 3" xfId="1234" xr:uid="{C01A4269-00EE-41CA-9BDC-81C94CFB2FC1}"/>
    <cellStyle name="Normal 2" xfId="1235" xr:uid="{CA71048B-1710-4D71-B5D3-936067E077E7}"/>
    <cellStyle name="Normal 2 10" xfId="1236" xr:uid="{768441DA-AC11-46A3-A880-7D78A1EDAFC4}"/>
    <cellStyle name="Normal 2 11" xfId="1237" xr:uid="{6278F0F2-804D-4798-8651-7291540D43A8}"/>
    <cellStyle name="Normal 2 12" xfId="1238" xr:uid="{78255957-2829-4AB8-9951-40BDA2DA9BD0}"/>
    <cellStyle name="Normal 2 12 2" xfId="1239" xr:uid="{B661729A-84D3-4A1B-AE03-DE1D48DDD2D9}"/>
    <cellStyle name="Normal 2 13" xfId="1240" xr:uid="{34F971B6-8065-4AE4-84FA-127DE5DBECA3}"/>
    <cellStyle name="Normal 2 2" xfId="1241" xr:uid="{39DED3B0-D5EF-41EC-8DFF-D890A9137952}"/>
    <cellStyle name="Normal 2 2 2" xfId="1242" xr:uid="{05A0CD39-B872-43E1-942D-7C64345271CF}"/>
    <cellStyle name="Normal 2 2 2 2" xfId="1243" xr:uid="{B161D994-F2A0-4E69-9DBA-706FE8BA07B5}"/>
    <cellStyle name="Normal 2 2 2 3" xfId="1244" xr:uid="{E706A385-096A-43B6-95C1-395D2E9DAEAE}"/>
    <cellStyle name="Normal 2 2 3" xfId="1245" xr:uid="{81066850-F6C1-4705-A64F-73C34D47D39C}"/>
    <cellStyle name="Normal 2 2 3 2" xfId="1246" xr:uid="{99857C84-F044-4647-969E-BF195442DB25}"/>
    <cellStyle name="Normal 2 2 3 2 2" xfId="1247" xr:uid="{0ADF62D8-FC25-46DD-907C-9A2CDC26EBB6}"/>
    <cellStyle name="Normal 2 2 3 2 3" xfId="1248" xr:uid="{29C88452-67DF-426F-9401-DA91F4C6D8D3}"/>
    <cellStyle name="Normal 2 2 3 3" xfId="1249" xr:uid="{80EE51F7-2E9D-4F58-99E6-EF2BDE0D50B1}"/>
    <cellStyle name="Normal 2 2 4" xfId="1250" xr:uid="{6E9852BC-3729-4863-8663-A7DDD0A98252}"/>
    <cellStyle name="Normal 2 2 4 2" xfId="1251" xr:uid="{E50122B2-46DC-4961-94D2-1F723751AE10}"/>
    <cellStyle name="Normal 2 2 4 3" xfId="1252" xr:uid="{32CBF4F9-D265-4E71-B780-1EE210B1CCF4}"/>
    <cellStyle name="Normal 2 2 5" xfId="1253" xr:uid="{FB4B4E0A-4097-4C4F-B2A4-3786FE40C90F}"/>
    <cellStyle name="Normal 2 2 6" xfId="1254" xr:uid="{C94B8A1C-C455-4BE3-9022-07F42CCCD08A}"/>
    <cellStyle name="Normal 2 2 7" xfId="1255" xr:uid="{F99D36F6-C364-4A43-B2EF-A14922D32C25}"/>
    <cellStyle name="Normal 2 2_งบการเงิน6-2010" xfId="1256" xr:uid="{FF329ED5-0E84-41B8-AEE1-4D7A1DDA1E65}"/>
    <cellStyle name="Normal 2 3" xfId="1257" xr:uid="{D63BB425-F47A-4A58-B8BF-62A1B923ED91}"/>
    <cellStyle name="Normal 2 3 2" xfId="1258" xr:uid="{5394BED4-B559-4392-B253-A433A825468C}"/>
    <cellStyle name="Normal 2 3 3" xfId="1259" xr:uid="{52419578-5C87-4F0F-B315-CF81714E7E51}"/>
    <cellStyle name="Normal 2 4" xfId="1260" xr:uid="{4E8007C5-6F1A-4255-B40A-5395480A120E}"/>
    <cellStyle name="Normal 2 4 2" xfId="1261" xr:uid="{ACB5BA93-A347-40DE-BB1C-9E6BD6C61095}"/>
    <cellStyle name="Normal 2 4 3" xfId="1262" xr:uid="{F282F1FE-E20E-4B90-9B40-D6BDF6A64115}"/>
    <cellStyle name="Normal 2 5" xfId="1263" xr:uid="{58C66E0E-A0C8-4C96-9B2F-A6CCDB25706E}"/>
    <cellStyle name="Normal 2 5 2" xfId="1264" xr:uid="{2F87ED59-9F3B-4167-A786-EC78C7BCB7E7}"/>
    <cellStyle name="Normal 2 6" xfId="1265" xr:uid="{BEB5B258-9C5C-4F06-9C6B-1ADC7858CBB5}"/>
    <cellStyle name="Normal 2 7" xfId="1266" xr:uid="{B931DD9E-AD81-43A5-9E11-9DD70C09528C}"/>
    <cellStyle name="Normal 2 8" xfId="1267" xr:uid="{21A06C7B-190C-4DBD-BBE9-D453CF51E807}"/>
    <cellStyle name="Normal 2 9" xfId="1268" xr:uid="{670A8799-39F6-49B5-97B6-054607A0EC80}"/>
    <cellStyle name="Normal 20" xfId="1269" xr:uid="{AA56E9BF-7C5E-4B2A-BB3C-A71CB3094538}"/>
    <cellStyle name="Normal 20 2" xfId="1270" xr:uid="{4CFB4031-081A-4EBC-805D-0690C842B4AD}"/>
    <cellStyle name="Normal 20 3" xfId="1271" xr:uid="{7CB260CB-4A5A-4EF4-B446-D921E5211279}"/>
    <cellStyle name="Normal 21" xfId="1272" xr:uid="{9DA609DF-1334-4D31-8D3C-DDD8DD07DB7E}"/>
    <cellStyle name="Normal 21 2" xfId="1273" xr:uid="{DDCDFDA2-6AAA-4583-B6C6-1CE956717E3D}"/>
    <cellStyle name="Normal 21 2 2" xfId="1274" xr:uid="{5CFB99B1-E730-46D1-AFF0-A46FD1B5F1DC}"/>
    <cellStyle name="Normal 21 3" xfId="1275" xr:uid="{01E3AF70-4899-4D45-B372-FCE8A2086BE8}"/>
    <cellStyle name="Normal 21 4" xfId="1276" xr:uid="{0B14DE19-03C9-4F92-B987-DE25EC50D858}"/>
    <cellStyle name="Normal 22" xfId="1277" xr:uid="{E2B5B18A-25A8-4683-8D50-8586130C9869}"/>
    <cellStyle name="Normal 22 2" xfId="1278" xr:uid="{F45F86AA-A2ED-4A59-B123-350199DDD1E2}"/>
    <cellStyle name="Normal 22 2 2" xfId="1279" xr:uid="{F6D0D09F-6C70-4CD9-A6A0-6BC325508EA7}"/>
    <cellStyle name="Normal 22 3" xfId="1280" xr:uid="{64899B3B-E622-4144-A302-2B802472DA41}"/>
    <cellStyle name="Normal 23" xfId="1281" xr:uid="{034A54EC-4B81-49AC-A09B-533484ED0971}"/>
    <cellStyle name="Normal 23 2" xfId="1282" xr:uid="{A469AB27-8932-45E9-A9EC-2C101D0D0907}"/>
    <cellStyle name="Normal 23 2 2" xfId="1283" xr:uid="{8DA30C07-73B4-4B3D-9EDA-0113DF9617E9}"/>
    <cellStyle name="Normal 23 3" xfId="1284" xr:uid="{E4A21271-C24E-4621-AE92-801BD41EA560}"/>
    <cellStyle name="Normal 24" xfId="1285" xr:uid="{3FC431C5-BFE7-49D3-928B-A8655FFFF196}"/>
    <cellStyle name="Normal 24 2" xfId="1286" xr:uid="{5F0699C9-1617-4340-AB7B-8E5E4A9E7F7A}"/>
    <cellStyle name="Normal 24 3" xfId="1287" xr:uid="{1184EEB6-4587-4292-9EC7-30A4567329BC}"/>
    <cellStyle name="Normal 25" xfId="1288" xr:uid="{88764AEF-2C4E-4B49-864C-C78611113D3A}"/>
    <cellStyle name="Normal 25 2" xfId="1289" xr:uid="{995D8465-416E-492B-B7A0-230823E25FC9}"/>
    <cellStyle name="Normal 26" xfId="1290" xr:uid="{67354C92-4B69-4F44-8C31-46C1E3B54522}"/>
    <cellStyle name="Normal 27" xfId="1291" xr:uid="{8EE79D90-61C4-499A-B563-34E6F0CCB364}"/>
    <cellStyle name="Normal 28" xfId="1292" xr:uid="{41CB9499-AEEA-4F9A-B8F5-424D4A167A20}"/>
    <cellStyle name="Normal 29" xfId="1293" xr:uid="{1C87DB56-4DA2-4159-8237-7ADBB835D671}"/>
    <cellStyle name="Normal 3" xfId="1294" xr:uid="{AD01F749-D351-4D32-B8E1-CF063A05A9C5}"/>
    <cellStyle name="Normal 3 10" xfId="1295" xr:uid="{73895942-3D63-4EA1-9971-D76DD030F50D}"/>
    <cellStyle name="Normal 3 2" xfId="1296" xr:uid="{0C19A67D-F30B-4F7B-9E29-A6BE080E7E45}"/>
    <cellStyle name="Normal 3 2 2" xfId="1297" xr:uid="{DE728A6F-7077-48B5-AFA5-6B03F9A6A724}"/>
    <cellStyle name="Normal 3 2 2 2" xfId="1298" xr:uid="{9F05318A-6BDE-4ACA-BF3A-4D58BC2B00CA}"/>
    <cellStyle name="Normal 3 2 2 3" xfId="1299" xr:uid="{AC6CEF81-43AC-4786-B96A-77DEDFE08DA8}"/>
    <cellStyle name="Normal 3 2 3" xfId="1300" xr:uid="{05F34ED6-98DE-4EC7-B4A5-B7B92B3B6199}"/>
    <cellStyle name="Normal 3 2 4" xfId="1301" xr:uid="{5932C434-784E-4E75-891E-B4E81C300F09}"/>
    <cellStyle name="Normal 3 3" xfId="1302" xr:uid="{11EE4F6C-1C00-48D9-89C7-2CCE85681291}"/>
    <cellStyle name="Normal 3 3 2" xfId="1303" xr:uid="{7B230421-797A-4B2A-A123-7DF7AB732365}"/>
    <cellStyle name="Normal 3 3 2 2" xfId="1304" xr:uid="{EF49BA55-9FAE-4203-8BF7-D0FA099D1264}"/>
    <cellStyle name="Normal 3 3 3" xfId="1305" xr:uid="{2267A945-C8A3-4E41-A0D0-DB7499D57849}"/>
    <cellStyle name="Normal 3 3 4" xfId="1306" xr:uid="{420C7C1A-23C1-446E-A053-D193435ECFB1}"/>
    <cellStyle name="Normal 3 3 5" xfId="1307" xr:uid="{80D1E6F8-31D6-4FA1-8CD5-E81ECD0F870B}"/>
    <cellStyle name="Normal 3 3 6" xfId="1308" xr:uid="{30E89448-8FD5-4525-96FF-B813F249F331}"/>
    <cellStyle name="Normal 3 4" xfId="1309" xr:uid="{43FE3B6E-E336-4984-BE7F-17DDA94A1425}"/>
    <cellStyle name="Normal 3 4 2" xfId="1310" xr:uid="{10D0E4AA-233E-426A-AB28-DAD4A9D0F97A}"/>
    <cellStyle name="Normal 3 4 2 2" xfId="1311" xr:uid="{491DD25A-79CF-49D5-90F0-90D5B7FD1640}"/>
    <cellStyle name="Normal 3 4 3" xfId="1312" xr:uid="{4B95827E-0793-45D4-8DDD-8E07E99C18F6}"/>
    <cellStyle name="Normal 3 5" xfId="1313" xr:uid="{1D3A476C-DFFD-4490-BD57-F5D25ED874CE}"/>
    <cellStyle name="Normal 3 5 2" xfId="1314" xr:uid="{CD745A41-CC37-4763-8B0E-3D9EFC3960CC}"/>
    <cellStyle name="Normal 3 5 3" xfId="1315" xr:uid="{2C047933-65BD-45D8-9202-5629EE18B6BB}"/>
    <cellStyle name="Normal 3 6" xfId="1316" xr:uid="{4609CBF3-B530-445E-89E0-2276F91632BA}"/>
    <cellStyle name="Normal 3 7" xfId="1317" xr:uid="{D87755F6-F55A-4F77-A36B-65AF71FB7D0A}"/>
    <cellStyle name="Normal 3 8" xfId="1318" xr:uid="{221E207D-6971-410F-BEFE-189A4B9E4A05}"/>
    <cellStyle name="Normal 3 9" xfId="1319" xr:uid="{495D0199-28DE-4201-B8C9-2825075A45C4}"/>
    <cellStyle name="Normal 30" xfId="1320" xr:uid="{76EFF36D-394A-46CA-9819-0E354983D547}"/>
    <cellStyle name="Normal 30 2" xfId="1321" xr:uid="{704E172A-6518-4361-A492-F40604AD042B}"/>
    <cellStyle name="Normal 31" xfId="1322" xr:uid="{86DE8270-8705-48DD-963A-E8F203832826}"/>
    <cellStyle name="Normal 32" xfId="1323" xr:uid="{3486812E-8ECD-4B1B-BE0A-63510BCC4F1A}"/>
    <cellStyle name="Normal 33" xfId="1324" xr:uid="{C66700C2-D77D-438A-8B7B-BB2BDF373963}"/>
    <cellStyle name="Normal 34" xfId="1325" xr:uid="{3B3E176E-AD72-4B4C-BEA8-462D85D63C47}"/>
    <cellStyle name="Normal 35" xfId="1326" xr:uid="{707E1754-4C20-4857-8E07-F3B71876344D}"/>
    <cellStyle name="Normal 36" xfId="1327" xr:uid="{4E2A85A2-6337-4627-A986-B75874164C38}"/>
    <cellStyle name="Normal 37" xfId="1328" xr:uid="{ACEAF804-D22F-416A-9C32-B0D4CF47D923}"/>
    <cellStyle name="Normal 37 2" xfId="1329" xr:uid="{18E144FB-1E20-47B3-A6A9-385C2F021AA9}"/>
    <cellStyle name="Normal 38" xfId="1330" xr:uid="{6128C84A-CE8E-4165-BCFC-EC6783119964}"/>
    <cellStyle name="Normal 39" xfId="1331" xr:uid="{F4A65884-191E-4B96-9D9E-470EF64038EB}"/>
    <cellStyle name="Normal 4" xfId="1332" xr:uid="{E96C8938-1942-4A66-9DEB-2F097BAB0905}"/>
    <cellStyle name="Normal 4 2" xfId="1333" xr:uid="{4313A67F-3E57-4740-9EB5-A288F583DCA9}"/>
    <cellStyle name="Normal 4 2 2" xfId="1334" xr:uid="{BC645276-30B7-46C3-ACE2-C6B7D2C819B2}"/>
    <cellStyle name="Normal 4 2 2 2" xfId="1335" xr:uid="{11786A53-BCB0-458A-8FC5-2B3636192FAD}"/>
    <cellStyle name="Normal 4 2 2 3" xfId="1336" xr:uid="{7F3BA4F1-B5CD-40F3-AC32-11D42F06B74C}"/>
    <cellStyle name="Normal 4 2 2 4" xfId="1337" xr:uid="{9094973E-623A-44B8-9E11-A551178A4A82}"/>
    <cellStyle name="Normal 4 2 2 5" xfId="1338" xr:uid="{03A4842A-0012-432D-A694-34F827DAD23E}"/>
    <cellStyle name="Normal 4 2 3" xfId="1339" xr:uid="{38DEB8F3-9436-45E6-8A99-E2844787A909}"/>
    <cellStyle name="Normal 4 2 4" xfId="1340" xr:uid="{1DED1C8A-2997-4730-90EA-3A5BF519092A}"/>
    <cellStyle name="Normal 4 2 5" xfId="1341" xr:uid="{53164FB6-4C0C-4595-9341-70645C98754C}"/>
    <cellStyle name="Normal 4 3" xfId="1342" xr:uid="{031FBC67-D516-4A03-9620-9109F704594A}"/>
    <cellStyle name="Normal 4 3 2" xfId="1343" xr:uid="{96372B25-77CE-44D5-BBBC-7D42112D1442}"/>
    <cellStyle name="Normal 4 3 3" xfId="1344" xr:uid="{128A40D9-0B1B-45EE-9BC3-1E99373E1014}"/>
    <cellStyle name="Normal 4 3 4" xfId="1345" xr:uid="{BD34A47E-ECA9-4C6F-99D3-139219DE20A0}"/>
    <cellStyle name="Normal 4 3 5" xfId="1346" xr:uid="{F9B3CEEC-4416-4834-B832-0B8FDC943179}"/>
    <cellStyle name="Normal 4 4" xfId="1347" xr:uid="{6AA4B4D9-D7A2-41BA-97C5-C3A64C4259EB}"/>
    <cellStyle name="Normal 4 5" xfId="1348" xr:uid="{F3DA7FFB-5E88-44B1-B021-DCFF133198DE}"/>
    <cellStyle name="Normal 4 6" xfId="1349" xr:uid="{861A25B2-F88B-48A3-8EC3-B5DB4D79ECCD}"/>
    <cellStyle name="Normal 4 7" xfId="1350" xr:uid="{7E5156DD-88BB-48FF-9200-947256757481}"/>
    <cellStyle name="Normal 4 8" xfId="1351" xr:uid="{F6A25A0C-D5B4-487E-9C35-83B03C0835A1}"/>
    <cellStyle name="Normal 4 9" xfId="1352" xr:uid="{C000A1D6-2118-47A5-8F0C-29F021F5BEB7}"/>
    <cellStyle name="Normal 40" xfId="1353" xr:uid="{B37C34FF-638B-4101-801E-917ABB4FD67A}"/>
    <cellStyle name="Normal 41" xfId="1354" xr:uid="{705D36FF-54A1-498B-971B-75CA23C3B061}"/>
    <cellStyle name="Normal 42" xfId="1355" xr:uid="{CE8103BD-BF2B-4BBD-95FD-59D5E08EBBF1}"/>
    <cellStyle name="Normal 43" xfId="1356" xr:uid="{FC29D45B-F385-4D97-961D-150BC3E49357}"/>
    <cellStyle name="Normal 44" xfId="1357" xr:uid="{253562AA-4F82-47CE-B884-290B778E142C}"/>
    <cellStyle name="Normal 45" xfId="1358" xr:uid="{38762E39-AC5B-4B54-A95E-C41F35CE7996}"/>
    <cellStyle name="Normal 46" xfId="1359" xr:uid="{A4041891-B6E7-40A8-81E2-B8D6ABA7D701}"/>
    <cellStyle name="Normal 47" xfId="1360" xr:uid="{E247988D-1F9C-448F-965F-0B1E3B71005B}"/>
    <cellStyle name="Normal 48" xfId="1361" xr:uid="{A0ADE424-83C3-4BD5-85B5-A4B2CAA90E8D}"/>
    <cellStyle name="Normal 49" xfId="1362" xr:uid="{31D9AC9E-CAAC-40F0-8605-B24169295C41}"/>
    <cellStyle name="Normal 5" xfId="1363" xr:uid="{5DE797A9-A767-46C1-AE36-F5036E9D52E9}"/>
    <cellStyle name="Normal 5 2" xfId="1364" xr:uid="{CDE00B6B-FED0-4B73-9A39-96495C68B489}"/>
    <cellStyle name="Normal 5 2 2" xfId="1365" xr:uid="{1CCD48B9-8FAA-46AC-BD73-5EAFF46103CF}"/>
    <cellStyle name="Normal 5 3" xfId="1366" xr:uid="{A0C44F48-6B7D-4744-841E-1EA48511AD01}"/>
    <cellStyle name="Normal 5 4" xfId="1367" xr:uid="{5A62BDBC-6BC0-4F38-AE9C-925F57DE6E4B}"/>
    <cellStyle name="Normal 5 5" xfId="1368" xr:uid="{CCC3099E-F03C-44A3-B8F3-93F1252B812F}"/>
    <cellStyle name="Normal 50" xfId="1369" xr:uid="{3B947865-887E-4E58-818E-EED0C32C9C39}"/>
    <cellStyle name="Normal 51" xfId="1370" xr:uid="{87282A36-53B5-4ED3-8C33-A95EA1D6BF0F}"/>
    <cellStyle name="Normal 52" xfId="1371" xr:uid="{45F572DB-6C4B-4C3C-AEA6-DE7C18233A53}"/>
    <cellStyle name="Normal 53" xfId="1372" xr:uid="{128780FA-C011-418D-9428-220328389C42}"/>
    <cellStyle name="Normal 54" xfId="1373" xr:uid="{5FADB17D-955F-4BEF-8B29-70BBCCE4907C}"/>
    <cellStyle name="Normal 55" xfId="1374" xr:uid="{AEE19034-CEC2-450F-A530-40ACBDD08D57}"/>
    <cellStyle name="Normal 56" xfId="1375" xr:uid="{06D894D1-A8DE-4284-8401-20EB2168039C}"/>
    <cellStyle name="Normal 57" xfId="1376" xr:uid="{243C0476-875E-44C4-B318-D10D3B758D59}"/>
    <cellStyle name="Normal 58" xfId="1377" xr:uid="{5C03CC41-1903-47ED-B71C-0D10D0CF02BC}"/>
    <cellStyle name="Normal 59" xfId="1378" xr:uid="{D5B81E09-D724-4626-AB07-7EEB52B10A7A}"/>
    <cellStyle name="Normal 6" xfId="1379" xr:uid="{30EE7CD2-29FB-4B37-ABE2-CAECD42B8558}"/>
    <cellStyle name="Normal 6 2" xfId="1380" xr:uid="{84B0431E-D776-4F7C-A6D7-F8968E2101CA}"/>
    <cellStyle name="Normal 6 2 2" xfId="1381" xr:uid="{28581EC0-ABD0-4B23-8929-28BB5A80B25F}"/>
    <cellStyle name="Normal 6 3" xfId="1382" xr:uid="{9840A852-7273-492E-A59D-733A6F0FFEBF}"/>
    <cellStyle name="Normal 6 4" xfId="1383" xr:uid="{2E962546-66F1-46FA-9A92-7550FB593A60}"/>
    <cellStyle name="Normal 60" xfId="1384" xr:uid="{FF1A5F41-C63C-49E5-B4FA-235C100DE5D1}"/>
    <cellStyle name="Normal 61" xfId="1385" xr:uid="{0C25C011-AB85-4D18-924E-37B9996CB129}"/>
    <cellStyle name="Normal 62" xfId="1386" xr:uid="{31060900-DAD3-4BD0-AF6F-C18727107B35}"/>
    <cellStyle name="Normal 63" xfId="1387" xr:uid="{49F6C48A-CF14-457F-8ADE-944156FAB608}"/>
    <cellStyle name="Normal 64" xfId="1388" xr:uid="{A665DC87-0848-4A71-99D8-E630D489C2FF}"/>
    <cellStyle name="Normal 65" xfId="1389" xr:uid="{04885047-9843-4D49-8D1F-50DFA81DFA96}"/>
    <cellStyle name="Normal 66" xfId="1390" xr:uid="{E67E5736-9933-4FB2-97AC-48E1F2323573}"/>
    <cellStyle name="Normal 67" xfId="1391" xr:uid="{25693FF0-6475-4524-8189-702C5FAE2209}"/>
    <cellStyle name="Normal 68" xfId="1392" xr:uid="{878A0631-725A-42C3-A0A0-82D623C247D8}"/>
    <cellStyle name="Normal 69" xfId="1393" xr:uid="{25F88E23-13D5-4647-B474-6241D76915E6}"/>
    <cellStyle name="Normal 7" xfId="1394" xr:uid="{B7645322-88BB-4A56-B61D-0460B60073D7}"/>
    <cellStyle name="Normal 7 2" xfId="1395" xr:uid="{8415998D-389B-4478-8999-B3C2083389A3}"/>
    <cellStyle name="Normal 7 2 2" xfId="1396" xr:uid="{458E2F8A-4693-481B-903C-A81479C97C1E}"/>
    <cellStyle name="Normal 7 3" xfId="1397" xr:uid="{7A97EBCE-3B5D-4BCF-8490-24182DE9FC57}"/>
    <cellStyle name="Normal 7 3 2" xfId="1398" xr:uid="{08B12F87-F270-44FB-8022-8B64A78D5E4D}"/>
    <cellStyle name="Normal 7 3 3" xfId="1399" xr:uid="{4850D919-AEB1-43D9-AC7E-89BB8B2CC25C}"/>
    <cellStyle name="Normal 7 3 4" xfId="1400" xr:uid="{B0CD2FF5-AB6A-4707-A707-8317396734BC}"/>
    <cellStyle name="Normal 7 3 5" xfId="1401" xr:uid="{C604FB2C-F769-48BF-AC6E-07692E62C3E5}"/>
    <cellStyle name="Normal 70" xfId="1402" xr:uid="{7031F010-726B-4598-BEAF-AF0D78814D0E}"/>
    <cellStyle name="Normal 71" xfId="1403" xr:uid="{C4FB9496-DCE2-4374-BDD3-253A9AA491EF}"/>
    <cellStyle name="Normal 8" xfId="1404" xr:uid="{C6469C61-67EB-4A40-964D-5EDDA02A1092}"/>
    <cellStyle name="Normal 8 2" xfId="1405" xr:uid="{B57A3263-512A-4787-92FF-73EB72BB4558}"/>
    <cellStyle name="Normal 8 2 2" xfId="1406" xr:uid="{F8C260BD-F477-4DCF-8CB1-48D6E9FDACE6}"/>
    <cellStyle name="Normal 8 3" xfId="1407" xr:uid="{46CC6700-7E08-4FBF-8467-2ECF03BDBA01}"/>
    <cellStyle name="Normal 8 4" xfId="1408" xr:uid="{326809F7-31AC-4399-9930-7F2F68181E93}"/>
    <cellStyle name="Normal 8 5" xfId="1409" xr:uid="{EF8CC694-384D-4787-9678-4F3035FB42B1}"/>
    <cellStyle name="Normal 9" xfId="1410" xr:uid="{6B1FA65D-17C1-4DA2-BD39-23CFE0D76A45}"/>
    <cellStyle name="Normal 9 2" xfId="1411" xr:uid="{7DB05F36-C8CC-4A8A-8DCC-EC84AE687B96}"/>
    <cellStyle name="Normal 9 2 2" xfId="1412" xr:uid="{F8B51C1B-E60E-4304-9EDD-08518B908CDC}"/>
    <cellStyle name="Normal 9 3" xfId="1413" xr:uid="{D7F9EDC3-3114-48FA-83C8-FCF8BD4DF306}"/>
    <cellStyle name="Normal 9 4" xfId="1414" xr:uid="{00349626-2D62-46B0-AD2A-491C07BF4847}"/>
    <cellStyle name="Normal 9 5" xfId="1415" xr:uid="{5EF77B90-B99B-4EDB-9794-9B3AF2E4FF12}"/>
    <cellStyle name="Normal_BS&amp;PL" xfId="1416" xr:uid="{4BFFDE9A-6826-40D2-AA4B-702F0BEC62B9}"/>
    <cellStyle name="Normal_BS&amp;PL (2)" xfId="1417" xr:uid="{BB67BF41-7F15-4FEF-BDDA-BDE854E83BFA}"/>
    <cellStyle name="Normal_T-59-Q1" xfId="1418" xr:uid="{D44FAE15-371C-4E67-AEBF-6BE1E3BF6CB8}"/>
    <cellStyle name="Note 10" xfId="1419" xr:uid="{DB67C465-C77F-495D-9B80-3BB69EF89FC1}"/>
    <cellStyle name="Note 11" xfId="1420" xr:uid="{76CA4FAB-9E70-48C4-8B62-543E37B45C80}"/>
    <cellStyle name="Note 12" xfId="1421" xr:uid="{0C062E0C-3473-43DF-A433-0ACF2B0AB42C}"/>
    <cellStyle name="Note 13" xfId="1422" xr:uid="{A1E45DA1-5333-49DB-BD16-0FA97E7D4393}"/>
    <cellStyle name="Note 14" xfId="1423" xr:uid="{EC10D210-4DD0-41F5-BBB1-8F9DEE80E2F4}"/>
    <cellStyle name="Note 2" xfId="1424" xr:uid="{3AB4E855-77E1-4419-95DE-21E172790A38}"/>
    <cellStyle name="Note 2 2" xfId="1425" xr:uid="{F9670104-A133-4F05-97D4-F332258FB6A3}"/>
    <cellStyle name="Note 2 2 2" xfId="1426" xr:uid="{F0E9DCD4-FC88-45BB-8400-B0E72A900B51}"/>
    <cellStyle name="Note 2 3" xfId="1427" xr:uid="{90641257-C84E-44BD-9D14-8DD6EE719D13}"/>
    <cellStyle name="Note 3" xfId="1428" xr:uid="{E32E42BE-8D19-4200-9C4C-B3F6FE71C233}"/>
    <cellStyle name="Note 3 2" xfId="1429" xr:uid="{07F545C9-B88C-4BB6-AF37-E6C0AA142E46}"/>
    <cellStyle name="Note 4" xfId="1430" xr:uid="{308437E8-CB21-4167-8A9E-ACF2DAF56143}"/>
    <cellStyle name="Note 4 2" xfId="1431" xr:uid="{1794C05F-1F5C-461E-95C2-87E7BA63B9C3}"/>
    <cellStyle name="Note 5" xfId="1432" xr:uid="{BCFDA293-089F-4FA2-A383-930886042561}"/>
    <cellStyle name="Note 5 2" xfId="1433" xr:uid="{74D945EF-5E10-45E5-AB36-162EF95758B2}"/>
    <cellStyle name="Note 6" xfId="1434" xr:uid="{AB0F166E-4F9E-4B58-9BED-4B87954C2C6F}"/>
    <cellStyle name="Note 6 2" xfId="1435" xr:uid="{6DFA42A9-D69B-42D8-9C10-0F98F281C2BE}"/>
    <cellStyle name="Note 7" xfId="1436" xr:uid="{C31BBF0E-2F11-43D5-9684-F5230D94F1CA}"/>
    <cellStyle name="Note 7 2" xfId="1437" xr:uid="{AA36ABCC-0D7E-4293-8ED4-6752AFD14B78}"/>
    <cellStyle name="Note 8" xfId="1438" xr:uid="{AF9FF991-09AF-4BBB-9377-F3DAB86264ED}"/>
    <cellStyle name="Note 8 2" xfId="1439" xr:uid="{34AA6E39-3610-4465-85B4-B740DB8107F4}"/>
    <cellStyle name="Note 9" xfId="1440" xr:uid="{C2737C57-DB6D-45B3-A446-6CB3A7F6750E}"/>
    <cellStyle name="Output 10" xfId="1441" xr:uid="{2421BBF4-E1C8-4BAF-8A3F-F141C15A531A}"/>
    <cellStyle name="Output 11" xfId="1442" xr:uid="{4605CE90-C65A-4E42-A0B5-4F02E85A9E54}"/>
    <cellStyle name="Output 12" xfId="1443" xr:uid="{A08D19A8-93F4-4C11-9360-761068D2B19B}"/>
    <cellStyle name="Output 13" xfId="1444" xr:uid="{712A5452-CF66-49F9-93C0-40B411F369FD}"/>
    <cellStyle name="Output 14" xfId="1445" xr:uid="{7AF90F83-3212-4078-B99B-E4F84C35E2C0}"/>
    <cellStyle name="Output 2" xfId="1446" xr:uid="{CDFE6242-89B4-4F07-95DA-53C03E52CE24}"/>
    <cellStyle name="Output 2 2" xfId="1447" xr:uid="{36EDC263-4635-4051-AFB3-80BB13157B8A}"/>
    <cellStyle name="Output 2 3" xfId="1448" xr:uid="{BF5C4B06-B02A-4590-BE61-10041FBECB7E}"/>
    <cellStyle name="Output 3" xfId="1449" xr:uid="{F416EC91-4C5D-4F1B-8BF9-41841518DF09}"/>
    <cellStyle name="Output 3 2" xfId="1450" xr:uid="{B044E65A-28FC-435E-A3C9-F40FDE63D22C}"/>
    <cellStyle name="Output 4" xfId="1451" xr:uid="{9CE2D7BD-7826-4E0A-B4D4-33C1224E2087}"/>
    <cellStyle name="Output 4 2" xfId="1452" xr:uid="{DFFF3490-3DED-4370-9721-6726D30FC890}"/>
    <cellStyle name="Output 5" xfId="1453" xr:uid="{195E01CE-BEB6-42CE-944E-EC546F6CE0CB}"/>
    <cellStyle name="Output 5 2" xfId="1454" xr:uid="{C1F7FE8A-C990-418F-A291-374B60C56F55}"/>
    <cellStyle name="Output 6" xfId="1455" xr:uid="{130EC0F2-B9CA-40B0-AF69-7E1BE8CF61D1}"/>
    <cellStyle name="Output 6 2" xfId="1456" xr:uid="{138DBF87-7743-482E-A8E0-DB84A64DFB15}"/>
    <cellStyle name="Output 7" xfId="1457" xr:uid="{CF11087F-65A3-487A-929C-FF194B9060D7}"/>
    <cellStyle name="Output 7 2" xfId="1458" xr:uid="{B5E1F933-9DBE-43D2-AA43-C465E7BE0CE8}"/>
    <cellStyle name="Output 8" xfId="1459" xr:uid="{89562FC8-1752-409D-AB5B-DA795DA00D05}"/>
    <cellStyle name="Output 8 2" xfId="1460" xr:uid="{FDE57A78-3A71-4B54-B36A-DF17C354F12C}"/>
    <cellStyle name="Output 9" xfId="1461" xr:uid="{130047CB-3476-4AAC-8D12-314B2FDC5F86}"/>
    <cellStyle name="Output Amounts" xfId="1462" xr:uid="{40D5D822-EE68-4343-8CCE-982ABE56C8F6}"/>
    <cellStyle name="Output Line Items" xfId="1463" xr:uid="{C1A5480A-8D6C-4B42-B288-3A4DDFE9285D}"/>
    <cellStyle name="Percent" xfId="1464" builtinId="5"/>
    <cellStyle name="Percent [2]" xfId="1465" xr:uid="{D88F15A7-33AD-4A3A-988B-775C05BA4C7E}"/>
    <cellStyle name="Percent [2] 2" xfId="1466" xr:uid="{44493C3F-F24C-472E-A68A-62A8186025AC}"/>
    <cellStyle name="Percent 10" xfId="1467" xr:uid="{DB76B3A3-496B-4B38-ACD8-B1E7A9956B67}"/>
    <cellStyle name="Percent 10 2" xfId="1468" xr:uid="{B7460F61-041A-4435-9E81-06B615BA8590}"/>
    <cellStyle name="Percent 11" xfId="1469" xr:uid="{DF926DEA-EAC2-49D0-A668-A7F88D0D7594}"/>
    <cellStyle name="Percent 11 2" xfId="1470" xr:uid="{4527B16A-53FC-4761-B0F9-2A88D9681CAF}"/>
    <cellStyle name="Percent 12" xfId="1471" xr:uid="{17C46701-B371-4B45-B338-9FDC96F72F30}"/>
    <cellStyle name="Percent 12 2" xfId="1472" xr:uid="{403F13A5-080E-4C51-8D1F-2F088081211F}"/>
    <cellStyle name="Percent 13" xfId="1473" xr:uid="{5DF18AEC-AF3B-4EC1-8031-B5F2E207DDDF}"/>
    <cellStyle name="Percent 13 2" xfId="1474" xr:uid="{C721614E-869F-4497-85B2-6FF042DB66DE}"/>
    <cellStyle name="Percent 14" xfId="1475" xr:uid="{C4D8B744-B9E4-4543-885F-176DCABEFFB6}"/>
    <cellStyle name="Percent 14 2" xfId="1476" xr:uid="{C29F4394-07FF-450F-804C-7A9A1F8DE2A1}"/>
    <cellStyle name="Percent 15" xfId="1477" xr:uid="{8F752C1C-27FB-4E2F-8D89-833D8BAFC3B5}"/>
    <cellStyle name="Percent 15 2" xfId="1478" xr:uid="{B9A4501C-4E9A-472A-83FD-F7C2FC054679}"/>
    <cellStyle name="Percent 16" xfId="1479" xr:uid="{057FF7DA-652F-4E5C-B962-ECCE0651E8B0}"/>
    <cellStyle name="Percent 16 2" xfId="1480" xr:uid="{10024DA3-36F6-46DA-8922-5644765D8F5F}"/>
    <cellStyle name="Percent 17" xfId="1481" xr:uid="{F0E1A126-8545-49BA-8FF2-4B199CEB39B5}"/>
    <cellStyle name="Percent 17 2" xfId="1482" xr:uid="{6B7D7E6F-DD3B-4E1E-9D68-8264BC1F1A7E}"/>
    <cellStyle name="Percent 18" xfId="1483" xr:uid="{50520E84-2242-4E35-8548-7E1D0A0096DD}"/>
    <cellStyle name="Percent 19" xfId="1484" xr:uid="{D43425F3-EE13-4C7E-B8F1-246A7B0B4499}"/>
    <cellStyle name="Percent 2" xfId="1485" xr:uid="{C9BA2024-775D-422D-BB3B-1CB12616EAB5}"/>
    <cellStyle name="Percent 2 2" xfId="1486" xr:uid="{E4956862-2723-4E3D-8426-FFBC39E3DD04}"/>
    <cellStyle name="Percent 2 2 2" xfId="1487" xr:uid="{80148A8C-2355-407E-9349-B515E0B600C0}"/>
    <cellStyle name="Percent 2 2 2 2" xfId="1488" xr:uid="{69281421-8828-4027-AE23-CAAD4B0BB1F0}"/>
    <cellStyle name="Percent 2 3" xfId="1489" xr:uid="{5979FD04-03D8-4A1D-974C-D7A876F6F6AC}"/>
    <cellStyle name="Percent 2 4" xfId="1490" xr:uid="{8C54196A-3C81-4F37-BF2F-3B7E7DB7DC43}"/>
    <cellStyle name="Percent 2 4 2" xfId="1491" xr:uid="{1CB929B8-3A13-4184-8250-E9BFEAE35A3D}"/>
    <cellStyle name="Percent 2 4 2 2" xfId="1492" xr:uid="{1FBBA8FC-348E-458E-9E92-31FBEC699BCD}"/>
    <cellStyle name="Percent 2 5" xfId="1493" xr:uid="{148E06EF-84B5-4555-89A9-2656311CB944}"/>
    <cellStyle name="Percent 2 6" xfId="1494" xr:uid="{D59E27CD-482A-479D-BADE-580AF8CEFF89}"/>
    <cellStyle name="Percent 2 7" xfId="1495" xr:uid="{65C8C164-2EB6-4421-84DD-B07B54EFB2BE}"/>
    <cellStyle name="Percent 2 8" xfId="1496" xr:uid="{BEFC4CEA-52EA-4758-8787-5E04801D1F14}"/>
    <cellStyle name="Percent 2 9" xfId="1497" xr:uid="{3AE6959B-D2DC-4566-8BFE-938538FFBD64}"/>
    <cellStyle name="Percent 20" xfId="1498" xr:uid="{0E23424D-2FB1-43D0-AC7D-F5D6E3412B0D}"/>
    <cellStyle name="Percent 21" xfId="1499" xr:uid="{8AA205CD-B349-4F92-81C9-F5D1B7F684B0}"/>
    <cellStyle name="Percent 22" xfId="1500" xr:uid="{D2FF884E-8D41-41BE-8955-1B5613E94FC6}"/>
    <cellStyle name="Percent 23" xfId="1501" xr:uid="{AECD62E4-32F8-43F5-8808-3C04FC1B461E}"/>
    <cellStyle name="Percent 24" xfId="1502" xr:uid="{FC0E2DFE-D2E2-478E-8F7E-737F3FE57B80}"/>
    <cellStyle name="Percent 3" xfId="1503" xr:uid="{3E3AA9FB-7809-4846-9613-7EEEFFBA747C}"/>
    <cellStyle name="Percent 3 2" xfId="1504" xr:uid="{B2E884C1-F406-4495-B764-88A14D9E0838}"/>
    <cellStyle name="Percent 3 2 2" xfId="1505" xr:uid="{02DA8516-A04B-47E4-A6DE-59DF641D42AC}"/>
    <cellStyle name="Percent 3 2 3" xfId="1506" xr:uid="{CCB3E4C4-F0C5-4C8C-ABB4-DF33DBCF2084}"/>
    <cellStyle name="Percent 3 3" xfId="1507" xr:uid="{6EFB7009-8161-4120-854E-75E930E94810}"/>
    <cellStyle name="Percent 3 3 2" xfId="1508" xr:uid="{1CBC1340-1D89-483F-9876-88EBFB5FB8F6}"/>
    <cellStyle name="Percent 3 3 3" xfId="1509" xr:uid="{8D7ED080-D8FA-45DA-966A-D78B8426E670}"/>
    <cellStyle name="Percent 3 3 3 2" xfId="1510" xr:uid="{DFD03FAF-B87E-4A6D-A33C-912BE0FB9D26}"/>
    <cellStyle name="Percent 3 3 4" xfId="1511" xr:uid="{39074795-B0EB-4FFA-92A7-943F6A3B774F}"/>
    <cellStyle name="Percent 3 3 4 2" xfId="1512" xr:uid="{5E0E7D1E-2AA9-4B0D-BD3A-5129C4966FBC}"/>
    <cellStyle name="Percent 3 3 5" xfId="1513" xr:uid="{7E279A6B-6DF7-404E-9A8F-5EBD60B1603A}"/>
    <cellStyle name="Percent 3 4" xfId="1514" xr:uid="{F1B8DC30-3B1F-4EBA-8A44-4B20449AED97}"/>
    <cellStyle name="Percent 3 5" xfId="1515" xr:uid="{6FB7578E-BE25-4E60-8758-997321154DF2}"/>
    <cellStyle name="Percent 3 6" xfId="1516" xr:uid="{4EF85123-9CC4-4977-BAE3-A32449DEEDA6}"/>
    <cellStyle name="Percent 3 7" xfId="1517" xr:uid="{FFF0D5A4-65EA-4B4E-8473-461EECF329F3}"/>
    <cellStyle name="Percent 4" xfId="1518" xr:uid="{E20DF10A-63E4-4C8B-92DE-2D8E93B866B5}"/>
    <cellStyle name="Percent 4 2" xfId="1519" xr:uid="{C8BC8B32-FB52-418E-B0AB-35408440B9D6}"/>
    <cellStyle name="Percent 4 2 2" xfId="1520" xr:uid="{91CCBA62-E515-4F60-B11D-2A10D0B8BB97}"/>
    <cellStyle name="Percent 4 2 2 2" xfId="1521" xr:uid="{96A13C07-C45F-4EB6-B107-5B5A4A55C05C}"/>
    <cellStyle name="Percent 4 2 3" xfId="1522" xr:uid="{5DD44B99-7529-4F78-91CB-6EF811302EE2}"/>
    <cellStyle name="Percent 4 2 3 2" xfId="1523" xr:uid="{5B06E282-6809-4AD8-B393-D84102C40429}"/>
    <cellStyle name="Percent 4 2 4" xfId="1524" xr:uid="{F3BEB806-4989-41DE-B5DE-863A454E03C7}"/>
    <cellStyle name="Percent 4 2 4 2" xfId="1525" xr:uid="{4A9A4EC8-21F1-4603-9641-34334F6971EA}"/>
    <cellStyle name="Percent 4 2 5" xfId="1526" xr:uid="{404CA7CA-B0B3-4EB9-B474-4F665B6F94D7}"/>
    <cellStyle name="Percent 4 2 6" xfId="1527" xr:uid="{C154B348-C7D6-49FA-9E47-2E20A70CAED9}"/>
    <cellStyle name="Percent 4 3" xfId="1528" xr:uid="{A23946AE-1C1E-40EC-A811-F08F0630D1DC}"/>
    <cellStyle name="Percent 4 3 2" xfId="1529" xr:uid="{907C3FCC-1FE9-4691-A1CE-6177814958DD}"/>
    <cellStyle name="Percent 4 3 3" xfId="1530" xr:uid="{E7F9F15E-3670-4C9A-A3CB-D4E9C9ACA4C7}"/>
    <cellStyle name="Percent 4 3 3 2" xfId="1531" xr:uid="{F6929BFD-0E48-4CAB-9D8E-9F50BADCC775}"/>
    <cellStyle name="Percent 4 3 4" xfId="1532" xr:uid="{BE6F74B3-337E-417A-A43F-7A65AD9308D8}"/>
    <cellStyle name="Percent 4 3 4 2" xfId="1533" xr:uid="{EA2074D2-F740-42AD-95CD-6093C5E4BCAD}"/>
    <cellStyle name="Percent 4 3 5" xfId="1534" xr:uid="{AC600ED8-4DAA-4DC9-AF63-73A139064EE7}"/>
    <cellStyle name="Percent 4 4" xfId="1535" xr:uid="{297E5274-0820-4CBB-9120-61DFA17091D7}"/>
    <cellStyle name="Percent 4 5" xfId="1536" xr:uid="{05B234B2-E12C-48D6-9725-3604134871DC}"/>
    <cellStyle name="Percent 5" xfId="1537" xr:uid="{F63008C2-9911-43FB-B4FF-E4252F5A2184}"/>
    <cellStyle name="Percent 5 2" xfId="1538" xr:uid="{F460AE19-1FF6-48D2-8DE6-4DF420A0E90E}"/>
    <cellStyle name="Percent 5 2 2" xfId="1539" xr:uid="{0BC4FCC3-2B89-4313-85A7-BE5E1928497B}"/>
    <cellStyle name="Percent 5 2 3" xfId="1540" xr:uid="{877DC1EC-E86E-431B-97AE-DBF8E7063701}"/>
    <cellStyle name="Percent 5 2 4" xfId="1541" xr:uid="{F47BA6A4-7F29-46B8-A74D-6887D9ED2A2E}"/>
    <cellStyle name="Percent 5 3" xfId="1542" xr:uid="{96B35E6C-9272-4597-972E-23E5844769C6}"/>
    <cellStyle name="Percent 5 4" xfId="1543" xr:uid="{C080E7D9-98E4-45F9-BC8C-D4371C6BE251}"/>
    <cellStyle name="Percent 6" xfId="1544" xr:uid="{B77E989C-1E6E-4924-BC3F-0ED3DB962532}"/>
    <cellStyle name="Percent 6 2" xfId="1545" xr:uid="{D0211230-D4F4-4A5A-A044-F3890FC8017F}"/>
    <cellStyle name="Percent 7" xfId="1546" xr:uid="{EFFE7F9D-91F3-4144-AE03-E3FABB3B9D24}"/>
    <cellStyle name="Percent 7 2" xfId="1547" xr:uid="{2CBDEF40-5D68-4162-A201-A2DF5620AF63}"/>
    <cellStyle name="Percent 7 3" xfId="1548" xr:uid="{27918D82-EE20-49B3-B807-95C5DF418FCF}"/>
    <cellStyle name="Percent 8" xfId="1549" xr:uid="{589DFF89-276C-47D1-AD6A-24ADE5C516BD}"/>
    <cellStyle name="Percent 8 2" xfId="1550" xr:uid="{D1927F36-F963-4B63-AA7D-0352A21B173B}"/>
    <cellStyle name="Percent 8 2 2" xfId="1551" xr:uid="{0A47397C-AE93-4F0F-BEDC-1576AB47A4AB}"/>
    <cellStyle name="Percent 8 3" xfId="1552" xr:uid="{667ED866-21EE-4338-BFDE-9460DDB58299}"/>
    <cellStyle name="Percent 8 3 2" xfId="1553" xr:uid="{3BB8489B-582D-4B86-94F0-D199184E7B3C}"/>
    <cellStyle name="Percent 8 4" xfId="1554" xr:uid="{9F36EE17-ECDA-4BF0-944A-4873F159C3BF}"/>
    <cellStyle name="Percent 8 4 2" xfId="1555" xr:uid="{9FBC8DD7-DFDA-4F00-A55E-B205F8099066}"/>
    <cellStyle name="Percent 8 5" xfId="1556" xr:uid="{F478A0DA-BDE6-48B5-A9C1-A518D60096A9}"/>
    <cellStyle name="Percent 9" xfId="1557" xr:uid="{20D33ECC-3D41-499C-A65A-6BAE1E846D61}"/>
    <cellStyle name="Percent 9 2" xfId="1558" xr:uid="{6BF126D3-B9D3-44BA-83E3-BA0E45CBE215}"/>
    <cellStyle name="Quantity" xfId="1559" xr:uid="{372730E1-A5E1-4509-9399-FB8E550D0C0D}"/>
    <cellStyle name="Quantity 2" xfId="1560" xr:uid="{C637FF7D-E1A7-4099-844D-ECB2BD9181B2}"/>
    <cellStyle name="Result" xfId="1561" xr:uid="{C9AFA138-08F9-48BB-873D-A9F824A3B8B5}"/>
    <cellStyle name="Result 1" xfId="1562" xr:uid="{C9C6A5B1-FFB5-4C96-86C6-E6F2CA0F4016}"/>
    <cellStyle name="Result 1 2" xfId="1563" xr:uid="{1ADD9791-2DAC-43EC-8329-943CA8D692D5}"/>
    <cellStyle name="Result 2" xfId="1564" xr:uid="{F24E8B33-3F0C-4F88-9313-FE604EC6F105}"/>
    <cellStyle name="Result 2 2" xfId="1565" xr:uid="{2CEEEBA7-212C-48E5-BA0C-5F620F8AC15A}"/>
    <cellStyle name="Result 3" xfId="1566" xr:uid="{DC7AF5C6-1B34-4D4B-BC6E-16C06D0804B2}"/>
    <cellStyle name="Result 4" xfId="1567" xr:uid="{6B658F70-EA38-454D-87C1-4FE270652008}"/>
    <cellStyle name="Result 4 2" xfId="1568" xr:uid="{031ABA25-F56A-456B-9C65-E9F9B82B91B2}"/>
    <cellStyle name="Result 5" xfId="1569" xr:uid="{4914493C-8D7D-45E9-8C00-7D09ED709FBB}"/>
    <cellStyle name="Style 1" xfId="1570" xr:uid="{D49825B3-C609-44AD-B135-E6B19A4AC1B4}"/>
    <cellStyle name="Style 1 2" xfId="1571" xr:uid="{751929B8-9A5A-4B04-B288-AA5E526AC069}"/>
    <cellStyle name="Style 1 3" xfId="1572" xr:uid="{D9A7E0DA-419E-46B7-95C4-864A7306BDB5}"/>
    <cellStyle name="Title 10" xfId="1573" xr:uid="{B9FE177E-BFD1-47F9-947F-89EB0D2D5757}"/>
    <cellStyle name="Title 10 2" xfId="1574" xr:uid="{75CBA92D-51C0-4C0A-B981-982434E82608}"/>
    <cellStyle name="Title 11" xfId="1575" xr:uid="{BB06CDF4-D011-40D5-81C2-5E836E8F4B70}"/>
    <cellStyle name="Title 11 2" xfId="1576" xr:uid="{FDDBA52B-EFC7-4C9E-8D52-DED0E9F1E901}"/>
    <cellStyle name="Title 12" xfId="1577" xr:uid="{20252AFF-90D6-4E69-8626-1E5C507DAE8D}"/>
    <cellStyle name="Title 12 2" xfId="1578" xr:uid="{6AAA8560-23C0-440B-BBEA-3B7ACA0755E8}"/>
    <cellStyle name="Title 13" xfId="1579" xr:uid="{FDF9617D-5911-4111-B78D-6B9B46056515}"/>
    <cellStyle name="Title 13 2" xfId="1580" xr:uid="{0F47C347-3EE0-42DE-A784-695DA08D3705}"/>
    <cellStyle name="Title 14" xfId="1581" xr:uid="{F82AACD2-4B78-493E-85F0-E2B7D6BC0F78}"/>
    <cellStyle name="Title 14 2" xfId="1582" xr:uid="{0BE1095A-3E38-4A81-8493-2C70115CD7BE}"/>
    <cellStyle name="Title 2" xfId="1583" xr:uid="{DA5DA9FE-788F-468F-A53B-829454F6F1A1}"/>
    <cellStyle name="Title 2 2" xfId="1584" xr:uid="{32878FE1-C2BA-486E-A155-75A7FDA21D08}"/>
    <cellStyle name="Title 2 2 2" xfId="1585" xr:uid="{FD243C4A-DA51-4FEE-B144-E78337FC3D43}"/>
    <cellStyle name="Title 2 3" xfId="1586" xr:uid="{C96D7659-BCA4-4BF8-A67B-5042B96EDAE7}"/>
    <cellStyle name="Title 2 4" xfId="1587" xr:uid="{A935D1C4-747D-4A97-B623-FD8E0DE263EC}"/>
    <cellStyle name="Title 3" xfId="1588" xr:uid="{1191A893-C29F-4B74-9FCB-C161550C4280}"/>
    <cellStyle name="Title 3 2" xfId="1589" xr:uid="{2BC1F89B-89D8-4C5F-8F43-3842E28F3278}"/>
    <cellStyle name="Title 3 2 2" xfId="1590" xr:uid="{3700708A-7760-44EE-A7DF-9A787FC9749B}"/>
    <cellStyle name="Title 3 3" xfId="1591" xr:uid="{F052E200-975B-4C7B-937C-4E9EEF1A0EB5}"/>
    <cellStyle name="Title 4" xfId="1592" xr:uid="{B58C714C-E8CC-4922-8A23-976F0621C39C}"/>
    <cellStyle name="Title 4 2" xfId="1593" xr:uid="{9AEE261C-B395-4A9E-852F-060C5CB278B0}"/>
    <cellStyle name="Title 4 2 2" xfId="1594" xr:uid="{49D9F6B9-9425-4992-ACC8-82EDDC2068F8}"/>
    <cellStyle name="Title 4 3" xfId="1595" xr:uid="{24733EA9-8010-40BF-AB9A-8338D7F0451B}"/>
    <cellStyle name="Title 5" xfId="1596" xr:uid="{4BBFF73E-F945-499D-855B-2B8F163B2F85}"/>
    <cellStyle name="Title 5 2" xfId="1597" xr:uid="{C5EE4F57-77AB-4EE5-9A28-947A07A64D43}"/>
    <cellStyle name="Title 5 2 2" xfId="1598" xr:uid="{A65CAB88-0EAE-4AA3-9E23-28C536A60F55}"/>
    <cellStyle name="Title 5 3" xfId="1599" xr:uid="{8859688C-555A-4DB6-B45A-86658AB68440}"/>
    <cellStyle name="Title 6" xfId="1600" xr:uid="{DD0B9781-4193-440C-9AF5-BA2AD4BF5464}"/>
    <cellStyle name="Title 6 2" xfId="1601" xr:uid="{9C1F0774-F8DA-4261-BB61-CD1ADA7A6FDC}"/>
    <cellStyle name="Title 6 2 2" xfId="1602" xr:uid="{45C7352E-3C97-4941-BBBD-BB5453E372E7}"/>
    <cellStyle name="Title 6 3" xfId="1603" xr:uid="{0D66FF05-1A51-4507-8901-88440770A18D}"/>
    <cellStyle name="Title 7" xfId="1604" xr:uid="{1F28DBD5-4F1F-485C-B11F-466A13FA94D5}"/>
    <cellStyle name="Title 7 2" xfId="1605" xr:uid="{2B38D83E-2B48-42D5-8597-CEF7F8B31F9A}"/>
    <cellStyle name="Title 7 2 2" xfId="1606" xr:uid="{799E346D-AB29-4499-A03B-C2D887F67A45}"/>
    <cellStyle name="Title 7 3" xfId="1607" xr:uid="{47C2B100-DE57-4119-BCA2-A5406084B442}"/>
    <cellStyle name="Title 8" xfId="1608" xr:uid="{133DC540-BFB0-4455-A0D6-6787E9C85C2A}"/>
    <cellStyle name="Title 8 2" xfId="1609" xr:uid="{C4177DA8-3180-4F02-8AB4-FE1349065F3E}"/>
    <cellStyle name="Title 8 2 2" xfId="1610" xr:uid="{19998332-93BF-4BF2-8F56-DC6B14B84D64}"/>
    <cellStyle name="Title 8 3" xfId="1611" xr:uid="{4244CD94-6C59-4E72-A053-A742E2E8765F}"/>
    <cellStyle name="Title 9" xfId="1612" xr:uid="{782F086C-D02F-491D-89D5-068EC0A60E6D}"/>
    <cellStyle name="Title 9 2" xfId="1613" xr:uid="{A4F45566-E400-4724-9965-00654E7A68FC}"/>
    <cellStyle name="Total 10" xfId="1614" xr:uid="{3F6C56CB-D15C-44DA-B637-68C96D151C78}"/>
    <cellStyle name="Total 11" xfId="1615" xr:uid="{1C8B4345-593F-48C7-85D3-F73471E92BA5}"/>
    <cellStyle name="Total 12" xfId="1616" xr:uid="{AAB845DD-4A01-42DB-A11B-BF2FD0DB0094}"/>
    <cellStyle name="Total 13" xfId="1617" xr:uid="{2E73A26D-D9C6-4A06-8D77-4A9F16686862}"/>
    <cellStyle name="Total 14" xfId="1618" xr:uid="{A816C3AA-DD1C-4BF4-AFDE-B34CB9B83DBE}"/>
    <cellStyle name="Total 2" xfId="1619" xr:uid="{9256944C-9615-4B80-A295-F6F2A5386D2C}"/>
    <cellStyle name="Total 2 2" xfId="1620" xr:uid="{08DA899C-6713-4DD1-8118-6DCE96FC9BE6}"/>
    <cellStyle name="Total 2 3" xfId="1621" xr:uid="{D60169E5-77D8-419C-B52A-EE19C911289E}"/>
    <cellStyle name="Total 3" xfId="1622" xr:uid="{6B730DBA-CF5F-4415-9823-BE4280A5ADB9}"/>
    <cellStyle name="Total 3 2" xfId="1623" xr:uid="{91305E9C-58E9-4965-A62C-298DCFB761B4}"/>
    <cellStyle name="Total 4" xfId="1624" xr:uid="{0CA430ED-9058-4443-88A9-5EDA80DA435F}"/>
    <cellStyle name="Total 4 2" xfId="1625" xr:uid="{C111C06E-C082-434B-A55F-CDC2D37EB981}"/>
    <cellStyle name="Total 5" xfId="1626" xr:uid="{6D3C7F94-4864-4D94-B9FF-40204D476086}"/>
    <cellStyle name="Total 5 2" xfId="1627" xr:uid="{87DB27DA-39B8-4C73-AFF8-5361605D45E8}"/>
    <cellStyle name="Total 6" xfId="1628" xr:uid="{B7B8756A-A679-48A7-B1CA-18F7E04B31A4}"/>
    <cellStyle name="Total 6 2" xfId="1629" xr:uid="{04F351C6-300C-45AE-AA8A-83DC062A612F}"/>
    <cellStyle name="Total 7" xfId="1630" xr:uid="{0B64D13C-7E19-4C53-9225-63810EBA61AB}"/>
    <cellStyle name="Total 7 2" xfId="1631" xr:uid="{3FC171FA-6D81-4655-A69A-61CCC6102433}"/>
    <cellStyle name="Total 8" xfId="1632" xr:uid="{4F06CD2D-8589-411F-BC45-27C5B0C1FF11}"/>
    <cellStyle name="Total 8 2" xfId="1633" xr:uid="{8AF77325-6D27-4C78-AEEA-EADD9172E5E9}"/>
    <cellStyle name="Total 9" xfId="1634" xr:uid="{06CF8DFC-55D3-494B-8F27-8BF6DBA2FB44}"/>
    <cellStyle name="Warning Text 10" xfId="1635" xr:uid="{068653FF-5ABF-4F48-8FD1-C54D32BA8F31}"/>
    <cellStyle name="Warning Text 11" xfId="1636" xr:uid="{54107989-8A38-4192-9260-BC185DD12CEA}"/>
    <cellStyle name="Warning Text 12" xfId="1637" xr:uid="{79E9C94E-0733-4AE0-8D93-EF989B188B87}"/>
    <cellStyle name="Warning Text 13" xfId="1638" xr:uid="{6E9F4287-BB03-4515-B1CF-2C798E26C1C8}"/>
    <cellStyle name="Warning Text 14" xfId="1639" xr:uid="{83651E12-953F-4C4E-95F2-ED7496D8F31B}"/>
    <cellStyle name="Warning Text 2" xfId="1640" xr:uid="{4FB6FADE-DD18-49ED-8A4A-67F70A009F9C}"/>
    <cellStyle name="Warning Text 2 2" xfId="1641" xr:uid="{0AEAD982-D937-499A-82AD-8047E20A7518}"/>
    <cellStyle name="Warning Text 2 3" xfId="1642" xr:uid="{678D226C-5E4A-42C7-A34A-9251236934AB}"/>
    <cellStyle name="Warning Text 3" xfId="1643" xr:uid="{98C4F180-9E06-43D7-AEAF-15782DFC99E2}"/>
    <cellStyle name="Warning Text 3 2" xfId="1644" xr:uid="{8D0F7E1E-D6A2-40F0-8F17-8E4EE59B3B0B}"/>
    <cellStyle name="Warning Text 4" xfId="1645" xr:uid="{F1715A76-DB0D-4726-A182-2B4C095A2E98}"/>
    <cellStyle name="Warning Text 4 2" xfId="1646" xr:uid="{FC737924-51EE-4388-B705-47A52A15E865}"/>
    <cellStyle name="Warning Text 5" xfId="1647" xr:uid="{3867BADC-5E61-4CC4-A0CF-9F29F8D4BD87}"/>
    <cellStyle name="Warning Text 5 2" xfId="1648" xr:uid="{00BBC09A-63EF-430F-84DA-10C7AF8FE99C}"/>
    <cellStyle name="Warning Text 6" xfId="1649" xr:uid="{0ED8D493-6C79-48A4-82F4-746B20A338CB}"/>
    <cellStyle name="Warning Text 6 2" xfId="1650" xr:uid="{615816C0-0322-48F7-B3E6-B0A14F6CB5CF}"/>
    <cellStyle name="Warning Text 7" xfId="1651" xr:uid="{7E393DBB-C305-4E4F-86D7-DEA2B64EA708}"/>
    <cellStyle name="Warning Text 7 2" xfId="1652" xr:uid="{1DD83F4B-BD58-4A11-9C54-9823A60FB801}"/>
    <cellStyle name="Warning Text 8" xfId="1653" xr:uid="{CCFBD60A-4AC1-4940-BD7D-C12F60DA17A8}"/>
    <cellStyle name="Warning Text 8 2" xfId="1654" xr:uid="{696DABBB-7A92-4B44-B407-AE36F0BC0EBC}"/>
    <cellStyle name="Warning Text 9" xfId="1655" xr:uid="{B58CAC50-4291-4B42-A067-28476B42B692}"/>
    <cellStyle name="เครื่องหมายจุลภาค 2" xfId="1656" xr:uid="{935CFA2B-C3DA-4184-9B16-BF936DD3884E}"/>
    <cellStyle name="เครื่องหมายจุลภาค 2 2" xfId="1657" xr:uid="{CC873656-E46B-40AC-98FA-4D0DEC2D1C47}"/>
    <cellStyle name="เครื่องหมายจุลภาค 2 2 2" xfId="1658" xr:uid="{42BAF3CC-37F9-469D-B504-AA6250CBCFD2}"/>
    <cellStyle name="เครื่องหมายจุลภาค 2 2 2 2" xfId="1659" xr:uid="{F3E4D974-2E55-49B3-9B64-2CA66EE32E55}"/>
    <cellStyle name="เครื่องหมายจุลภาค 2 2 3" xfId="1660" xr:uid="{240A6F23-4DFB-4CAF-80DF-719F041F7242}"/>
    <cellStyle name="เครื่องหมายจุลภาค 2 3" xfId="1661" xr:uid="{43FF7E5B-EE03-4FDF-BF06-F6D984754660}"/>
    <cellStyle name="เครื่องหมายจุลภาค 2 4" xfId="1662" xr:uid="{3AE45588-7266-41AE-8883-05D6FF068156}"/>
    <cellStyle name="เครื่องหมายจุลภาค 2 4 2" xfId="1663" xr:uid="{3E6FD109-349B-4CF4-909C-40A7E8567E2F}"/>
    <cellStyle name="เครื่องหมายจุลภาค 2 5" xfId="1664" xr:uid="{474B0CD7-5E48-4C2F-B4B6-91183E537A7B}"/>
    <cellStyle name="เครื่องหมายจุลภาค 3" xfId="1665" xr:uid="{4D09B7A0-A615-4681-928B-C54744CEE1C9}"/>
    <cellStyle name="เครื่องหมายจุลภาค 3 2" xfId="1666" xr:uid="{0D1FFDA2-4B48-4F91-BEDF-2D3507963A68}"/>
    <cellStyle name="เครื่องหมายจุลภาค 3 2 2" xfId="1667" xr:uid="{0D8A4BF6-8301-4432-A00B-C880CF71AF53}"/>
    <cellStyle name="เครื่องหมายจุลภาค 3 3" xfId="1668" xr:uid="{02FA0414-7AF0-4FDD-86B0-BBD8B2055ADE}"/>
    <cellStyle name="เครื่องหมายจุลภาค 4" xfId="1669" xr:uid="{8CDAC380-B18C-46DD-ABEC-31DB8336047E}"/>
    <cellStyle name="เครื่องหมายจุลภาค 4 2" xfId="1670" xr:uid="{D6518F53-5C5A-4ACF-A695-9EA187AC864D}"/>
    <cellStyle name="เครื่องหมายจุลภาค 5" xfId="1671" xr:uid="{3F514DB1-0944-426F-B023-27FADAF0A80B}"/>
    <cellStyle name="เครื่องหมายจุลภาค 6" xfId="1672" xr:uid="{DAEBB9AB-15A2-4EB8-9C03-E9C32079666A}"/>
    <cellStyle name="เครื่องหมายจุลภาค 6 2" xfId="1673" xr:uid="{91435733-9FB9-4DE3-B760-322E0FB67B53}"/>
    <cellStyle name="เครื่องหมายจุลภาค_Book2" xfId="1674" xr:uid="{D6D5BD88-274D-4CFA-AB63-BEA8AF5D8C67}"/>
    <cellStyle name="เครื่องหมายเปอร์เซ็นต์_NRV Q4-48" xfId="1675" xr:uid="{5F8F5A9C-FE9B-4C1B-8571-ACD74B365D6A}"/>
    <cellStyle name="เชื่อมโยงหลายมิติ" xfId="1676" xr:uid="{95894668-E3E4-4648-B706-35B4AD68EB45}"/>
    <cellStyle name="เซลล์ที่มีการเชื่อมโยง" xfId="1677" xr:uid="{1608FF78-5676-4268-9DA5-497911C9A4C9}"/>
    <cellStyle name="ตามการเชื่อมโยงหลายมิติ" xfId="1678" xr:uid="{0F064E47-3857-47C8-AA7F-877F2E905859}"/>
    <cellStyle name="น้บะภฒ_95" xfId="1679" xr:uid="{6DF6B5A0-8B95-4777-9B1D-5F705658F8C0}"/>
    <cellStyle name="ปกติ 2" xfId="1680" xr:uid="{13F8B236-67BB-4078-8500-DE3E09F089CD}"/>
    <cellStyle name="ปกติ 2 2" xfId="1681" xr:uid="{1045DFB4-95D0-4542-8FC2-ECD069F4E0A3}"/>
    <cellStyle name="ปกติ 2 2 2" xfId="1682" xr:uid="{D687E416-D408-4936-9EAC-29C6688171EC}"/>
    <cellStyle name="ปกติ 2 2 3" xfId="1683" xr:uid="{3CE6E8B1-CE18-4B9B-83F4-2F5CAAD7E15D}"/>
    <cellStyle name="ปกติ 2 3" xfId="1684" xr:uid="{ABE12C0A-FFC2-4189-A1E9-B13186BB6A10}"/>
    <cellStyle name="ปกติ 2_DD JJ Q1'52" xfId="1685" xr:uid="{F6BD696F-5B99-4759-BB6C-991BD932304D}"/>
    <cellStyle name="ปกติ 3" xfId="1686" xr:uid="{E42A7125-1B43-4F91-B408-4FAC81126D34}"/>
    <cellStyle name="ปกติ 3 2" xfId="1687" xr:uid="{6A3F5F40-E11C-41E8-B266-10A247FC89DD}"/>
    <cellStyle name="ปกติ 3 3" xfId="1688" xr:uid="{91EC8FE9-930F-4AFF-B5AC-9A18FE1C881D}"/>
    <cellStyle name="ปกติ 3_DD JJ Q1'52" xfId="1689" xr:uid="{98F3E3AA-986D-4701-B6AD-A6036B1FFCA3}"/>
    <cellStyle name="ปกติ 4" xfId="1690" xr:uid="{0DEBCA79-5849-45B6-99DE-9CABE74812D5}"/>
    <cellStyle name="ปกติ 4 2" xfId="1691" xr:uid="{C529D8D4-6410-4A5A-8B78-2733D076FB98}"/>
    <cellStyle name="ปกติ 5" xfId="1692" xr:uid="{8A67272C-7E20-43D8-9235-BD8064F1F0AD}"/>
    <cellStyle name="ปกติ 6" xfId="1693" xr:uid="{1E9427D8-C4C0-45A9-AF4A-030ED213E1F0}"/>
    <cellStyle name="ปกติ 7" xfId="1694" xr:uid="{3F8925C2-B25D-4297-859E-CE111C6D1CD6}"/>
    <cellStyle name="ปกติ 9" xfId="1695" xr:uid="{26B8B902-4959-4466-AB9B-02BFAE65FD8D}"/>
    <cellStyle name="เปอร์เซ็นต์ 2" xfId="1696" xr:uid="{369955FA-E23A-4EA6-B1EA-F6DF9EE11B3F}"/>
    <cellStyle name="เปอร์เซ็นต์ 2 2" xfId="1697" xr:uid="{AC018E02-D3EC-45E0-8C1B-A6E6C2FB407F}"/>
    <cellStyle name="เปอร์เซ็นต์ 2 3" xfId="1698" xr:uid="{78320F74-9887-4A39-9F24-AFB1F8E7DE46}"/>
    <cellStyle name="เปอร์เซ็นต์ 3" xfId="1699" xr:uid="{BEEE7C79-7A2A-4CF2-B9F4-725E9CF8D925}"/>
    <cellStyle name="เปอร์เซ็นต์ 3 2" xfId="1700" xr:uid="{97CF8B6B-FABD-46E1-84D1-3EE0FA77A8F4}"/>
    <cellStyle name="ฤธถ [0]_95" xfId="1701" xr:uid="{601784B8-64D4-40F4-B80D-04126E155384}"/>
    <cellStyle name="ฤธถ_95" xfId="1702" xr:uid="{4A70BF4A-DC50-4028-8FD5-0C7109738D33}"/>
    <cellStyle name="ล๋ศญ [0]_95" xfId="1703" xr:uid="{984E37B8-575D-42FE-955D-DB35816D1E67}"/>
    <cellStyle name="ล๋ศญ_95" xfId="1704" xr:uid="{E3309AFD-9776-49BC-B8FA-D0A6E857C3F8}"/>
    <cellStyle name="ลักษณะ 1" xfId="1705" xr:uid="{24A0BACA-DE9D-426C-B16E-681522A3BD0D}"/>
    <cellStyle name="ลักษณะ 1 2" xfId="1706" xr:uid="{A33D5B96-EA36-446F-BFE4-DCD19C48948E}"/>
    <cellStyle name="วฅมุ_4ฟ๙ฝวภ๛" xfId="1707" xr:uid="{A28628B2-2A92-4692-925F-6C2CF2E4392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ata17%20-%20&#3617;&#3640;&#3585;/Q3/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1_Q3'06/data17%20-%20&#3617;&#3640;&#3585;/Q3/working%20paper%20cash%20flow%20PPM%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ata17%20-%20&#3617;&#3640;&#3585;\Q3\working%20paper%20cash%20flow%20PPM%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d/OCEAN%20GLASS/WP-Ple/OCG/WP_12.31.08/Ocean_Q1'08/Documents%20and%20Settings/plimsirisettakul/My%20Documents/My%20document/N&amp;N/2003/Profit%20or%20loss%20sheet_2002/(NEW)OCT%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iyanuch/Documents/OceanGlass%20PCL/2014/Auditor%20(external)_2014/YE'2013/Data1/Business%20Plan/Business%20Plan%202012/PM&amp;Downtime%20Time/Copy%20of%20WO_Quick%20Report(BM)%20Jan-July%202011%20(2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ll/job/Oceanglass/2010/OCE_WP_03.31.09/Detail/P'Dang/M3_Var_20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  <sheetName val="RS 2 "/>
      <sheetName val="Drop down list"/>
      <sheetName val="Report VAT_Bee"/>
      <sheetName val="Analyse Sales"/>
      <sheetName val="TB-Holding"/>
      <sheetName val="DL_OH in WIP P1"/>
      <sheetName val="DL_OH in WIP P2"/>
      <sheetName val="TB-HFT"/>
      <sheetName val="TB-HFI"/>
      <sheetName val="Sheet2"/>
      <sheetName val="TB as of Sep 2002"/>
      <sheetName val="FG-NOV06"/>
      <sheetName val="C"/>
      <sheetName val="loaddata"/>
      <sheetName val="ตั๋วเงินรับ"/>
      <sheetName val="7. Mapped Corporate GAAP TB t.."/>
      <sheetName val="Graph (2)"/>
      <sheetName val="GL_CB1"/>
      <sheetName val="test_21"/>
      <sheetName val="DEP12"/>
      <sheetName val="BS detail-2021"/>
      <sheetName val="TB-LINK-ห้ามลบ"/>
      <sheetName val="PL detail-2021"/>
      <sheetName val="ชื่อหุ้น"/>
      <sheetName val="Exchange rate"/>
      <sheetName val="Period Variable"/>
      <sheetName val="リスト・list"/>
      <sheetName val="Drop Down"/>
      <sheetName val="2014"/>
      <sheetName val="A11 43"/>
      <sheetName val=" IBPL0001"/>
      <sheetName val="for analytic"/>
      <sheetName val="เครื่องตกแต่ง"/>
      <sheetName val="เครื่องมือ"/>
      <sheetName val="อาคาร"/>
      <sheetName val="งบดุล"/>
      <sheetName val="Reference"/>
      <sheetName val="DataLookups"/>
      <sheetName val="S110_Rental"/>
      <sheetName val="BSSH - S120_Service commitments"/>
      <sheetName val="S120_Service commitments"/>
      <sheetName val="S140_LG"/>
      <sheetName val="S130_Capital commitments"/>
      <sheetName val="Priority level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  <sheetName val="Tai khoan"/>
      <sheetName val="TOT Jan"/>
      <sheetName val="PL-D"/>
      <sheetName val="Order_Nov_w45"/>
      <sheetName val="A"/>
      <sheetName val="BRIXCUV"/>
      <sheetName val="MA"/>
      <sheetName val="list"/>
      <sheetName val="Accure"/>
      <sheetName val="BS"/>
      <sheetName val="DealerData"/>
      <sheetName val="LIA-JUN04"/>
      <sheetName val="vat"/>
      <sheetName val="Used_Acc"/>
      <sheetName val="BSLA"/>
      <sheetName val="034-VTR"/>
      <sheetName val="036-VTR"/>
      <sheetName val="CST1198"/>
      <sheetName val="total"/>
      <sheetName val="DW"/>
      <sheetName val="data-Hilton"/>
      <sheetName val="OCT-2001"/>
      <sheetName val="B1"/>
      <sheetName val="Sale0403"/>
      <sheetName val="AM_COST"/>
      <sheetName val="Statement-BAHT"/>
      <sheetName val="Balance Sheet"/>
      <sheetName val="Income Statement"/>
      <sheetName val="TB1207"/>
      <sheetName val="B28"/>
      <sheetName val="B7"/>
      <sheetName val="22-1"/>
      <sheetName val="B24-1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  <sheetName val="Core"/>
      <sheetName val="STOCK"/>
      <sheetName val="sales3level"/>
      <sheetName val="กราฟ"/>
      <sheetName val="Prototype "/>
      <sheetName val="อาคาร"/>
      <sheetName val="เครื่องตกแต่ง"/>
      <sheetName val="เครื่องมือ"/>
      <sheetName val="09_97"/>
      <sheetName val="03_98"/>
      <sheetName val="REPORT"/>
      <sheetName val="BALANCE SHEET 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TB09.30.04"/>
      <sheetName val="FA_LISTING"/>
      <sheetName val="30"/>
      <sheetName val="HP"/>
      <sheetName val="CA-O7"/>
      <sheetName val="DFA"/>
      <sheetName val="Control"/>
      <sheetName val="Contract Terminations"/>
      <sheetName val="JD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วัฒนพัฒน์"/>
      <sheetName val="TrialBalance Q3-2002"/>
      <sheetName val="Valuation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Age311299TAS"/>
      <sheetName val="TASintDec00"/>
      <sheetName val="P4DDBFTAS"/>
      <sheetName val="CA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  <sheetName val="DISCOUNT (2)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  <sheetName val="DISCOUNT (2)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Employee"/>
      <sheetName val="JobOrder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  <sheetName val="Employee"/>
      <sheetName val="JobOrder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  <sheetName val="CF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  <sheetName val="Inv_Dtac"/>
      <sheetName val="Report_INV"/>
      <sheetName val="Uangel_Dtac"/>
      <sheetName val="RBT_Inv&amp;Perio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  <sheetName val="Inv_Dtac"/>
      <sheetName val="Report_INV"/>
      <sheetName val="Uangel_Dtac"/>
      <sheetName val="RBT_Inv&amp;Perio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  <sheetName val="Master"/>
      <sheetName val="Tit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PAINS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6">
          <cell r="F6">
            <v>0.05</v>
          </cell>
        </row>
      </sheetData>
      <sheetData sheetId="25"/>
      <sheetData sheetId="26"/>
      <sheetData sheetId="2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PAINS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Macro1"/>
      <sheetName val="SCB 1 - Current"/>
      <sheetName val="SCB 2 - Current"/>
      <sheetName val="TB55(final)"/>
      <sheetName val="19"/>
      <sheetName val="report detial"/>
      <sheetName val="Sum_THB"/>
      <sheetName val="ws9"/>
      <sheetName val="Equity Rec."/>
      <sheetName val="ReworkCase"/>
      <sheetName val="ALL"/>
      <sheetName val="1257"/>
      <sheetName val="D200-30.2"/>
      <sheetName val="- 4 -"/>
      <sheetName val="cash flow"/>
      <sheetName val="Used_Acc"/>
      <sheetName val="A"/>
      <sheetName val="0201"/>
      <sheetName val="Production Database 399"/>
      <sheetName val="Database"/>
      <sheetName val="REV"/>
      <sheetName val="CasinoSummary"/>
      <sheetName val="SKA"/>
      <sheetName val="Sale 0401"/>
      <sheetName val="ADJ - RATE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Volume"/>
      <sheetName val="บันทึก"/>
      <sheetName val="แบบฟอร์มA_ขายสินค้า"/>
      <sheetName val="exp"/>
      <sheetName val="dec'04"/>
      <sheetName val="k-5"/>
      <sheetName val="PM-TE"/>
      <sheetName val="1-6月客戶數"/>
      <sheetName val="預算目標"/>
      <sheetName val="เครื่องตกแต่ง"/>
      <sheetName val="CRITERIA"/>
      <sheetName val="COMPANY"/>
      <sheetName val="TERM"/>
      <sheetName val="ToCOM"/>
      <sheetName val="Setup"/>
      <sheetName val="DataSCI"/>
      <sheetName val="DataSFP"/>
      <sheetName val="Standard_costRM2006"/>
      <sheetName val="ปัจจุบัน_"/>
      <sheetName val="Standard_costRM20061"/>
      <sheetName val="ปัจจุบัน_1"/>
      <sheetName val="GIVTR00P"/>
      <sheetName val="ปรับ ม.ค. 55"/>
      <sheetName val="pds"/>
      <sheetName val="Exchange"/>
      <sheetName val="เงินกู้_MGC"/>
      <sheetName val="cash_flow"/>
      <sheetName val="P_&amp;_l_"/>
      <sheetName val="Inversiones"/>
      <sheetName val="TREND"/>
      <sheetName val="L to 20"/>
      <sheetName val="f_test_ผลรวม"/>
      <sheetName val="ORIG DATA_WK1"/>
      <sheetName val="Summary as 02.08.19"/>
      <sheetName val="Comparision"/>
      <sheetName val="GPM WH"/>
      <sheetName val="Stock Onhand GPM"/>
      <sheetName val="GPM Master"/>
      <sheetName val="GPA WH"/>
      <sheetName val="Stock Onhand GPA"/>
      <sheetName val="GPA Master"/>
      <sheetName val="GPX-Master BOM"/>
      <sheetName val="B-01a"/>
      <sheetName val="Selec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6">
          <cell r="A6" t="str">
            <v>1-01-01-03-020</v>
          </cell>
        </row>
      </sheetData>
      <sheetData sheetId="145">
        <row r="6">
          <cell r="A6" t="str">
            <v>1-01-01-03-020</v>
          </cell>
        </row>
      </sheetData>
      <sheetData sheetId="146">
        <row r="2">
          <cell r="A2">
            <v>10000000</v>
          </cell>
        </row>
      </sheetData>
      <sheetData sheetId="147">
        <row r="2">
          <cell r="A2">
            <v>10000000</v>
          </cell>
        </row>
      </sheetData>
      <sheetData sheetId="148">
        <row r="2">
          <cell r="A2">
            <v>10000000</v>
          </cell>
        </row>
      </sheetData>
      <sheetData sheetId="149">
        <row r="2">
          <cell r="A2">
            <v>10000000</v>
          </cell>
        </row>
      </sheetData>
      <sheetData sheetId="150">
        <row r="2">
          <cell r="A2">
            <v>10000000</v>
          </cell>
        </row>
      </sheetData>
      <sheetData sheetId="151">
        <row r="6">
          <cell r="A6" t="str">
            <v>1-01-01-03-020</v>
          </cell>
        </row>
      </sheetData>
      <sheetData sheetId="152">
        <row r="6">
          <cell r="A6" t="str">
            <v>1-01-01-03-020</v>
          </cell>
        </row>
      </sheetData>
      <sheetData sheetId="153">
        <row r="6">
          <cell r="A6" t="str">
            <v>1-01-01-03-020</v>
          </cell>
        </row>
      </sheetData>
      <sheetData sheetId="154">
        <row r="6">
          <cell r="A6" t="str">
            <v>1-01-01-03-020</v>
          </cell>
        </row>
      </sheetData>
      <sheetData sheetId="155">
        <row r="6">
          <cell r="A6" t="str">
            <v>1-01-01-03-020</v>
          </cell>
        </row>
      </sheetData>
      <sheetData sheetId="156">
        <row r="6">
          <cell r="A6" t="str">
            <v>1-01-01-03-020</v>
          </cell>
        </row>
      </sheetData>
      <sheetData sheetId="157">
        <row r="6">
          <cell r="A6" t="str">
            <v>1-01-01-03-020</v>
          </cell>
        </row>
      </sheetData>
      <sheetData sheetId="158">
        <row r="6">
          <cell r="A6" t="str">
            <v>1-01-01-03-020</v>
          </cell>
        </row>
      </sheetData>
      <sheetData sheetId="159">
        <row r="6">
          <cell r="A6" t="str">
            <v>1-01-01-03-020</v>
          </cell>
        </row>
      </sheetData>
      <sheetData sheetId="160">
        <row r="6">
          <cell r="A6" t="str">
            <v>1-01-01-03-020</v>
          </cell>
        </row>
      </sheetData>
      <sheetData sheetId="161">
        <row r="2">
          <cell r="A2">
            <v>10000000</v>
          </cell>
        </row>
      </sheetData>
      <sheetData sheetId="162">
        <row r="6">
          <cell r="A6" t="str">
            <v>1-01-01-03-020</v>
          </cell>
        </row>
      </sheetData>
      <sheetData sheetId="163" refreshError="1"/>
      <sheetData sheetId="164" refreshError="1"/>
      <sheetData sheetId="165">
        <row r="6">
          <cell r="A6" t="str">
            <v>1-01-01-03-020</v>
          </cell>
        </row>
      </sheetData>
      <sheetData sheetId="166">
        <row r="6">
          <cell r="A6" t="str">
            <v>1-01-01-03-020</v>
          </cell>
        </row>
      </sheetData>
      <sheetData sheetId="167">
        <row r="6">
          <cell r="A6" t="str">
            <v>1-01-01-03-020</v>
          </cell>
        </row>
      </sheetData>
      <sheetData sheetId="168">
        <row r="6">
          <cell r="A6" t="str">
            <v>1-01-01-03-020</v>
          </cell>
        </row>
      </sheetData>
      <sheetData sheetId="169">
        <row r="6">
          <cell r="A6" t="str">
            <v>1-01-01-03-020</v>
          </cell>
        </row>
      </sheetData>
      <sheetData sheetId="170">
        <row r="6">
          <cell r="A6" t="str">
            <v>1-01-01-03-020</v>
          </cell>
        </row>
      </sheetData>
      <sheetData sheetId="171">
        <row r="6">
          <cell r="A6" t="str">
            <v>1-01-01-03-020</v>
          </cell>
        </row>
      </sheetData>
      <sheetData sheetId="172">
        <row r="6">
          <cell r="A6" t="str">
            <v>1-01-01-03-020</v>
          </cell>
        </row>
      </sheetData>
      <sheetData sheetId="173">
        <row r="6">
          <cell r="A6" t="str">
            <v>1-01-01-03-020</v>
          </cell>
        </row>
      </sheetData>
      <sheetData sheetId="174">
        <row r="6">
          <cell r="A6" t="str">
            <v>1-01-01-03-020</v>
          </cell>
        </row>
      </sheetData>
      <sheetData sheetId="175">
        <row r="6">
          <cell r="A6" t="str">
            <v>1-01-01-03-020</v>
          </cell>
        </row>
      </sheetData>
      <sheetData sheetId="176">
        <row r="6">
          <cell r="A6" t="str">
            <v>1-01-01-03-020</v>
          </cell>
        </row>
      </sheetData>
      <sheetData sheetId="177">
        <row r="6">
          <cell r="A6" t="str">
            <v>1-01-01-03-020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6">
          <cell r="A6" t="str">
            <v>1-01-01-03-020</v>
          </cell>
        </row>
      </sheetData>
      <sheetData sheetId="243">
        <row r="6">
          <cell r="A6" t="str">
            <v>1-01-01-03-020</v>
          </cell>
        </row>
      </sheetData>
      <sheetData sheetId="244">
        <row r="6">
          <cell r="A6" t="str">
            <v>1-01-01-03-020</v>
          </cell>
        </row>
      </sheetData>
      <sheetData sheetId="245">
        <row r="6">
          <cell r="A6" t="str">
            <v>1-01-01-03-020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1">
          <cell r="B1" t="str">
            <v>Attention :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Sheet1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34D3E-BBF1-4899-AB20-17406CCB2A8E}">
  <sheetPr>
    <tabColor theme="8" tint="0.79998168889431442"/>
  </sheetPr>
  <dimension ref="A1:U103"/>
  <sheetViews>
    <sheetView tabSelected="1" view="pageBreakPreview" zoomScaleNormal="100" zoomScaleSheetLayoutView="100" workbookViewId="0">
      <selection activeCell="A3" sqref="A3:M3"/>
    </sheetView>
  </sheetViews>
  <sheetFormatPr defaultColWidth="10.88671875" defaultRowHeight="24" customHeight="1"/>
  <cols>
    <col min="1" max="1" width="1.44140625" style="18" customWidth="1"/>
    <col min="2" max="3" width="1.44140625" style="10" customWidth="1"/>
    <col min="4" max="4" width="30.88671875" style="10" customWidth="1"/>
    <col min="5" max="5" width="8.88671875" style="10" customWidth="1"/>
    <col min="6" max="6" width="0.5546875" style="10" customWidth="1"/>
    <col min="7" max="7" width="10.44140625" style="10" customWidth="1"/>
    <col min="8" max="8" width="0.5546875" style="10" customWidth="1"/>
    <col min="9" max="9" width="10.44140625" style="10" customWidth="1"/>
    <col min="10" max="10" width="0.5546875" style="10" customWidth="1"/>
    <col min="11" max="11" width="11.44140625" style="10" customWidth="1"/>
    <col min="12" max="12" width="0.5546875" style="10" customWidth="1"/>
    <col min="13" max="13" width="10.44140625" style="10" customWidth="1"/>
    <col min="14" max="14" width="15.88671875" style="10" bestFit="1" customWidth="1"/>
    <col min="15" max="15" width="2.109375" style="10" customWidth="1"/>
    <col min="16" max="16" width="13.109375" style="10" bestFit="1" customWidth="1"/>
    <col min="17" max="17" width="3" style="10" customWidth="1"/>
    <col min="18" max="18" width="14.44140625" style="10" bestFit="1" customWidth="1"/>
    <col min="19" max="19" width="1.109375" style="10" customWidth="1"/>
    <col min="20" max="20" width="13.109375" style="10" bestFit="1" customWidth="1"/>
    <col min="21" max="16384" width="10.88671875" style="10"/>
  </cols>
  <sheetData>
    <row r="1" spans="1:13" ht="24" customHeight="1">
      <c r="M1" s="189" t="s">
        <v>143</v>
      </c>
    </row>
    <row r="2" spans="1:13" ht="24" customHeight="1">
      <c r="M2" s="189" t="s">
        <v>144</v>
      </c>
    </row>
    <row r="3" spans="1:13" ht="24" customHeight="1">
      <c r="A3" s="266" t="s">
        <v>146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</row>
    <row r="4" spans="1:13" ht="24" customHeight="1">
      <c r="A4" s="263" t="s">
        <v>37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</row>
    <row r="5" spans="1:13" ht="24" customHeight="1">
      <c r="A5" s="263" t="s">
        <v>133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</row>
    <row r="6" spans="1:13" ht="24" customHeight="1">
      <c r="A6" s="263" t="s">
        <v>170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</row>
    <row r="7" spans="1:13" ht="14.25" customHeight="1">
      <c r="D7" s="6" t="s">
        <v>30</v>
      </c>
      <c r="E7" s="6"/>
      <c r="F7" s="6"/>
      <c r="G7" s="6"/>
      <c r="H7" s="6"/>
      <c r="I7" s="6"/>
      <c r="J7" s="6"/>
      <c r="K7" s="6"/>
      <c r="L7" s="6"/>
      <c r="M7" s="6"/>
    </row>
    <row r="8" spans="1:13" s="21" customFormat="1" ht="20.100000000000001" customHeight="1">
      <c r="A8" s="18"/>
      <c r="B8" s="10"/>
      <c r="C8" s="10"/>
      <c r="D8" s="10"/>
      <c r="E8" s="46"/>
      <c r="F8" s="46"/>
      <c r="G8" s="46"/>
      <c r="H8" s="10"/>
      <c r="I8" s="46"/>
      <c r="J8" s="10"/>
      <c r="K8" s="29"/>
      <c r="L8" s="10"/>
      <c r="M8" s="29" t="s">
        <v>142</v>
      </c>
    </row>
    <row r="9" spans="1:13" s="24" customFormat="1" ht="20.100000000000001" customHeight="1">
      <c r="A9" s="30"/>
      <c r="B9" s="31"/>
      <c r="C9" s="31"/>
      <c r="D9" s="31"/>
      <c r="E9" s="7"/>
      <c r="F9" s="7"/>
      <c r="G9" s="268" t="s">
        <v>0</v>
      </c>
      <c r="H9" s="268"/>
      <c r="I9" s="268"/>
      <c r="J9" s="32"/>
      <c r="K9" s="268" t="s">
        <v>65</v>
      </c>
      <c r="L9" s="268"/>
      <c r="M9" s="268"/>
    </row>
    <row r="10" spans="1:13" s="24" customFormat="1" ht="20.100000000000001" customHeight="1">
      <c r="A10" s="30"/>
      <c r="B10" s="31"/>
      <c r="C10" s="31"/>
      <c r="D10" s="31"/>
      <c r="E10" s="29"/>
      <c r="F10" s="29"/>
      <c r="G10" s="190" t="s">
        <v>145</v>
      </c>
      <c r="H10" s="191"/>
      <c r="I10" s="190" t="s">
        <v>145</v>
      </c>
      <c r="J10" s="191"/>
      <c r="K10" s="190" t="s">
        <v>145</v>
      </c>
      <c r="L10" s="191"/>
      <c r="M10" s="190" t="s">
        <v>145</v>
      </c>
    </row>
    <row r="11" spans="1:13" s="21" customFormat="1" ht="20.100000000000001" customHeight="1">
      <c r="A11" s="18"/>
      <c r="B11" s="10"/>
      <c r="C11" s="10"/>
      <c r="D11" s="10"/>
      <c r="E11" s="29" t="s">
        <v>1</v>
      </c>
      <c r="F11" s="29"/>
      <c r="G11" s="34" t="s">
        <v>171</v>
      </c>
      <c r="H11" s="35"/>
      <c r="I11" s="34" t="s">
        <v>172</v>
      </c>
      <c r="J11" s="35"/>
      <c r="K11" s="34" t="s">
        <v>171</v>
      </c>
      <c r="L11" s="35"/>
      <c r="M11" s="34" t="s">
        <v>172</v>
      </c>
    </row>
    <row r="12" spans="1:13" s="21" customFormat="1" ht="20.100000000000001" customHeight="1">
      <c r="A12" s="262" t="s">
        <v>2</v>
      </c>
      <c r="B12" s="262"/>
      <c r="C12" s="262"/>
      <c r="D12" s="262"/>
      <c r="E12" s="143"/>
      <c r="F12" s="33"/>
      <c r="G12" s="47"/>
      <c r="H12" s="35"/>
      <c r="I12" s="47"/>
      <c r="J12" s="35"/>
      <c r="K12" s="47"/>
      <c r="L12" s="35"/>
      <c r="M12" s="47"/>
    </row>
    <row r="13" spans="1:13" s="24" customFormat="1" ht="20.100000000000001" customHeight="1">
      <c r="A13" s="30" t="s">
        <v>3</v>
      </c>
      <c r="B13" s="31"/>
      <c r="C13" s="31"/>
      <c r="D13" s="31"/>
      <c r="E13" s="144"/>
      <c r="F13" s="48"/>
      <c r="G13" s="49"/>
      <c r="H13" s="50"/>
      <c r="I13" s="49"/>
      <c r="J13" s="50"/>
      <c r="K13" s="50"/>
      <c r="L13" s="51"/>
      <c r="M13" s="50"/>
    </row>
    <row r="14" spans="1:13" s="21" customFormat="1" ht="20.100000000000001" customHeight="1">
      <c r="A14" s="10"/>
      <c r="B14" s="18" t="s">
        <v>31</v>
      </c>
      <c r="C14" s="10"/>
      <c r="D14" s="10"/>
      <c r="E14" s="145">
        <v>5</v>
      </c>
      <c r="F14" s="41"/>
      <c r="G14" s="40">
        <v>153539</v>
      </c>
      <c r="H14" s="52"/>
      <c r="I14" s="40">
        <v>244941</v>
      </c>
      <c r="J14" s="40"/>
      <c r="K14" s="40">
        <v>141590</v>
      </c>
      <c r="L14" s="40"/>
      <c r="M14" s="242">
        <v>229224</v>
      </c>
    </row>
    <row r="15" spans="1:13" s="21" customFormat="1" ht="20.100000000000001" customHeight="1">
      <c r="A15" s="10"/>
      <c r="B15" s="18" t="s">
        <v>108</v>
      </c>
      <c r="C15" s="10"/>
      <c r="D15" s="10"/>
      <c r="E15" s="145" t="s">
        <v>149</v>
      </c>
      <c r="F15" s="41"/>
      <c r="G15" s="53">
        <v>691119</v>
      </c>
      <c r="H15" s="52"/>
      <c r="I15" s="53">
        <v>495332</v>
      </c>
      <c r="J15" s="40"/>
      <c r="K15" s="40">
        <v>677666</v>
      </c>
      <c r="L15" s="40"/>
      <c r="M15" s="242">
        <v>506879</v>
      </c>
    </row>
    <row r="16" spans="1:13" s="21" customFormat="1" ht="20.100000000000001" customHeight="1">
      <c r="A16" s="10"/>
      <c r="B16" s="18" t="s">
        <v>109</v>
      </c>
      <c r="C16" s="10"/>
      <c r="D16" s="10"/>
      <c r="E16" s="145">
        <v>7</v>
      </c>
      <c r="F16" s="41"/>
      <c r="G16" s="53">
        <v>43722</v>
      </c>
      <c r="H16" s="52"/>
      <c r="I16" s="53">
        <v>41132</v>
      </c>
      <c r="J16" s="52"/>
      <c r="K16" s="243">
        <v>0</v>
      </c>
      <c r="L16" s="40"/>
      <c r="M16" s="243">
        <v>0</v>
      </c>
    </row>
    <row r="17" spans="1:21" s="21" customFormat="1" ht="20.100000000000001" customHeight="1">
      <c r="A17" s="10"/>
      <c r="B17" s="18" t="s">
        <v>32</v>
      </c>
      <c r="C17" s="10"/>
      <c r="D17" s="10"/>
      <c r="E17" s="145">
        <v>8</v>
      </c>
      <c r="F17" s="41"/>
      <c r="G17" s="54">
        <v>332660</v>
      </c>
      <c r="H17" s="52"/>
      <c r="I17" s="54">
        <v>300095</v>
      </c>
      <c r="J17" s="40"/>
      <c r="K17" s="40">
        <v>285289</v>
      </c>
      <c r="L17" s="40"/>
      <c r="M17" s="242">
        <v>271994</v>
      </c>
    </row>
    <row r="18" spans="1:21" s="21" customFormat="1" ht="20.100000000000001" customHeight="1">
      <c r="A18" s="10"/>
      <c r="B18" s="18" t="s">
        <v>93</v>
      </c>
      <c r="C18" s="10"/>
      <c r="D18" s="10"/>
      <c r="E18" s="145">
        <v>9</v>
      </c>
      <c r="F18" s="41"/>
      <c r="G18" s="54">
        <v>24749</v>
      </c>
      <c r="H18" s="52"/>
      <c r="I18" s="245">
        <v>21486</v>
      </c>
      <c r="J18" s="40"/>
      <c r="K18" s="40">
        <v>24749</v>
      </c>
      <c r="L18" s="40"/>
      <c r="M18" s="242">
        <v>21486</v>
      </c>
    </row>
    <row r="19" spans="1:21" s="21" customFormat="1" ht="20.100000000000001" customHeight="1">
      <c r="A19" s="10"/>
      <c r="B19" s="18" t="s">
        <v>26</v>
      </c>
      <c r="C19" s="10"/>
      <c r="D19" s="10"/>
      <c r="E19" s="145">
        <v>10</v>
      </c>
      <c r="F19" s="41"/>
      <c r="G19" s="40">
        <v>11168</v>
      </c>
      <c r="H19" s="52"/>
      <c r="I19" s="40">
        <v>10587</v>
      </c>
      <c r="J19" s="40"/>
      <c r="K19" s="40">
        <v>10347</v>
      </c>
      <c r="L19" s="40"/>
      <c r="M19" s="242">
        <v>9842</v>
      </c>
    </row>
    <row r="20" spans="1:21" s="21" customFormat="1" ht="20.100000000000001" customHeight="1">
      <c r="A20" s="10"/>
      <c r="B20" s="10"/>
      <c r="C20" s="30" t="s">
        <v>4</v>
      </c>
      <c r="D20" s="10"/>
      <c r="E20" s="145"/>
      <c r="F20" s="41"/>
      <c r="G20" s="55">
        <v>1256957</v>
      </c>
      <c r="H20" s="52"/>
      <c r="I20" s="55">
        <v>1113573</v>
      </c>
      <c r="J20" s="40"/>
      <c r="K20" s="55">
        <v>1139641</v>
      </c>
      <c r="L20" s="40"/>
      <c r="M20" s="244">
        <v>1039425</v>
      </c>
      <c r="N20" s="131">
        <f>SUM(G14:G19)-G20</f>
        <v>0</v>
      </c>
      <c r="O20" s="131"/>
      <c r="P20" s="131">
        <f>SUM(I14:I19)-I20</f>
        <v>0</v>
      </c>
      <c r="Q20" s="131"/>
      <c r="R20" s="131">
        <f>SUM(K14:K19)-K20</f>
        <v>0</v>
      </c>
      <c r="S20" s="131"/>
      <c r="T20" s="131">
        <f>SUM(M14:M19)-M20</f>
        <v>0</v>
      </c>
      <c r="U20" s="131"/>
    </row>
    <row r="21" spans="1:21" s="21" customFormat="1" ht="20.100000000000001" customHeight="1">
      <c r="A21" s="30" t="s">
        <v>5</v>
      </c>
      <c r="B21" s="10"/>
      <c r="C21" s="10"/>
      <c r="D21" s="10"/>
      <c r="E21" s="145"/>
      <c r="F21" s="41"/>
      <c r="G21" s="10"/>
      <c r="H21" s="10"/>
      <c r="I21" s="10"/>
      <c r="J21" s="40"/>
      <c r="K21" s="40"/>
      <c r="L21" s="40"/>
      <c r="M21" s="40"/>
    </row>
    <row r="22" spans="1:21" s="21" customFormat="1" ht="20.100000000000001" customHeight="1">
      <c r="A22" s="10"/>
      <c r="B22" s="18" t="s">
        <v>33</v>
      </c>
      <c r="C22" s="10"/>
      <c r="D22" s="10"/>
      <c r="E22" s="145">
        <v>11</v>
      </c>
      <c r="F22" s="41"/>
      <c r="G22" s="37">
        <v>0</v>
      </c>
      <c r="H22" s="52"/>
      <c r="I22" s="37">
        <v>0</v>
      </c>
      <c r="J22" s="40"/>
      <c r="K22" s="37">
        <v>48000</v>
      </c>
      <c r="L22" s="40"/>
      <c r="M22" s="37">
        <v>48000</v>
      </c>
    </row>
    <row r="23" spans="1:21" s="21" customFormat="1" ht="20.100000000000001" customHeight="1">
      <c r="A23" s="10"/>
      <c r="B23" s="18" t="s">
        <v>134</v>
      </c>
      <c r="C23" s="10"/>
      <c r="D23" s="10"/>
      <c r="E23" s="145">
        <v>12</v>
      </c>
      <c r="F23" s="41"/>
      <c r="G23" s="37">
        <v>96869</v>
      </c>
      <c r="H23" s="52"/>
      <c r="I23" s="37">
        <v>98057</v>
      </c>
      <c r="J23" s="40"/>
      <c r="K23" s="40">
        <v>103275</v>
      </c>
      <c r="L23" s="40"/>
      <c r="M23" s="37">
        <v>103275</v>
      </c>
    </row>
    <row r="24" spans="1:21" s="21" customFormat="1" ht="20.100000000000001" customHeight="1">
      <c r="A24" s="10"/>
      <c r="B24" s="18" t="s">
        <v>34</v>
      </c>
      <c r="C24" s="10"/>
      <c r="D24" s="10"/>
      <c r="E24" s="145">
        <v>13</v>
      </c>
      <c r="F24" s="41"/>
      <c r="G24" s="56">
        <v>13959</v>
      </c>
      <c r="H24" s="52"/>
      <c r="I24" s="56">
        <v>13959</v>
      </c>
      <c r="J24" s="40"/>
      <c r="K24" s="40">
        <v>13959</v>
      </c>
      <c r="L24" s="40"/>
      <c r="M24" s="40">
        <v>13959</v>
      </c>
    </row>
    <row r="25" spans="1:21" s="21" customFormat="1" ht="20.100000000000001" customHeight="1">
      <c r="A25" s="10"/>
      <c r="B25" s="18" t="s">
        <v>35</v>
      </c>
      <c r="C25" s="10"/>
      <c r="D25" s="10"/>
      <c r="E25" s="145">
        <v>14</v>
      </c>
      <c r="F25" s="41"/>
      <c r="G25" s="52">
        <v>370720</v>
      </c>
      <c r="H25" s="52"/>
      <c r="I25" s="52">
        <v>367754</v>
      </c>
      <c r="J25" s="40"/>
      <c r="K25" s="40">
        <v>367422</v>
      </c>
      <c r="L25" s="40"/>
      <c r="M25" s="40">
        <v>364325</v>
      </c>
    </row>
    <row r="26" spans="1:21" s="21" customFormat="1" ht="20.100000000000001" customHeight="1">
      <c r="A26" s="10"/>
      <c r="B26" s="18" t="s">
        <v>89</v>
      </c>
      <c r="C26" s="10"/>
      <c r="D26" s="10"/>
      <c r="E26" s="145">
        <v>15</v>
      </c>
      <c r="F26" s="41"/>
      <c r="G26" s="52">
        <v>76485</v>
      </c>
      <c r="H26" s="52"/>
      <c r="I26" s="52">
        <v>74533</v>
      </c>
      <c r="J26" s="40"/>
      <c r="K26" s="40">
        <v>69235</v>
      </c>
      <c r="L26" s="40"/>
      <c r="M26" s="40">
        <v>74270</v>
      </c>
    </row>
    <row r="27" spans="1:21" s="21" customFormat="1" ht="20.100000000000001" customHeight="1">
      <c r="A27" s="10"/>
      <c r="B27" s="18" t="s">
        <v>36</v>
      </c>
      <c r="C27" s="10"/>
      <c r="D27" s="10"/>
      <c r="E27" s="145">
        <v>16</v>
      </c>
      <c r="F27" s="41"/>
      <c r="G27" s="52">
        <v>8091</v>
      </c>
      <c r="H27" s="52"/>
      <c r="I27" s="194">
        <v>8334</v>
      </c>
      <c r="J27" s="40"/>
      <c r="K27" s="40">
        <v>8265</v>
      </c>
      <c r="L27" s="40"/>
      <c r="M27" s="40">
        <v>8538</v>
      </c>
    </row>
    <row r="28" spans="1:21" s="21" customFormat="1" ht="20.100000000000001" customHeight="1">
      <c r="A28" s="10"/>
      <c r="B28" s="18" t="s">
        <v>27</v>
      </c>
      <c r="C28" s="10"/>
      <c r="D28" s="10"/>
      <c r="E28" s="145">
        <v>17</v>
      </c>
      <c r="F28" s="41"/>
      <c r="G28" s="52">
        <v>18047</v>
      </c>
      <c r="H28" s="52"/>
      <c r="I28" s="52">
        <v>16995</v>
      </c>
      <c r="J28" s="40"/>
      <c r="K28" s="40">
        <v>17658</v>
      </c>
      <c r="L28" s="40"/>
      <c r="M28" s="40">
        <v>16589</v>
      </c>
    </row>
    <row r="29" spans="1:21" s="21" customFormat="1" ht="20.100000000000001" customHeight="1">
      <c r="A29" s="10"/>
      <c r="B29" s="10"/>
      <c r="C29" s="30" t="s">
        <v>6</v>
      </c>
      <c r="D29" s="10"/>
      <c r="E29" s="143"/>
      <c r="F29" s="41"/>
      <c r="G29" s="57">
        <v>584171</v>
      </c>
      <c r="H29" s="58"/>
      <c r="I29" s="57">
        <v>579632</v>
      </c>
      <c r="J29" s="40"/>
      <c r="K29" s="57">
        <v>627814</v>
      </c>
      <c r="L29" s="40"/>
      <c r="M29" s="57">
        <v>628956</v>
      </c>
      <c r="N29" s="131">
        <f>SUM(G22:G28)-G29</f>
        <v>0</v>
      </c>
      <c r="O29" s="131"/>
      <c r="P29" s="131">
        <f>SUM(I22:I28)-I29</f>
        <v>0</v>
      </c>
      <c r="Q29" s="131"/>
      <c r="R29" s="131">
        <f>SUM(K22:K28)-K29</f>
        <v>0</v>
      </c>
      <c r="S29" s="131"/>
      <c r="T29" s="131">
        <f>SUM(M22:M28)-M29</f>
        <v>0</v>
      </c>
      <c r="U29" s="131"/>
    </row>
    <row r="30" spans="1:21" s="21" customFormat="1" ht="20.100000000000001" customHeight="1" thickBot="1">
      <c r="A30" s="30" t="s">
        <v>7</v>
      </c>
      <c r="B30" s="10"/>
      <c r="C30" s="10"/>
      <c r="D30" s="10"/>
      <c r="E30" s="143"/>
      <c r="F30" s="41"/>
      <c r="G30" s="59">
        <v>1841128</v>
      </c>
      <c r="H30" s="52"/>
      <c r="I30" s="59">
        <v>1693205</v>
      </c>
      <c r="J30" s="40"/>
      <c r="K30" s="59">
        <v>1767455</v>
      </c>
      <c r="L30" s="40"/>
      <c r="M30" s="59">
        <v>1668381</v>
      </c>
      <c r="N30" s="131">
        <f>G20+G29-G30</f>
        <v>0</v>
      </c>
      <c r="O30" s="131"/>
      <c r="P30" s="131">
        <f>I20+I29-I30</f>
        <v>0</v>
      </c>
      <c r="Q30" s="131"/>
      <c r="R30" s="131">
        <f>K20+K29-K30</f>
        <v>0</v>
      </c>
      <c r="S30" s="131"/>
      <c r="T30" s="131">
        <f>M20+M29-M30</f>
        <v>0</v>
      </c>
      <c r="U30" s="131"/>
    </row>
    <row r="31" spans="1:21" s="22" customFormat="1" ht="20.100000000000001" customHeight="1" thickTop="1">
      <c r="A31" s="20"/>
      <c r="D31" s="23"/>
      <c r="E31" s="146"/>
      <c r="G31" s="27"/>
      <c r="H31" s="27"/>
      <c r="I31" s="27"/>
      <c r="J31" s="27"/>
      <c r="K31" s="27"/>
      <c r="L31" s="27"/>
      <c r="M31" s="27"/>
      <c r="N31" s="135"/>
    </row>
    <row r="32" spans="1:21" s="22" customFormat="1" ht="20.100000000000001" customHeight="1">
      <c r="A32" s="20"/>
      <c r="D32" s="23"/>
      <c r="G32" s="27"/>
      <c r="H32" s="27"/>
      <c r="I32" s="27"/>
      <c r="J32" s="27"/>
      <c r="K32" s="27"/>
      <c r="L32" s="27"/>
      <c r="M32" s="27"/>
      <c r="N32" s="134"/>
    </row>
    <row r="33" spans="1:14" s="9" customFormat="1" ht="20.100000000000001" customHeight="1">
      <c r="A33" s="19"/>
      <c r="D33" s="13"/>
      <c r="G33" s="11"/>
      <c r="H33" s="11"/>
      <c r="I33" s="11"/>
      <c r="J33" s="11"/>
      <c r="K33" s="11"/>
      <c r="L33" s="11"/>
      <c r="M33" s="11"/>
    </row>
    <row r="34" spans="1:14" s="9" customFormat="1" ht="23.4">
      <c r="A34" s="19"/>
      <c r="D34" s="13"/>
      <c r="G34" s="11"/>
      <c r="H34" s="11"/>
      <c r="I34" s="11"/>
      <c r="J34" s="11"/>
      <c r="K34" s="10"/>
      <c r="L34" s="10"/>
      <c r="M34" s="189" t="s">
        <v>143</v>
      </c>
    </row>
    <row r="35" spans="1:14" s="9" customFormat="1" ht="23.4">
      <c r="A35" s="19"/>
      <c r="D35" s="13"/>
      <c r="G35" s="11"/>
      <c r="H35" s="11"/>
      <c r="I35" s="11"/>
      <c r="J35" s="11"/>
      <c r="K35" s="10"/>
      <c r="L35" s="10"/>
      <c r="M35" s="189" t="s">
        <v>144</v>
      </c>
    </row>
    <row r="36" spans="1:14" ht="24" customHeight="1">
      <c r="A36" s="266" t="s">
        <v>147</v>
      </c>
      <c r="B36" s="266"/>
      <c r="C36" s="266"/>
      <c r="D36" s="266"/>
      <c r="E36" s="266"/>
      <c r="F36" s="266"/>
      <c r="G36" s="266"/>
      <c r="H36" s="266"/>
      <c r="I36" s="266"/>
      <c r="J36" s="266"/>
      <c r="K36" s="266"/>
      <c r="L36" s="266"/>
      <c r="M36" s="266"/>
    </row>
    <row r="37" spans="1:14" s="12" customFormat="1" ht="24" customHeight="1">
      <c r="A37" s="263" t="s">
        <v>37</v>
      </c>
      <c r="B37" s="263"/>
      <c r="C37" s="263"/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15"/>
    </row>
    <row r="38" spans="1:14" s="12" customFormat="1" ht="24" customHeight="1">
      <c r="A38" s="263" t="s">
        <v>132</v>
      </c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15"/>
    </row>
    <row r="39" spans="1:14" s="12" customFormat="1" ht="24" customHeight="1">
      <c r="A39" s="263" t="s">
        <v>170</v>
      </c>
      <c r="B39" s="263"/>
      <c r="C39" s="263"/>
      <c r="D39" s="263"/>
      <c r="E39" s="263"/>
      <c r="F39" s="263"/>
      <c r="G39" s="263"/>
      <c r="H39" s="263"/>
      <c r="I39" s="263"/>
      <c r="J39" s="263"/>
      <c r="K39" s="263"/>
      <c r="L39" s="263"/>
      <c r="M39" s="263"/>
      <c r="N39" s="15"/>
    </row>
    <row r="40" spans="1:14" ht="14.25" customHeight="1">
      <c r="D40" s="6"/>
      <c r="E40" s="6"/>
      <c r="F40" s="6"/>
      <c r="G40" s="6"/>
      <c r="H40" s="6"/>
      <c r="I40" s="6"/>
      <c r="J40" s="6"/>
      <c r="K40" s="6"/>
      <c r="L40" s="6"/>
      <c r="M40" s="6"/>
    </row>
    <row r="41" spans="1:14" s="21" customFormat="1" ht="20.100000000000001" customHeight="1">
      <c r="A41" s="18"/>
      <c r="B41" s="10"/>
      <c r="C41" s="10"/>
      <c r="D41" s="7"/>
      <c r="E41" s="7"/>
      <c r="F41" s="7"/>
      <c r="G41" s="7"/>
      <c r="H41" s="7"/>
      <c r="I41" s="7"/>
      <c r="J41" s="7"/>
      <c r="K41" s="7"/>
      <c r="L41" s="7"/>
      <c r="M41" s="29" t="s">
        <v>142</v>
      </c>
      <c r="N41" s="24"/>
    </row>
    <row r="42" spans="1:14" s="24" customFormat="1" ht="20.100000000000001" customHeight="1">
      <c r="A42" s="30"/>
      <c r="B42" s="31"/>
      <c r="C42" s="31"/>
      <c r="D42" s="31"/>
      <c r="E42" s="7"/>
      <c r="F42" s="7"/>
      <c r="G42" s="264" t="s">
        <v>0</v>
      </c>
      <c r="H42" s="264"/>
      <c r="I42" s="264"/>
      <c r="J42" s="32"/>
      <c r="K42" s="268" t="s">
        <v>65</v>
      </c>
      <c r="L42" s="268"/>
      <c r="M42" s="268"/>
    </row>
    <row r="43" spans="1:14" s="24" customFormat="1" ht="20.100000000000001" customHeight="1">
      <c r="A43" s="30"/>
      <c r="B43" s="31"/>
      <c r="C43" s="31"/>
      <c r="D43" s="31"/>
      <c r="E43" s="29"/>
      <c r="F43" s="29"/>
      <c r="G43" s="190" t="s">
        <v>145</v>
      </c>
      <c r="H43" s="191"/>
      <c r="I43" s="190" t="s">
        <v>145</v>
      </c>
      <c r="J43" s="191"/>
      <c r="K43" s="190" t="s">
        <v>145</v>
      </c>
      <c r="L43" s="191"/>
      <c r="M43" s="190" t="s">
        <v>145</v>
      </c>
    </row>
    <row r="44" spans="1:14" s="21" customFormat="1" ht="20.100000000000001" customHeight="1">
      <c r="A44" s="18"/>
      <c r="B44" s="10"/>
      <c r="C44" s="10"/>
      <c r="D44" s="7"/>
      <c r="E44" s="29" t="s">
        <v>1</v>
      </c>
      <c r="F44" s="29"/>
      <c r="G44" s="34" t="s">
        <v>171</v>
      </c>
      <c r="H44" s="35"/>
      <c r="I44" s="34" t="s">
        <v>172</v>
      </c>
      <c r="J44" s="35"/>
      <c r="K44" s="34" t="s">
        <v>171</v>
      </c>
      <c r="L44" s="35"/>
      <c r="M44" s="34" t="s">
        <v>172</v>
      </c>
    </row>
    <row r="45" spans="1:14" s="21" customFormat="1" ht="20.100000000000001" customHeight="1">
      <c r="A45" s="262" t="s">
        <v>61</v>
      </c>
      <c r="B45" s="262"/>
      <c r="C45" s="262"/>
      <c r="D45" s="262"/>
      <c r="E45" s="10"/>
      <c r="F45" s="10"/>
      <c r="G45" s="10"/>
      <c r="H45" s="10"/>
      <c r="I45" s="10"/>
      <c r="J45" s="10"/>
      <c r="K45" s="10"/>
      <c r="L45" s="10"/>
      <c r="M45" s="10"/>
    </row>
    <row r="46" spans="1:14" s="21" customFormat="1" ht="20.100000000000001" customHeight="1">
      <c r="A46" s="30" t="s">
        <v>8</v>
      </c>
      <c r="B46" s="10"/>
      <c r="C46" s="10"/>
      <c r="D46" s="10"/>
      <c r="E46" s="10"/>
      <c r="F46" s="10"/>
      <c r="G46" s="36"/>
      <c r="H46" s="36"/>
      <c r="I46" s="36"/>
      <c r="J46" s="36"/>
      <c r="K46" s="36"/>
      <c r="L46" s="36"/>
      <c r="M46" s="36"/>
    </row>
    <row r="47" spans="1:14" s="21" customFormat="1" ht="20.100000000000001" customHeight="1">
      <c r="A47" s="10"/>
      <c r="B47" s="18" t="s">
        <v>38</v>
      </c>
      <c r="C47" s="10"/>
      <c r="D47" s="10"/>
      <c r="E47" s="145">
        <v>18</v>
      </c>
      <c r="F47" s="10"/>
      <c r="G47" s="37">
        <v>524123</v>
      </c>
      <c r="H47" s="36"/>
      <c r="I47" s="37">
        <v>623149</v>
      </c>
      <c r="J47" s="37"/>
      <c r="K47" s="37">
        <v>521388</v>
      </c>
      <c r="L47" s="37"/>
      <c r="M47" s="37">
        <v>623149</v>
      </c>
    </row>
    <row r="48" spans="1:14" s="21" customFormat="1" ht="20.100000000000001" customHeight="1">
      <c r="A48" s="10"/>
      <c r="B48" s="18" t="s">
        <v>110</v>
      </c>
      <c r="C48" s="10"/>
      <c r="D48" s="10"/>
      <c r="E48" s="145" t="s">
        <v>169</v>
      </c>
      <c r="F48" s="41"/>
      <c r="G48" s="37">
        <v>293466</v>
      </c>
      <c r="H48" s="38"/>
      <c r="I48" s="37">
        <v>181543</v>
      </c>
      <c r="J48" s="37"/>
      <c r="K48" s="37">
        <v>261988</v>
      </c>
      <c r="L48" s="37"/>
      <c r="M48" s="37">
        <v>176293</v>
      </c>
    </row>
    <row r="49" spans="1:21" s="21" customFormat="1" ht="20.100000000000001" customHeight="1">
      <c r="A49" s="10"/>
      <c r="B49" s="18" t="s">
        <v>91</v>
      </c>
      <c r="C49" s="10"/>
      <c r="D49" s="10"/>
      <c r="E49" s="145"/>
      <c r="F49" s="41"/>
      <c r="G49" s="37"/>
      <c r="H49" s="38"/>
      <c r="I49" s="37"/>
      <c r="J49" s="37"/>
      <c r="K49" s="37"/>
      <c r="L49" s="37"/>
      <c r="M49" s="37"/>
    </row>
    <row r="50" spans="1:21" s="21" customFormat="1" ht="20.100000000000001" customHeight="1">
      <c r="A50" s="10"/>
      <c r="C50" s="18" t="s">
        <v>84</v>
      </c>
      <c r="D50" s="10"/>
      <c r="E50" s="145">
        <v>15</v>
      </c>
      <c r="F50" s="41"/>
      <c r="G50" s="37">
        <v>28239</v>
      </c>
      <c r="H50" s="38"/>
      <c r="I50" s="37">
        <v>30344</v>
      </c>
      <c r="J50" s="37"/>
      <c r="K50" s="37">
        <v>25676</v>
      </c>
      <c r="L50" s="37"/>
      <c r="M50" s="37">
        <v>30230</v>
      </c>
    </row>
    <row r="51" spans="1:21" s="21" customFormat="1" ht="20.100000000000001" customHeight="1">
      <c r="A51" s="10"/>
      <c r="B51" s="18" t="s">
        <v>39</v>
      </c>
      <c r="C51" s="10"/>
      <c r="D51" s="10"/>
      <c r="E51" s="145"/>
      <c r="F51" s="41"/>
      <c r="G51" s="37">
        <v>31589</v>
      </c>
      <c r="H51" s="38"/>
      <c r="I51" s="37">
        <v>6822</v>
      </c>
      <c r="J51" s="38"/>
      <c r="K51" s="37">
        <v>28310</v>
      </c>
      <c r="L51" s="40"/>
      <c r="M51" s="37">
        <v>6295</v>
      </c>
    </row>
    <row r="52" spans="1:21" s="21" customFormat="1" ht="20.100000000000001" customHeight="1">
      <c r="A52" s="10"/>
      <c r="B52" s="18" t="s">
        <v>29</v>
      </c>
      <c r="C52" s="10"/>
      <c r="D52" s="10"/>
      <c r="E52" s="145"/>
      <c r="F52" s="41"/>
      <c r="G52" s="37">
        <v>10195</v>
      </c>
      <c r="H52" s="38"/>
      <c r="I52" s="37">
        <v>1864</v>
      </c>
      <c r="J52" s="38"/>
      <c r="K52" s="37">
        <v>10129</v>
      </c>
      <c r="L52" s="40"/>
      <c r="M52" s="243">
        <v>1764</v>
      </c>
    </row>
    <row r="53" spans="1:21" s="21" customFormat="1" ht="20.100000000000001" customHeight="1">
      <c r="A53" s="10"/>
      <c r="B53" s="10"/>
      <c r="C53" s="30" t="s">
        <v>9</v>
      </c>
      <c r="D53" s="10"/>
      <c r="E53" s="145"/>
      <c r="F53" s="41"/>
      <c r="G53" s="45">
        <v>887612</v>
      </c>
      <c r="H53" s="38"/>
      <c r="I53" s="45">
        <v>843722</v>
      </c>
      <c r="J53" s="40"/>
      <c r="K53" s="45">
        <v>847491</v>
      </c>
      <c r="L53" s="40"/>
      <c r="M53" s="45">
        <v>837731</v>
      </c>
      <c r="N53" s="131">
        <f>SUM(G45:G52)-G53</f>
        <v>0</v>
      </c>
      <c r="O53" s="131"/>
      <c r="P53" s="131">
        <f>SUM(I45:I52)-I53</f>
        <v>0</v>
      </c>
      <c r="Q53" s="131"/>
      <c r="R53" s="131">
        <f>SUM(K45:K52)-K53</f>
        <v>0</v>
      </c>
      <c r="S53" s="131"/>
      <c r="T53" s="131">
        <f>SUM(M45:M52)-M53</f>
        <v>0</v>
      </c>
      <c r="U53" s="131"/>
    </row>
    <row r="54" spans="1:21" s="21" customFormat="1" ht="20.100000000000001" customHeight="1">
      <c r="A54" s="30" t="s">
        <v>10</v>
      </c>
      <c r="B54" s="10"/>
      <c r="C54" s="10"/>
      <c r="D54" s="10"/>
      <c r="E54" s="145"/>
      <c r="F54" s="41"/>
      <c r="G54" s="37"/>
      <c r="H54" s="40"/>
      <c r="I54" s="37"/>
      <c r="J54" s="38"/>
      <c r="K54" s="37"/>
      <c r="L54" s="38"/>
      <c r="M54" s="37"/>
    </row>
    <row r="55" spans="1:21" s="21" customFormat="1" ht="20.100000000000001" customHeight="1">
      <c r="A55" s="10"/>
      <c r="B55" s="18" t="s">
        <v>92</v>
      </c>
      <c r="C55" s="10"/>
      <c r="D55" s="10"/>
      <c r="E55" s="145"/>
      <c r="F55" s="41"/>
      <c r="G55" s="38"/>
      <c r="H55" s="38"/>
      <c r="I55" s="38"/>
      <c r="J55" s="40"/>
      <c r="K55" s="38"/>
      <c r="L55" s="40"/>
      <c r="M55" s="38"/>
    </row>
    <row r="56" spans="1:21" s="21" customFormat="1" ht="20.100000000000001" customHeight="1">
      <c r="A56" s="10"/>
      <c r="C56" s="18" t="s">
        <v>83</v>
      </c>
      <c r="D56" s="10"/>
      <c r="E56" s="145">
        <v>15</v>
      </c>
      <c r="F56" s="41"/>
      <c r="G56" s="37">
        <v>23366</v>
      </c>
      <c r="H56" s="40"/>
      <c r="I56" s="37">
        <v>19797</v>
      </c>
      <c r="J56" s="40"/>
      <c r="K56" s="37">
        <v>18616</v>
      </c>
      <c r="L56" s="40"/>
      <c r="M56" s="37">
        <v>19618</v>
      </c>
    </row>
    <row r="57" spans="1:21" s="21" customFormat="1" ht="20.100000000000001" customHeight="1">
      <c r="A57" s="10"/>
      <c r="B57" s="18" t="s">
        <v>114</v>
      </c>
      <c r="C57" s="18"/>
      <c r="D57" s="10"/>
      <c r="E57" s="145"/>
      <c r="F57" s="41"/>
      <c r="G57" s="37"/>
      <c r="H57" s="40"/>
      <c r="I57" s="37"/>
      <c r="J57" s="40"/>
      <c r="K57" s="37"/>
      <c r="L57" s="40"/>
      <c r="M57" s="37"/>
    </row>
    <row r="58" spans="1:21" s="21" customFormat="1" ht="20.100000000000001" customHeight="1">
      <c r="A58" s="10"/>
      <c r="B58" s="18"/>
      <c r="C58" s="10" t="s">
        <v>115</v>
      </c>
      <c r="D58" s="10"/>
      <c r="E58" s="145">
        <v>20</v>
      </c>
      <c r="F58" s="41"/>
      <c r="G58" s="37">
        <v>30233</v>
      </c>
      <c r="H58" s="40"/>
      <c r="I58" s="37">
        <v>29792</v>
      </c>
      <c r="J58" s="40"/>
      <c r="K58" s="37">
        <v>29985</v>
      </c>
      <c r="L58" s="40"/>
      <c r="M58" s="37">
        <v>29565</v>
      </c>
    </row>
    <row r="59" spans="1:21" s="21" customFormat="1" ht="20.100000000000001" customHeight="1">
      <c r="A59" s="10"/>
      <c r="B59" s="18" t="s">
        <v>130</v>
      </c>
      <c r="C59" s="10"/>
      <c r="D59" s="10"/>
      <c r="E59" s="145"/>
      <c r="F59" s="41"/>
      <c r="G59" s="42">
        <v>2223</v>
      </c>
      <c r="H59" s="40"/>
      <c r="I59" s="42">
        <v>2223</v>
      </c>
      <c r="J59" s="40"/>
      <c r="K59" s="42">
        <v>2223</v>
      </c>
      <c r="L59" s="40"/>
      <c r="M59" s="42">
        <v>2223</v>
      </c>
    </row>
    <row r="60" spans="1:21" s="21" customFormat="1" ht="20.100000000000001" customHeight="1">
      <c r="A60" s="10"/>
      <c r="B60" s="10"/>
      <c r="C60" s="30" t="s">
        <v>11</v>
      </c>
      <c r="D60" s="10"/>
      <c r="E60" s="145"/>
      <c r="F60" s="41"/>
      <c r="G60" s="44">
        <v>55822</v>
      </c>
      <c r="H60" s="40"/>
      <c r="I60" s="44">
        <v>51812</v>
      </c>
      <c r="J60" s="38"/>
      <c r="K60" s="44">
        <v>50824</v>
      </c>
      <c r="L60" s="38"/>
      <c r="M60" s="44">
        <v>51406</v>
      </c>
      <c r="N60" s="131">
        <f>SUM(G55:G59)-G60</f>
        <v>0</v>
      </c>
      <c r="O60" s="131"/>
      <c r="P60" s="131">
        <f>SUM(I55:I59)-I60</f>
        <v>0</v>
      </c>
      <c r="Q60" s="131"/>
      <c r="R60" s="131">
        <f>SUM(K55:K59)-K60</f>
        <v>0</v>
      </c>
      <c r="S60" s="131"/>
      <c r="T60" s="131">
        <f>SUM(M55:M59)-M60</f>
        <v>0</v>
      </c>
      <c r="U60" s="131"/>
    </row>
    <row r="61" spans="1:21" s="21" customFormat="1" ht="20.100000000000001" customHeight="1">
      <c r="A61" s="30" t="s">
        <v>12</v>
      </c>
      <c r="B61" s="10"/>
      <c r="C61" s="31"/>
      <c r="D61" s="10"/>
      <c r="E61" s="145"/>
      <c r="F61" s="41"/>
      <c r="G61" s="44">
        <v>943434</v>
      </c>
      <c r="H61" s="38"/>
      <c r="I61" s="44">
        <v>895534</v>
      </c>
      <c r="J61" s="38"/>
      <c r="K61" s="151">
        <v>898315</v>
      </c>
      <c r="L61" s="38"/>
      <c r="M61" s="151">
        <v>889137</v>
      </c>
      <c r="N61" s="131">
        <f>G53+G60-G61</f>
        <v>0</v>
      </c>
      <c r="O61" s="131"/>
      <c r="P61" s="131">
        <f>I53+I60-I61</f>
        <v>0</v>
      </c>
      <c r="Q61" s="131"/>
      <c r="R61" s="131">
        <f>K53+K60-K61</f>
        <v>0</v>
      </c>
      <c r="S61" s="131">
        <f>L53+L60-L61</f>
        <v>0</v>
      </c>
      <c r="T61" s="131">
        <f>M53+M60-M61</f>
        <v>0</v>
      </c>
      <c r="U61" s="131"/>
    </row>
    <row r="62" spans="1:21" s="21" customFormat="1" ht="18" customHeight="1">
      <c r="A62" s="18"/>
      <c r="B62" s="10"/>
      <c r="C62" s="10"/>
      <c r="D62" s="10"/>
      <c r="E62" s="141"/>
      <c r="F62" s="41"/>
      <c r="G62" s="37"/>
      <c r="H62" s="38"/>
      <c r="I62" s="10"/>
      <c r="J62" s="10"/>
      <c r="K62" s="39"/>
      <c r="L62" s="10"/>
      <c r="M62" s="10"/>
    </row>
    <row r="63" spans="1:21" s="21" customFormat="1" ht="18" customHeight="1">
      <c r="A63" s="20"/>
      <c r="E63" s="142"/>
      <c r="F63" s="25"/>
      <c r="G63" s="26"/>
      <c r="H63" s="27"/>
      <c r="I63" s="26"/>
      <c r="J63" s="27"/>
      <c r="K63" s="28"/>
      <c r="L63" s="27"/>
      <c r="M63" s="26"/>
    </row>
    <row r="64" spans="1:21" s="21" customFormat="1" ht="18" customHeight="1">
      <c r="A64" s="20"/>
      <c r="E64" s="142"/>
      <c r="F64" s="25"/>
      <c r="G64" s="26"/>
      <c r="H64" s="27"/>
      <c r="I64" s="26"/>
      <c r="J64" s="27"/>
      <c r="K64" s="28"/>
      <c r="L64" s="27"/>
      <c r="M64" s="26"/>
    </row>
    <row r="65" spans="1:14" s="21" customFormat="1" ht="18" customHeight="1">
      <c r="A65" s="20"/>
      <c r="E65" s="142"/>
      <c r="F65" s="25"/>
      <c r="G65" s="26"/>
      <c r="H65" s="27"/>
      <c r="I65" s="26"/>
      <c r="J65" s="27"/>
      <c r="K65" s="28"/>
      <c r="L65" s="27"/>
      <c r="M65" s="26"/>
    </row>
    <row r="66" spans="1:14" s="21" customFormat="1" ht="18" customHeight="1">
      <c r="A66" s="20"/>
      <c r="E66" s="22"/>
      <c r="F66" s="25"/>
      <c r="G66" s="26"/>
      <c r="H66" s="27"/>
      <c r="I66" s="26"/>
      <c r="J66" s="27"/>
      <c r="K66" s="28"/>
      <c r="L66" s="27"/>
      <c r="M66" s="26"/>
    </row>
    <row r="67" spans="1:14" s="21" customFormat="1" ht="19.2">
      <c r="A67" s="20"/>
      <c r="E67" s="22"/>
      <c r="F67" s="25"/>
      <c r="G67" s="26"/>
      <c r="H67" s="27"/>
      <c r="I67" s="26"/>
      <c r="J67" s="27"/>
      <c r="K67" s="28"/>
      <c r="L67" s="27"/>
      <c r="M67" s="26"/>
    </row>
    <row r="68" spans="1:14" s="21" customFormat="1" ht="23.4">
      <c r="A68" s="20"/>
      <c r="E68" s="22"/>
      <c r="F68" s="25"/>
      <c r="G68" s="26"/>
      <c r="H68" s="27"/>
      <c r="I68" s="26"/>
      <c r="J68" s="27"/>
      <c r="K68" s="10"/>
      <c r="L68" s="10"/>
      <c r="M68" s="189" t="s">
        <v>143</v>
      </c>
    </row>
    <row r="69" spans="1:14" s="21" customFormat="1" ht="23.4">
      <c r="A69" s="20"/>
      <c r="E69" s="22"/>
      <c r="F69" s="25"/>
      <c r="G69" s="26"/>
      <c r="H69" s="27"/>
      <c r="I69" s="26"/>
      <c r="J69" s="27"/>
      <c r="K69" s="10"/>
      <c r="L69" s="10"/>
      <c r="M69" s="189" t="s">
        <v>144</v>
      </c>
    </row>
    <row r="70" spans="1:14" ht="24" customHeight="1">
      <c r="A70" s="266" t="s">
        <v>148</v>
      </c>
      <c r="B70" s="266"/>
      <c r="C70" s="266"/>
      <c r="D70" s="266"/>
      <c r="E70" s="266"/>
      <c r="F70" s="266"/>
      <c r="G70" s="266"/>
      <c r="H70" s="266"/>
      <c r="I70" s="266"/>
      <c r="J70" s="266"/>
      <c r="K70" s="266"/>
      <c r="L70" s="266"/>
      <c r="M70" s="266"/>
    </row>
    <row r="71" spans="1:14" s="12" customFormat="1" ht="24" customHeight="1">
      <c r="A71" s="263" t="s">
        <v>37</v>
      </c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15"/>
    </row>
    <row r="72" spans="1:14" s="12" customFormat="1" ht="24" customHeight="1">
      <c r="A72" s="263" t="s">
        <v>132</v>
      </c>
      <c r="B72" s="263"/>
      <c r="C72" s="263"/>
      <c r="D72" s="263"/>
      <c r="E72" s="263"/>
      <c r="F72" s="263"/>
      <c r="G72" s="263"/>
      <c r="H72" s="263"/>
      <c r="I72" s="263"/>
      <c r="J72" s="263"/>
      <c r="K72" s="263"/>
      <c r="L72" s="263"/>
      <c r="M72" s="263"/>
      <c r="N72" s="15"/>
    </row>
    <row r="73" spans="1:14" s="12" customFormat="1" ht="24" customHeight="1">
      <c r="A73" s="263" t="s">
        <v>170</v>
      </c>
      <c r="B73" s="263"/>
      <c r="C73" s="263"/>
      <c r="D73" s="263"/>
      <c r="E73" s="263"/>
      <c r="F73" s="263"/>
      <c r="G73" s="263"/>
      <c r="H73" s="263"/>
      <c r="I73" s="263"/>
      <c r="J73" s="263"/>
      <c r="K73" s="263"/>
      <c r="L73" s="263"/>
      <c r="M73" s="263"/>
      <c r="N73" s="15"/>
    </row>
    <row r="74" spans="1:14" ht="14.25" customHeight="1"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4" s="21" customFormat="1" ht="19.350000000000001" customHeight="1">
      <c r="A75" s="18"/>
      <c r="B75" s="10"/>
      <c r="C75" s="10"/>
      <c r="D75" s="10"/>
      <c r="E75" s="46"/>
      <c r="F75" s="46"/>
      <c r="G75" s="4"/>
      <c r="H75" s="17"/>
      <c r="I75" s="4"/>
      <c r="J75" s="17"/>
      <c r="K75" s="60"/>
      <c r="L75" s="17"/>
      <c r="M75" s="60" t="s">
        <v>142</v>
      </c>
    </row>
    <row r="76" spans="1:14" s="21" customFormat="1" ht="19.350000000000001" customHeight="1">
      <c r="A76" s="18"/>
      <c r="B76" s="10"/>
      <c r="C76" s="10"/>
      <c r="D76" s="10"/>
      <c r="E76" s="46"/>
      <c r="F76" s="46"/>
      <c r="G76" s="267" t="s">
        <v>0</v>
      </c>
      <c r="H76" s="267"/>
      <c r="I76" s="267"/>
      <c r="J76" s="46"/>
      <c r="K76" s="265" t="s">
        <v>65</v>
      </c>
      <c r="L76" s="265"/>
      <c r="M76" s="265"/>
    </row>
    <row r="77" spans="1:14" s="21" customFormat="1" ht="19.350000000000001" customHeight="1">
      <c r="A77" s="18"/>
      <c r="B77" s="10"/>
      <c r="C77" s="10"/>
      <c r="D77" s="10"/>
      <c r="E77" s="29"/>
      <c r="F77" s="29"/>
      <c r="G77" s="190" t="s">
        <v>145</v>
      </c>
      <c r="H77" s="191"/>
      <c r="I77" s="190" t="s">
        <v>145</v>
      </c>
      <c r="J77" s="191"/>
      <c r="K77" s="190" t="s">
        <v>145</v>
      </c>
      <c r="L77" s="191"/>
      <c r="M77" s="190" t="s">
        <v>145</v>
      </c>
    </row>
    <row r="78" spans="1:14" s="21" customFormat="1" ht="19.350000000000001" customHeight="1">
      <c r="A78" s="18"/>
      <c r="B78" s="10"/>
      <c r="C78" s="10"/>
      <c r="D78" s="7"/>
      <c r="E78" s="29" t="s">
        <v>1</v>
      </c>
      <c r="F78" s="29"/>
      <c r="G78" s="34" t="s">
        <v>171</v>
      </c>
      <c r="H78" s="35"/>
      <c r="I78" s="34" t="s">
        <v>172</v>
      </c>
      <c r="J78" s="35"/>
      <c r="K78" s="34" t="s">
        <v>171</v>
      </c>
      <c r="L78" s="35"/>
      <c r="M78" s="34" t="s">
        <v>172</v>
      </c>
    </row>
    <row r="79" spans="1:14" s="21" customFormat="1" ht="20.100000000000001" customHeight="1">
      <c r="A79" s="262" t="s">
        <v>71</v>
      </c>
      <c r="B79" s="262"/>
      <c r="C79" s="262"/>
      <c r="D79" s="262"/>
      <c r="E79" s="10"/>
      <c r="F79" s="10"/>
      <c r="G79" s="10"/>
      <c r="H79" s="10"/>
      <c r="I79" s="10"/>
      <c r="J79" s="10"/>
      <c r="K79" s="10"/>
      <c r="L79" s="10"/>
      <c r="M79" s="10"/>
    </row>
    <row r="80" spans="1:14" s="21" customFormat="1" ht="20.100000000000001" customHeight="1">
      <c r="A80" s="30" t="s">
        <v>13</v>
      </c>
      <c r="B80" s="7"/>
      <c r="C80" s="7"/>
      <c r="D80" s="7"/>
      <c r="E80" s="10"/>
      <c r="F80" s="10"/>
      <c r="G80" s="10"/>
      <c r="H80" s="10"/>
      <c r="I80" s="10"/>
      <c r="J80" s="10"/>
      <c r="K80" s="10"/>
      <c r="L80" s="10"/>
      <c r="M80" s="10"/>
    </row>
    <row r="81" spans="1:21" s="21" customFormat="1" ht="20.100000000000001" customHeight="1">
      <c r="A81" s="10"/>
      <c r="B81" s="18" t="s">
        <v>40</v>
      </c>
      <c r="C81" s="10"/>
      <c r="D81" s="10"/>
      <c r="E81" s="46">
        <v>21</v>
      </c>
      <c r="F81" s="10"/>
      <c r="G81" s="36"/>
      <c r="H81" s="36"/>
      <c r="I81" s="36"/>
      <c r="J81" s="36"/>
      <c r="K81" s="36"/>
      <c r="L81" s="10"/>
      <c r="M81" s="36"/>
    </row>
    <row r="82" spans="1:21" s="21" customFormat="1" ht="20.100000000000001" customHeight="1">
      <c r="A82" s="10"/>
      <c r="B82" s="10"/>
      <c r="C82" s="18" t="s">
        <v>72</v>
      </c>
      <c r="D82" s="10"/>
      <c r="E82" s="10"/>
      <c r="F82" s="10"/>
      <c r="G82" s="36"/>
      <c r="H82" s="36"/>
      <c r="I82" s="36"/>
      <c r="J82" s="36"/>
      <c r="K82" s="36"/>
      <c r="L82" s="36"/>
      <c r="M82" s="36"/>
    </row>
    <row r="83" spans="1:21" s="250" customFormat="1" ht="20.100000000000001" customHeight="1" thickBot="1">
      <c r="A83" s="246"/>
      <c r="B83" s="246"/>
      <c r="C83" s="247"/>
      <c r="D83" s="247" t="s">
        <v>179</v>
      </c>
      <c r="E83" s="246"/>
      <c r="F83" s="246"/>
      <c r="G83" s="248">
        <v>296748</v>
      </c>
      <c r="H83" s="249"/>
      <c r="I83" s="249"/>
      <c r="J83" s="249"/>
      <c r="K83" s="248">
        <v>296748</v>
      </c>
      <c r="L83" s="249"/>
      <c r="M83" s="249"/>
    </row>
    <row r="84" spans="1:21" s="250" customFormat="1" ht="20.100000000000001" customHeight="1" thickTop="1" thickBot="1">
      <c r="A84" s="246"/>
      <c r="B84" s="246"/>
      <c r="C84" s="247"/>
      <c r="D84" s="247" t="s">
        <v>106</v>
      </c>
      <c r="E84" s="246"/>
      <c r="F84" s="246"/>
      <c r="H84" s="249"/>
      <c r="I84" s="248">
        <v>316285</v>
      </c>
      <c r="J84" s="249"/>
      <c r="L84" s="249"/>
      <c r="M84" s="248">
        <v>316285</v>
      </c>
    </row>
    <row r="85" spans="1:21" s="21" customFormat="1" ht="20.100000000000001" customHeight="1" thickTop="1">
      <c r="A85" s="10"/>
      <c r="B85" s="10"/>
      <c r="C85" s="10" t="s">
        <v>113</v>
      </c>
      <c r="D85" s="18"/>
      <c r="E85" s="10"/>
      <c r="F85" s="10"/>
      <c r="G85" s="38"/>
      <c r="H85" s="38"/>
      <c r="I85" s="38"/>
      <c r="J85" s="38"/>
      <c r="K85" s="38"/>
      <c r="L85" s="38"/>
      <c r="M85" s="38"/>
    </row>
    <row r="86" spans="1:21" s="21" customFormat="1" ht="20.100000000000001" customHeight="1">
      <c r="A86" s="10"/>
      <c r="B86" s="10"/>
      <c r="C86" s="10"/>
      <c r="D86" s="18" t="s">
        <v>176</v>
      </c>
      <c r="E86" s="10"/>
      <c r="F86" s="10"/>
      <c r="G86" s="38">
        <v>270976</v>
      </c>
      <c r="H86" s="38"/>
      <c r="J86" s="38"/>
      <c r="K86" s="38">
        <v>270976</v>
      </c>
      <c r="L86" s="38"/>
    </row>
    <row r="87" spans="1:21" s="21" customFormat="1" ht="20.100000000000001" customHeight="1">
      <c r="A87" s="10"/>
      <c r="B87" s="10"/>
      <c r="C87" s="10"/>
      <c r="D87" s="18" t="s">
        <v>107</v>
      </c>
      <c r="E87" s="10"/>
      <c r="F87" s="10"/>
      <c r="G87" s="38"/>
      <c r="H87" s="38"/>
      <c r="I87" s="38">
        <v>290513</v>
      </c>
      <c r="J87" s="38"/>
      <c r="K87" s="38"/>
      <c r="L87" s="38"/>
      <c r="M87" s="38">
        <v>290513</v>
      </c>
    </row>
    <row r="88" spans="1:21" s="21" customFormat="1" ht="20.100000000000001" customHeight="1">
      <c r="A88" s="10"/>
      <c r="B88" s="18" t="s">
        <v>41</v>
      </c>
      <c r="C88" s="10"/>
      <c r="D88" s="10"/>
      <c r="E88" s="10"/>
      <c r="F88" s="10"/>
      <c r="G88" s="38">
        <v>41354</v>
      </c>
      <c r="H88" s="38"/>
      <c r="I88" s="61">
        <v>87739</v>
      </c>
      <c r="J88" s="38"/>
      <c r="K88" s="38">
        <v>41354</v>
      </c>
      <c r="L88" s="38"/>
      <c r="M88" s="38">
        <v>87739</v>
      </c>
    </row>
    <row r="89" spans="1:21" s="21" customFormat="1" ht="20.100000000000001" customHeight="1">
      <c r="A89" s="10"/>
      <c r="B89" s="10" t="s">
        <v>94</v>
      </c>
      <c r="C89" s="10"/>
      <c r="D89" s="18"/>
      <c r="E89" s="46">
        <v>21</v>
      </c>
      <c r="F89" s="10"/>
      <c r="G89" s="61">
        <v>0</v>
      </c>
      <c r="H89" s="62"/>
      <c r="I89" s="61">
        <v>-65922</v>
      </c>
      <c r="J89" s="62"/>
      <c r="K89" s="61">
        <v>0</v>
      </c>
      <c r="L89" s="62"/>
      <c r="M89" s="61">
        <v>-65922</v>
      </c>
    </row>
    <row r="90" spans="1:21" s="21" customFormat="1" ht="20.100000000000001" customHeight="1">
      <c r="A90" s="10"/>
      <c r="B90" s="18" t="s">
        <v>21</v>
      </c>
      <c r="C90" s="10"/>
      <c r="D90" s="10"/>
      <c r="E90" s="10"/>
      <c r="F90" s="10"/>
      <c r="G90" s="38"/>
      <c r="H90" s="38"/>
      <c r="I90" s="38"/>
      <c r="J90" s="38"/>
      <c r="K90" s="38"/>
      <c r="L90" s="38"/>
      <c r="M90" s="38"/>
    </row>
    <row r="91" spans="1:21" s="21" customFormat="1" ht="20.100000000000001" customHeight="1">
      <c r="A91" s="10"/>
      <c r="B91" s="18"/>
      <c r="C91" s="10" t="s">
        <v>95</v>
      </c>
      <c r="D91" s="10"/>
      <c r="E91" s="10"/>
      <c r="F91" s="10"/>
      <c r="G91" s="38"/>
      <c r="H91" s="38"/>
      <c r="I91" s="38"/>
      <c r="J91" s="38"/>
      <c r="K91" s="38"/>
      <c r="L91" s="38"/>
      <c r="M91" s="38"/>
    </row>
    <row r="92" spans="1:21" s="21" customFormat="1" ht="20.100000000000001" customHeight="1">
      <c r="A92" s="10"/>
      <c r="B92" s="10"/>
      <c r="C92" s="18"/>
      <c r="D92" s="10" t="s">
        <v>88</v>
      </c>
      <c r="E92" s="46"/>
      <c r="F92" s="10"/>
      <c r="G92" s="38">
        <v>31629</v>
      </c>
      <c r="H92" s="38"/>
      <c r="I92" s="38">
        <v>31629</v>
      </c>
      <c r="J92" s="38"/>
      <c r="K92" s="38">
        <v>31629</v>
      </c>
      <c r="L92" s="38"/>
      <c r="M92" s="38">
        <v>31629</v>
      </c>
    </row>
    <row r="93" spans="1:21" s="21" customFormat="1" ht="20.100000000000001" customHeight="1">
      <c r="A93" s="10"/>
      <c r="B93" s="10"/>
      <c r="C93" s="18"/>
      <c r="D93" s="10" t="s">
        <v>122</v>
      </c>
      <c r="E93" s="46">
        <v>21</v>
      </c>
      <c r="F93" s="10"/>
      <c r="G93" s="61">
        <v>0</v>
      </c>
      <c r="H93" s="38"/>
      <c r="I93" s="38">
        <v>65922</v>
      </c>
      <c r="J93" s="38"/>
      <c r="K93" s="61">
        <v>0</v>
      </c>
      <c r="L93" s="38"/>
      <c r="M93" s="38">
        <v>65922</v>
      </c>
    </row>
    <row r="94" spans="1:21" s="21" customFormat="1" ht="20.100000000000001" customHeight="1">
      <c r="A94" s="10"/>
      <c r="B94" s="10"/>
      <c r="C94" s="18" t="s">
        <v>23</v>
      </c>
      <c r="D94" s="10"/>
      <c r="E94" s="10"/>
      <c r="F94" s="10"/>
      <c r="G94" s="43">
        <v>548033</v>
      </c>
      <c r="H94" s="38"/>
      <c r="I94" s="43">
        <v>382402</v>
      </c>
      <c r="J94" s="38"/>
      <c r="K94" s="43">
        <v>525181</v>
      </c>
      <c r="L94" s="38"/>
      <c r="M94" s="43">
        <v>369363</v>
      </c>
    </row>
    <row r="95" spans="1:21" s="21" customFormat="1" ht="20.100000000000001" customHeight="1">
      <c r="A95" s="10"/>
      <c r="B95" s="18" t="s">
        <v>87</v>
      </c>
      <c r="C95" s="10"/>
      <c r="D95" s="10"/>
      <c r="E95" s="10"/>
      <c r="F95" s="10"/>
      <c r="G95" s="38">
        <v>891992</v>
      </c>
      <c r="H95" s="38"/>
      <c r="I95" s="38">
        <v>792283</v>
      </c>
      <c r="J95" s="38"/>
      <c r="K95" s="38">
        <v>869140</v>
      </c>
      <c r="L95" s="38"/>
      <c r="M95" s="38">
        <v>779244</v>
      </c>
      <c r="N95" s="131">
        <f>SUM(G88:G94)+G86-G95</f>
        <v>0</v>
      </c>
      <c r="O95" s="131"/>
      <c r="P95" s="131">
        <f>SUM(I88:I94)+I87-I95</f>
        <v>0</v>
      </c>
      <c r="Q95" s="131"/>
      <c r="R95" s="131">
        <f>SUM(K88:K94)+K86-K95</f>
        <v>0</v>
      </c>
      <c r="S95" s="131">
        <f>SUM(L88:L94)+L86-L95</f>
        <v>0</v>
      </c>
      <c r="T95" s="131">
        <f>SUM(M88:M94)+M87-M95</f>
        <v>0</v>
      </c>
      <c r="U95" s="131"/>
    </row>
    <row r="96" spans="1:21" s="21" customFormat="1" ht="20.100000000000001" customHeight="1">
      <c r="A96" s="10"/>
      <c r="B96" s="18" t="s">
        <v>42</v>
      </c>
      <c r="C96" s="10"/>
      <c r="D96" s="10"/>
      <c r="E96" s="10"/>
      <c r="F96" s="10"/>
      <c r="G96" s="43">
        <v>5702</v>
      </c>
      <c r="H96" s="38"/>
      <c r="I96" s="43">
        <v>5388</v>
      </c>
      <c r="J96" s="38"/>
      <c r="K96" s="42">
        <v>0</v>
      </c>
      <c r="L96" s="38"/>
      <c r="M96" s="42">
        <v>0</v>
      </c>
      <c r="N96" s="131"/>
      <c r="O96" s="131"/>
      <c r="P96" s="131"/>
      <c r="Q96" s="131"/>
      <c r="R96" s="131"/>
      <c r="S96" s="131"/>
      <c r="T96" s="131"/>
    </row>
    <row r="97" spans="1:21" s="21" customFormat="1" ht="20.100000000000001" customHeight="1">
      <c r="A97" s="30" t="s">
        <v>14</v>
      </c>
      <c r="B97" s="10"/>
      <c r="C97" s="10"/>
      <c r="D97" s="10"/>
      <c r="E97" s="10"/>
      <c r="F97" s="10"/>
      <c r="G97" s="43">
        <v>897694</v>
      </c>
      <c r="H97" s="38"/>
      <c r="I97" s="43">
        <v>797671</v>
      </c>
      <c r="J97" s="38"/>
      <c r="K97" s="38">
        <v>869140</v>
      </c>
      <c r="L97" s="38"/>
      <c r="M97" s="43">
        <v>779244</v>
      </c>
      <c r="N97" s="131">
        <f>SUM(G95:G96)-G97</f>
        <v>0</v>
      </c>
      <c r="O97" s="131"/>
      <c r="P97" s="131">
        <f>SUM(I95:I96)-I97</f>
        <v>0</v>
      </c>
      <c r="Q97" s="131"/>
      <c r="R97" s="131">
        <f>SUM(K95:K96)-K97</f>
        <v>0</v>
      </c>
      <c r="S97" s="131">
        <f>SUM(L95:L96)-L97</f>
        <v>0</v>
      </c>
      <c r="T97" s="131">
        <f>SUM(M95:M96)-M97</f>
        <v>0</v>
      </c>
      <c r="U97" s="131"/>
    </row>
    <row r="98" spans="1:21" s="21" customFormat="1" ht="20.100000000000001" customHeight="1" thickBot="1">
      <c r="A98" s="30" t="s">
        <v>15</v>
      </c>
      <c r="B98" s="10"/>
      <c r="C98" s="10"/>
      <c r="D98" s="10"/>
      <c r="E98" s="10"/>
      <c r="F98" s="10"/>
      <c r="G98" s="63">
        <v>1841128</v>
      </c>
      <c r="H98" s="38"/>
      <c r="I98" s="63">
        <v>1693205</v>
      </c>
      <c r="J98" s="38"/>
      <c r="K98" s="63">
        <v>1767455</v>
      </c>
      <c r="L98" s="38"/>
      <c r="M98" s="63">
        <v>1668381</v>
      </c>
      <c r="N98" s="131">
        <f>G61+G97-G98</f>
        <v>0</v>
      </c>
      <c r="O98" s="131"/>
      <c r="P98" s="131">
        <f>I61+I97-I98</f>
        <v>0</v>
      </c>
      <c r="Q98" s="131"/>
      <c r="R98" s="131">
        <f>K61+K97-K98</f>
        <v>0</v>
      </c>
      <c r="S98" s="131">
        <f>L61+L97-L98</f>
        <v>0</v>
      </c>
      <c r="T98" s="131">
        <f>M61+M97-M98</f>
        <v>0</v>
      </c>
      <c r="U98" s="131"/>
    </row>
    <row r="99" spans="1:21" s="21" customFormat="1" ht="22.5" customHeight="1" thickTop="1">
      <c r="A99" s="30"/>
      <c r="B99" s="10"/>
      <c r="C99" s="10"/>
      <c r="D99" s="10"/>
      <c r="E99" s="10"/>
      <c r="F99" s="10"/>
      <c r="G99" s="38"/>
      <c r="H99" s="38"/>
      <c r="I99" s="38"/>
      <c r="J99" s="38"/>
      <c r="K99" s="38"/>
      <c r="L99" s="38"/>
      <c r="M99" s="38"/>
      <c r="N99" s="131">
        <f>G98-G30</f>
        <v>0</v>
      </c>
      <c r="O99" s="131"/>
      <c r="P99" s="131">
        <f>I98-I30</f>
        <v>0</v>
      </c>
      <c r="Q99" s="131"/>
      <c r="R99" s="131">
        <f>K98-K30</f>
        <v>0</v>
      </c>
      <c r="S99" s="131">
        <f>L98-L30</f>
        <v>0</v>
      </c>
      <c r="T99" s="131">
        <f>M98-M30</f>
        <v>0</v>
      </c>
    </row>
    <row r="101" spans="1:21" ht="24" customHeight="1">
      <c r="G101" s="131"/>
      <c r="H101" s="131"/>
      <c r="I101" s="131"/>
      <c r="J101" s="131"/>
      <c r="K101" s="131"/>
      <c r="L101" s="131"/>
      <c r="M101" s="131"/>
    </row>
    <row r="102" spans="1:21" ht="0.75" customHeight="1"/>
    <row r="103" spans="1:21" ht="25.35" customHeight="1"/>
  </sheetData>
  <mergeCells count="21">
    <mergeCell ref="A4:M4"/>
    <mergeCell ref="A70:M70"/>
    <mergeCell ref="A37:M37"/>
    <mergeCell ref="G76:I76"/>
    <mergeCell ref="A3:M3"/>
    <mergeCell ref="A36:M36"/>
    <mergeCell ref="G9:I9"/>
    <mergeCell ref="K9:M9"/>
    <mergeCell ref="K42:M42"/>
    <mergeCell ref="A39:M39"/>
    <mergeCell ref="A73:M73"/>
    <mergeCell ref="A5:M5"/>
    <mergeCell ref="A71:M71"/>
    <mergeCell ref="A12:D12"/>
    <mergeCell ref="A38:M38"/>
    <mergeCell ref="A79:D79"/>
    <mergeCell ref="A72:M72"/>
    <mergeCell ref="A6:M6"/>
    <mergeCell ref="A45:D45"/>
    <mergeCell ref="G42:I42"/>
    <mergeCell ref="K76:M76"/>
  </mergeCells>
  <printOptions horizontalCentered="1"/>
  <pageMargins left="1.2598425196850394" right="0.39370078740157483" top="0.51181102362204722" bottom="1.1811023622047245" header="0.51181102362204722" footer="0.51181102362204722"/>
  <pageSetup paperSize="9" scale="98" firstPageNumber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3" max="12" man="1"/>
    <brk id="6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682B9-E8DC-429D-AB28-70A67B11876E}">
  <sheetPr>
    <tabColor theme="8" tint="0.79998168889431442"/>
  </sheetPr>
  <dimension ref="A1:U72"/>
  <sheetViews>
    <sheetView view="pageBreakPreview" zoomScaleNormal="110" zoomScaleSheetLayoutView="100" workbookViewId="0">
      <selection activeCell="A3" sqref="A3:M3"/>
    </sheetView>
  </sheetViews>
  <sheetFormatPr defaultColWidth="10.88671875" defaultRowHeight="24" customHeight="1"/>
  <cols>
    <col min="1" max="3" width="1.109375" style="10" customWidth="1"/>
    <col min="4" max="4" width="40" style="10" customWidth="1"/>
    <col min="5" max="5" width="5.44140625" style="10" customWidth="1"/>
    <col min="6" max="6" width="0.109375" style="10" customWidth="1"/>
    <col min="7" max="7" width="9" style="10" customWidth="1"/>
    <col min="8" max="8" width="0.44140625" style="10" customWidth="1"/>
    <col min="9" max="9" width="9" style="10" customWidth="1"/>
    <col min="10" max="10" width="0.44140625" style="10" customWidth="1"/>
    <col min="11" max="11" width="9" style="10" customWidth="1"/>
    <col min="12" max="12" width="0.44140625" style="10" customWidth="1"/>
    <col min="13" max="13" width="9" style="10" customWidth="1"/>
    <col min="14" max="14" width="15.109375" style="10" bestFit="1" customWidth="1"/>
    <col min="15" max="15" width="1.109375" style="10" customWidth="1"/>
    <col min="16" max="16" width="14.88671875" style="10" bestFit="1" customWidth="1"/>
    <col min="17" max="17" width="0.88671875" style="10" customWidth="1"/>
    <col min="18" max="18" width="14.88671875" style="10" bestFit="1" customWidth="1"/>
    <col min="19" max="19" width="0.88671875" style="10" customWidth="1"/>
    <col min="20" max="20" width="13.44140625" style="10" bestFit="1" customWidth="1"/>
    <col min="21" max="16384" width="10.88671875" style="10"/>
  </cols>
  <sheetData>
    <row r="1" spans="1:20" ht="20.399999999999999" customHeight="1">
      <c r="M1" s="189" t="s">
        <v>143</v>
      </c>
    </row>
    <row r="2" spans="1:20" ht="20.399999999999999" customHeight="1">
      <c r="M2" s="189" t="s">
        <v>144</v>
      </c>
    </row>
    <row r="3" spans="1:20" ht="16.5" customHeight="1">
      <c r="A3" s="269" t="s">
        <v>157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</row>
    <row r="4" spans="1:20" s="14" customFormat="1" ht="19.5" customHeight="1">
      <c r="A4" s="270" t="s">
        <v>37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</row>
    <row r="5" spans="1:20" s="14" customFormat="1" ht="19.5" customHeight="1">
      <c r="A5" s="270" t="s">
        <v>16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</row>
    <row r="6" spans="1:20" s="14" customFormat="1" ht="21" customHeight="1">
      <c r="A6" s="270" t="s">
        <v>173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  <c r="L6" s="270"/>
      <c r="M6" s="270"/>
    </row>
    <row r="7" spans="1:20" ht="8.85" customHeight="1">
      <c r="A7" s="18"/>
      <c r="D7" s="6"/>
      <c r="E7" s="6"/>
      <c r="F7" s="6"/>
      <c r="G7" s="6"/>
      <c r="H7" s="6"/>
      <c r="I7" s="6"/>
      <c r="J7" s="6"/>
      <c r="K7" s="6"/>
      <c r="L7" s="6"/>
      <c r="M7" s="6"/>
    </row>
    <row r="8" spans="1:20" s="64" customFormat="1" ht="14.1" customHeight="1">
      <c r="D8" s="65"/>
      <c r="E8" s="70"/>
      <c r="F8" s="70"/>
      <c r="G8" s="83"/>
      <c r="H8" s="83"/>
      <c r="I8" s="83"/>
      <c r="J8" s="83"/>
      <c r="K8" s="83"/>
      <c r="L8" s="83"/>
      <c r="M8" s="66" t="s">
        <v>142</v>
      </c>
    </row>
    <row r="9" spans="1:20" s="67" customFormat="1" ht="14.1" customHeight="1">
      <c r="E9" s="68"/>
      <c r="F9" s="68"/>
      <c r="G9" s="3"/>
      <c r="H9" s="3" t="s">
        <v>0</v>
      </c>
      <c r="I9" s="3"/>
      <c r="J9" s="69"/>
      <c r="K9" s="271" t="s">
        <v>65</v>
      </c>
      <c r="L9" s="271"/>
      <c r="M9" s="271"/>
      <c r="N9" s="148"/>
    </row>
    <row r="10" spans="1:20" s="67" customFormat="1" ht="14.1" customHeight="1">
      <c r="E10" s="81" t="s">
        <v>1</v>
      </c>
      <c r="F10" s="70"/>
      <c r="G10" s="71">
        <v>2569</v>
      </c>
      <c r="H10" s="72"/>
      <c r="I10" s="71">
        <v>2568</v>
      </c>
      <c r="J10" s="72"/>
      <c r="K10" s="71">
        <v>2569</v>
      </c>
      <c r="L10" s="72"/>
      <c r="M10" s="71">
        <v>2568</v>
      </c>
    </row>
    <row r="11" spans="1:20" s="64" customFormat="1" ht="14.1" customHeight="1">
      <c r="A11" s="84" t="s">
        <v>119</v>
      </c>
      <c r="E11" s="85"/>
      <c r="F11" s="85"/>
      <c r="G11" s="85"/>
      <c r="H11" s="85"/>
      <c r="I11" s="85"/>
      <c r="J11" s="85"/>
      <c r="K11" s="85"/>
      <c r="L11" s="85"/>
      <c r="M11" s="85"/>
    </row>
    <row r="12" spans="1:20" s="64" customFormat="1" ht="14.1" customHeight="1">
      <c r="A12" s="84" t="s">
        <v>17</v>
      </c>
      <c r="E12" s="85"/>
      <c r="F12" s="85"/>
      <c r="G12" s="85"/>
      <c r="H12" s="85"/>
      <c r="I12" s="85"/>
      <c r="J12" s="85"/>
      <c r="K12" s="85"/>
      <c r="L12" s="85"/>
      <c r="M12" s="85"/>
    </row>
    <row r="13" spans="1:20" s="64" customFormat="1" ht="14.1" customHeight="1">
      <c r="B13" s="86" t="s">
        <v>116</v>
      </c>
      <c r="E13" s="129" t="s">
        <v>183</v>
      </c>
      <c r="F13" s="85"/>
      <c r="G13" s="87">
        <v>782449</v>
      </c>
      <c r="H13" s="87"/>
      <c r="I13" s="87">
        <v>747530</v>
      </c>
      <c r="J13" s="87"/>
      <c r="K13" s="87">
        <v>731182</v>
      </c>
      <c r="L13" s="87"/>
      <c r="M13" s="87">
        <v>717202</v>
      </c>
    </row>
    <row r="14" spans="1:20" s="64" customFormat="1" ht="14.1" customHeight="1">
      <c r="B14" s="86" t="s">
        <v>43</v>
      </c>
      <c r="E14" s="129">
        <v>4</v>
      </c>
      <c r="F14" s="85"/>
      <c r="G14" s="121"/>
      <c r="H14" s="87"/>
      <c r="I14" s="121"/>
      <c r="J14" s="87"/>
      <c r="K14" s="87"/>
      <c r="L14" s="87"/>
      <c r="M14" s="87"/>
    </row>
    <row r="15" spans="1:20" s="64" customFormat="1" ht="14.1" customHeight="1">
      <c r="C15" s="86" t="s">
        <v>73</v>
      </c>
      <c r="E15" s="122"/>
      <c r="F15" s="85"/>
      <c r="G15" s="87">
        <v>683</v>
      </c>
      <c r="H15" s="87"/>
      <c r="I15" s="87">
        <v>477</v>
      </c>
      <c r="J15" s="87"/>
      <c r="K15" s="87">
        <v>1573</v>
      </c>
      <c r="L15" s="87"/>
      <c r="M15" s="87">
        <v>991</v>
      </c>
    </row>
    <row r="16" spans="1:20" s="64" customFormat="1" ht="14.1" customHeight="1">
      <c r="B16" s="84" t="s">
        <v>18</v>
      </c>
      <c r="E16" s="123"/>
      <c r="F16" s="85"/>
      <c r="G16" s="88">
        <v>783132</v>
      </c>
      <c r="H16" s="87"/>
      <c r="I16" s="88">
        <v>748007</v>
      </c>
      <c r="J16" s="87"/>
      <c r="K16" s="88">
        <v>732755</v>
      </c>
      <c r="L16" s="87"/>
      <c r="M16" s="88">
        <v>718193</v>
      </c>
      <c r="N16" s="132">
        <f>SUM(G13:G15)-G16</f>
        <v>0</v>
      </c>
      <c r="O16" s="132"/>
      <c r="P16" s="132">
        <f>SUM(I13:I15)-I16</f>
        <v>0</v>
      </c>
      <c r="Q16" s="132"/>
      <c r="R16" s="132">
        <f>SUM(K13:K15)-K16</f>
        <v>0</v>
      </c>
      <c r="S16" s="132"/>
      <c r="T16" s="132">
        <f>SUM(M13:M15)-M16</f>
        <v>0</v>
      </c>
    </row>
    <row r="17" spans="1:21" s="64" customFormat="1" ht="14.1" customHeight="1">
      <c r="A17" s="84" t="s">
        <v>19</v>
      </c>
      <c r="E17" s="123"/>
      <c r="F17" s="85"/>
      <c r="G17" s="87"/>
      <c r="H17" s="87"/>
      <c r="I17" s="87"/>
      <c r="J17" s="87"/>
      <c r="K17" s="87"/>
      <c r="L17" s="87"/>
      <c r="M17" s="87"/>
      <c r="N17" s="131"/>
      <c r="O17" s="131"/>
      <c r="P17" s="131"/>
      <c r="Q17" s="131"/>
      <c r="R17" s="131"/>
      <c r="S17" s="131"/>
      <c r="T17" s="131"/>
    </row>
    <row r="18" spans="1:21" s="64" customFormat="1" ht="14.1" customHeight="1">
      <c r="B18" s="86" t="s">
        <v>117</v>
      </c>
      <c r="E18" s="129">
        <v>4</v>
      </c>
      <c r="F18" s="85"/>
      <c r="G18" s="87">
        <v>577931</v>
      </c>
      <c r="H18" s="87"/>
      <c r="I18" s="87">
        <v>655062</v>
      </c>
      <c r="J18" s="87"/>
      <c r="K18" s="87">
        <v>546197</v>
      </c>
      <c r="L18" s="87"/>
      <c r="M18" s="87">
        <v>633340</v>
      </c>
    </row>
    <row r="19" spans="1:21" s="64" customFormat="1" ht="14.1" customHeight="1">
      <c r="B19" s="86" t="s">
        <v>129</v>
      </c>
      <c r="E19" s="129"/>
      <c r="F19" s="85"/>
      <c r="G19" s="87">
        <v>25198</v>
      </c>
      <c r="H19" s="87"/>
      <c r="I19" s="87">
        <v>24389</v>
      </c>
      <c r="J19" s="87"/>
      <c r="K19" s="87">
        <v>23181</v>
      </c>
      <c r="L19" s="87"/>
      <c r="M19" s="87">
        <v>22899</v>
      </c>
    </row>
    <row r="20" spans="1:21" s="64" customFormat="1" ht="14.1" customHeight="1">
      <c r="B20" s="86" t="s">
        <v>44</v>
      </c>
      <c r="E20" s="129">
        <v>4</v>
      </c>
      <c r="F20" s="85"/>
      <c r="G20" s="87">
        <v>53254</v>
      </c>
      <c r="H20" s="87"/>
      <c r="I20" s="87">
        <v>44170</v>
      </c>
      <c r="J20" s="87"/>
      <c r="K20" s="87">
        <v>50753</v>
      </c>
      <c r="L20" s="87"/>
      <c r="M20" s="87">
        <v>42877</v>
      </c>
    </row>
    <row r="21" spans="1:21" s="64" customFormat="1" ht="14.1" customHeight="1">
      <c r="B21" s="86" t="s">
        <v>137</v>
      </c>
      <c r="E21" s="129"/>
      <c r="F21" s="85"/>
      <c r="G21" s="87"/>
      <c r="H21" s="87"/>
      <c r="I21" s="87"/>
      <c r="J21" s="87"/>
      <c r="K21" s="87"/>
      <c r="L21" s="87"/>
      <c r="M21" s="87"/>
    </row>
    <row r="22" spans="1:21" s="64" customFormat="1" ht="14.1" customHeight="1">
      <c r="B22" s="86"/>
      <c r="C22" s="64" t="s">
        <v>139</v>
      </c>
      <c r="E22" s="129"/>
      <c r="F22" s="85"/>
      <c r="G22" s="87"/>
      <c r="H22" s="87"/>
      <c r="I22" s="87"/>
      <c r="J22" s="87"/>
      <c r="K22" s="87"/>
      <c r="L22" s="87"/>
      <c r="M22" s="87"/>
    </row>
    <row r="23" spans="1:21" s="64" customFormat="1" ht="14.1" customHeight="1">
      <c r="B23" s="86"/>
      <c r="D23" s="64" t="s">
        <v>138</v>
      </c>
      <c r="E23" s="129"/>
      <c r="F23" s="85"/>
      <c r="G23" s="87">
        <v>-1187</v>
      </c>
      <c r="H23" s="87"/>
      <c r="I23" s="87">
        <v>1383</v>
      </c>
      <c r="J23" s="87"/>
      <c r="K23" s="87">
        <v>-1187</v>
      </c>
      <c r="L23" s="87"/>
      <c r="M23" s="87">
        <v>1383</v>
      </c>
    </row>
    <row r="24" spans="1:21" s="64" customFormat="1" ht="14.1" customHeight="1">
      <c r="B24" s="86"/>
      <c r="C24" s="64" t="s">
        <v>124</v>
      </c>
      <c r="E24" s="129"/>
      <c r="F24" s="85"/>
      <c r="G24" s="87"/>
      <c r="H24" s="87"/>
      <c r="I24" s="87"/>
      <c r="J24" s="87"/>
      <c r="K24" s="87"/>
      <c r="L24" s="87"/>
      <c r="M24" s="87"/>
    </row>
    <row r="25" spans="1:21" s="64" customFormat="1" ht="14.1" customHeight="1">
      <c r="B25" s="86"/>
      <c r="D25" s="64" t="s">
        <v>125</v>
      </c>
      <c r="E25" s="129"/>
      <c r="F25" s="85"/>
      <c r="G25" s="87">
        <v>-2135</v>
      </c>
      <c r="H25" s="87"/>
      <c r="I25" s="87">
        <v>73</v>
      </c>
      <c r="J25" s="87"/>
      <c r="K25" s="87">
        <v>-2135</v>
      </c>
      <c r="L25" s="87"/>
      <c r="M25" s="87">
        <v>73</v>
      </c>
    </row>
    <row r="26" spans="1:21" s="64" customFormat="1" ht="14.1" customHeight="1">
      <c r="B26" s="84" t="s">
        <v>20</v>
      </c>
      <c r="E26" s="123"/>
      <c r="F26" s="85"/>
      <c r="G26" s="88">
        <v>653061</v>
      </c>
      <c r="H26" s="87"/>
      <c r="I26" s="88">
        <v>725077</v>
      </c>
      <c r="J26" s="87"/>
      <c r="K26" s="88">
        <v>616809</v>
      </c>
      <c r="L26" s="87"/>
      <c r="M26" s="88">
        <v>700572</v>
      </c>
      <c r="N26" s="132">
        <f>SUM(G18:G25)-G26</f>
        <v>0</v>
      </c>
      <c r="O26" s="132">
        <f t="shared" ref="O26:T26" si="0">SUM(H18:H25)-H26</f>
        <v>0</v>
      </c>
      <c r="P26" s="132">
        <f>SUM(I18:I25)-I26</f>
        <v>0</v>
      </c>
      <c r="Q26" s="132">
        <f t="shared" si="0"/>
        <v>0</v>
      </c>
      <c r="R26" s="132">
        <f>SUM(K18:K25)-K26</f>
        <v>0</v>
      </c>
      <c r="S26" s="132">
        <f t="shared" si="0"/>
        <v>0</v>
      </c>
      <c r="T26" s="132">
        <f t="shared" si="0"/>
        <v>0</v>
      </c>
    </row>
    <row r="27" spans="1:21" s="64" customFormat="1" ht="14.1" customHeight="1">
      <c r="A27" s="89" t="s">
        <v>140</v>
      </c>
      <c r="E27" s="124"/>
      <c r="F27" s="85"/>
      <c r="G27" s="87">
        <v>130071</v>
      </c>
      <c r="H27" s="87"/>
      <c r="I27" s="87">
        <v>22930</v>
      </c>
      <c r="J27" s="87"/>
      <c r="K27" s="87">
        <v>115946</v>
      </c>
      <c r="L27" s="87"/>
      <c r="M27" s="87">
        <v>17621</v>
      </c>
      <c r="N27" s="132">
        <f>G16-G26-G27</f>
        <v>0</v>
      </c>
      <c r="O27" s="132">
        <f t="shared" ref="O27:T27" si="1">H16-H26-H27</f>
        <v>0</v>
      </c>
      <c r="P27" s="132">
        <f t="shared" si="1"/>
        <v>0</v>
      </c>
      <c r="Q27" s="132">
        <f t="shared" si="1"/>
        <v>0</v>
      </c>
      <c r="R27" s="132">
        <f>K16-K26-K27</f>
        <v>0</v>
      </c>
      <c r="S27" s="132">
        <f t="shared" si="1"/>
        <v>0</v>
      </c>
      <c r="T27" s="132">
        <f t="shared" si="1"/>
        <v>0</v>
      </c>
    </row>
    <row r="28" spans="1:21" s="64" customFormat="1" ht="14.1" customHeight="1">
      <c r="B28" s="86" t="s">
        <v>123</v>
      </c>
      <c r="E28" s="124"/>
      <c r="F28" s="85"/>
      <c r="G28" s="87">
        <v>3500</v>
      </c>
      <c r="H28" s="87"/>
      <c r="I28" s="87">
        <v>4213</v>
      </c>
      <c r="J28" s="87"/>
      <c r="K28" s="87">
        <v>3420</v>
      </c>
      <c r="L28" s="87"/>
      <c r="M28" s="87">
        <v>4210</v>
      </c>
      <c r="N28" s="132"/>
      <c r="O28" s="132"/>
      <c r="P28" s="132"/>
      <c r="Q28" s="132"/>
      <c r="R28" s="132"/>
      <c r="S28" s="132"/>
      <c r="T28" s="132"/>
    </row>
    <row r="29" spans="1:21" s="64" customFormat="1" ht="14.1" customHeight="1">
      <c r="B29" s="86" t="s">
        <v>180</v>
      </c>
      <c r="E29" s="124"/>
      <c r="F29" s="85"/>
      <c r="G29" s="90">
        <v>1188</v>
      </c>
      <c r="H29" s="87"/>
      <c r="I29" s="90">
        <v>251</v>
      </c>
      <c r="J29" s="87"/>
      <c r="K29" s="188">
        <v>0</v>
      </c>
      <c r="L29" s="87"/>
      <c r="M29" s="188">
        <v>0</v>
      </c>
      <c r="N29" s="132"/>
      <c r="O29" s="132"/>
      <c r="P29" s="132"/>
      <c r="Q29" s="132"/>
      <c r="R29" s="132"/>
      <c r="S29" s="132"/>
      <c r="T29" s="132"/>
    </row>
    <row r="30" spans="1:21" s="64" customFormat="1" ht="14.1" customHeight="1">
      <c r="A30" s="89" t="s">
        <v>159</v>
      </c>
      <c r="E30" s="128"/>
      <c r="F30" s="85"/>
      <c r="G30" s="87">
        <v>125383</v>
      </c>
      <c r="H30" s="87"/>
      <c r="I30" s="87">
        <v>18466</v>
      </c>
      <c r="J30" s="87"/>
      <c r="K30" s="87">
        <v>112526</v>
      </c>
      <c r="L30" s="87"/>
      <c r="M30" s="87">
        <v>13411</v>
      </c>
      <c r="N30" s="150">
        <f>G27-G28-G29-G30</f>
        <v>0</v>
      </c>
      <c r="O30" s="132">
        <f>SUM(H27:H28)-H30</f>
        <v>0</v>
      </c>
      <c r="P30" s="150">
        <f>I27-I28-I29-I30</f>
        <v>0</v>
      </c>
      <c r="Q30" s="132">
        <f>SUM(J27:J28)-J30</f>
        <v>0</v>
      </c>
      <c r="R30" s="150">
        <f>K27-K28-K29-K30</f>
        <v>0</v>
      </c>
      <c r="S30" s="132">
        <f>SUM(L27:L28)-L30</f>
        <v>0</v>
      </c>
      <c r="T30" s="150">
        <f>M27-M28-M29-M30</f>
        <v>0</v>
      </c>
      <c r="U30" s="131"/>
    </row>
    <row r="31" spans="1:21" s="64" customFormat="1" ht="14.1" customHeight="1">
      <c r="A31" s="64" t="s">
        <v>30</v>
      </c>
      <c r="B31" s="86" t="s">
        <v>141</v>
      </c>
      <c r="E31" s="129">
        <v>22</v>
      </c>
      <c r="F31" s="85"/>
      <c r="G31" s="90">
        <v>25360</v>
      </c>
      <c r="H31" s="87"/>
      <c r="I31" s="90">
        <v>3014</v>
      </c>
      <c r="J31" s="87"/>
      <c r="K31" s="90">
        <v>22630</v>
      </c>
      <c r="L31" s="87"/>
      <c r="M31" s="90">
        <v>2805</v>
      </c>
      <c r="N31" s="132"/>
      <c r="O31" s="132"/>
      <c r="P31" s="132"/>
      <c r="Q31" s="132"/>
      <c r="R31" s="132"/>
      <c r="S31" s="132"/>
      <c r="T31" s="132"/>
    </row>
    <row r="32" spans="1:21" s="64" customFormat="1" ht="14.1" customHeight="1">
      <c r="A32" s="84" t="s">
        <v>151</v>
      </c>
      <c r="E32" s="85"/>
      <c r="F32" s="85"/>
      <c r="G32" s="220">
        <v>100023</v>
      </c>
      <c r="H32" s="87"/>
      <c r="I32" s="220">
        <v>15452</v>
      </c>
      <c r="J32" s="87"/>
      <c r="K32" s="220">
        <v>89896</v>
      </c>
      <c r="L32" s="87"/>
      <c r="M32" s="220">
        <v>10606</v>
      </c>
      <c r="N32" s="132">
        <f>G30-G31-G32</f>
        <v>0</v>
      </c>
      <c r="O32" s="132">
        <f>H30+H31-H32</f>
        <v>0</v>
      </c>
      <c r="P32" s="132">
        <f>I30-I31-I32</f>
        <v>0</v>
      </c>
      <c r="Q32" s="132">
        <f>J30+J31-J32</f>
        <v>0</v>
      </c>
      <c r="R32" s="132">
        <f>K30-K31-K32</f>
        <v>0</v>
      </c>
      <c r="S32" s="132">
        <f>L30+L31-L32</f>
        <v>0</v>
      </c>
      <c r="T32" s="132">
        <f>M30-M31-M32</f>
        <v>0</v>
      </c>
      <c r="U32" s="131"/>
    </row>
    <row r="33" spans="1:20" s="21" customFormat="1" ht="14.1" customHeight="1">
      <c r="A33" s="92" t="s">
        <v>152</v>
      </c>
      <c r="B33" s="82"/>
      <c r="E33" s="130"/>
      <c r="F33" s="95"/>
      <c r="G33" s="120">
        <v>0</v>
      </c>
      <c r="H33" s="96"/>
      <c r="I33" s="120">
        <v>0</v>
      </c>
      <c r="J33" s="97"/>
      <c r="K33" s="120">
        <v>0</v>
      </c>
      <c r="L33" s="221"/>
      <c r="M33" s="120">
        <v>0</v>
      </c>
      <c r="N33" s="131"/>
      <c r="O33" s="131"/>
      <c r="P33" s="131"/>
      <c r="Q33" s="131"/>
      <c r="R33" s="131"/>
      <c r="S33" s="131"/>
      <c r="T33" s="131"/>
    </row>
    <row r="34" spans="1:20" s="21" customFormat="1" ht="14.1" customHeight="1" thickBot="1">
      <c r="A34" s="92" t="s">
        <v>153</v>
      </c>
      <c r="E34" s="93"/>
      <c r="F34" s="94"/>
      <c r="G34" s="98">
        <v>100023</v>
      </c>
      <c r="H34" s="96"/>
      <c r="I34" s="98">
        <v>15452</v>
      </c>
      <c r="J34" s="97"/>
      <c r="K34" s="98">
        <v>89896</v>
      </c>
      <c r="L34" s="96"/>
      <c r="M34" s="98">
        <v>10606</v>
      </c>
      <c r="N34" s="131">
        <f>G32+G33-G34</f>
        <v>0</v>
      </c>
      <c r="O34" s="131" t="e">
        <f>#REF!+H33-H34</f>
        <v>#REF!</v>
      </c>
      <c r="P34" s="131">
        <f>I32+I33-I34</f>
        <v>0</v>
      </c>
      <c r="Q34" s="131" t="e">
        <f>#REF!+J33-J34</f>
        <v>#REF!</v>
      </c>
      <c r="R34" s="131">
        <f>K32+K33-K34</f>
        <v>0</v>
      </c>
      <c r="S34" s="131" t="e">
        <f>#REF!+L33-L34</f>
        <v>#REF!</v>
      </c>
      <c r="T34" s="131">
        <f>M32+M33-M34</f>
        <v>0</v>
      </c>
    </row>
    <row r="35" spans="1:20" s="21" customFormat="1" ht="6.6" customHeight="1" thickTop="1">
      <c r="A35" s="92"/>
      <c r="E35" s="93"/>
      <c r="F35" s="94"/>
      <c r="G35" s="96"/>
      <c r="H35" s="96"/>
      <c r="I35" s="96"/>
      <c r="J35" s="97"/>
      <c r="K35" s="96"/>
      <c r="L35" s="96"/>
      <c r="M35" s="96"/>
      <c r="N35" s="131"/>
      <c r="O35" s="131"/>
      <c r="P35" s="131"/>
      <c r="Q35" s="131"/>
      <c r="R35" s="131"/>
      <c r="S35" s="131"/>
      <c r="T35" s="131"/>
    </row>
    <row r="36" spans="1:20" s="64" customFormat="1" ht="14.1" customHeight="1">
      <c r="A36" s="92" t="s">
        <v>120</v>
      </c>
      <c r="E36" s="93"/>
      <c r="F36" s="95"/>
      <c r="G36" s="152"/>
      <c r="H36" s="153"/>
      <c r="I36" s="152"/>
      <c r="J36" s="97"/>
      <c r="K36" s="96"/>
      <c r="L36" s="152"/>
      <c r="M36" s="96"/>
    </row>
    <row r="37" spans="1:20" s="64" customFormat="1" ht="14.1" customHeight="1" thickBot="1">
      <c r="B37" s="91" t="s">
        <v>96</v>
      </c>
      <c r="E37" s="93"/>
      <c r="F37" s="95"/>
      <c r="G37" s="87">
        <v>99709</v>
      </c>
      <c r="H37" s="97"/>
      <c r="I37" s="87">
        <v>15157</v>
      </c>
      <c r="J37" s="97"/>
      <c r="K37" s="98">
        <v>89896</v>
      </c>
      <c r="L37" s="96"/>
      <c r="M37" s="98">
        <v>10606</v>
      </c>
      <c r="N37" s="131"/>
      <c r="O37" s="131"/>
      <c r="P37" s="131"/>
      <c r="Q37" s="131"/>
      <c r="R37" s="131"/>
      <c r="S37" s="131"/>
      <c r="T37" s="131"/>
    </row>
    <row r="38" spans="1:20" s="64" customFormat="1" ht="14.1" customHeight="1" thickTop="1">
      <c r="B38" s="91" t="s">
        <v>45</v>
      </c>
      <c r="E38" s="93"/>
      <c r="F38" s="95"/>
      <c r="G38" s="96">
        <v>314</v>
      </c>
      <c r="H38" s="97"/>
      <c r="I38" s="192">
        <v>295</v>
      </c>
      <c r="J38" s="97"/>
      <c r="K38" s="96"/>
      <c r="L38" s="96"/>
      <c r="M38" s="96"/>
      <c r="N38" s="131"/>
      <c r="O38" s="131"/>
      <c r="P38" s="131"/>
      <c r="Q38" s="131"/>
      <c r="R38" s="131"/>
      <c r="S38" s="131"/>
      <c r="T38" s="131"/>
    </row>
    <row r="39" spans="1:20" s="64" customFormat="1" ht="14.1" customHeight="1" thickBot="1">
      <c r="B39" s="91"/>
      <c r="E39" s="93"/>
      <c r="F39" s="95"/>
      <c r="G39" s="241">
        <v>100023</v>
      </c>
      <c r="H39" s="97"/>
      <c r="I39" s="195">
        <v>15452</v>
      </c>
      <c r="J39" s="97"/>
      <c r="K39" s="96"/>
      <c r="L39" s="96"/>
      <c r="M39" s="96"/>
      <c r="N39" s="131">
        <f>G39-G32</f>
        <v>0</v>
      </c>
      <c r="O39" s="131"/>
      <c r="P39" s="131">
        <f>I39-I32</f>
        <v>0</v>
      </c>
      <c r="Q39" s="131"/>
      <c r="R39" s="131"/>
      <c r="S39" s="131"/>
      <c r="T39" s="131"/>
    </row>
    <row r="40" spans="1:20" s="64" customFormat="1" ht="6.6" customHeight="1" thickTop="1">
      <c r="B40" s="74"/>
      <c r="E40" s="77"/>
      <c r="F40" s="78"/>
      <c r="G40" s="79"/>
      <c r="H40" s="80"/>
      <c r="I40" s="79"/>
      <c r="J40" s="80"/>
      <c r="K40" s="79"/>
      <c r="L40" s="79"/>
      <c r="M40" s="79"/>
      <c r="N40" s="132">
        <f>SUM(G37:G38)-G39</f>
        <v>0</v>
      </c>
      <c r="O40" s="131"/>
      <c r="P40" s="132">
        <f>SUM(I37:I38)-I39</f>
        <v>0</v>
      </c>
      <c r="Q40" s="131"/>
      <c r="R40" s="131"/>
      <c r="S40" s="131"/>
      <c r="T40" s="131"/>
    </row>
    <row r="41" spans="1:20" s="64" customFormat="1" ht="14.1" customHeight="1">
      <c r="A41" s="84" t="s">
        <v>46</v>
      </c>
      <c r="E41" s="123"/>
      <c r="F41" s="85"/>
      <c r="G41" s="96"/>
      <c r="H41" s="97"/>
      <c r="I41" s="96"/>
      <c r="J41" s="97"/>
      <c r="K41" s="96"/>
      <c r="L41" s="96"/>
      <c r="M41" s="96"/>
      <c r="N41" s="132"/>
      <c r="O41" s="132"/>
      <c r="P41" s="132"/>
      <c r="Q41" s="132"/>
      <c r="R41" s="132"/>
      <c r="S41" s="132"/>
      <c r="T41" s="132"/>
    </row>
    <row r="42" spans="1:20" s="64" customFormat="1" ht="14.1" customHeight="1" thickBot="1">
      <c r="B42" s="91" t="s">
        <v>96</v>
      </c>
      <c r="E42" s="123"/>
      <c r="F42" s="85"/>
      <c r="G42" s="87">
        <v>99709</v>
      </c>
      <c r="H42" s="97"/>
      <c r="I42" s="87">
        <v>15157</v>
      </c>
      <c r="J42" s="97"/>
      <c r="K42" s="98">
        <v>89896</v>
      </c>
      <c r="L42" s="96"/>
      <c r="M42" s="98">
        <v>10606</v>
      </c>
      <c r="N42" s="132"/>
      <c r="O42" s="132"/>
      <c r="P42" s="132"/>
      <c r="Q42" s="132"/>
      <c r="R42" s="132"/>
      <c r="S42" s="132"/>
      <c r="T42" s="132"/>
    </row>
    <row r="43" spans="1:20" s="64" customFormat="1" ht="14.1" customHeight="1" thickTop="1">
      <c r="B43" s="91" t="s">
        <v>45</v>
      </c>
      <c r="E43" s="123"/>
      <c r="F43" s="85"/>
      <c r="G43" s="96">
        <v>314</v>
      </c>
      <c r="H43" s="97"/>
      <c r="I43" s="192">
        <v>295</v>
      </c>
      <c r="J43" s="97"/>
      <c r="K43" s="96"/>
      <c r="L43" s="96"/>
      <c r="M43" s="96"/>
      <c r="N43" s="132"/>
      <c r="O43" s="132"/>
      <c r="P43" s="132"/>
      <c r="Q43" s="132"/>
      <c r="R43" s="132"/>
      <c r="S43" s="132"/>
      <c r="T43" s="132"/>
    </row>
    <row r="44" spans="1:20" s="64" customFormat="1" ht="14.1" customHeight="1" thickBot="1">
      <c r="B44" s="91"/>
      <c r="E44" s="123"/>
      <c r="F44" s="85"/>
      <c r="G44" s="241">
        <v>100023</v>
      </c>
      <c r="H44" s="97"/>
      <c r="I44" s="196">
        <v>15452</v>
      </c>
      <c r="J44" s="97"/>
      <c r="K44" s="96"/>
      <c r="L44" s="96"/>
      <c r="M44" s="96"/>
      <c r="N44" s="132">
        <f>G44-G34</f>
        <v>0</v>
      </c>
      <c r="O44" s="132"/>
      <c r="P44" s="132">
        <f>I44-I34</f>
        <v>0</v>
      </c>
      <c r="Q44" s="132"/>
      <c r="R44" s="132"/>
      <c r="S44" s="132"/>
      <c r="T44" s="132"/>
    </row>
    <row r="45" spans="1:20" s="64" customFormat="1" ht="7.35" customHeight="1" thickTop="1">
      <c r="A45" s="74"/>
      <c r="E45" s="125"/>
      <c r="F45" s="73"/>
      <c r="G45" s="76"/>
      <c r="H45" s="76"/>
      <c r="I45" s="76"/>
      <c r="J45" s="76"/>
      <c r="K45" s="76"/>
      <c r="L45" s="76"/>
      <c r="M45" s="76"/>
      <c r="N45" s="132">
        <f>SUM(G42:G43)-G44</f>
        <v>0</v>
      </c>
      <c r="O45" s="131"/>
      <c r="P45" s="132">
        <f>SUM(I42:I43)-I44</f>
        <v>0</v>
      </c>
      <c r="Q45" s="132"/>
      <c r="R45" s="132"/>
      <c r="S45" s="132"/>
      <c r="T45" s="132"/>
    </row>
    <row r="46" spans="1:20" s="64" customFormat="1" ht="16.350000000000001" customHeight="1">
      <c r="A46" s="84" t="s">
        <v>166</v>
      </c>
      <c r="E46" s="129">
        <v>23</v>
      </c>
      <c r="F46" s="85"/>
      <c r="G46" s="154"/>
      <c r="H46" s="85"/>
      <c r="I46" s="154"/>
      <c r="J46" s="85"/>
      <c r="K46" s="154"/>
      <c r="L46" s="154"/>
      <c r="M46" s="154"/>
      <c r="N46" s="132"/>
      <c r="O46" s="132"/>
      <c r="P46" s="132"/>
      <c r="Q46" s="132"/>
      <c r="R46" s="132"/>
      <c r="S46" s="132"/>
      <c r="T46" s="132"/>
    </row>
    <row r="47" spans="1:20" s="64" customFormat="1" ht="16.350000000000001" customHeight="1">
      <c r="A47" s="91" t="s">
        <v>167</v>
      </c>
      <c r="E47" s="129"/>
      <c r="F47" s="85"/>
      <c r="G47" s="154"/>
      <c r="H47" s="85"/>
      <c r="I47" s="154"/>
      <c r="J47" s="85"/>
      <c r="K47" s="154"/>
      <c r="L47" s="154"/>
      <c r="M47" s="154"/>
      <c r="N47" s="132"/>
      <c r="O47" s="132"/>
      <c r="P47" s="132"/>
      <c r="Q47" s="132"/>
      <c r="R47" s="132"/>
      <c r="S47" s="132"/>
      <c r="T47" s="132"/>
    </row>
    <row r="48" spans="1:20" s="64" customFormat="1" ht="16.350000000000001" customHeight="1" thickBot="1">
      <c r="B48" s="75" t="s">
        <v>168</v>
      </c>
      <c r="E48" s="126"/>
      <c r="F48" s="73"/>
      <c r="G48" s="252">
        <v>9.1999999999999998E-2</v>
      </c>
      <c r="H48" s="253"/>
      <c r="I48" s="252">
        <v>1.4E-2</v>
      </c>
      <c r="J48" s="253"/>
      <c r="K48" s="254">
        <v>8.2900000000000001E-2</v>
      </c>
      <c r="L48" s="253"/>
      <c r="M48" s="254">
        <v>9.7999999999999997E-3</v>
      </c>
    </row>
    <row r="49" spans="14:20" ht="24" customHeight="1" thickTop="1"/>
    <row r="64" spans="14:20" ht="24" customHeight="1">
      <c r="N64" s="131"/>
      <c r="O64" s="131"/>
      <c r="P64" s="131"/>
      <c r="Q64" s="131"/>
      <c r="R64" s="131"/>
      <c r="S64" s="131"/>
      <c r="T64" s="131"/>
    </row>
    <row r="66" spans="7:20" ht="24" customHeight="1">
      <c r="N66" s="131"/>
      <c r="O66" s="131"/>
      <c r="P66" s="131"/>
      <c r="Q66" s="131"/>
      <c r="R66" s="131"/>
      <c r="S66" s="131"/>
      <c r="T66" s="131"/>
    </row>
    <row r="67" spans="7:20" ht="24" customHeight="1">
      <c r="N67" s="131"/>
      <c r="O67" s="131"/>
      <c r="P67" s="131"/>
      <c r="Q67" s="131"/>
      <c r="R67" s="131"/>
      <c r="S67" s="131"/>
      <c r="T67" s="131"/>
    </row>
    <row r="71" spans="7:20" ht="0.75" customHeight="1"/>
    <row r="72" spans="7:20" ht="25.35" customHeight="1">
      <c r="G72" s="131"/>
      <c r="H72" s="131"/>
      <c r="I72" s="131"/>
      <c r="J72" s="131"/>
      <c r="K72" s="131"/>
      <c r="L72" s="131"/>
      <c r="M72" s="131"/>
    </row>
  </sheetData>
  <mergeCells count="5">
    <mergeCell ref="A3:M3"/>
    <mergeCell ref="A4:M4"/>
    <mergeCell ref="A5:M5"/>
    <mergeCell ref="A6:M6"/>
    <mergeCell ref="K9:M9"/>
  </mergeCells>
  <printOptions horizontalCentered="1"/>
  <pageMargins left="1.2598425196850394" right="0.51181102362204722" top="0.51181102362204722" bottom="1.1811023622047245" header="0.51181102362204722" footer="0.51181102362204722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D3959-ABFE-4D3E-9535-790301FF0527}">
  <sheetPr>
    <tabColor theme="8" tint="0.79998168889431442"/>
  </sheetPr>
  <dimension ref="A1:Z109"/>
  <sheetViews>
    <sheetView view="pageBreakPreview" zoomScaleNormal="110" zoomScaleSheetLayoutView="100" workbookViewId="0">
      <selection activeCell="A3" sqref="A3:W3"/>
    </sheetView>
  </sheetViews>
  <sheetFormatPr defaultColWidth="9.109375" defaultRowHeight="20.100000000000001" customHeight="1"/>
  <cols>
    <col min="1" max="1" width="1" style="99" customWidth="1"/>
    <col min="2" max="2" width="1.109375" style="99" customWidth="1"/>
    <col min="3" max="3" width="0.44140625" style="99" customWidth="1"/>
    <col min="4" max="4" width="0.88671875" style="99" hidden="1" customWidth="1"/>
    <col min="5" max="5" width="26.109375" style="99" customWidth="1"/>
    <col min="6" max="6" width="4.33203125" style="100" customWidth="1"/>
    <col min="7" max="7" width="11" style="101" customWidth="1"/>
    <col min="8" max="8" width="0.33203125" style="101" customWidth="1"/>
    <col min="9" max="9" width="11" style="101" customWidth="1"/>
    <col min="10" max="10" width="0.33203125" style="101" customWidth="1"/>
    <col min="11" max="11" width="11" style="102" customWidth="1"/>
    <col min="12" max="12" width="0.33203125" style="102" customWidth="1"/>
    <col min="13" max="13" width="11" style="101" customWidth="1"/>
    <col min="14" max="14" width="0.109375" style="101" customWidth="1"/>
    <col min="15" max="15" width="11" style="101" customWidth="1"/>
    <col min="16" max="16" width="0.33203125" style="101" customWidth="1"/>
    <col min="17" max="17" width="11" style="16" customWidth="1"/>
    <col min="18" max="18" width="0.33203125" style="102" customWidth="1"/>
    <col min="19" max="19" width="11" style="102" customWidth="1"/>
    <col min="20" max="20" width="0.33203125" style="99" customWidth="1"/>
    <col min="21" max="21" width="11" style="99" customWidth="1"/>
    <col min="22" max="22" width="0.109375" style="99" customWidth="1"/>
    <col min="23" max="23" width="11" style="99" customWidth="1"/>
    <col min="24" max="250" width="9.109375" style="99"/>
    <col min="251" max="251" width="1" style="99" customWidth="1"/>
    <col min="252" max="252" width="1.109375" style="99" customWidth="1"/>
    <col min="253" max="253" width="0.44140625" style="99" customWidth="1"/>
    <col min="254" max="254" width="0" style="99" hidden="1" customWidth="1"/>
    <col min="255" max="255" width="22.109375" style="99" customWidth="1"/>
    <col min="256" max="256" width="3.109375" style="99" customWidth="1"/>
    <col min="257" max="257" width="7.88671875" style="99" customWidth="1"/>
    <col min="258" max="258" width="0.44140625" style="99" customWidth="1"/>
    <col min="259" max="259" width="7.5546875" style="99" customWidth="1"/>
    <col min="260" max="260" width="0.44140625" style="99" customWidth="1"/>
    <col min="261" max="261" width="11.109375" style="99" customWidth="1"/>
    <col min="262" max="262" width="0.44140625" style="99" customWidth="1"/>
    <col min="263" max="263" width="10.88671875" style="99" customWidth="1"/>
    <col min="264" max="264" width="0.44140625" style="99" customWidth="1"/>
    <col min="265" max="265" width="7.109375" style="99" customWidth="1"/>
    <col min="266" max="266" width="0.44140625" style="99" customWidth="1"/>
    <col min="267" max="267" width="7.88671875" style="99" customWidth="1"/>
    <col min="268" max="268" width="0.109375" style="99" customWidth="1"/>
    <col min="269" max="269" width="7.88671875" style="99" customWidth="1"/>
    <col min="270" max="270" width="0.44140625" style="99" customWidth="1"/>
    <col min="271" max="271" width="8.88671875" style="99" customWidth="1"/>
    <col min="272" max="272" width="0.44140625" style="99" customWidth="1"/>
    <col min="273" max="273" width="8" style="99" customWidth="1"/>
    <col min="274" max="274" width="0.44140625" style="99" customWidth="1"/>
    <col min="275" max="275" width="9.109375" style="99"/>
    <col min="276" max="276" width="0.44140625" style="99" customWidth="1"/>
    <col min="277" max="277" width="9.44140625" style="99" customWidth="1"/>
    <col min="278" max="278" width="0.109375" style="99" customWidth="1"/>
    <col min="279" max="279" width="9" style="99" customWidth="1"/>
    <col min="280" max="506" width="9.109375" style="99"/>
    <col min="507" max="507" width="1" style="99" customWidth="1"/>
    <col min="508" max="508" width="1.109375" style="99" customWidth="1"/>
    <col min="509" max="509" width="0.44140625" style="99" customWidth="1"/>
    <col min="510" max="510" width="0" style="99" hidden="1" customWidth="1"/>
    <col min="511" max="511" width="22.109375" style="99" customWidth="1"/>
    <col min="512" max="512" width="3.109375" style="99" customWidth="1"/>
    <col min="513" max="513" width="7.88671875" style="99" customWidth="1"/>
    <col min="514" max="514" width="0.44140625" style="99" customWidth="1"/>
    <col min="515" max="515" width="7.5546875" style="99" customWidth="1"/>
    <col min="516" max="516" width="0.44140625" style="99" customWidth="1"/>
    <col min="517" max="517" width="11.109375" style="99" customWidth="1"/>
    <col min="518" max="518" width="0.44140625" style="99" customWidth="1"/>
    <col min="519" max="519" width="10.88671875" style="99" customWidth="1"/>
    <col min="520" max="520" width="0.44140625" style="99" customWidth="1"/>
    <col min="521" max="521" width="7.109375" style="99" customWidth="1"/>
    <col min="522" max="522" width="0.44140625" style="99" customWidth="1"/>
    <col min="523" max="523" width="7.88671875" style="99" customWidth="1"/>
    <col min="524" max="524" width="0.109375" style="99" customWidth="1"/>
    <col min="525" max="525" width="7.88671875" style="99" customWidth="1"/>
    <col min="526" max="526" width="0.44140625" style="99" customWidth="1"/>
    <col min="527" max="527" width="8.88671875" style="99" customWidth="1"/>
    <col min="528" max="528" width="0.44140625" style="99" customWidth="1"/>
    <col min="529" max="529" width="8" style="99" customWidth="1"/>
    <col min="530" max="530" width="0.44140625" style="99" customWidth="1"/>
    <col min="531" max="531" width="9.109375" style="99"/>
    <col min="532" max="532" width="0.44140625" style="99" customWidth="1"/>
    <col min="533" max="533" width="9.44140625" style="99" customWidth="1"/>
    <col min="534" max="534" width="0.109375" style="99" customWidth="1"/>
    <col min="535" max="535" width="9" style="99" customWidth="1"/>
    <col min="536" max="762" width="9.109375" style="99"/>
    <col min="763" max="763" width="1" style="99" customWidth="1"/>
    <col min="764" max="764" width="1.109375" style="99" customWidth="1"/>
    <col min="765" max="765" width="0.44140625" style="99" customWidth="1"/>
    <col min="766" max="766" width="0" style="99" hidden="1" customWidth="1"/>
    <col min="767" max="767" width="22.109375" style="99" customWidth="1"/>
    <col min="768" max="768" width="3.109375" style="99" customWidth="1"/>
    <col min="769" max="769" width="7.88671875" style="99" customWidth="1"/>
    <col min="770" max="770" width="0.44140625" style="99" customWidth="1"/>
    <col min="771" max="771" width="7.5546875" style="99" customWidth="1"/>
    <col min="772" max="772" width="0.44140625" style="99" customWidth="1"/>
    <col min="773" max="773" width="11.109375" style="99" customWidth="1"/>
    <col min="774" max="774" width="0.44140625" style="99" customWidth="1"/>
    <col min="775" max="775" width="10.88671875" style="99" customWidth="1"/>
    <col min="776" max="776" width="0.44140625" style="99" customWidth="1"/>
    <col min="777" max="777" width="7.109375" style="99" customWidth="1"/>
    <col min="778" max="778" width="0.44140625" style="99" customWidth="1"/>
    <col min="779" max="779" width="7.88671875" style="99" customWidth="1"/>
    <col min="780" max="780" width="0.109375" style="99" customWidth="1"/>
    <col min="781" max="781" width="7.88671875" style="99" customWidth="1"/>
    <col min="782" max="782" width="0.44140625" style="99" customWidth="1"/>
    <col min="783" max="783" width="8.88671875" style="99" customWidth="1"/>
    <col min="784" max="784" width="0.44140625" style="99" customWidth="1"/>
    <col min="785" max="785" width="8" style="99" customWidth="1"/>
    <col min="786" max="786" width="0.44140625" style="99" customWidth="1"/>
    <col min="787" max="787" width="9.109375" style="99"/>
    <col min="788" max="788" width="0.44140625" style="99" customWidth="1"/>
    <col min="789" max="789" width="9.44140625" style="99" customWidth="1"/>
    <col min="790" max="790" width="0.109375" style="99" customWidth="1"/>
    <col min="791" max="791" width="9" style="99" customWidth="1"/>
    <col min="792" max="1018" width="9.109375" style="99"/>
    <col min="1019" max="1019" width="1" style="99" customWidth="1"/>
    <col min="1020" max="1020" width="1.109375" style="99" customWidth="1"/>
    <col min="1021" max="1021" width="0.44140625" style="99" customWidth="1"/>
    <col min="1022" max="1022" width="0" style="99" hidden="1" customWidth="1"/>
    <col min="1023" max="1023" width="22.109375" style="99" customWidth="1"/>
    <col min="1024" max="1024" width="3.109375" style="99" customWidth="1"/>
    <col min="1025" max="1025" width="7.88671875" style="99" customWidth="1"/>
    <col min="1026" max="1026" width="0.44140625" style="99" customWidth="1"/>
    <col min="1027" max="1027" width="7.5546875" style="99" customWidth="1"/>
    <col min="1028" max="1028" width="0.44140625" style="99" customWidth="1"/>
    <col min="1029" max="1029" width="11.109375" style="99" customWidth="1"/>
    <col min="1030" max="1030" width="0.44140625" style="99" customWidth="1"/>
    <col min="1031" max="1031" width="10.88671875" style="99" customWidth="1"/>
    <col min="1032" max="1032" width="0.44140625" style="99" customWidth="1"/>
    <col min="1033" max="1033" width="7.109375" style="99" customWidth="1"/>
    <col min="1034" max="1034" width="0.44140625" style="99" customWidth="1"/>
    <col min="1035" max="1035" width="7.88671875" style="99" customWidth="1"/>
    <col min="1036" max="1036" width="0.109375" style="99" customWidth="1"/>
    <col min="1037" max="1037" width="7.88671875" style="99" customWidth="1"/>
    <col min="1038" max="1038" width="0.44140625" style="99" customWidth="1"/>
    <col min="1039" max="1039" width="8.88671875" style="99" customWidth="1"/>
    <col min="1040" max="1040" width="0.44140625" style="99" customWidth="1"/>
    <col min="1041" max="1041" width="8" style="99" customWidth="1"/>
    <col min="1042" max="1042" width="0.44140625" style="99" customWidth="1"/>
    <col min="1043" max="1043" width="9.109375" style="99"/>
    <col min="1044" max="1044" width="0.44140625" style="99" customWidth="1"/>
    <col min="1045" max="1045" width="9.44140625" style="99" customWidth="1"/>
    <col min="1046" max="1046" width="0.109375" style="99" customWidth="1"/>
    <col min="1047" max="1047" width="9" style="99" customWidth="1"/>
    <col min="1048" max="1274" width="9.109375" style="99"/>
    <col min="1275" max="1275" width="1" style="99" customWidth="1"/>
    <col min="1276" max="1276" width="1.109375" style="99" customWidth="1"/>
    <col min="1277" max="1277" width="0.44140625" style="99" customWidth="1"/>
    <col min="1278" max="1278" width="0" style="99" hidden="1" customWidth="1"/>
    <col min="1279" max="1279" width="22.109375" style="99" customWidth="1"/>
    <col min="1280" max="1280" width="3.109375" style="99" customWidth="1"/>
    <col min="1281" max="1281" width="7.88671875" style="99" customWidth="1"/>
    <col min="1282" max="1282" width="0.44140625" style="99" customWidth="1"/>
    <col min="1283" max="1283" width="7.5546875" style="99" customWidth="1"/>
    <col min="1284" max="1284" width="0.44140625" style="99" customWidth="1"/>
    <col min="1285" max="1285" width="11.109375" style="99" customWidth="1"/>
    <col min="1286" max="1286" width="0.44140625" style="99" customWidth="1"/>
    <col min="1287" max="1287" width="10.88671875" style="99" customWidth="1"/>
    <col min="1288" max="1288" width="0.44140625" style="99" customWidth="1"/>
    <col min="1289" max="1289" width="7.109375" style="99" customWidth="1"/>
    <col min="1290" max="1290" width="0.44140625" style="99" customWidth="1"/>
    <col min="1291" max="1291" width="7.88671875" style="99" customWidth="1"/>
    <col min="1292" max="1292" width="0.109375" style="99" customWidth="1"/>
    <col min="1293" max="1293" width="7.88671875" style="99" customWidth="1"/>
    <col min="1294" max="1294" width="0.44140625" style="99" customWidth="1"/>
    <col min="1295" max="1295" width="8.88671875" style="99" customWidth="1"/>
    <col min="1296" max="1296" width="0.44140625" style="99" customWidth="1"/>
    <col min="1297" max="1297" width="8" style="99" customWidth="1"/>
    <col min="1298" max="1298" width="0.44140625" style="99" customWidth="1"/>
    <col min="1299" max="1299" width="9.109375" style="99"/>
    <col min="1300" max="1300" width="0.44140625" style="99" customWidth="1"/>
    <col min="1301" max="1301" width="9.44140625" style="99" customWidth="1"/>
    <col min="1302" max="1302" width="0.109375" style="99" customWidth="1"/>
    <col min="1303" max="1303" width="9" style="99" customWidth="1"/>
    <col min="1304" max="1530" width="9.109375" style="99"/>
    <col min="1531" max="1531" width="1" style="99" customWidth="1"/>
    <col min="1532" max="1532" width="1.109375" style="99" customWidth="1"/>
    <col min="1533" max="1533" width="0.44140625" style="99" customWidth="1"/>
    <col min="1534" max="1534" width="0" style="99" hidden="1" customWidth="1"/>
    <col min="1535" max="1535" width="22.109375" style="99" customWidth="1"/>
    <col min="1536" max="1536" width="3.109375" style="99" customWidth="1"/>
    <col min="1537" max="1537" width="7.88671875" style="99" customWidth="1"/>
    <col min="1538" max="1538" width="0.44140625" style="99" customWidth="1"/>
    <col min="1539" max="1539" width="7.5546875" style="99" customWidth="1"/>
    <col min="1540" max="1540" width="0.44140625" style="99" customWidth="1"/>
    <col min="1541" max="1541" width="11.109375" style="99" customWidth="1"/>
    <col min="1542" max="1542" width="0.44140625" style="99" customWidth="1"/>
    <col min="1543" max="1543" width="10.88671875" style="99" customWidth="1"/>
    <col min="1544" max="1544" width="0.44140625" style="99" customWidth="1"/>
    <col min="1545" max="1545" width="7.109375" style="99" customWidth="1"/>
    <col min="1546" max="1546" width="0.44140625" style="99" customWidth="1"/>
    <col min="1547" max="1547" width="7.88671875" style="99" customWidth="1"/>
    <col min="1548" max="1548" width="0.109375" style="99" customWidth="1"/>
    <col min="1549" max="1549" width="7.88671875" style="99" customWidth="1"/>
    <col min="1550" max="1550" width="0.44140625" style="99" customWidth="1"/>
    <col min="1551" max="1551" width="8.88671875" style="99" customWidth="1"/>
    <col min="1552" max="1552" width="0.44140625" style="99" customWidth="1"/>
    <col min="1553" max="1553" width="8" style="99" customWidth="1"/>
    <col min="1554" max="1554" width="0.44140625" style="99" customWidth="1"/>
    <col min="1555" max="1555" width="9.109375" style="99"/>
    <col min="1556" max="1556" width="0.44140625" style="99" customWidth="1"/>
    <col min="1557" max="1557" width="9.44140625" style="99" customWidth="1"/>
    <col min="1558" max="1558" width="0.109375" style="99" customWidth="1"/>
    <col min="1559" max="1559" width="9" style="99" customWidth="1"/>
    <col min="1560" max="1786" width="9.109375" style="99"/>
    <col min="1787" max="1787" width="1" style="99" customWidth="1"/>
    <col min="1788" max="1788" width="1.109375" style="99" customWidth="1"/>
    <col min="1789" max="1789" width="0.44140625" style="99" customWidth="1"/>
    <col min="1790" max="1790" width="0" style="99" hidden="1" customWidth="1"/>
    <col min="1791" max="1791" width="22.109375" style="99" customWidth="1"/>
    <col min="1792" max="1792" width="3.109375" style="99" customWidth="1"/>
    <col min="1793" max="1793" width="7.88671875" style="99" customWidth="1"/>
    <col min="1794" max="1794" width="0.44140625" style="99" customWidth="1"/>
    <col min="1795" max="1795" width="7.5546875" style="99" customWidth="1"/>
    <col min="1796" max="1796" width="0.44140625" style="99" customWidth="1"/>
    <col min="1797" max="1797" width="11.109375" style="99" customWidth="1"/>
    <col min="1798" max="1798" width="0.44140625" style="99" customWidth="1"/>
    <col min="1799" max="1799" width="10.88671875" style="99" customWidth="1"/>
    <col min="1800" max="1800" width="0.44140625" style="99" customWidth="1"/>
    <col min="1801" max="1801" width="7.109375" style="99" customWidth="1"/>
    <col min="1802" max="1802" width="0.44140625" style="99" customWidth="1"/>
    <col min="1803" max="1803" width="7.88671875" style="99" customWidth="1"/>
    <col min="1804" max="1804" width="0.109375" style="99" customWidth="1"/>
    <col min="1805" max="1805" width="7.88671875" style="99" customWidth="1"/>
    <col min="1806" max="1806" width="0.44140625" style="99" customWidth="1"/>
    <col min="1807" max="1807" width="8.88671875" style="99" customWidth="1"/>
    <col min="1808" max="1808" width="0.44140625" style="99" customWidth="1"/>
    <col min="1809" max="1809" width="8" style="99" customWidth="1"/>
    <col min="1810" max="1810" width="0.44140625" style="99" customWidth="1"/>
    <col min="1811" max="1811" width="9.109375" style="99"/>
    <col min="1812" max="1812" width="0.44140625" style="99" customWidth="1"/>
    <col min="1813" max="1813" width="9.44140625" style="99" customWidth="1"/>
    <col min="1814" max="1814" width="0.109375" style="99" customWidth="1"/>
    <col min="1815" max="1815" width="9" style="99" customWidth="1"/>
    <col min="1816" max="2042" width="9.109375" style="99"/>
    <col min="2043" max="2043" width="1" style="99" customWidth="1"/>
    <col min="2044" max="2044" width="1.109375" style="99" customWidth="1"/>
    <col min="2045" max="2045" width="0.44140625" style="99" customWidth="1"/>
    <col min="2046" max="2046" width="0" style="99" hidden="1" customWidth="1"/>
    <col min="2047" max="2047" width="22.109375" style="99" customWidth="1"/>
    <col min="2048" max="2048" width="3.109375" style="99" customWidth="1"/>
    <col min="2049" max="2049" width="7.88671875" style="99" customWidth="1"/>
    <col min="2050" max="2050" width="0.44140625" style="99" customWidth="1"/>
    <col min="2051" max="2051" width="7.5546875" style="99" customWidth="1"/>
    <col min="2052" max="2052" width="0.44140625" style="99" customWidth="1"/>
    <col min="2053" max="2053" width="11.109375" style="99" customWidth="1"/>
    <col min="2054" max="2054" width="0.44140625" style="99" customWidth="1"/>
    <col min="2055" max="2055" width="10.88671875" style="99" customWidth="1"/>
    <col min="2056" max="2056" width="0.44140625" style="99" customWidth="1"/>
    <col min="2057" max="2057" width="7.109375" style="99" customWidth="1"/>
    <col min="2058" max="2058" width="0.44140625" style="99" customWidth="1"/>
    <col min="2059" max="2059" width="7.88671875" style="99" customWidth="1"/>
    <col min="2060" max="2060" width="0.109375" style="99" customWidth="1"/>
    <col min="2061" max="2061" width="7.88671875" style="99" customWidth="1"/>
    <col min="2062" max="2062" width="0.44140625" style="99" customWidth="1"/>
    <col min="2063" max="2063" width="8.88671875" style="99" customWidth="1"/>
    <col min="2064" max="2064" width="0.44140625" style="99" customWidth="1"/>
    <col min="2065" max="2065" width="8" style="99" customWidth="1"/>
    <col min="2066" max="2066" width="0.44140625" style="99" customWidth="1"/>
    <col min="2067" max="2067" width="9.109375" style="99"/>
    <col min="2068" max="2068" width="0.44140625" style="99" customWidth="1"/>
    <col min="2069" max="2069" width="9.44140625" style="99" customWidth="1"/>
    <col min="2070" max="2070" width="0.109375" style="99" customWidth="1"/>
    <col min="2071" max="2071" width="9" style="99" customWidth="1"/>
    <col min="2072" max="2298" width="9.109375" style="99"/>
    <col min="2299" max="2299" width="1" style="99" customWidth="1"/>
    <col min="2300" max="2300" width="1.109375" style="99" customWidth="1"/>
    <col min="2301" max="2301" width="0.44140625" style="99" customWidth="1"/>
    <col min="2302" max="2302" width="0" style="99" hidden="1" customWidth="1"/>
    <col min="2303" max="2303" width="22.109375" style="99" customWidth="1"/>
    <col min="2304" max="2304" width="3.109375" style="99" customWidth="1"/>
    <col min="2305" max="2305" width="7.88671875" style="99" customWidth="1"/>
    <col min="2306" max="2306" width="0.44140625" style="99" customWidth="1"/>
    <col min="2307" max="2307" width="7.5546875" style="99" customWidth="1"/>
    <col min="2308" max="2308" width="0.44140625" style="99" customWidth="1"/>
    <col min="2309" max="2309" width="11.109375" style="99" customWidth="1"/>
    <col min="2310" max="2310" width="0.44140625" style="99" customWidth="1"/>
    <col min="2311" max="2311" width="10.88671875" style="99" customWidth="1"/>
    <col min="2312" max="2312" width="0.44140625" style="99" customWidth="1"/>
    <col min="2313" max="2313" width="7.109375" style="99" customWidth="1"/>
    <col min="2314" max="2314" width="0.44140625" style="99" customWidth="1"/>
    <col min="2315" max="2315" width="7.88671875" style="99" customWidth="1"/>
    <col min="2316" max="2316" width="0.109375" style="99" customWidth="1"/>
    <col min="2317" max="2317" width="7.88671875" style="99" customWidth="1"/>
    <col min="2318" max="2318" width="0.44140625" style="99" customWidth="1"/>
    <col min="2319" max="2319" width="8.88671875" style="99" customWidth="1"/>
    <col min="2320" max="2320" width="0.44140625" style="99" customWidth="1"/>
    <col min="2321" max="2321" width="8" style="99" customWidth="1"/>
    <col min="2322" max="2322" width="0.44140625" style="99" customWidth="1"/>
    <col min="2323" max="2323" width="9.109375" style="99"/>
    <col min="2324" max="2324" width="0.44140625" style="99" customWidth="1"/>
    <col min="2325" max="2325" width="9.44140625" style="99" customWidth="1"/>
    <col min="2326" max="2326" width="0.109375" style="99" customWidth="1"/>
    <col min="2327" max="2327" width="9" style="99" customWidth="1"/>
    <col min="2328" max="2554" width="9.109375" style="99"/>
    <col min="2555" max="2555" width="1" style="99" customWidth="1"/>
    <col min="2556" max="2556" width="1.109375" style="99" customWidth="1"/>
    <col min="2557" max="2557" width="0.44140625" style="99" customWidth="1"/>
    <col min="2558" max="2558" width="0" style="99" hidden="1" customWidth="1"/>
    <col min="2559" max="2559" width="22.109375" style="99" customWidth="1"/>
    <col min="2560" max="2560" width="3.109375" style="99" customWidth="1"/>
    <col min="2561" max="2561" width="7.88671875" style="99" customWidth="1"/>
    <col min="2562" max="2562" width="0.44140625" style="99" customWidth="1"/>
    <col min="2563" max="2563" width="7.5546875" style="99" customWidth="1"/>
    <col min="2564" max="2564" width="0.44140625" style="99" customWidth="1"/>
    <col min="2565" max="2565" width="11.109375" style="99" customWidth="1"/>
    <col min="2566" max="2566" width="0.44140625" style="99" customWidth="1"/>
    <col min="2567" max="2567" width="10.88671875" style="99" customWidth="1"/>
    <col min="2568" max="2568" width="0.44140625" style="99" customWidth="1"/>
    <col min="2569" max="2569" width="7.109375" style="99" customWidth="1"/>
    <col min="2570" max="2570" width="0.44140625" style="99" customWidth="1"/>
    <col min="2571" max="2571" width="7.88671875" style="99" customWidth="1"/>
    <col min="2572" max="2572" width="0.109375" style="99" customWidth="1"/>
    <col min="2573" max="2573" width="7.88671875" style="99" customWidth="1"/>
    <col min="2574" max="2574" width="0.44140625" style="99" customWidth="1"/>
    <col min="2575" max="2575" width="8.88671875" style="99" customWidth="1"/>
    <col min="2576" max="2576" width="0.44140625" style="99" customWidth="1"/>
    <col min="2577" max="2577" width="8" style="99" customWidth="1"/>
    <col min="2578" max="2578" width="0.44140625" style="99" customWidth="1"/>
    <col min="2579" max="2579" width="9.109375" style="99"/>
    <col min="2580" max="2580" width="0.44140625" style="99" customWidth="1"/>
    <col min="2581" max="2581" width="9.44140625" style="99" customWidth="1"/>
    <col min="2582" max="2582" width="0.109375" style="99" customWidth="1"/>
    <col min="2583" max="2583" width="9" style="99" customWidth="1"/>
    <col min="2584" max="2810" width="9.109375" style="99"/>
    <col min="2811" max="2811" width="1" style="99" customWidth="1"/>
    <col min="2812" max="2812" width="1.109375" style="99" customWidth="1"/>
    <col min="2813" max="2813" width="0.44140625" style="99" customWidth="1"/>
    <col min="2814" max="2814" width="0" style="99" hidden="1" customWidth="1"/>
    <col min="2815" max="2815" width="22.109375" style="99" customWidth="1"/>
    <col min="2816" max="2816" width="3.109375" style="99" customWidth="1"/>
    <col min="2817" max="2817" width="7.88671875" style="99" customWidth="1"/>
    <col min="2818" max="2818" width="0.44140625" style="99" customWidth="1"/>
    <col min="2819" max="2819" width="7.5546875" style="99" customWidth="1"/>
    <col min="2820" max="2820" width="0.44140625" style="99" customWidth="1"/>
    <col min="2821" max="2821" width="11.109375" style="99" customWidth="1"/>
    <col min="2822" max="2822" width="0.44140625" style="99" customWidth="1"/>
    <col min="2823" max="2823" width="10.88671875" style="99" customWidth="1"/>
    <col min="2824" max="2824" width="0.44140625" style="99" customWidth="1"/>
    <col min="2825" max="2825" width="7.109375" style="99" customWidth="1"/>
    <col min="2826" max="2826" width="0.44140625" style="99" customWidth="1"/>
    <col min="2827" max="2827" width="7.88671875" style="99" customWidth="1"/>
    <col min="2828" max="2828" width="0.109375" style="99" customWidth="1"/>
    <col min="2829" max="2829" width="7.88671875" style="99" customWidth="1"/>
    <col min="2830" max="2830" width="0.44140625" style="99" customWidth="1"/>
    <col min="2831" max="2831" width="8.88671875" style="99" customWidth="1"/>
    <col min="2832" max="2832" width="0.44140625" style="99" customWidth="1"/>
    <col min="2833" max="2833" width="8" style="99" customWidth="1"/>
    <col min="2834" max="2834" width="0.44140625" style="99" customWidth="1"/>
    <col min="2835" max="2835" width="9.109375" style="99"/>
    <col min="2836" max="2836" width="0.44140625" style="99" customWidth="1"/>
    <col min="2837" max="2837" width="9.44140625" style="99" customWidth="1"/>
    <col min="2838" max="2838" width="0.109375" style="99" customWidth="1"/>
    <col min="2839" max="2839" width="9" style="99" customWidth="1"/>
    <col min="2840" max="3066" width="9.109375" style="99"/>
    <col min="3067" max="3067" width="1" style="99" customWidth="1"/>
    <col min="3068" max="3068" width="1.109375" style="99" customWidth="1"/>
    <col min="3069" max="3069" width="0.44140625" style="99" customWidth="1"/>
    <col min="3070" max="3070" width="0" style="99" hidden="1" customWidth="1"/>
    <col min="3071" max="3071" width="22.109375" style="99" customWidth="1"/>
    <col min="3072" max="3072" width="3.109375" style="99" customWidth="1"/>
    <col min="3073" max="3073" width="7.88671875" style="99" customWidth="1"/>
    <col min="3074" max="3074" width="0.44140625" style="99" customWidth="1"/>
    <col min="3075" max="3075" width="7.5546875" style="99" customWidth="1"/>
    <col min="3076" max="3076" width="0.44140625" style="99" customWidth="1"/>
    <col min="3077" max="3077" width="11.109375" style="99" customWidth="1"/>
    <col min="3078" max="3078" width="0.44140625" style="99" customWidth="1"/>
    <col min="3079" max="3079" width="10.88671875" style="99" customWidth="1"/>
    <col min="3080" max="3080" width="0.44140625" style="99" customWidth="1"/>
    <col min="3081" max="3081" width="7.109375" style="99" customWidth="1"/>
    <col min="3082" max="3082" width="0.44140625" style="99" customWidth="1"/>
    <col min="3083" max="3083" width="7.88671875" style="99" customWidth="1"/>
    <col min="3084" max="3084" width="0.109375" style="99" customWidth="1"/>
    <col min="3085" max="3085" width="7.88671875" style="99" customWidth="1"/>
    <col min="3086" max="3086" width="0.44140625" style="99" customWidth="1"/>
    <col min="3087" max="3087" width="8.88671875" style="99" customWidth="1"/>
    <col min="3088" max="3088" width="0.44140625" style="99" customWidth="1"/>
    <col min="3089" max="3089" width="8" style="99" customWidth="1"/>
    <col min="3090" max="3090" width="0.44140625" style="99" customWidth="1"/>
    <col min="3091" max="3091" width="9.109375" style="99"/>
    <col min="3092" max="3092" width="0.44140625" style="99" customWidth="1"/>
    <col min="3093" max="3093" width="9.44140625" style="99" customWidth="1"/>
    <col min="3094" max="3094" width="0.109375" style="99" customWidth="1"/>
    <col min="3095" max="3095" width="9" style="99" customWidth="1"/>
    <col min="3096" max="3322" width="9.109375" style="99"/>
    <col min="3323" max="3323" width="1" style="99" customWidth="1"/>
    <col min="3324" max="3324" width="1.109375" style="99" customWidth="1"/>
    <col min="3325" max="3325" width="0.44140625" style="99" customWidth="1"/>
    <col min="3326" max="3326" width="0" style="99" hidden="1" customWidth="1"/>
    <col min="3327" max="3327" width="22.109375" style="99" customWidth="1"/>
    <col min="3328" max="3328" width="3.109375" style="99" customWidth="1"/>
    <col min="3329" max="3329" width="7.88671875" style="99" customWidth="1"/>
    <col min="3330" max="3330" width="0.44140625" style="99" customWidth="1"/>
    <col min="3331" max="3331" width="7.5546875" style="99" customWidth="1"/>
    <col min="3332" max="3332" width="0.44140625" style="99" customWidth="1"/>
    <col min="3333" max="3333" width="11.109375" style="99" customWidth="1"/>
    <col min="3334" max="3334" width="0.44140625" style="99" customWidth="1"/>
    <col min="3335" max="3335" width="10.88671875" style="99" customWidth="1"/>
    <col min="3336" max="3336" width="0.44140625" style="99" customWidth="1"/>
    <col min="3337" max="3337" width="7.109375" style="99" customWidth="1"/>
    <col min="3338" max="3338" width="0.44140625" style="99" customWidth="1"/>
    <col min="3339" max="3339" width="7.88671875" style="99" customWidth="1"/>
    <col min="3340" max="3340" width="0.109375" style="99" customWidth="1"/>
    <col min="3341" max="3341" width="7.88671875" style="99" customWidth="1"/>
    <col min="3342" max="3342" width="0.44140625" style="99" customWidth="1"/>
    <col min="3343" max="3343" width="8.88671875" style="99" customWidth="1"/>
    <col min="3344" max="3344" width="0.44140625" style="99" customWidth="1"/>
    <col min="3345" max="3345" width="8" style="99" customWidth="1"/>
    <col min="3346" max="3346" width="0.44140625" style="99" customWidth="1"/>
    <col min="3347" max="3347" width="9.109375" style="99"/>
    <col min="3348" max="3348" width="0.44140625" style="99" customWidth="1"/>
    <col min="3349" max="3349" width="9.44140625" style="99" customWidth="1"/>
    <col min="3350" max="3350" width="0.109375" style="99" customWidth="1"/>
    <col min="3351" max="3351" width="9" style="99" customWidth="1"/>
    <col min="3352" max="3578" width="9.109375" style="99"/>
    <col min="3579" max="3579" width="1" style="99" customWidth="1"/>
    <col min="3580" max="3580" width="1.109375" style="99" customWidth="1"/>
    <col min="3581" max="3581" width="0.44140625" style="99" customWidth="1"/>
    <col min="3582" max="3582" width="0" style="99" hidden="1" customWidth="1"/>
    <col min="3583" max="3583" width="22.109375" style="99" customWidth="1"/>
    <col min="3584" max="3584" width="3.109375" style="99" customWidth="1"/>
    <col min="3585" max="3585" width="7.88671875" style="99" customWidth="1"/>
    <col min="3586" max="3586" width="0.44140625" style="99" customWidth="1"/>
    <col min="3587" max="3587" width="7.5546875" style="99" customWidth="1"/>
    <col min="3588" max="3588" width="0.44140625" style="99" customWidth="1"/>
    <col min="3589" max="3589" width="11.109375" style="99" customWidth="1"/>
    <col min="3590" max="3590" width="0.44140625" style="99" customWidth="1"/>
    <col min="3591" max="3591" width="10.88671875" style="99" customWidth="1"/>
    <col min="3592" max="3592" width="0.44140625" style="99" customWidth="1"/>
    <col min="3593" max="3593" width="7.109375" style="99" customWidth="1"/>
    <col min="3594" max="3594" width="0.44140625" style="99" customWidth="1"/>
    <col min="3595" max="3595" width="7.88671875" style="99" customWidth="1"/>
    <col min="3596" max="3596" width="0.109375" style="99" customWidth="1"/>
    <col min="3597" max="3597" width="7.88671875" style="99" customWidth="1"/>
    <col min="3598" max="3598" width="0.44140625" style="99" customWidth="1"/>
    <col min="3599" max="3599" width="8.88671875" style="99" customWidth="1"/>
    <col min="3600" max="3600" width="0.44140625" style="99" customWidth="1"/>
    <col min="3601" max="3601" width="8" style="99" customWidth="1"/>
    <col min="3602" max="3602" width="0.44140625" style="99" customWidth="1"/>
    <col min="3603" max="3603" width="9.109375" style="99"/>
    <col min="3604" max="3604" width="0.44140625" style="99" customWidth="1"/>
    <col min="3605" max="3605" width="9.44140625" style="99" customWidth="1"/>
    <col min="3606" max="3606" width="0.109375" style="99" customWidth="1"/>
    <col min="3607" max="3607" width="9" style="99" customWidth="1"/>
    <col min="3608" max="3834" width="9.109375" style="99"/>
    <col min="3835" max="3835" width="1" style="99" customWidth="1"/>
    <col min="3836" max="3836" width="1.109375" style="99" customWidth="1"/>
    <col min="3837" max="3837" width="0.44140625" style="99" customWidth="1"/>
    <col min="3838" max="3838" width="0" style="99" hidden="1" customWidth="1"/>
    <col min="3839" max="3839" width="22.109375" style="99" customWidth="1"/>
    <col min="3840" max="3840" width="3.109375" style="99" customWidth="1"/>
    <col min="3841" max="3841" width="7.88671875" style="99" customWidth="1"/>
    <col min="3842" max="3842" width="0.44140625" style="99" customWidth="1"/>
    <col min="3843" max="3843" width="7.5546875" style="99" customWidth="1"/>
    <col min="3844" max="3844" width="0.44140625" style="99" customWidth="1"/>
    <col min="3845" max="3845" width="11.109375" style="99" customWidth="1"/>
    <col min="3846" max="3846" width="0.44140625" style="99" customWidth="1"/>
    <col min="3847" max="3847" width="10.88671875" style="99" customWidth="1"/>
    <col min="3848" max="3848" width="0.44140625" style="99" customWidth="1"/>
    <col min="3849" max="3849" width="7.109375" style="99" customWidth="1"/>
    <col min="3850" max="3850" width="0.44140625" style="99" customWidth="1"/>
    <col min="3851" max="3851" width="7.88671875" style="99" customWidth="1"/>
    <col min="3852" max="3852" width="0.109375" style="99" customWidth="1"/>
    <col min="3853" max="3853" width="7.88671875" style="99" customWidth="1"/>
    <col min="3854" max="3854" width="0.44140625" style="99" customWidth="1"/>
    <col min="3855" max="3855" width="8.88671875" style="99" customWidth="1"/>
    <col min="3856" max="3856" width="0.44140625" style="99" customWidth="1"/>
    <col min="3857" max="3857" width="8" style="99" customWidth="1"/>
    <col min="3858" max="3858" width="0.44140625" style="99" customWidth="1"/>
    <col min="3859" max="3859" width="9.109375" style="99"/>
    <col min="3860" max="3860" width="0.44140625" style="99" customWidth="1"/>
    <col min="3861" max="3861" width="9.44140625" style="99" customWidth="1"/>
    <col min="3862" max="3862" width="0.109375" style="99" customWidth="1"/>
    <col min="3863" max="3863" width="9" style="99" customWidth="1"/>
    <col min="3864" max="4090" width="9.109375" style="99"/>
    <col min="4091" max="4091" width="1" style="99" customWidth="1"/>
    <col min="4092" max="4092" width="1.109375" style="99" customWidth="1"/>
    <col min="4093" max="4093" width="0.44140625" style="99" customWidth="1"/>
    <col min="4094" max="4094" width="0" style="99" hidden="1" customWidth="1"/>
    <col min="4095" max="4095" width="22.109375" style="99" customWidth="1"/>
    <col min="4096" max="4096" width="3.109375" style="99" customWidth="1"/>
    <col min="4097" max="4097" width="7.88671875" style="99" customWidth="1"/>
    <col min="4098" max="4098" width="0.44140625" style="99" customWidth="1"/>
    <col min="4099" max="4099" width="7.5546875" style="99" customWidth="1"/>
    <col min="4100" max="4100" width="0.44140625" style="99" customWidth="1"/>
    <col min="4101" max="4101" width="11.109375" style="99" customWidth="1"/>
    <col min="4102" max="4102" width="0.44140625" style="99" customWidth="1"/>
    <col min="4103" max="4103" width="10.88671875" style="99" customWidth="1"/>
    <col min="4104" max="4104" width="0.44140625" style="99" customWidth="1"/>
    <col min="4105" max="4105" width="7.109375" style="99" customWidth="1"/>
    <col min="4106" max="4106" width="0.44140625" style="99" customWidth="1"/>
    <col min="4107" max="4107" width="7.88671875" style="99" customWidth="1"/>
    <col min="4108" max="4108" width="0.109375" style="99" customWidth="1"/>
    <col min="4109" max="4109" width="7.88671875" style="99" customWidth="1"/>
    <col min="4110" max="4110" width="0.44140625" style="99" customWidth="1"/>
    <col min="4111" max="4111" width="8.88671875" style="99" customWidth="1"/>
    <col min="4112" max="4112" width="0.44140625" style="99" customWidth="1"/>
    <col min="4113" max="4113" width="8" style="99" customWidth="1"/>
    <col min="4114" max="4114" width="0.44140625" style="99" customWidth="1"/>
    <col min="4115" max="4115" width="9.109375" style="99"/>
    <col min="4116" max="4116" width="0.44140625" style="99" customWidth="1"/>
    <col min="4117" max="4117" width="9.44140625" style="99" customWidth="1"/>
    <col min="4118" max="4118" width="0.109375" style="99" customWidth="1"/>
    <col min="4119" max="4119" width="9" style="99" customWidth="1"/>
    <col min="4120" max="4346" width="9.109375" style="99"/>
    <col min="4347" max="4347" width="1" style="99" customWidth="1"/>
    <col min="4348" max="4348" width="1.109375" style="99" customWidth="1"/>
    <col min="4349" max="4349" width="0.44140625" style="99" customWidth="1"/>
    <col min="4350" max="4350" width="0" style="99" hidden="1" customWidth="1"/>
    <col min="4351" max="4351" width="22.109375" style="99" customWidth="1"/>
    <col min="4352" max="4352" width="3.109375" style="99" customWidth="1"/>
    <col min="4353" max="4353" width="7.88671875" style="99" customWidth="1"/>
    <col min="4354" max="4354" width="0.44140625" style="99" customWidth="1"/>
    <col min="4355" max="4355" width="7.5546875" style="99" customWidth="1"/>
    <col min="4356" max="4356" width="0.44140625" style="99" customWidth="1"/>
    <col min="4357" max="4357" width="11.109375" style="99" customWidth="1"/>
    <col min="4358" max="4358" width="0.44140625" style="99" customWidth="1"/>
    <col min="4359" max="4359" width="10.88671875" style="99" customWidth="1"/>
    <col min="4360" max="4360" width="0.44140625" style="99" customWidth="1"/>
    <col min="4361" max="4361" width="7.109375" style="99" customWidth="1"/>
    <col min="4362" max="4362" width="0.44140625" style="99" customWidth="1"/>
    <col min="4363" max="4363" width="7.88671875" style="99" customWidth="1"/>
    <col min="4364" max="4364" width="0.109375" style="99" customWidth="1"/>
    <col min="4365" max="4365" width="7.88671875" style="99" customWidth="1"/>
    <col min="4366" max="4366" width="0.44140625" style="99" customWidth="1"/>
    <col min="4367" max="4367" width="8.88671875" style="99" customWidth="1"/>
    <col min="4368" max="4368" width="0.44140625" style="99" customWidth="1"/>
    <col min="4369" max="4369" width="8" style="99" customWidth="1"/>
    <col min="4370" max="4370" width="0.44140625" style="99" customWidth="1"/>
    <col min="4371" max="4371" width="9.109375" style="99"/>
    <col min="4372" max="4372" width="0.44140625" style="99" customWidth="1"/>
    <col min="4373" max="4373" width="9.44140625" style="99" customWidth="1"/>
    <col min="4374" max="4374" width="0.109375" style="99" customWidth="1"/>
    <col min="4375" max="4375" width="9" style="99" customWidth="1"/>
    <col min="4376" max="4602" width="9.109375" style="99"/>
    <col min="4603" max="4603" width="1" style="99" customWidth="1"/>
    <col min="4604" max="4604" width="1.109375" style="99" customWidth="1"/>
    <col min="4605" max="4605" width="0.44140625" style="99" customWidth="1"/>
    <col min="4606" max="4606" width="0" style="99" hidden="1" customWidth="1"/>
    <col min="4607" max="4607" width="22.109375" style="99" customWidth="1"/>
    <col min="4608" max="4608" width="3.109375" style="99" customWidth="1"/>
    <col min="4609" max="4609" width="7.88671875" style="99" customWidth="1"/>
    <col min="4610" max="4610" width="0.44140625" style="99" customWidth="1"/>
    <col min="4611" max="4611" width="7.5546875" style="99" customWidth="1"/>
    <col min="4612" max="4612" width="0.44140625" style="99" customWidth="1"/>
    <col min="4613" max="4613" width="11.109375" style="99" customWidth="1"/>
    <col min="4614" max="4614" width="0.44140625" style="99" customWidth="1"/>
    <col min="4615" max="4615" width="10.88671875" style="99" customWidth="1"/>
    <col min="4616" max="4616" width="0.44140625" style="99" customWidth="1"/>
    <col min="4617" max="4617" width="7.109375" style="99" customWidth="1"/>
    <col min="4618" max="4618" width="0.44140625" style="99" customWidth="1"/>
    <col min="4619" max="4619" width="7.88671875" style="99" customWidth="1"/>
    <col min="4620" max="4620" width="0.109375" style="99" customWidth="1"/>
    <col min="4621" max="4621" width="7.88671875" style="99" customWidth="1"/>
    <col min="4622" max="4622" width="0.44140625" style="99" customWidth="1"/>
    <col min="4623" max="4623" width="8.88671875" style="99" customWidth="1"/>
    <col min="4624" max="4624" width="0.44140625" style="99" customWidth="1"/>
    <col min="4625" max="4625" width="8" style="99" customWidth="1"/>
    <col min="4626" max="4626" width="0.44140625" style="99" customWidth="1"/>
    <col min="4627" max="4627" width="9.109375" style="99"/>
    <col min="4628" max="4628" width="0.44140625" style="99" customWidth="1"/>
    <col min="4629" max="4629" width="9.44140625" style="99" customWidth="1"/>
    <col min="4630" max="4630" width="0.109375" style="99" customWidth="1"/>
    <col min="4631" max="4631" width="9" style="99" customWidth="1"/>
    <col min="4632" max="4858" width="9.109375" style="99"/>
    <col min="4859" max="4859" width="1" style="99" customWidth="1"/>
    <col min="4860" max="4860" width="1.109375" style="99" customWidth="1"/>
    <col min="4861" max="4861" width="0.44140625" style="99" customWidth="1"/>
    <col min="4862" max="4862" width="0" style="99" hidden="1" customWidth="1"/>
    <col min="4863" max="4863" width="22.109375" style="99" customWidth="1"/>
    <col min="4864" max="4864" width="3.109375" style="99" customWidth="1"/>
    <col min="4865" max="4865" width="7.88671875" style="99" customWidth="1"/>
    <col min="4866" max="4866" width="0.44140625" style="99" customWidth="1"/>
    <col min="4867" max="4867" width="7.5546875" style="99" customWidth="1"/>
    <col min="4868" max="4868" width="0.44140625" style="99" customWidth="1"/>
    <col min="4869" max="4869" width="11.109375" style="99" customWidth="1"/>
    <col min="4870" max="4870" width="0.44140625" style="99" customWidth="1"/>
    <col min="4871" max="4871" width="10.88671875" style="99" customWidth="1"/>
    <col min="4872" max="4872" width="0.44140625" style="99" customWidth="1"/>
    <col min="4873" max="4873" width="7.109375" style="99" customWidth="1"/>
    <col min="4874" max="4874" width="0.44140625" style="99" customWidth="1"/>
    <col min="4875" max="4875" width="7.88671875" style="99" customWidth="1"/>
    <col min="4876" max="4876" width="0.109375" style="99" customWidth="1"/>
    <col min="4877" max="4877" width="7.88671875" style="99" customWidth="1"/>
    <col min="4878" max="4878" width="0.44140625" style="99" customWidth="1"/>
    <col min="4879" max="4879" width="8.88671875" style="99" customWidth="1"/>
    <col min="4880" max="4880" width="0.44140625" style="99" customWidth="1"/>
    <col min="4881" max="4881" width="8" style="99" customWidth="1"/>
    <col min="4882" max="4882" width="0.44140625" style="99" customWidth="1"/>
    <col min="4883" max="4883" width="9.109375" style="99"/>
    <col min="4884" max="4884" width="0.44140625" style="99" customWidth="1"/>
    <col min="4885" max="4885" width="9.44140625" style="99" customWidth="1"/>
    <col min="4886" max="4886" width="0.109375" style="99" customWidth="1"/>
    <col min="4887" max="4887" width="9" style="99" customWidth="1"/>
    <col min="4888" max="5114" width="9.109375" style="99"/>
    <col min="5115" max="5115" width="1" style="99" customWidth="1"/>
    <col min="5116" max="5116" width="1.109375" style="99" customWidth="1"/>
    <col min="5117" max="5117" width="0.44140625" style="99" customWidth="1"/>
    <col min="5118" max="5118" width="0" style="99" hidden="1" customWidth="1"/>
    <col min="5119" max="5119" width="22.109375" style="99" customWidth="1"/>
    <col min="5120" max="5120" width="3.109375" style="99" customWidth="1"/>
    <col min="5121" max="5121" width="7.88671875" style="99" customWidth="1"/>
    <col min="5122" max="5122" width="0.44140625" style="99" customWidth="1"/>
    <col min="5123" max="5123" width="7.5546875" style="99" customWidth="1"/>
    <col min="5124" max="5124" width="0.44140625" style="99" customWidth="1"/>
    <col min="5125" max="5125" width="11.109375" style="99" customWidth="1"/>
    <col min="5126" max="5126" width="0.44140625" style="99" customWidth="1"/>
    <col min="5127" max="5127" width="10.88671875" style="99" customWidth="1"/>
    <col min="5128" max="5128" width="0.44140625" style="99" customWidth="1"/>
    <col min="5129" max="5129" width="7.109375" style="99" customWidth="1"/>
    <col min="5130" max="5130" width="0.44140625" style="99" customWidth="1"/>
    <col min="5131" max="5131" width="7.88671875" style="99" customWidth="1"/>
    <col min="5132" max="5132" width="0.109375" style="99" customWidth="1"/>
    <col min="5133" max="5133" width="7.88671875" style="99" customWidth="1"/>
    <col min="5134" max="5134" width="0.44140625" style="99" customWidth="1"/>
    <col min="5135" max="5135" width="8.88671875" style="99" customWidth="1"/>
    <col min="5136" max="5136" width="0.44140625" style="99" customWidth="1"/>
    <col min="5137" max="5137" width="8" style="99" customWidth="1"/>
    <col min="5138" max="5138" width="0.44140625" style="99" customWidth="1"/>
    <col min="5139" max="5139" width="9.109375" style="99"/>
    <col min="5140" max="5140" width="0.44140625" style="99" customWidth="1"/>
    <col min="5141" max="5141" width="9.44140625" style="99" customWidth="1"/>
    <col min="5142" max="5142" width="0.109375" style="99" customWidth="1"/>
    <col min="5143" max="5143" width="9" style="99" customWidth="1"/>
    <col min="5144" max="5370" width="9.109375" style="99"/>
    <col min="5371" max="5371" width="1" style="99" customWidth="1"/>
    <col min="5372" max="5372" width="1.109375" style="99" customWidth="1"/>
    <col min="5373" max="5373" width="0.44140625" style="99" customWidth="1"/>
    <col min="5374" max="5374" width="0" style="99" hidden="1" customWidth="1"/>
    <col min="5375" max="5375" width="22.109375" style="99" customWidth="1"/>
    <col min="5376" max="5376" width="3.109375" style="99" customWidth="1"/>
    <col min="5377" max="5377" width="7.88671875" style="99" customWidth="1"/>
    <col min="5378" max="5378" width="0.44140625" style="99" customWidth="1"/>
    <col min="5379" max="5379" width="7.5546875" style="99" customWidth="1"/>
    <col min="5380" max="5380" width="0.44140625" style="99" customWidth="1"/>
    <col min="5381" max="5381" width="11.109375" style="99" customWidth="1"/>
    <col min="5382" max="5382" width="0.44140625" style="99" customWidth="1"/>
    <col min="5383" max="5383" width="10.88671875" style="99" customWidth="1"/>
    <col min="5384" max="5384" width="0.44140625" style="99" customWidth="1"/>
    <col min="5385" max="5385" width="7.109375" style="99" customWidth="1"/>
    <col min="5386" max="5386" width="0.44140625" style="99" customWidth="1"/>
    <col min="5387" max="5387" width="7.88671875" style="99" customWidth="1"/>
    <col min="5388" max="5388" width="0.109375" style="99" customWidth="1"/>
    <col min="5389" max="5389" width="7.88671875" style="99" customWidth="1"/>
    <col min="5390" max="5390" width="0.44140625" style="99" customWidth="1"/>
    <col min="5391" max="5391" width="8.88671875" style="99" customWidth="1"/>
    <col min="5392" max="5392" width="0.44140625" style="99" customWidth="1"/>
    <col min="5393" max="5393" width="8" style="99" customWidth="1"/>
    <col min="5394" max="5394" width="0.44140625" style="99" customWidth="1"/>
    <col min="5395" max="5395" width="9.109375" style="99"/>
    <col min="5396" max="5396" width="0.44140625" style="99" customWidth="1"/>
    <col min="5397" max="5397" width="9.44140625" style="99" customWidth="1"/>
    <col min="5398" max="5398" width="0.109375" style="99" customWidth="1"/>
    <col min="5399" max="5399" width="9" style="99" customWidth="1"/>
    <col min="5400" max="5626" width="9.109375" style="99"/>
    <col min="5627" max="5627" width="1" style="99" customWidth="1"/>
    <col min="5628" max="5628" width="1.109375" style="99" customWidth="1"/>
    <col min="5629" max="5629" width="0.44140625" style="99" customWidth="1"/>
    <col min="5630" max="5630" width="0" style="99" hidden="1" customWidth="1"/>
    <col min="5631" max="5631" width="22.109375" style="99" customWidth="1"/>
    <col min="5632" max="5632" width="3.109375" style="99" customWidth="1"/>
    <col min="5633" max="5633" width="7.88671875" style="99" customWidth="1"/>
    <col min="5634" max="5634" width="0.44140625" style="99" customWidth="1"/>
    <col min="5635" max="5635" width="7.5546875" style="99" customWidth="1"/>
    <col min="5636" max="5636" width="0.44140625" style="99" customWidth="1"/>
    <col min="5637" max="5637" width="11.109375" style="99" customWidth="1"/>
    <col min="5638" max="5638" width="0.44140625" style="99" customWidth="1"/>
    <col min="5639" max="5639" width="10.88671875" style="99" customWidth="1"/>
    <col min="5640" max="5640" width="0.44140625" style="99" customWidth="1"/>
    <col min="5641" max="5641" width="7.109375" style="99" customWidth="1"/>
    <col min="5642" max="5642" width="0.44140625" style="99" customWidth="1"/>
    <col min="5643" max="5643" width="7.88671875" style="99" customWidth="1"/>
    <col min="5644" max="5644" width="0.109375" style="99" customWidth="1"/>
    <col min="5645" max="5645" width="7.88671875" style="99" customWidth="1"/>
    <col min="5646" max="5646" width="0.44140625" style="99" customWidth="1"/>
    <col min="5647" max="5647" width="8.88671875" style="99" customWidth="1"/>
    <col min="5648" max="5648" width="0.44140625" style="99" customWidth="1"/>
    <col min="5649" max="5649" width="8" style="99" customWidth="1"/>
    <col min="5650" max="5650" width="0.44140625" style="99" customWidth="1"/>
    <col min="5651" max="5651" width="9.109375" style="99"/>
    <col min="5652" max="5652" width="0.44140625" style="99" customWidth="1"/>
    <col min="5653" max="5653" width="9.44140625" style="99" customWidth="1"/>
    <col min="5654" max="5654" width="0.109375" style="99" customWidth="1"/>
    <col min="5655" max="5655" width="9" style="99" customWidth="1"/>
    <col min="5656" max="5882" width="9.109375" style="99"/>
    <col min="5883" max="5883" width="1" style="99" customWidth="1"/>
    <col min="5884" max="5884" width="1.109375" style="99" customWidth="1"/>
    <col min="5885" max="5885" width="0.44140625" style="99" customWidth="1"/>
    <col min="5886" max="5886" width="0" style="99" hidden="1" customWidth="1"/>
    <col min="5887" max="5887" width="22.109375" style="99" customWidth="1"/>
    <col min="5888" max="5888" width="3.109375" style="99" customWidth="1"/>
    <col min="5889" max="5889" width="7.88671875" style="99" customWidth="1"/>
    <col min="5890" max="5890" width="0.44140625" style="99" customWidth="1"/>
    <col min="5891" max="5891" width="7.5546875" style="99" customWidth="1"/>
    <col min="5892" max="5892" width="0.44140625" style="99" customWidth="1"/>
    <col min="5893" max="5893" width="11.109375" style="99" customWidth="1"/>
    <col min="5894" max="5894" width="0.44140625" style="99" customWidth="1"/>
    <col min="5895" max="5895" width="10.88671875" style="99" customWidth="1"/>
    <col min="5896" max="5896" width="0.44140625" style="99" customWidth="1"/>
    <col min="5897" max="5897" width="7.109375" style="99" customWidth="1"/>
    <col min="5898" max="5898" width="0.44140625" style="99" customWidth="1"/>
    <col min="5899" max="5899" width="7.88671875" style="99" customWidth="1"/>
    <col min="5900" max="5900" width="0.109375" style="99" customWidth="1"/>
    <col min="5901" max="5901" width="7.88671875" style="99" customWidth="1"/>
    <col min="5902" max="5902" width="0.44140625" style="99" customWidth="1"/>
    <col min="5903" max="5903" width="8.88671875" style="99" customWidth="1"/>
    <col min="5904" max="5904" width="0.44140625" style="99" customWidth="1"/>
    <col min="5905" max="5905" width="8" style="99" customWidth="1"/>
    <col min="5906" max="5906" width="0.44140625" style="99" customWidth="1"/>
    <col min="5907" max="5907" width="9.109375" style="99"/>
    <col min="5908" max="5908" width="0.44140625" style="99" customWidth="1"/>
    <col min="5909" max="5909" width="9.44140625" style="99" customWidth="1"/>
    <col min="5910" max="5910" width="0.109375" style="99" customWidth="1"/>
    <col min="5911" max="5911" width="9" style="99" customWidth="1"/>
    <col min="5912" max="6138" width="9.109375" style="99"/>
    <col min="6139" max="6139" width="1" style="99" customWidth="1"/>
    <col min="6140" max="6140" width="1.109375" style="99" customWidth="1"/>
    <col min="6141" max="6141" width="0.44140625" style="99" customWidth="1"/>
    <col min="6142" max="6142" width="0" style="99" hidden="1" customWidth="1"/>
    <col min="6143" max="6143" width="22.109375" style="99" customWidth="1"/>
    <col min="6144" max="6144" width="3.109375" style="99" customWidth="1"/>
    <col min="6145" max="6145" width="7.88671875" style="99" customWidth="1"/>
    <col min="6146" max="6146" width="0.44140625" style="99" customWidth="1"/>
    <col min="6147" max="6147" width="7.5546875" style="99" customWidth="1"/>
    <col min="6148" max="6148" width="0.44140625" style="99" customWidth="1"/>
    <col min="6149" max="6149" width="11.109375" style="99" customWidth="1"/>
    <col min="6150" max="6150" width="0.44140625" style="99" customWidth="1"/>
    <col min="6151" max="6151" width="10.88671875" style="99" customWidth="1"/>
    <col min="6152" max="6152" width="0.44140625" style="99" customWidth="1"/>
    <col min="6153" max="6153" width="7.109375" style="99" customWidth="1"/>
    <col min="6154" max="6154" width="0.44140625" style="99" customWidth="1"/>
    <col min="6155" max="6155" width="7.88671875" style="99" customWidth="1"/>
    <col min="6156" max="6156" width="0.109375" style="99" customWidth="1"/>
    <col min="6157" max="6157" width="7.88671875" style="99" customWidth="1"/>
    <col min="6158" max="6158" width="0.44140625" style="99" customWidth="1"/>
    <col min="6159" max="6159" width="8.88671875" style="99" customWidth="1"/>
    <col min="6160" max="6160" width="0.44140625" style="99" customWidth="1"/>
    <col min="6161" max="6161" width="8" style="99" customWidth="1"/>
    <col min="6162" max="6162" width="0.44140625" style="99" customWidth="1"/>
    <col min="6163" max="6163" width="9.109375" style="99"/>
    <col min="6164" max="6164" width="0.44140625" style="99" customWidth="1"/>
    <col min="6165" max="6165" width="9.44140625" style="99" customWidth="1"/>
    <col min="6166" max="6166" width="0.109375" style="99" customWidth="1"/>
    <col min="6167" max="6167" width="9" style="99" customWidth="1"/>
    <col min="6168" max="6394" width="9.109375" style="99"/>
    <col min="6395" max="6395" width="1" style="99" customWidth="1"/>
    <col min="6396" max="6396" width="1.109375" style="99" customWidth="1"/>
    <col min="6397" max="6397" width="0.44140625" style="99" customWidth="1"/>
    <col min="6398" max="6398" width="0" style="99" hidden="1" customWidth="1"/>
    <col min="6399" max="6399" width="22.109375" style="99" customWidth="1"/>
    <col min="6400" max="6400" width="3.109375" style="99" customWidth="1"/>
    <col min="6401" max="6401" width="7.88671875" style="99" customWidth="1"/>
    <col min="6402" max="6402" width="0.44140625" style="99" customWidth="1"/>
    <col min="6403" max="6403" width="7.5546875" style="99" customWidth="1"/>
    <col min="6404" max="6404" width="0.44140625" style="99" customWidth="1"/>
    <col min="6405" max="6405" width="11.109375" style="99" customWidth="1"/>
    <col min="6406" max="6406" width="0.44140625" style="99" customWidth="1"/>
    <col min="6407" max="6407" width="10.88671875" style="99" customWidth="1"/>
    <col min="6408" max="6408" width="0.44140625" style="99" customWidth="1"/>
    <col min="6409" max="6409" width="7.109375" style="99" customWidth="1"/>
    <col min="6410" max="6410" width="0.44140625" style="99" customWidth="1"/>
    <col min="6411" max="6411" width="7.88671875" style="99" customWidth="1"/>
    <col min="6412" max="6412" width="0.109375" style="99" customWidth="1"/>
    <col min="6413" max="6413" width="7.88671875" style="99" customWidth="1"/>
    <col min="6414" max="6414" width="0.44140625" style="99" customWidth="1"/>
    <col min="6415" max="6415" width="8.88671875" style="99" customWidth="1"/>
    <col min="6416" max="6416" width="0.44140625" style="99" customWidth="1"/>
    <col min="6417" max="6417" width="8" style="99" customWidth="1"/>
    <col min="6418" max="6418" width="0.44140625" style="99" customWidth="1"/>
    <col min="6419" max="6419" width="9.109375" style="99"/>
    <col min="6420" max="6420" width="0.44140625" style="99" customWidth="1"/>
    <col min="6421" max="6421" width="9.44140625" style="99" customWidth="1"/>
    <col min="6422" max="6422" width="0.109375" style="99" customWidth="1"/>
    <col min="6423" max="6423" width="9" style="99" customWidth="1"/>
    <col min="6424" max="6650" width="9.109375" style="99"/>
    <col min="6651" max="6651" width="1" style="99" customWidth="1"/>
    <col min="6652" max="6652" width="1.109375" style="99" customWidth="1"/>
    <col min="6653" max="6653" width="0.44140625" style="99" customWidth="1"/>
    <col min="6654" max="6654" width="0" style="99" hidden="1" customWidth="1"/>
    <col min="6655" max="6655" width="22.109375" style="99" customWidth="1"/>
    <col min="6656" max="6656" width="3.109375" style="99" customWidth="1"/>
    <col min="6657" max="6657" width="7.88671875" style="99" customWidth="1"/>
    <col min="6658" max="6658" width="0.44140625" style="99" customWidth="1"/>
    <col min="6659" max="6659" width="7.5546875" style="99" customWidth="1"/>
    <col min="6660" max="6660" width="0.44140625" style="99" customWidth="1"/>
    <col min="6661" max="6661" width="11.109375" style="99" customWidth="1"/>
    <col min="6662" max="6662" width="0.44140625" style="99" customWidth="1"/>
    <col min="6663" max="6663" width="10.88671875" style="99" customWidth="1"/>
    <col min="6664" max="6664" width="0.44140625" style="99" customWidth="1"/>
    <col min="6665" max="6665" width="7.109375" style="99" customWidth="1"/>
    <col min="6666" max="6666" width="0.44140625" style="99" customWidth="1"/>
    <col min="6667" max="6667" width="7.88671875" style="99" customWidth="1"/>
    <col min="6668" max="6668" width="0.109375" style="99" customWidth="1"/>
    <col min="6669" max="6669" width="7.88671875" style="99" customWidth="1"/>
    <col min="6670" max="6670" width="0.44140625" style="99" customWidth="1"/>
    <col min="6671" max="6671" width="8.88671875" style="99" customWidth="1"/>
    <col min="6672" max="6672" width="0.44140625" style="99" customWidth="1"/>
    <col min="6673" max="6673" width="8" style="99" customWidth="1"/>
    <col min="6674" max="6674" width="0.44140625" style="99" customWidth="1"/>
    <col min="6675" max="6675" width="9.109375" style="99"/>
    <col min="6676" max="6676" width="0.44140625" style="99" customWidth="1"/>
    <col min="6677" max="6677" width="9.44140625" style="99" customWidth="1"/>
    <col min="6678" max="6678" width="0.109375" style="99" customWidth="1"/>
    <col min="6679" max="6679" width="9" style="99" customWidth="1"/>
    <col min="6680" max="6906" width="9.109375" style="99"/>
    <col min="6907" max="6907" width="1" style="99" customWidth="1"/>
    <col min="6908" max="6908" width="1.109375" style="99" customWidth="1"/>
    <col min="6909" max="6909" width="0.44140625" style="99" customWidth="1"/>
    <col min="6910" max="6910" width="0" style="99" hidden="1" customWidth="1"/>
    <col min="6911" max="6911" width="22.109375" style="99" customWidth="1"/>
    <col min="6912" max="6912" width="3.109375" style="99" customWidth="1"/>
    <col min="6913" max="6913" width="7.88671875" style="99" customWidth="1"/>
    <col min="6914" max="6914" width="0.44140625" style="99" customWidth="1"/>
    <col min="6915" max="6915" width="7.5546875" style="99" customWidth="1"/>
    <col min="6916" max="6916" width="0.44140625" style="99" customWidth="1"/>
    <col min="6917" max="6917" width="11.109375" style="99" customWidth="1"/>
    <col min="6918" max="6918" width="0.44140625" style="99" customWidth="1"/>
    <col min="6919" max="6919" width="10.88671875" style="99" customWidth="1"/>
    <col min="6920" max="6920" width="0.44140625" style="99" customWidth="1"/>
    <col min="6921" max="6921" width="7.109375" style="99" customWidth="1"/>
    <col min="6922" max="6922" width="0.44140625" style="99" customWidth="1"/>
    <col min="6923" max="6923" width="7.88671875" style="99" customWidth="1"/>
    <col min="6924" max="6924" width="0.109375" style="99" customWidth="1"/>
    <col min="6925" max="6925" width="7.88671875" style="99" customWidth="1"/>
    <col min="6926" max="6926" width="0.44140625" style="99" customWidth="1"/>
    <col min="6927" max="6927" width="8.88671875" style="99" customWidth="1"/>
    <col min="6928" max="6928" width="0.44140625" style="99" customWidth="1"/>
    <col min="6929" max="6929" width="8" style="99" customWidth="1"/>
    <col min="6930" max="6930" width="0.44140625" style="99" customWidth="1"/>
    <col min="6931" max="6931" width="9.109375" style="99"/>
    <col min="6932" max="6932" width="0.44140625" style="99" customWidth="1"/>
    <col min="6933" max="6933" width="9.44140625" style="99" customWidth="1"/>
    <col min="6934" max="6934" width="0.109375" style="99" customWidth="1"/>
    <col min="6935" max="6935" width="9" style="99" customWidth="1"/>
    <col min="6936" max="7162" width="9.109375" style="99"/>
    <col min="7163" max="7163" width="1" style="99" customWidth="1"/>
    <col min="7164" max="7164" width="1.109375" style="99" customWidth="1"/>
    <col min="7165" max="7165" width="0.44140625" style="99" customWidth="1"/>
    <col min="7166" max="7166" width="0" style="99" hidden="1" customWidth="1"/>
    <col min="7167" max="7167" width="22.109375" style="99" customWidth="1"/>
    <col min="7168" max="7168" width="3.109375" style="99" customWidth="1"/>
    <col min="7169" max="7169" width="7.88671875" style="99" customWidth="1"/>
    <col min="7170" max="7170" width="0.44140625" style="99" customWidth="1"/>
    <col min="7171" max="7171" width="7.5546875" style="99" customWidth="1"/>
    <col min="7172" max="7172" width="0.44140625" style="99" customWidth="1"/>
    <col min="7173" max="7173" width="11.109375" style="99" customWidth="1"/>
    <col min="7174" max="7174" width="0.44140625" style="99" customWidth="1"/>
    <col min="7175" max="7175" width="10.88671875" style="99" customWidth="1"/>
    <col min="7176" max="7176" width="0.44140625" style="99" customWidth="1"/>
    <col min="7177" max="7177" width="7.109375" style="99" customWidth="1"/>
    <col min="7178" max="7178" width="0.44140625" style="99" customWidth="1"/>
    <col min="7179" max="7179" width="7.88671875" style="99" customWidth="1"/>
    <col min="7180" max="7180" width="0.109375" style="99" customWidth="1"/>
    <col min="7181" max="7181" width="7.88671875" style="99" customWidth="1"/>
    <col min="7182" max="7182" width="0.44140625" style="99" customWidth="1"/>
    <col min="7183" max="7183" width="8.88671875" style="99" customWidth="1"/>
    <col min="7184" max="7184" width="0.44140625" style="99" customWidth="1"/>
    <col min="7185" max="7185" width="8" style="99" customWidth="1"/>
    <col min="7186" max="7186" width="0.44140625" style="99" customWidth="1"/>
    <col min="7187" max="7187" width="9.109375" style="99"/>
    <col min="7188" max="7188" width="0.44140625" style="99" customWidth="1"/>
    <col min="7189" max="7189" width="9.44140625" style="99" customWidth="1"/>
    <col min="7190" max="7190" width="0.109375" style="99" customWidth="1"/>
    <col min="7191" max="7191" width="9" style="99" customWidth="1"/>
    <col min="7192" max="7418" width="9.109375" style="99"/>
    <col min="7419" max="7419" width="1" style="99" customWidth="1"/>
    <col min="7420" max="7420" width="1.109375" style="99" customWidth="1"/>
    <col min="7421" max="7421" width="0.44140625" style="99" customWidth="1"/>
    <col min="7422" max="7422" width="0" style="99" hidden="1" customWidth="1"/>
    <col min="7423" max="7423" width="22.109375" style="99" customWidth="1"/>
    <col min="7424" max="7424" width="3.109375" style="99" customWidth="1"/>
    <col min="7425" max="7425" width="7.88671875" style="99" customWidth="1"/>
    <col min="7426" max="7426" width="0.44140625" style="99" customWidth="1"/>
    <col min="7427" max="7427" width="7.5546875" style="99" customWidth="1"/>
    <col min="7428" max="7428" width="0.44140625" style="99" customWidth="1"/>
    <col min="7429" max="7429" width="11.109375" style="99" customWidth="1"/>
    <col min="7430" max="7430" width="0.44140625" style="99" customWidth="1"/>
    <col min="7431" max="7431" width="10.88671875" style="99" customWidth="1"/>
    <col min="7432" max="7432" width="0.44140625" style="99" customWidth="1"/>
    <col min="7433" max="7433" width="7.109375" style="99" customWidth="1"/>
    <col min="7434" max="7434" width="0.44140625" style="99" customWidth="1"/>
    <col min="7435" max="7435" width="7.88671875" style="99" customWidth="1"/>
    <col min="7436" max="7436" width="0.109375" style="99" customWidth="1"/>
    <col min="7437" max="7437" width="7.88671875" style="99" customWidth="1"/>
    <col min="7438" max="7438" width="0.44140625" style="99" customWidth="1"/>
    <col min="7439" max="7439" width="8.88671875" style="99" customWidth="1"/>
    <col min="7440" max="7440" width="0.44140625" style="99" customWidth="1"/>
    <col min="7441" max="7441" width="8" style="99" customWidth="1"/>
    <col min="7442" max="7442" width="0.44140625" style="99" customWidth="1"/>
    <col min="7443" max="7443" width="9.109375" style="99"/>
    <col min="7444" max="7444" width="0.44140625" style="99" customWidth="1"/>
    <col min="7445" max="7445" width="9.44140625" style="99" customWidth="1"/>
    <col min="7446" max="7446" width="0.109375" style="99" customWidth="1"/>
    <col min="7447" max="7447" width="9" style="99" customWidth="1"/>
    <col min="7448" max="7674" width="9.109375" style="99"/>
    <col min="7675" max="7675" width="1" style="99" customWidth="1"/>
    <col min="7676" max="7676" width="1.109375" style="99" customWidth="1"/>
    <col min="7677" max="7677" width="0.44140625" style="99" customWidth="1"/>
    <col min="7678" max="7678" width="0" style="99" hidden="1" customWidth="1"/>
    <col min="7679" max="7679" width="22.109375" style="99" customWidth="1"/>
    <col min="7680" max="7680" width="3.109375" style="99" customWidth="1"/>
    <col min="7681" max="7681" width="7.88671875" style="99" customWidth="1"/>
    <col min="7682" max="7682" width="0.44140625" style="99" customWidth="1"/>
    <col min="7683" max="7683" width="7.5546875" style="99" customWidth="1"/>
    <col min="7684" max="7684" width="0.44140625" style="99" customWidth="1"/>
    <col min="7685" max="7685" width="11.109375" style="99" customWidth="1"/>
    <col min="7686" max="7686" width="0.44140625" style="99" customWidth="1"/>
    <col min="7687" max="7687" width="10.88671875" style="99" customWidth="1"/>
    <col min="7688" max="7688" width="0.44140625" style="99" customWidth="1"/>
    <col min="7689" max="7689" width="7.109375" style="99" customWidth="1"/>
    <col min="7690" max="7690" width="0.44140625" style="99" customWidth="1"/>
    <col min="7691" max="7691" width="7.88671875" style="99" customWidth="1"/>
    <col min="7692" max="7692" width="0.109375" style="99" customWidth="1"/>
    <col min="7693" max="7693" width="7.88671875" style="99" customWidth="1"/>
    <col min="7694" max="7694" width="0.44140625" style="99" customWidth="1"/>
    <col min="7695" max="7695" width="8.88671875" style="99" customWidth="1"/>
    <col min="7696" max="7696" width="0.44140625" style="99" customWidth="1"/>
    <col min="7697" max="7697" width="8" style="99" customWidth="1"/>
    <col min="7698" max="7698" width="0.44140625" style="99" customWidth="1"/>
    <col min="7699" max="7699" width="9.109375" style="99"/>
    <col min="7700" max="7700" width="0.44140625" style="99" customWidth="1"/>
    <col min="7701" max="7701" width="9.44140625" style="99" customWidth="1"/>
    <col min="7702" max="7702" width="0.109375" style="99" customWidth="1"/>
    <col min="7703" max="7703" width="9" style="99" customWidth="1"/>
    <col min="7704" max="7930" width="9.109375" style="99"/>
    <col min="7931" max="7931" width="1" style="99" customWidth="1"/>
    <col min="7932" max="7932" width="1.109375" style="99" customWidth="1"/>
    <col min="7933" max="7933" width="0.44140625" style="99" customWidth="1"/>
    <col min="7934" max="7934" width="0" style="99" hidden="1" customWidth="1"/>
    <col min="7935" max="7935" width="22.109375" style="99" customWidth="1"/>
    <col min="7936" max="7936" width="3.109375" style="99" customWidth="1"/>
    <col min="7937" max="7937" width="7.88671875" style="99" customWidth="1"/>
    <col min="7938" max="7938" width="0.44140625" style="99" customWidth="1"/>
    <col min="7939" max="7939" width="7.5546875" style="99" customWidth="1"/>
    <col min="7940" max="7940" width="0.44140625" style="99" customWidth="1"/>
    <col min="7941" max="7941" width="11.109375" style="99" customWidth="1"/>
    <col min="7942" max="7942" width="0.44140625" style="99" customWidth="1"/>
    <col min="7943" max="7943" width="10.88671875" style="99" customWidth="1"/>
    <col min="7944" max="7944" width="0.44140625" style="99" customWidth="1"/>
    <col min="7945" max="7945" width="7.109375" style="99" customWidth="1"/>
    <col min="7946" max="7946" width="0.44140625" style="99" customWidth="1"/>
    <col min="7947" max="7947" width="7.88671875" style="99" customWidth="1"/>
    <col min="7948" max="7948" width="0.109375" style="99" customWidth="1"/>
    <col min="7949" max="7949" width="7.88671875" style="99" customWidth="1"/>
    <col min="7950" max="7950" width="0.44140625" style="99" customWidth="1"/>
    <col min="7951" max="7951" width="8.88671875" style="99" customWidth="1"/>
    <col min="7952" max="7952" width="0.44140625" style="99" customWidth="1"/>
    <col min="7953" max="7953" width="8" style="99" customWidth="1"/>
    <col min="7954" max="7954" width="0.44140625" style="99" customWidth="1"/>
    <col min="7955" max="7955" width="9.109375" style="99"/>
    <col min="7956" max="7956" width="0.44140625" style="99" customWidth="1"/>
    <col min="7957" max="7957" width="9.44140625" style="99" customWidth="1"/>
    <col min="7958" max="7958" width="0.109375" style="99" customWidth="1"/>
    <col min="7959" max="7959" width="9" style="99" customWidth="1"/>
    <col min="7960" max="8186" width="9.109375" style="99"/>
    <col min="8187" max="8187" width="1" style="99" customWidth="1"/>
    <col min="8188" max="8188" width="1.109375" style="99" customWidth="1"/>
    <col min="8189" max="8189" width="0.44140625" style="99" customWidth="1"/>
    <col min="8190" max="8190" width="0" style="99" hidden="1" customWidth="1"/>
    <col min="8191" max="8191" width="22.109375" style="99" customWidth="1"/>
    <col min="8192" max="8192" width="3.109375" style="99" customWidth="1"/>
    <col min="8193" max="8193" width="7.88671875" style="99" customWidth="1"/>
    <col min="8194" max="8194" width="0.44140625" style="99" customWidth="1"/>
    <col min="8195" max="8195" width="7.5546875" style="99" customWidth="1"/>
    <col min="8196" max="8196" width="0.44140625" style="99" customWidth="1"/>
    <col min="8197" max="8197" width="11.109375" style="99" customWidth="1"/>
    <col min="8198" max="8198" width="0.44140625" style="99" customWidth="1"/>
    <col min="8199" max="8199" width="10.88671875" style="99" customWidth="1"/>
    <col min="8200" max="8200" width="0.44140625" style="99" customWidth="1"/>
    <col min="8201" max="8201" width="7.109375" style="99" customWidth="1"/>
    <col min="8202" max="8202" width="0.44140625" style="99" customWidth="1"/>
    <col min="8203" max="8203" width="7.88671875" style="99" customWidth="1"/>
    <col min="8204" max="8204" width="0.109375" style="99" customWidth="1"/>
    <col min="8205" max="8205" width="7.88671875" style="99" customWidth="1"/>
    <col min="8206" max="8206" width="0.44140625" style="99" customWidth="1"/>
    <col min="8207" max="8207" width="8.88671875" style="99" customWidth="1"/>
    <col min="8208" max="8208" width="0.44140625" style="99" customWidth="1"/>
    <col min="8209" max="8209" width="8" style="99" customWidth="1"/>
    <col min="8210" max="8210" width="0.44140625" style="99" customWidth="1"/>
    <col min="8211" max="8211" width="9.109375" style="99"/>
    <col min="8212" max="8212" width="0.44140625" style="99" customWidth="1"/>
    <col min="8213" max="8213" width="9.44140625" style="99" customWidth="1"/>
    <col min="8214" max="8214" width="0.109375" style="99" customWidth="1"/>
    <col min="8215" max="8215" width="9" style="99" customWidth="1"/>
    <col min="8216" max="8442" width="9.109375" style="99"/>
    <col min="8443" max="8443" width="1" style="99" customWidth="1"/>
    <col min="8444" max="8444" width="1.109375" style="99" customWidth="1"/>
    <col min="8445" max="8445" width="0.44140625" style="99" customWidth="1"/>
    <col min="8446" max="8446" width="0" style="99" hidden="1" customWidth="1"/>
    <col min="8447" max="8447" width="22.109375" style="99" customWidth="1"/>
    <col min="8448" max="8448" width="3.109375" style="99" customWidth="1"/>
    <col min="8449" max="8449" width="7.88671875" style="99" customWidth="1"/>
    <col min="8450" max="8450" width="0.44140625" style="99" customWidth="1"/>
    <col min="8451" max="8451" width="7.5546875" style="99" customWidth="1"/>
    <col min="8452" max="8452" width="0.44140625" style="99" customWidth="1"/>
    <col min="8453" max="8453" width="11.109375" style="99" customWidth="1"/>
    <col min="8454" max="8454" width="0.44140625" style="99" customWidth="1"/>
    <col min="8455" max="8455" width="10.88671875" style="99" customWidth="1"/>
    <col min="8456" max="8456" width="0.44140625" style="99" customWidth="1"/>
    <col min="8457" max="8457" width="7.109375" style="99" customWidth="1"/>
    <col min="8458" max="8458" width="0.44140625" style="99" customWidth="1"/>
    <col min="8459" max="8459" width="7.88671875" style="99" customWidth="1"/>
    <col min="8460" max="8460" width="0.109375" style="99" customWidth="1"/>
    <col min="8461" max="8461" width="7.88671875" style="99" customWidth="1"/>
    <col min="8462" max="8462" width="0.44140625" style="99" customWidth="1"/>
    <col min="8463" max="8463" width="8.88671875" style="99" customWidth="1"/>
    <col min="8464" max="8464" width="0.44140625" style="99" customWidth="1"/>
    <col min="8465" max="8465" width="8" style="99" customWidth="1"/>
    <col min="8466" max="8466" width="0.44140625" style="99" customWidth="1"/>
    <col min="8467" max="8467" width="9.109375" style="99"/>
    <col min="8468" max="8468" width="0.44140625" style="99" customWidth="1"/>
    <col min="8469" max="8469" width="9.44140625" style="99" customWidth="1"/>
    <col min="8470" max="8470" width="0.109375" style="99" customWidth="1"/>
    <col min="8471" max="8471" width="9" style="99" customWidth="1"/>
    <col min="8472" max="8698" width="9.109375" style="99"/>
    <col min="8699" max="8699" width="1" style="99" customWidth="1"/>
    <col min="8700" max="8700" width="1.109375" style="99" customWidth="1"/>
    <col min="8701" max="8701" width="0.44140625" style="99" customWidth="1"/>
    <col min="8702" max="8702" width="0" style="99" hidden="1" customWidth="1"/>
    <col min="8703" max="8703" width="22.109375" style="99" customWidth="1"/>
    <col min="8704" max="8704" width="3.109375" style="99" customWidth="1"/>
    <col min="8705" max="8705" width="7.88671875" style="99" customWidth="1"/>
    <col min="8706" max="8706" width="0.44140625" style="99" customWidth="1"/>
    <col min="8707" max="8707" width="7.5546875" style="99" customWidth="1"/>
    <col min="8708" max="8708" width="0.44140625" style="99" customWidth="1"/>
    <col min="8709" max="8709" width="11.109375" style="99" customWidth="1"/>
    <col min="8710" max="8710" width="0.44140625" style="99" customWidth="1"/>
    <col min="8711" max="8711" width="10.88671875" style="99" customWidth="1"/>
    <col min="8712" max="8712" width="0.44140625" style="99" customWidth="1"/>
    <col min="8713" max="8713" width="7.109375" style="99" customWidth="1"/>
    <col min="8714" max="8714" width="0.44140625" style="99" customWidth="1"/>
    <col min="8715" max="8715" width="7.88671875" style="99" customWidth="1"/>
    <col min="8716" max="8716" width="0.109375" style="99" customWidth="1"/>
    <col min="8717" max="8717" width="7.88671875" style="99" customWidth="1"/>
    <col min="8718" max="8718" width="0.44140625" style="99" customWidth="1"/>
    <col min="8719" max="8719" width="8.88671875" style="99" customWidth="1"/>
    <col min="8720" max="8720" width="0.44140625" style="99" customWidth="1"/>
    <col min="8721" max="8721" width="8" style="99" customWidth="1"/>
    <col min="8722" max="8722" width="0.44140625" style="99" customWidth="1"/>
    <col min="8723" max="8723" width="9.109375" style="99"/>
    <col min="8724" max="8724" width="0.44140625" style="99" customWidth="1"/>
    <col min="8725" max="8725" width="9.44140625" style="99" customWidth="1"/>
    <col min="8726" max="8726" width="0.109375" style="99" customWidth="1"/>
    <col min="8727" max="8727" width="9" style="99" customWidth="1"/>
    <col min="8728" max="8954" width="9.109375" style="99"/>
    <col min="8955" max="8955" width="1" style="99" customWidth="1"/>
    <col min="8956" max="8956" width="1.109375" style="99" customWidth="1"/>
    <col min="8957" max="8957" width="0.44140625" style="99" customWidth="1"/>
    <col min="8958" max="8958" width="0" style="99" hidden="1" customWidth="1"/>
    <col min="8959" max="8959" width="22.109375" style="99" customWidth="1"/>
    <col min="8960" max="8960" width="3.109375" style="99" customWidth="1"/>
    <col min="8961" max="8961" width="7.88671875" style="99" customWidth="1"/>
    <col min="8962" max="8962" width="0.44140625" style="99" customWidth="1"/>
    <col min="8963" max="8963" width="7.5546875" style="99" customWidth="1"/>
    <col min="8964" max="8964" width="0.44140625" style="99" customWidth="1"/>
    <col min="8965" max="8965" width="11.109375" style="99" customWidth="1"/>
    <col min="8966" max="8966" width="0.44140625" style="99" customWidth="1"/>
    <col min="8967" max="8967" width="10.88671875" style="99" customWidth="1"/>
    <col min="8968" max="8968" width="0.44140625" style="99" customWidth="1"/>
    <col min="8969" max="8969" width="7.109375" style="99" customWidth="1"/>
    <col min="8970" max="8970" width="0.44140625" style="99" customWidth="1"/>
    <col min="8971" max="8971" width="7.88671875" style="99" customWidth="1"/>
    <col min="8972" max="8972" width="0.109375" style="99" customWidth="1"/>
    <col min="8973" max="8973" width="7.88671875" style="99" customWidth="1"/>
    <col min="8974" max="8974" width="0.44140625" style="99" customWidth="1"/>
    <col min="8975" max="8975" width="8.88671875" style="99" customWidth="1"/>
    <col min="8976" max="8976" width="0.44140625" style="99" customWidth="1"/>
    <col min="8977" max="8977" width="8" style="99" customWidth="1"/>
    <col min="8978" max="8978" width="0.44140625" style="99" customWidth="1"/>
    <col min="8979" max="8979" width="9.109375" style="99"/>
    <col min="8980" max="8980" width="0.44140625" style="99" customWidth="1"/>
    <col min="8981" max="8981" width="9.44140625" style="99" customWidth="1"/>
    <col min="8982" max="8982" width="0.109375" style="99" customWidth="1"/>
    <col min="8983" max="8983" width="9" style="99" customWidth="1"/>
    <col min="8984" max="9210" width="9.109375" style="99"/>
    <col min="9211" max="9211" width="1" style="99" customWidth="1"/>
    <col min="9212" max="9212" width="1.109375" style="99" customWidth="1"/>
    <col min="9213" max="9213" width="0.44140625" style="99" customWidth="1"/>
    <col min="9214" max="9214" width="0" style="99" hidden="1" customWidth="1"/>
    <col min="9215" max="9215" width="22.109375" style="99" customWidth="1"/>
    <col min="9216" max="9216" width="3.109375" style="99" customWidth="1"/>
    <col min="9217" max="9217" width="7.88671875" style="99" customWidth="1"/>
    <col min="9218" max="9218" width="0.44140625" style="99" customWidth="1"/>
    <col min="9219" max="9219" width="7.5546875" style="99" customWidth="1"/>
    <col min="9220" max="9220" width="0.44140625" style="99" customWidth="1"/>
    <col min="9221" max="9221" width="11.109375" style="99" customWidth="1"/>
    <col min="9222" max="9222" width="0.44140625" style="99" customWidth="1"/>
    <col min="9223" max="9223" width="10.88671875" style="99" customWidth="1"/>
    <col min="9224" max="9224" width="0.44140625" style="99" customWidth="1"/>
    <col min="9225" max="9225" width="7.109375" style="99" customWidth="1"/>
    <col min="9226" max="9226" width="0.44140625" style="99" customWidth="1"/>
    <col min="9227" max="9227" width="7.88671875" style="99" customWidth="1"/>
    <col min="9228" max="9228" width="0.109375" style="99" customWidth="1"/>
    <col min="9229" max="9229" width="7.88671875" style="99" customWidth="1"/>
    <col min="9230" max="9230" width="0.44140625" style="99" customWidth="1"/>
    <col min="9231" max="9231" width="8.88671875" style="99" customWidth="1"/>
    <col min="9232" max="9232" width="0.44140625" style="99" customWidth="1"/>
    <col min="9233" max="9233" width="8" style="99" customWidth="1"/>
    <col min="9234" max="9234" width="0.44140625" style="99" customWidth="1"/>
    <col min="9235" max="9235" width="9.109375" style="99"/>
    <col min="9236" max="9236" width="0.44140625" style="99" customWidth="1"/>
    <col min="9237" max="9237" width="9.44140625" style="99" customWidth="1"/>
    <col min="9238" max="9238" width="0.109375" style="99" customWidth="1"/>
    <col min="9239" max="9239" width="9" style="99" customWidth="1"/>
    <col min="9240" max="9466" width="9.109375" style="99"/>
    <col min="9467" max="9467" width="1" style="99" customWidth="1"/>
    <col min="9468" max="9468" width="1.109375" style="99" customWidth="1"/>
    <col min="9469" max="9469" width="0.44140625" style="99" customWidth="1"/>
    <col min="9470" max="9470" width="0" style="99" hidden="1" customWidth="1"/>
    <col min="9471" max="9471" width="22.109375" style="99" customWidth="1"/>
    <col min="9472" max="9472" width="3.109375" style="99" customWidth="1"/>
    <col min="9473" max="9473" width="7.88671875" style="99" customWidth="1"/>
    <col min="9474" max="9474" width="0.44140625" style="99" customWidth="1"/>
    <col min="9475" max="9475" width="7.5546875" style="99" customWidth="1"/>
    <col min="9476" max="9476" width="0.44140625" style="99" customWidth="1"/>
    <col min="9477" max="9477" width="11.109375" style="99" customWidth="1"/>
    <col min="9478" max="9478" width="0.44140625" style="99" customWidth="1"/>
    <col min="9479" max="9479" width="10.88671875" style="99" customWidth="1"/>
    <col min="9480" max="9480" width="0.44140625" style="99" customWidth="1"/>
    <col min="9481" max="9481" width="7.109375" style="99" customWidth="1"/>
    <col min="9482" max="9482" width="0.44140625" style="99" customWidth="1"/>
    <col min="9483" max="9483" width="7.88671875" style="99" customWidth="1"/>
    <col min="9484" max="9484" width="0.109375" style="99" customWidth="1"/>
    <col min="9485" max="9485" width="7.88671875" style="99" customWidth="1"/>
    <col min="9486" max="9486" width="0.44140625" style="99" customWidth="1"/>
    <col min="9487" max="9487" width="8.88671875" style="99" customWidth="1"/>
    <col min="9488" max="9488" width="0.44140625" style="99" customWidth="1"/>
    <col min="9489" max="9489" width="8" style="99" customWidth="1"/>
    <col min="9490" max="9490" width="0.44140625" style="99" customWidth="1"/>
    <col min="9491" max="9491" width="9.109375" style="99"/>
    <col min="9492" max="9492" width="0.44140625" style="99" customWidth="1"/>
    <col min="9493" max="9493" width="9.44140625" style="99" customWidth="1"/>
    <col min="9494" max="9494" width="0.109375" style="99" customWidth="1"/>
    <col min="9495" max="9495" width="9" style="99" customWidth="1"/>
    <col min="9496" max="9722" width="9.109375" style="99"/>
    <col min="9723" max="9723" width="1" style="99" customWidth="1"/>
    <col min="9724" max="9724" width="1.109375" style="99" customWidth="1"/>
    <col min="9725" max="9725" width="0.44140625" style="99" customWidth="1"/>
    <col min="9726" max="9726" width="0" style="99" hidden="1" customWidth="1"/>
    <col min="9727" max="9727" width="22.109375" style="99" customWidth="1"/>
    <col min="9728" max="9728" width="3.109375" style="99" customWidth="1"/>
    <col min="9729" max="9729" width="7.88671875" style="99" customWidth="1"/>
    <col min="9730" max="9730" width="0.44140625" style="99" customWidth="1"/>
    <col min="9731" max="9731" width="7.5546875" style="99" customWidth="1"/>
    <col min="9732" max="9732" width="0.44140625" style="99" customWidth="1"/>
    <col min="9733" max="9733" width="11.109375" style="99" customWidth="1"/>
    <col min="9734" max="9734" width="0.44140625" style="99" customWidth="1"/>
    <col min="9735" max="9735" width="10.88671875" style="99" customWidth="1"/>
    <col min="9736" max="9736" width="0.44140625" style="99" customWidth="1"/>
    <col min="9737" max="9737" width="7.109375" style="99" customWidth="1"/>
    <col min="9738" max="9738" width="0.44140625" style="99" customWidth="1"/>
    <col min="9739" max="9739" width="7.88671875" style="99" customWidth="1"/>
    <col min="9740" max="9740" width="0.109375" style="99" customWidth="1"/>
    <col min="9741" max="9741" width="7.88671875" style="99" customWidth="1"/>
    <col min="9742" max="9742" width="0.44140625" style="99" customWidth="1"/>
    <col min="9743" max="9743" width="8.88671875" style="99" customWidth="1"/>
    <col min="9744" max="9744" width="0.44140625" style="99" customWidth="1"/>
    <col min="9745" max="9745" width="8" style="99" customWidth="1"/>
    <col min="9746" max="9746" width="0.44140625" style="99" customWidth="1"/>
    <col min="9747" max="9747" width="9.109375" style="99"/>
    <col min="9748" max="9748" width="0.44140625" style="99" customWidth="1"/>
    <col min="9749" max="9749" width="9.44140625" style="99" customWidth="1"/>
    <col min="9750" max="9750" width="0.109375" style="99" customWidth="1"/>
    <col min="9751" max="9751" width="9" style="99" customWidth="1"/>
    <col min="9752" max="9978" width="9.109375" style="99"/>
    <col min="9979" max="9979" width="1" style="99" customWidth="1"/>
    <col min="9980" max="9980" width="1.109375" style="99" customWidth="1"/>
    <col min="9981" max="9981" width="0.44140625" style="99" customWidth="1"/>
    <col min="9982" max="9982" width="0" style="99" hidden="1" customWidth="1"/>
    <col min="9983" max="9983" width="22.109375" style="99" customWidth="1"/>
    <col min="9984" max="9984" width="3.109375" style="99" customWidth="1"/>
    <col min="9985" max="9985" width="7.88671875" style="99" customWidth="1"/>
    <col min="9986" max="9986" width="0.44140625" style="99" customWidth="1"/>
    <col min="9987" max="9987" width="7.5546875" style="99" customWidth="1"/>
    <col min="9988" max="9988" width="0.44140625" style="99" customWidth="1"/>
    <col min="9989" max="9989" width="11.109375" style="99" customWidth="1"/>
    <col min="9990" max="9990" width="0.44140625" style="99" customWidth="1"/>
    <col min="9991" max="9991" width="10.88671875" style="99" customWidth="1"/>
    <col min="9992" max="9992" width="0.44140625" style="99" customWidth="1"/>
    <col min="9993" max="9993" width="7.109375" style="99" customWidth="1"/>
    <col min="9994" max="9994" width="0.44140625" style="99" customWidth="1"/>
    <col min="9995" max="9995" width="7.88671875" style="99" customWidth="1"/>
    <col min="9996" max="9996" width="0.109375" style="99" customWidth="1"/>
    <col min="9997" max="9997" width="7.88671875" style="99" customWidth="1"/>
    <col min="9998" max="9998" width="0.44140625" style="99" customWidth="1"/>
    <col min="9999" max="9999" width="8.88671875" style="99" customWidth="1"/>
    <col min="10000" max="10000" width="0.44140625" style="99" customWidth="1"/>
    <col min="10001" max="10001" width="8" style="99" customWidth="1"/>
    <col min="10002" max="10002" width="0.44140625" style="99" customWidth="1"/>
    <col min="10003" max="10003" width="9.109375" style="99"/>
    <col min="10004" max="10004" width="0.44140625" style="99" customWidth="1"/>
    <col min="10005" max="10005" width="9.44140625" style="99" customWidth="1"/>
    <col min="10006" max="10006" width="0.109375" style="99" customWidth="1"/>
    <col min="10007" max="10007" width="9" style="99" customWidth="1"/>
    <col min="10008" max="10234" width="9.109375" style="99"/>
    <col min="10235" max="10235" width="1" style="99" customWidth="1"/>
    <col min="10236" max="10236" width="1.109375" style="99" customWidth="1"/>
    <col min="10237" max="10237" width="0.44140625" style="99" customWidth="1"/>
    <col min="10238" max="10238" width="0" style="99" hidden="1" customWidth="1"/>
    <col min="10239" max="10239" width="22.109375" style="99" customWidth="1"/>
    <col min="10240" max="10240" width="3.109375" style="99" customWidth="1"/>
    <col min="10241" max="10241" width="7.88671875" style="99" customWidth="1"/>
    <col min="10242" max="10242" width="0.44140625" style="99" customWidth="1"/>
    <col min="10243" max="10243" width="7.5546875" style="99" customWidth="1"/>
    <col min="10244" max="10244" width="0.44140625" style="99" customWidth="1"/>
    <col min="10245" max="10245" width="11.109375" style="99" customWidth="1"/>
    <col min="10246" max="10246" width="0.44140625" style="99" customWidth="1"/>
    <col min="10247" max="10247" width="10.88671875" style="99" customWidth="1"/>
    <col min="10248" max="10248" width="0.44140625" style="99" customWidth="1"/>
    <col min="10249" max="10249" width="7.109375" style="99" customWidth="1"/>
    <col min="10250" max="10250" width="0.44140625" style="99" customWidth="1"/>
    <col min="10251" max="10251" width="7.88671875" style="99" customWidth="1"/>
    <col min="10252" max="10252" width="0.109375" style="99" customWidth="1"/>
    <col min="10253" max="10253" width="7.88671875" style="99" customWidth="1"/>
    <col min="10254" max="10254" width="0.44140625" style="99" customWidth="1"/>
    <col min="10255" max="10255" width="8.88671875" style="99" customWidth="1"/>
    <col min="10256" max="10256" width="0.44140625" style="99" customWidth="1"/>
    <col min="10257" max="10257" width="8" style="99" customWidth="1"/>
    <col min="10258" max="10258" width="0.44140625" style="99" customWidth="1"/>
    <col min="10259" max="10259" width="9.109375" style="99"/>
    <col min="10260" max="10260" width="0.44140625" style="99" customWidth="1"/>
    <col min="10261" max="10261" width="9.44140625" style="99" customWidth="1"/>
    <col min="10262" max="10262" width="0.109375" style="99" customWidth="1"/>
    <col min="10263" max="10263" width="9" style="99" customWidth="1"/>
    <col min="10264" max="10490" width="9.109375" style="99"/>
    <col min="10491" max="10491" width="1" style="99" customWidth="1"/>
    <col min="10492" max="10492" width="1.109375" style="99" customWidth="1"/>
    <col min="10493" max="10493" width="0.44140625" style="99" customWidth="1"/>
    <col min="10494" max="10494" width="0" style="99" hidden="1" customWidth="1"/>
    <col min="10495" max="10495" width="22.109375" style="99" customWidth="1"/>
    <col min="10496" max="10496" width="3.109375" style="99" customWidth="1"/>
    <col min="10497" max="10497" width="7.88671875" style="99" customWidth="1"/>
    <col min="10498" max="10498" width="0.44140625" style="99" customWidth="1"/>
    <col min="10499" max="10499" width="7.5546875" style="99" customWidth="1"/>
    <col min="10500" max="10500" width="0.44140625" style="99" customWidth="1"/>
    <col min="10501" max="10501" width="11.109375" style="99" customWidth="1"/>
    <col min="10502" max="10502" width="0.44140625" style="99" customWidth="1"/>
    <col min="10503" max="10503" width="10.88671875" style="99" customWidth="1"/>
    <col min="10504" max="10504" width="0.44140625" style="99" customWidth="1"/>
    <col min="10505" max="10505" width="7.109375" style="99" customWidth="1"/>
    <col min="10506" max="10506" width="0.44140625" style="99" customWidth="1"/>
    <col min="10507" max="10507" width="7.88671875" style="99" customWidth="1"/>
    <col min="10508" max="10508" width="0.109375" style="99" customWidth="1"/>
    <col min="10509" max="10509" width="7.88671875" style="99" customWidth="1"/>
    <col min="10510" max="10510" width="0.44140625" style="99" customWidth="1"/>
    <col min="10511" max="10511" width="8.88671875" style="99" customWidth="1"/>
    <col min="10512" max="10512" width="0.44140625" style="99" customWidth="1"/>
    <col min="10513" max="10513" width="8" style="99" customWidth="1"/>
    <col min="10514" max="10514" width="0.44140625" style="99" customWidth="1"/>
    <col min="10515" max="10515" width="9.109375" style="99"/>
    <col min="10516" max="10516" width="0.44140625" style="99" customWidth="1"/>
    <col min="10517" max="10517" width="9.44140625" style="99" customWidth="1"/>
    <col min="10518" max="10518" width="0.109375" style="99" customWidth="1"/>
    <col min="10519" max="10519" width="9" style="99" customWidth="1"/>
    <col min="10520" max="10746" width="9.109375" style="99"/>
    <col min="10747" max="10747" width="1" style="99" customWidth="1"/>
    <col min="10748" max="10748" width="1.109375" style="99" customWidth="1"/>
    <col min="10749" max="10749" width="0.44140625" style="99" customWidth="1"/>
    <col min="10750" max="10750" width="0" style="99" hidden="1" customWidth="1"/>
    <col min="10751" max="10751" width="22.109375" style="99" customWidth="1"/>
    <col min="10752" max="10752" width="3.109375" style="99" customWidth="1"/>
    <col min="10753" max="10753" width="7.88671875" style="99" customWidth="1"/>
    <col min="10754" max="10754" width="0.44140625" style="99" customWidth="1"/>
    <col min="10755" max="10755" width="7.5546875" style="99" customWidth="1"/>
    <col min="10756" max="10756" width="0.44140625" style="99" customWidth="1"/>
    <col min="10757" max="10757" width="11.109375" style="99" customWidth="1"/>
    <col min="10758" max="10758" width="0.44140625" style="99" customWidth="1"/>
    <col min="10759" max="10759" width="10.88671875" style="99" customWidth="1"/>
    <col min="10760" max="10760" width="0.44140625" style="99" customWidth="1"/>
    <col min="10761" max="10761" width="7.109375" style="99" customWidth="1"/>
    <col min="10762" max="10762" width="0.44140625" style="99" customWidth="1"/>
    <col min="10763" max="10763" width="7.88671875" style="99" customWidth="1"/>
    <col min="10764" max="10764" width="0.109375" style="99" customWidth="1"/>
    <col min="10765" max="10765" width="7.88671875" style="99" customWidth="1"/>
    <col min="10766" max="10766" width="0.44140625" style="99" customWidth="1"/>
    <col min="10767" max="10767" width="8.88671875" style="99" customWidth="1"/>
    <col min="10768" max="10768" width="0.44140625" style="99" customWidth="1"/>
    <col min="10769" max="10769" width="8" style="99" customWidth="1"/>
    <col min="10770" max="10770" width="0.44140625" style="99" customWidth="1"/>
    <col min="10771" max="10771" width="9.109375" style="99"/>
    <col min="10772" max="10772" width="0.44140625" style="99" customWidth="1"/>
    <col min="10773" max="10773" width="9.44140625" style="99" customWidth="1"/>
    <col min="10774" max="10774" width="0.109375" style="99" customWidth="1"/>
    <col min="10775" max="10775" width="9" style="99" customWidth="1"/>
    <col min="10776" max="11002" width="9.109375" style="99"/>
    <col min="11003" max="11003" width="1" style="99" customWidth="1"/>
    <col min="11004" max="11004" width="1.109375" style="99" customWidth="1"/>
    <col min="11005" max="11005" width="0.44140625" style="99" customWidth="1"/>
    <col min="11006" max="11006" width="0" style="99" hidden="1" customWidth="1"/>
    <col min="11007" max="11007" width="22.109375" style="99" customWidth="1"/>
    <col min="11008" max="11008" width="3.109375" style="99" customWidth="1"/>
    <col min="11009" max="11009" width="7.88671875" style="99" customWidth="1"/>
    <col min="11010" max="11010" width="0.44140625" style="99" customWidth="1"/>
    <col min="11011" max="11011" width="7.5546875" style="99" customWidth="1"/>
    <col min="11012" max="11012" width="0.44140625" style="99" customWidth="1"/>
    <col min="11013" max="11013" width="11.109375" style="99" customWidth="1"/>
    <col min="11014" max="11014" width="0.44140625" style="99" customWidth="1"/>
    <col min="11015" max="11015" width="10.88671875" style="99" customWidth="1"/>
    <col min="11016" max="11016" width="0.44140625" style="99" customWidth="1"/>
    <col min="11017" max="11017" width="7.109375" style="99" customWidth="1"/>
    <col min="11018" max="11018" width="0.44140625" style="99" customWidth="1"/>
    <col min="11019" max="11019" width="7.88671875" style="99" customWidth="1"/>
    <col min="11020" max="11020" width="0.109375" style="99" customWidth="1"/>
    <col min="11021" max="11021" width="7.88671875" style="99" customWidth="1"/>
    <col min="11022" max="11022" width="0.44140625" style="99" customWidth="1"/>
    <col min="11023" max="11023" width="8.88671875" style="99" customWidth="1"/>
    <col min="11024" max="11024" width="0.44140625" style="99" customWidth="1"/>
    <col min="11025" max="11025" width="8" style="99" customWidth="1"/>
    <col min="11026" max="11026" width="0.44140625" style="99" customWidth="1"/>
    <col min="11027" max="11027" width="9.109375" style="99"/>
    <col min="11028" max="11028" width="0.44140625" style="99" customWidth="1"/>
    <col min="11029" max="11029" width="9.44140625" style="99" customWidth="1"/>
    <col min="11030" max="11030" width="0.109375" style="99" customWidth="1"/>
    <col min="11031" max="11031" width="9" style="99" customWidth="1"/>
    <col min="11032" max="11258" width="9.109375" style="99"/>
    <col min="11259" max="11259" width="1" style="99" customWidth="1"/>
    <col min="11260" max="11260" width="1.109375" style="99" customWidth="1"/>
    <col min="11261" max="11261" width="0.44140625" style="99" customWidth="1"/>
    <col min="11262" max="11262" width="0" style="99" hidden="1" customWidth="1"/>
    <col min="11263" max="11263" width="22.109375" style="99" customWidth="1"/>
    <col min="11264" max="11264" width="3.109375" style="99" customWidth="1"/>
    <col min="11265" max="11265" width="7.88671875" style="99" customWidth="1"/>
    <col min="11266" max="11266" width="0.44140625" style="99" customWidth="1"/>
    <col min="11267" max="11267" width="7.5546875" style="99" customWidth="1"/>
    <col min="11268" max="11268" width="0.44140625" style="99" customWidth="1"/>
    <col min="11269" max="11269" width="11.109375" style="99" customWidth="1"/>
    <col min="11270" max="11270" width="0.44140625" style="99" customWidth="1"/>
    <col min="11271" max="11271" width="10.88671875" style="99" customWidth="1"/>
    <col min="11272" max="11272" width="0.44140625" style="99" customWidth="1"/>
    <col min="11273" max="11273" width="7.109375" style="99" customWidth="1"/>
    <col min="11274" max="11274" width="0.44140625" style="99" customWidth="1"/>
    <col min="11275" max="11275" width="7.88671875" style="99" customWidth="1"/>
    <col min="11276" max="11276" width="0.109375" style="99" customWidth="1"/>
    <col min="11277" max="11277" width="7.88671875" style="99" customWidth="1"/>
    <col min="11278" max="11278" width="0.44140625" style="99" customWidth="1"/>
    <col min="11279" max="11279" width="8.88671875" style="99" customWidth="1"/>
    <col min="11280" max="11280" width="0.44140625" style="99" customWidth="1"/>
    <col min="11281" max="11281" width="8" style="99" customWidth="1"/>
    <col min="11282" max="11282" width="0.44140625" style="99" customWidth="1"/>
    <col min="11283" max="11283" width="9.109375" style="99"/>
    <col min="11284" max="11284" width="0.44140625" style="99" customWidth="1"/>
    <col min="11285" max="11285" width="9.44140625" style="99" customWidth="1"/>
    <col min="11286" max="11286" width="0.109375" style="99" customWidth="1"/>
    <col min="11287" max="11287" width="9" style="99" customWidth="1"/>
    <col min="11288" max="11514" width="9.109375" style="99"/>
    <col min="11515" max="11515" width="1" style="99" customWidth="1"/>
    <col min="11516" max="11516" width="1.109375" style="99" customWidth="1"/>
    <col min="11517" max="11517" width="0.44140625" style="99" customWidth="1"/>
    <col min="11518" max="11518" width="0" style="99" hidden="1" customWidth="1"/>
    <col min="11519" max="11519" width="22.109375" style="99" customWidth="1"/>
    <col min="11520" max="11520" width="3.109375" style="99" customWidth="1"/>
    <col min="11521" max="11521" width="7.88671875" style="99" customWidth="1"/>
    <col min="11522" max="11522" width="0.44140625" style="99" customWidth="1"/>
    <col min="11523" max="11523" width="7.5546875" style="99" customWidth="1"/>
    <col min="11524" max="11524" width="0.44140625" style="99" customWidth="1"/>
    <col min="11525" max="11525" width="11.109375" style="99" customWidth="1"/>
    <col min="11526" max="11526" width="0.44140625" style="99" customWidth="1"/>
    <col min="11527" max="11527" width="10.88671875" style="99" customWidth="1"/>
    <col min="11528" max="11528" width="0.44140625" style="99" customWidth="1"/>
    <col min="11529" max="11529" width="7.109375" style="99" customWidth="1"/>
    <col min="11530" max="11530" width="0.44140625" style="99" customWidth="1"/>
    <col min="11531" max="11531" width="7.88671875" style="99" customWidth="1"/>
    <col min="11532" max="11532" width="0.109375" style="99" customWidth="1"/>
    <col min="11533" max="11533" width="7.88671875" style="99" customWidth="1"/>
    <col min="11534" max="11534" width="0.44140625" style="99" customWidth="1"/>
    <col min="11535" max="11535" width="8.88671875" style="99" customWidth="1"/>
    <col min="11536" max="11536" width="0.44140625" style="99" customWidth="1"/>
    <col min="11537" max="11537" width="8" style="99" customWidth="1"/>
    <col min="11538" max="11538" width="0.44140625" style="99" customWidth="1"/>
    <col min="11539" max="11539" width="9.109375" style="99"/>
    <col min="11540" max="11540" width="0.44140625" style="99" customWidth="1"/>
    <col min="11541" max="11541" width="9.44140625" style="99" customWidth="1"/>
    <col min="11542" max="11542" width="0.109375" style="99" customWidth="1"/>
    <col min="11543" max="11543" width="9" style="99" customWidth="1"/>
    <col min="11544" max="11770" width="9.109375" style="99"/>
    <col min="11771" max="11771" width="1" style="99" customWidth="1"/>
    <col min="11772" max="11772" width="1.109375" style="99" customWidth="1"/>
    <col min="11773" max="11773" width="0.44140625" style="99" customWidth="1"/>
    <col min="11774" max="11774" width="0" style="99" hidden="1" customWidth="1"/>
    <col min="11775" max="11775" width="22.109375" style="99" customWidth="1"/>
    <col min="11776" max="11776" width="3.109375" style="99" customWidth="1"/>
    <col min="11777" max="11777" width="7.88671875" style="99" customWidth="1"/>
    <col min="11778" max="11778" width="0.44140625" style="99" customWidth="1"/>
    <col min="11779" max="11779" width="7.5546875" style="99" customWidth="1"/>
    <col min="11780" max="11780" width="0.44140625" style="99" customWidth="1"/>
    <col min="11781" max="11781" width="11.109375" style="99" customWidth="1"/>
    <col min="11782" max="11782" width="0.44140625" style="99" customWidth="1"/>
    <col min="11783" max="11783" width="10.88671875" style="99" customWidth="1"/>
    <col min="11784" max="11784" width="0.44140625" style="99" customWidth="1"/>
    <col min="11785" max="11785" width="7.109375" style="99" customWidth="1"/>
    <col min="11786" max="11786" width="0.44140625" style="99" customWidth="1"/>
    <col min="11787" max="11787" width="7.88671875" style="99" customWidth="1"/>
    <col min="11788" max="11788" width="0.109375" style="99" customWidth="1"/>
    <col min="11789" max="11789" width="7.88671875" style="99" customWidth="1"/>
    <col min="11790" max="11790" width="0.44140625" style="99" customWidth="1"/>
    <col min="11791" max="11791" width="8.88671875" style="99" customWidth="1"/>
    <col min="11792" max="11792" width="0.44140625" style="99" customWidth="1"/>
    <col min="11793" max="11793" width="8" style="99" customWidth="1"/>
    <col min="11794" max="11794" width="0.44140625" style="99" customWidth="1"/>
    <col min="11795" max="11795" width="9.109375" style="99"/>
    <col min="11796" max="11796" width="0.44140625" style="99" customWidth="1"/>
    <col min="11797" max="11797" width="9.44140625" style="99" customWidth="1"/>
    <col min="11798" max="11798" width="0.109375" style="99" customWidth="1"/>
    <col min="11799" max="11799" width="9" style="99" customWidth="1"/>
    <col min="11800" max="12026" width="9.109375" style="99"/>
    <col min="12027" max="12027" width="1" style="99" customWidth="1"/>
    <col min="12028" max="12028" width="1.109375" style="99" customWidth="1"/>
    <col min="12029" max="12029" width="0.44140625" style="99" customWidth="1"/>
    <col min="12030" max="12030" width="0" style="99" hidden="1" customWidth="1"/>
    <col min="12031" max="12031" width="22.109375" style="99" customWidth="1"/>
    <col min="12032" max="12032" width="3.109375" style="99" customWidth="1"/>
    <col min="12033" max="12033" width="7.88671875" style="99" customWidth="1"/>
    <col min="12034" max="12034" width="0.44140625" style="99" customWidth="1"/>
    <col min="12035" max="12035" width="7.5546875" style="99" customWidth="1"/>
    <col min="12036" max="12036" width="0.44140625" style="99" customWidth="1"/>
    <col min="12037" max="12037" width="11.109375" style="99" customWidth="1"/>
    <col min="12038" max="12038" width="0.44140625" style="99" customWidth="1"/>
    <col min="12039" max="12039" width="10.88671875" style="99" customWidth="1"/>
    <col min="12040" max="12040" width="0.44140625" style="99" customWidth="1"/>
    <col min="12041" max="12041" width="7.109375" style="99" customWidth="1"/>
    <col min="12042" max="12042" width="0.44140625" style="99" customWidth="1"/>
    <col min="12043" max="12043" width="7.88671875" style="99" customWidth="1"/>
    <col min="12044" max="12044" width="0.109375" style="99" customWidth="1"/>
    <col min="12045" max="12045" width="7.88671875" style="99" customWidth="1"/>
    <col min="12046" max="12046" width="0.44140625" style="99" customWidth="1"/>
    <col min="12047" max="12047" width="8.88671875" style="99" customWidth="1"/>
    <col min="12048" max="12048" width="0.44140625" style="99" customWidth="1"/>
    <col min="12049" max="12049" width="8" style="99" customWidth="1"/>
    <col min="12050" max="12050" width="0.44140625" style="99" customWidth="1"/>
    <col min="12051" max="12051" width="9.109375" style="99"/>
    <col min="12052" max="12052" width="0.44140625" style="99" customWidth="1"/>
    <col min="12053" max="12053" width="9.44140625" style="99" customWidth="1"/>
    <col min="12054" max="12054" width="0.109375" style="99" customWidth="1"/>
    <col min="12055" max="12055" width="9" style="99" customWidth="1"/>
    <col min="12056" max="12282" width="9.109375" style="99"/>
    <col min="12283" max="12283" width="1" style="99" customWidth="1"/>
    <col min="12284" max="12284" width="1.109375" style="99" customWidth="1"/>
    <col min="12285" max="12285" width="0.44140625" style="99" customWidth="1"/>
    <col min="12286" max="12286" width="0" style="99" hidden="1" customWidth="1"/>
    <col min="12287" max="12287" width="22.109375" style="99" customWidth="1"/>
    <col min="12288" max="12288" width="3.109375" style="99" customWidth="1"/>
    <col min="12289" max="12289" width="7.88671875" style="99" customWidth="1"/>
    <col min="12290" max="12290" width="0.44140625" style="99" customWidth="1"/>
    <col min="12291" max="12291" width="7.5546875" style="99" customWidth="1"/>
    <col min="12292" max="12292" width="0.44140625" style="99" customWidth="1"/>
    <col min="12293" max="12293" width="11.109375" style="99" customWidth="1"/>
    <col min="12294" max="12294" width="0.44140625" style="99" customWidth="1"/>
    <col min="12295" max="12295" width="10.88671875" style="99" customWidth="1"/>
    <col min="12296" max="12296" width="0.44140625" style="99" customWidth="1"/>
    <col min="12297" max="12297" width="7.109375" style="99" customWidth="1"/>
    <col min="12298" max="12298" width="0.44140625" style="99" customWidth="1"/>
    <col min="12299" max="12299" width="7.88671875" style="99" customWidth="1"/>
    <col min="12300" max="12300" width="0.109375" style="99" customWidth="1"/>
    <col min="12301" max="12301" width="7.88671875" style="99" customWidth="1"/>
    <col min="12302" max="12302" width="0.44140625" style="99" customWidth="1"/>
    <col min="12303" max="12303" width="8.88671875" style="99" customWidth="1"/>
    <col min="12304" max="12304" width="0.44140625" style="99" customWidth="1"/>
    <col min="12305" max="12305" width="8" style="99" customWidth="1"/>
    <col min="12306" max="12306" width="0.44140625" style="99" customWidth="1"/>
    <col min="12307" max="12307" width="9.109375" style="99"/>
    <col min="12308" max="12308" width="0.44140625" style="99" customWidth="1"/>
    <col min="12309" max="12309" width="9.44140625" style="99" customWidth="1"/>
    <col min="12310" max="12310" width="0.109375" style="99" customWidth="1"/>
    <col min="12311" max="12311" width="9" style="99" customWidth="1"/>
    <col min="12312" max="12538" width="9.109375" style="99"/>
    <col min="12539" max="12539" width="1" style="99" customWidth="1"/>
    <col min="12540" max="12540" width="1.109375" style="99" customWidth="1"/>
    <col min="12541" max="12541" width="0.44140625" style="99" customWidth="1"/>
    <col min="12542" max="12542" width="0" style="99" hidden="1" customWidth="1"/>
    <col min="12543" max="12543" width="22.109375" style="99" customWidth="1"/>
    <col min="12544" max="12544" width="3.109375" style="99" customWidth="1"/>
    <col min="12545" max="12545" width="7.88671875" style="99" customWidth="1"/>
    <col min="12546" max="12546" width="0.44140625" style="99" customWidth="1"/>
    <col min="12547" max="12547" width="7.5546875" style="99" customWidth="1"/>
    <col min="12548" max="12548" width="0.44140625" style="99" customWidth="1"/>
    <col min="12549" max="12549" width="11.109375" style="99" customWidth="1"/>
    <col min="12550" max="12550" width="0.44140625" style="99" customWidth="1"/>
    <col min="12551" max="12551" width="10.88671875" style="99" customWidth="1"/>
    <col min="12552" max="12552" width="0.44140625" style="99" customWidth="1"/>
    <col min="12553" max="12553" width="7.109375" style="99" customWidth="1"/>
    <col min="12554" max="12554" width="0.44140625" style="99" customWidth="1"/>
    <col min="12555" max="12555" width="7.88671875" style="99" customWidth="1"/>
    <col min="12556" max="12556" width="0.109375" style="99" customWidth="1"/>
    <col min="12557" max="12557" width="7.88671875" style="99" customWidth="1"/>
    <col min="12558" max="12558" width="0.44140625" style="99" customWidth="1"/>
    <col min="12559" max="12559" width="8.88671875" style="99" customWidth="1"/>
    <col min="12560" max="12560" width="0.44140625" style="99" customWidth="1"/>
    <col min="12561" max="12561" width="8" style="99" customWidth="1"/>
    <col min="12562" max="12562" width="0.44140625" style="99" customWidth="1"/>
    <col min="12563" max="12563" width="9.109375" style="99"/>
    <col min="12564" max="12564" width="0.44140625" style="99" customWidth="1"/>
    <col min="12565" max="12565" width="9.44140625" style="99" customWidth="1"/>
    <col min="12566" max="12566" width="0.109375" style="99" customWidth="1"/>
    <col min="12567" max="12567" width="9" style="99" customWidth="1"/>
    <col min="12568" max="12794" width="9.109375" style="99"/>
    <col min="12795" max="12795" width="1" style="99" customWidth="1"/>
    <col min="12796" max="12796" width="1.109375" style="99" customWidth="1"/>
    <col min="12797" max="12797" width="0.44140625" style="99" customWidth="1"/>
    <col min="12798" max="12798" width="0" style="99" hidden="1" customWidth="1"/>
    <col min="12799" max="12799" width="22.109375" style="99" customWidth="1"/>
    <col min="12800" max="12800" width="3.109375" style="99" customWidth="1"/>
    <col min="12801" max="12801" width="7.88671875" style="99" customWidth="1"/>
    <col min="12802" max="12802" width="0.44140625" style="99" customWidth="1"/>
    <col min="12803" max="12803" width="7.5546875" style="99" customWidth="1"/>
    <col min="12804" max="12804" width="0.44140625" style="99" customWidth="1"/>
    <col min="12805" max="12805" width="11.109375" style="99" customWidth="1"/>
    <col min="12806" max="12806" width="0.44140625" style="99" customWidth="1"/>
    <col min="12807" max="12807" width="10.88671875" style="99" customWidth="1"/>
    <col min="12808" max="12808" width="0.44140625" style="99" customWidth="1"/>
    <col min="12809" max="12809" width="7.109375" style="99" customWidth="1"/>
    <col min="12810" max="12810" width="0.44140625" style="99" customWidth="1"/>
    <col min="12811" max="12811" width="7.88671875" style="99" customWidth="1"/>
    <col min="12812" max="12812" width="0.109375" style="99" customWidth="1"/>
    <col min="12813" max="12813" width="7.88671875" style="99" customWidth="1"/>
    <col min="12814" max="12814" width="0.44140625" style="99" customWidth="1"/>
    <col min="12815" max="12815" width="8.88671875" style="99" customWidth="1"/>
    <col min="12816" max="12816" width="0.44140625" style="99" customWidth="1"/>
    <col min="12817" max="12817" width="8" style="99" customWidth="1"/>
    <col min="12818" max="12818" width="0.44140625" style="99" customWidth="1"/>
    <col min="12819" max="12819" width="9.109375" style="99"/>
    <col min="12820" max="12820" width="0.44140625" style="99" customWidth="1"/>
    <col min="12821" max="12821" width="9.44140625" style="99" customWidth="1"/>
    <col min="12822" max="12822" width="0.109375" style="99" customWidth="1"/>
    <col min="12823" max="12823" width="9" style="99" customWidth="1"/>
    <col min="12824" max="13050" width="9.109375" style="99"/>
    <col min="13051" max="13051" width="1" style="99" customWidth="1"/>
    <col min="13052" max="13052" width="1.109375" style="99" customWidth="1"/>
    <col min="13053" max="13053" width="0.44140625" style="99" customWidth="1"/>
    <col min="13054" max="13054" width="0" style="99" hidden="1" customWidth="1"/>
    <col min="13055" max="13055" width="22.109375" style="99" customWidth="1"/>
    <col min="13056" max="13056" width="3.109375" style="99" customWidth="1"/>
    <col min="13057" max="13057" width="7.88671875" style="99" customWidth="1"/>
    <col min="13058" max="13058" width="0.44140625" style="99" customWidth="1"/>
    <col min="13059" max="13059" width="7.5546875" style="99" customWidth="1"/>
    <col min="13060" max="13060" width="0.44140625" style="99" customWidth="1"/>
    <col min="13061" max="13061" width="11.109375" style="99" customWidth="1"/>
    <col min="13062" max="13062" width="0.44140625" style="99" customWidth="1"/>
    <col min="13063" max="13063" width="10.88671875" style="99" customWidth="1"/>
    <col min="13064" max="13064" width="0.44140625" style="99" customWidth="1"/>
    <col min="13065" max="13065" width="7.109375" style="99" customWidth="1"/>
    <col min="13066" max="13066" width="0.44140625" style="99" customWidth="1"/>
    <col min="13067" max="13067" width="7.88671875" style="99" customWidth="1"/>
    <col min="13068" max="13068" width="0.109375" style="99" customWidth="1"/>
    <col min="13069" max="13069" width="7.88671875" style="99" customWidth="1"/>
    <col min="13070" max="13070" width="0.44140625" style="99" customWidth="1"/>
    <col min="13071" max="13071" width="8.88671875" style="99" customWidth="1"/>
    <col min="13072" max="13072" width="0.44140625" style="99" customWidth="1"/>
    <col min="13073" max="13073" width="8" style="99" customWidth="1"/>
    <col min="13074" max="13074" width="0.44140625" style="99" customWidth="1"/>
    <col min="13075" max="13075" width="9.109375" style="99"/>
    <col min="13076" max="13076" width="0.44140625" style="99" customWidth="1"/>
    <col min="13077" max="13077" width="9.44140625" style="99" customWidth="1"/>
    <col min="13078" max="13078" width="0.109375" style="99" customWidth="1"/>
    <col min="13079" max="13079" width="9" style="99" customWidth="1"/>
    <col min="13080" max="13306" width="9.109375" style="99"/>
    <col min="13307" max="13307" width="1" style="99" customWidth="1"/>
    <col min="13308" max="13308" width="1.109375" style="99" customWidth="1"/>
    <col min="13309" max="13309" width="0.44140625" style="99" customWidth="1"/>
    <col min="13310" max="13310" width="0" style="99" hidden="1" customWidth="1"/>
    <col min="13311" max="13311" width="22.109375" style="99" customWidth="1"/>
    <col min="13312" max="13312" width="3.109375" style="99" customWidth="1"/>
    <col min="13313" max="13313" width="7.88671875" style="99" customWidth="1"/>
    <col min="13314" max="13314" width="0.44140625" style="99" customWidth="1"/>
    <col min="13315" max="13315" width="7.5546875" style="99" customWidth="1"/>
    <col min="13316" max="13316" width="0.44140625" style="99" customWidth="1"/>
    <col min="13317" max="13317" width="11.109375" style="99" customWidth="1"/>
    <col min="13318" max="13318" width="0.44140625" style="99" customWidth="1"/>
    <col min="13319" max="13319" width="10.88671875" style="99" customWidth="1"/>
    <col min="13320" max="13320" width="0.44140625" style="99" customWidth="1"/>
    <col min="13321" max="13321" width="7.109375" style="99" customWidth="1"/>
    <col min="13322" max="13322" width="0.44140625" style="99" customWidth="1"/>
    <col min="13323" max="13323" width="7.88671875" style="99" customWidth="1"/>
    <col min="13324" max="13324" width="0.109375" style="99" customWidth="1"/>
    <col min="13325" max="13325" width="7.88671875" style="99" customWidth="1"/>
    <col min="13326" max="13326" width="0.44140625" style="99" customWidth="1"/>
    <col min="13327" max="13327" width="8.88671875" style="99" customWidth="1"/>
    <col min="13328" max="13328" width="0.44140625" style="99" customWidth="1"/>
    <col min="13329" max="13329" width="8" style="99" customWidth="1"/>
    <col min="13330" max="13330" width="0.44140625" style="99" customWidth="1"/>
    <col min="13331" max="13331" width="9.109375" style="99"/>
    <col min="13332" max="13332" width="0.44140625" style="99" customWidth="1"/>
    <col min="13333" max="13333" width="9.44140625" style="99" customWidth="1"/>
    <col min="13334" max="13334" width="0.109375" style="99" customWidth="1"/>
    <col min="13335" max="13335" width="9" style="99" customWidth="1"/>
    <col min="13336" max="13562" width="9.109375" style="99"/>
    <col min="13563" max="13563" width="1" style="99" customWidth="1"/>
    <col min="13564" max="13564" width="1.109375" style="99" customWidth="1"/>
    <col min="13565" max="13565" width="0.44140625" style="99" customWidth="1"/>
    <col min="13566" max="13566" width="0" style="99" hidden="1" customWidth="1"/>
    <col min="13567" max="13567" width="22.109375" style="99" customWidth="1"/>
    <col min="13568" max="13568" width="3.109375" style="99" customWidth="1"/>
    <col min="13569" max="13569" width="7.88671875" style="99" customWidth="1"/>
    <col min="13570" max="13570" width="0.44140625" style="99" customWidth="1"/>
    <col min="13571" max="13571" width="7.5546875" style="99" customWidth="1"/>
    <col min="13572" max="13572" width="0.44140625" style="99" customWidth="1"/>
    <col min="13573" max="13573" width="11.109375" style="99" customWidth="1"/>
    <col min="13574" max="13574" width="0.44140625" style="99" customWidth="1"/>
    <col min="13575" max="13575" width="10.88671875" style="99" customWidth="1"/>
    <col min="13576" max="13576" width="0.44140625" style="99" customWidth="1"/>
    <col min="13577" max="13577" width="7.109375" style="99" customWidth="1"/>
    <col min="13578" max="13578" width="0.44140625" style="99" customWidth="1"/>
    <col min="13579" max="13579" width="7.88671875" style="99" customWidth="1"/>
    <col min="13580" max="13580" width="0.109375" style="99" customWidth="1"/>
    <col min="13581" max="13581" width="7.88671875" style="99" customWidth="1"/>
    <col min="13582" max="13582" width="0.44140625" style="99" customWidth="1"/>
    <col min="13583" max="13583" width="8.88671875" style="99" customWidth="1"/>
    <col min="13584" max="13584" width="0.44140625" style="99" customWidth="1"/>
    <col min="13585" max="13585" width="8" style="99" customWidth="1"/>
    <col min="13586" max="13586" width="0.44140625" style="99" customWidth="1"/>
    <col min="13587" max="13587" width="9.109375" style="99"/>
    <col min="13588" max="13588" width="0.44140625" style="99" customWidth="1"/>
    <col min="13589" max="13589" width="9.44140625" style="99" customWidth="1"/>
    <col min="13590" max="13590" width="0.109375" style="99" customWidth="1"/>
    <col min="13591" max="13591" width="9" style="99" customWidth="1"/>
    <col min="13592" max="13818" width="9.109375" style="99"/>
    <col min="13819" max="13819" width="1" style="99" customWidth="1"/>
    <col min="13820" max="13820" width="1.109375" style="99" customWidth="1"/>
    <col min="13821" max="13821" width="0.44140625" style="99" customWidth="1"/>
    <col min="13822" max="13822" width="0" style="99" hidden="1" customWidth="1"/>
    <col min="13823" max="13823" width="22.109375" style="99" customWidth="1"/>
    <col min="13824" max="13824" width="3.109375" style="99" customWidth="1"/>
    <col min="13825" max="13825" width="7.88671875" style="99" customWidth="1"/>
    <col min="13826" max="13826" width="0.44140625" style="99" customWidth="1"/>
    <col min="13827" max="13827" width="7.5546875" style="99" customWidth="1"/>
    <col min="13828" max="13828" width="0.44140625" style="99" customWidth="1"/>
    <col min="13829" max="13829" width="11.109375" style="99" customWidth="1"/>
    <col min="13830" max="13830" width="0.44140625" style="99" customWidth="1"/>
    <col min="13831" max="13831" width="10.88671875" style="99" customWidth="1"/>
    <col min="13832" max="13832" width="0.44140625" style="99" customWidth="1"/>
    <col min="13833" max="13833" width="7.109375" style="99" customWidth="1"/>
    <col min="13834" max="13834" width="0.44140625" style="99" customWidth="1"/>
    <col min="13835" max="13835" width="7.88671875" style="99" customWidth="1"/>
    <col min="13836" max="13836" width="0.109375" style="99" customWidth="1"/>
    <col min="13837" max="13837" width="7.88671875" style="99" customWidth="1"/>
    <col min="13838" max="13838" width="0.44140625" style="99" customWidth="1"/>
    <col min="13839" max="13839" width="8.88671875" style="99" customWidth="1"/>
    <col min="13840" max="13840" width="0.44140625" style="99" customWidth="1"/>
    <col min="13841" max="13841" width="8" style="99" customWidth="1"/>
    <col min="13842" max="13842" width="0.44140625" style="99" customWidth="1"/>
    <col min="13843" max="13843" width="9.109375" style="99"/>
    <col min="13844" max="13844" width="0.44140625" style="99" customWidth="1"/>
    <col min="13845" max="13845" width="9.44140625" style="99" customWidth="1"/>
    <col min="13846" max="13846" width="0.109375" style="99" customWidth="1"/>
    <col min="13847" max="13847" width="9" style="99" customWidth="1"/>
    <col min="13848" max="14074" width="9.109375" style="99"/>
    <col min="14075" max="14075" width="1" style="99" customWidth="1"/>
    <col min="14076" max="14076" width="1.109375" style="99" customWidth="1"/>
    <col min="14077" max="14077" width="0.44140625" style="99" customWidth="1"/>
    <col min="14078" max="14078" width="0" style="99" hidden="1" customWidth="1"/>
    <col min="14079" max="14079" width="22.109375" style="99" customWidth="1"/>
    <col min="14080" max="14080" width="3.109375" style="99" customWidth="1"/>
    <col min="14081" max="14081" width="7.88671875" style="99" customWidth="1"/>
    <col min="14082" max="14082" width="0.44140625" style="99" customWidth="1"/>
    <col min="14083" max="14083" width="7.5546875" style="99" customWidth="1"/>
    <col min="14084" max="14084" width="0.44140625" style="99" customWidth="1"/>
    <col min="14085" max="14085" width="11.109375" style="99" customWidth="1"/>
    <col min="14086" max="14086" width="0.44140625" style="99" customWidth="1"/>
    <col min="14087" max="14087" width="10.88671875" style="99" customWidth="1"/>
    <col min="14088" max="14088" width="0.44140625" style="99" customWidth="1"/>
    <col min="14089" max="14089" width="7.109375" style="99" customWidth="1"/>
    <col min="14090" max="14090" width="0.44140625" style="99" customWidth="1"/>
    <col min="14091" max="14091" width="7.88671875" style="99" customWidth="1"/>
    <col min="14092" max="14092" width="0.109375" style="99" customWidth="1"/>
    <col min="14093" max="14093" width="7.88671875" style="99" customWidth="1"/>
    <col min="14094" max="14094" width="0.44140625" style="99" customWidth="1"/>
    <col min="14095" max="14095" width="8.88671875" style="99" customWidth="1"/>
    <col min="14096" max="14096" width="0.44140625" style="99" customWidth="1"/>
    <col min="14097" max="14097" width="8" style="99" customWidth="1"/>
    <col min="14098" max="14098" width="0.44140625" style="99" customWidth="1"/>
    <col min="14099" max="14099" width="9.109375" style="99"/>
    <col min="14100" max="14100" width="0.44140625" style="99" customWidth="1"/>
    <col min="14101" max="14101" width="9.44140625" style="99" customWidth="1"/>
    <col min="14102" max="14102" width="0.109375" style="99" customWidth="1"/>
    <col min="14103" max="14103" width="9" style="99" customWidth="1"/>
    <col min="14104" max="14330" width="9.109375" style="99"/>
    <col min="14331" max="14331" width="1" style="99" customWidth="1"/>
    <col min="14332" max="14332" width="1.109375" style="99" customWidth="1"/>
    <col min="14333" max="14333" width="0.44140625" style="99" customWidth="1"/>
    <col min="14334" max="14334" width="0" style="99" hidden="1" customWidth="1"/>
    <col min="14335" max="14335" width="22.109375" style="99" customWidth="1"/>
    <col min="14336" max="14336" width="3.109375" style="99" customWidth="1"/>
    <col min="14337" max="14337" width="7.88671875" style="99" customWidth="1"/>
    <col min="14338" max="14338" width="0.44140625" style="99" customWidth="1"/>
    <col min="14339" max="14339" width="7.5546875" style="99" customWidth="1"/>
    <col min="14340" max="14340" width="0.44140625" style="99" customWidth="1"/>
    <col min="14341" max="14341" width="11.109375" style="99" customWidth="1"/>
    <col min="14342" max="14342" width="0.44140625" style="99" customWidth="1"/>
    <col min="14343" max="14343" width="10.88671875" style="99" customWidth="1"/>
    <col min="14344" max="14344" width="0.44140625" style="99" customWidth="1"/>
    <col min="14345" max="14345" width="7.109375" style="99" customWidth="1"/>
    <col min="14346" max="14346" width="0.44140625" style="99" customWidth="1"/>
    <col min="14347" max="14347" width="7.88671875" style="99" customWidth="1"/>
    <col min="14348" max="14348" width="0.109375" style="99" customWidth="1"/>
    <col min="14349" max="14349" width="7.88671875" style="99" customWidth="1"/>
    <col min="14350" max="14350" width="0.44140625" style="99" customWidth="1"/>
    <col min="14351" max="14351" width="8.88671875" style="99" customWidth="1"/>
    <col min="14352" max="14352" width="0.44140625" style="99" customWidth="1"/>
    <col min="14353" max="14353" width="8" style="99" customWidth="1"/>
    <col min="14354" max="14354" width="0.44140625" style="99" customWidth="1"/>
    <col min="14355" max="14355" width="9.109375" style="99"/>
    <col min="14356" max="14356" width="0.44140625" style="99" customWidth="1"/>
    <col min="14357" max="14357" width="9.44140625" style="99" customWidth="1"/>
    <col min="14358" max="14358" width="0.109375" style="99" customWidth="1"/>
    <col min="14359" max="14359" width="9" style="99" customWidth="1"/>
    <col min="14360" max="14586" width="9.109375" style="99"/>
    <col min="14587" max="14587" width="1" style="99" customWidth="1"/>
    <col min="14588" max="14588" width="1.109375" style="99" customWidth="1"/>
    <col min="14589" max="14589" width="0.44140625" style="99" customWidth="1"/>
    <col min="14590" max="14590" width="0" style="99" hidden="1" customWidth="1"/>
    <col min="14591" max="14591" width="22.109375" style="99" customWidth="1"/>
    <col min="14592" max="14592" width="3.109375" style="99" customWidth="1"/>
    <col min="14593" max="14593" width="7.88671875" style="99" customWidth="1"/>
    <col min="14594" max="14594" width="0.44140625" style="99" customWidth="1"/>
    <col min="14595" max="14595" width="7.5546875" style="99" customWidth="1"/>
    <col min="14596" max="14596" width="0.44140625" style="99" customWidth="1"/>
    <col min="14597" max="14597" width="11.109375" style="99" customWidth="1"/>
    <col min="14598" max="14598" width="0.44140625" style="99" customWidth="1"/>
    <col min="14599" max="14599" width="10.88671875" style="99" customWidth="1"/>
    <col min="14600" max="14600" width="0.44140625" style="99" customWidth="1"/>
    <col min="14601" max="14601" width="7.109375" style="99" customWidth="1"/>
    <col min="14602" max="14602" width="0.44140625" style="99" customWidth="1"/>
    <col min="14603" max="14603" width="7.88671875" style="99" customWidth="1"/>
    <col min="14604" max="14604" width="0.109375" style="99" customWidth="1"/>
    <col min="14605" max="14605" width="7.88671875" style="99" customWidth="1"/>
    <col min="14606" max="14606" width="0.44140625" style="99" customWidth="1"/>
    <col min="14607" max="14607" width="8.88671875" style="99" customWidth="1"/>
    <col min="14608" max="14608" width="0.44140625" style="99" customWidth="1"/>
    <col min="14609" max="14609" width="8" style="99" customWidth="1"/>
    <col min="14610" max="14610" width="0.44140625" style="99" customWidth="1"/>
    <col min="14611" max="14611" width="9.109375" style="99"/>
    <col min="14612" max="14612" width="0.44140625" style="99" customWidth="1"/>
    <col min="14613" max="14613" width="9.44140625" style="99" customWidth="1"/>
    <col min="14614" max="14614" width="0.109375" style="99" customWidth="1"/>
    <col min="14615" max="14615" width="9" style="99" customWidth="1"/>
    <col min="14616" max="14842" width="9.109375" style="99"/>
    <col min="14843" max="14843" width="1" style="99" customWidth="1"/>
    <col min="14844" max="14844" width="1.109375" style="99" customWidth="1"/>
    <col min="14845" max="14845" width="0.44140625" style="99" customWidth="1"/>
    <col min="14846" max="14846" width="0" style="99" hidden="1" customWidth="1"/>
    <col min="14847" max="14847" width="22.109375" style="99" customWidth="1"/>
    <col min="14848" max="14848" width="3.109375" style="99" customWidth="1"/>
    <col min="14849" max="14849" width="7.88671875" style="99" customWidth="1"/>
    <col min="14850" max="14850" width="0.44140625" style="99" customWidth="1"/>
    <col min="14851" max="14851" width="7.5546875" style="99" customWidth="1"/>
    <col min="14852" max="14852" width="0.44140625" style="99" customWidth="1"/>
    <col min="14853" max="14853" width="11.109375" style="99" customWidth="1"/>
    <col min="14854" max="14854" width="0.44140625" style="99" customWidth="1"/>
    <col min="14855" max="14855" width="10.88671875" style="99" customWidth="1"/>
    <col min="14856" max="14856" width="0.44140625" style="99" customWidth="1"/>
    <col min="14857" max="14857" width="7.109375" style="99" customWidth="1"/>
    <col min="14858" max="14858" width="0.44140625" style="99" customWidth="1"/>
    <col min="14859" max="14859" width="7.88671875" style="99" customWidth="1"/>
    <col min="14860" max="14860" width="0.109375" style="99" customWidth="1"/>
    <col min="14861" max="14861" width="7.88671875" style="99" customWidth="1"/>
    <col min="14862" max="14862" width="0.44140625" style="99" customWidth="1"/>
    <col min="14863" max="14863" width="8.88671875" style="99" customWidth="1"/>
    <col min="14864" max="14864" width="0.44140625" style="99" customWidth="1"/>
    <col min="14865" max="14865" width="8" style="99" customWidth="1"/>
    <col min="14866" max="14866" width="0.44140625" style="99" customWidth="1"/>
    <col min="14867" max="14867" width="9.109375" style="99"/>
    <col min="14868" max="14868" width="0.44140625" style="99" customWidth="1"/>
    <col min="14869" max="14869" width="9.44140625" style="99" customWidth="1"/>
    <col min="14870" max="14870" width="0.109375" style="99" customWidth="1"/>
    <col min="14871" max="14871" width="9" style="99" customWidth="1"/>
    <col min="14872" max="15098" width="9.109375" style="99"/>
    <col min="15099" max="15099" width="1" style="99" customWidth="1"/>
    <col min="15100" max="15100" width="1.109375" style="99" customWidth="1"/>
    <col min="15101" max="15101" width="0.44140625" style="99" customWidth="1"/>
    <col min="15102" max="15102" width="0" style="99" hidden="1" customWidth="1"/>
    <col min="15103" max="15103" width="22.109375" style="99" customWidth="1"/>
    <col min="15104" max="15104" width="3.109375" style="99" customWidth="1"/>
    <col min="15105" max="15105" width="7.88671875" style="99" customWidth="1"/>
    <col min="15106" max="15106" width="0.44140625" style="99" customWidth="1"/>
    <col min="15107" max="15107" width="7.5546875" style="99" customWidth="1"/>
    <col min="15108" max="15108" width="0.44140625" style="99" customWidth="1"/>
    <col min="15109" max="15109" width="11.109375" style="99" customWidth="1"/>
    <col min="15110" max="15110" width="0.44140625" style="99" customWidth="1"/>
    <col min="15111" max="15111" width="10.88671875" style="99" customWidth="1"/>
    <col min="15112" max="15112" width="0.44140625" style="99" customWidth="1"/>
    <col min="15113" max="15113" width="7.109375" style="99" customWidth="1"/>
    <col min="15114" max="15114" width="0.44140625" style="99" customWidth="1"/>
    <col min="15115" max="15115" width="7.88671875" style="99" customWidth="1"/>
    <col min="15116" max="15116" width="0.109375" style="99" customWidth="1"/>
    <col min="15117" max="15117" width="7.88671875" style="99" customWidth="1"/>
    <col min="15118" max="15118" width="0.44140625" style="99" customWidth="1"/>
    <col min="15119" max="15119" width="8.88671875" style="99" customWidth="1"/>
    <col min="15120" max="15120" width="0.44140625" style="99" customWidth="1"/>
    <col min="15121" max="15121" width="8" style="99" customWidth="1"/>
    <col min="15122" max="15122" width="0.44140625" style="99" customWidth="1"/>
    <col min="15123" max="15123" width="9.109375" style="99"/>
    <col min="15124" max="15124" width="0.44140625" style="99" customWidth="1"/>
    <col min="15125" max="15125" width="9.44140625" style="99" customWidth="1"/>
    <col min="15126" max="15126" width="0.109375" style="99" customWidth="1"/>
    <col min="15127" max="15127" width="9" style="99" customWidth="1"/>
    <col min="15128" max="15354" width="9.109375" style="99"/>
    <col min="15355" max="15355" width="1" style="99" customWidth="1"/>
    <col min="15356" max="15356" width="1.109375" style="99" customWidth="1"/>
    <col min="15357" max="15357" width="0.44140625" style="99" customWidth="1"/>
    <col min="15358" max="15358" width="0" style="99" hidden="1" customWidth="1"/>
    <col min="15359" max="15359" width="22.109375" style="99" customWidth="1"/>
    <col min="15360" max="15360" width="3.109375" style="99" customWidth="1"/>
    <col min="15361" max="15361" width="7.88671875" style="99" customWidth="1"/>
    <col min="15362" max="15362" width="0.44140625" style="99" customWidth="1"/>
    <col min="15363" max="15363" width="7.5546875" style="99" customWidth="1"/>
    <col min="15364" max="15364" width="0.44140625" style="99" customWidth="1"/>
    <col min="15365" max="15365" width="11.109375" style="99" customWidth="1"/>
    <col min="15366" max="15366" width="0.44140625" style="99" customWidth="1"/>
    <col min="15367" max="15367" width="10.88671875" style="99" customWidth="1"/>
    <col min="15368" max="15368" width="0.44140625" style="99" customWidth="1"/>
    <col min="15369" max="15369" width="7.109375" style="99" customWidth="1"/>
    <col min="15370" max="15370" width="0.44140625" style="99" customWidth="1"/>
    <col min="15371" max="15371" width="7.88671875" style="99" customWidth="1"/>
    <col min="15372" max="15372" width="0.109375" style="99" customWidth="1"/>
    <col min="15373" max="15373" width="7.88671875" style="99" customWidth="1"/>
    <col min="15374" max="15374" width="0.44140625" style="99" customWidth="1"/>
    <col min="15375" max="15375" width="8.88671875" style="99" customWidth="1"/>
    <col min="15376" max="15376" width="0.44140625" style="99" customWidth="1"/>
    <col min="15377" max="15377" width="8" style="99" customWidth="1"/>
    <col min="15378" max="15378" width="0.44140625" style="99" customWidth="1"/>
    <col min="15379" max="15379" width="9.109375" style="99"/>
    <col min="15380" max="15380" width="0.44140625" style="99" customWidth="1"/>
    <col min="15381" max="15381" width="9.44140625" style="99" customWidth="1"/>
    <col min="15382" max="15382" width="0.109375" style="99" customWidth="1"/>
    <col min="15383" max="15383" width="9" style="99" customWidth="1"/>
    <col min="15384" max="15610" width="9.109375" style="99"/>
    <col min="15611" max="15611" width="1" style="99" customWidth="1"/>
    <col min="15612" max="15612" width="1.109375" style="99" customWidth="1"/>
    <col min="15613" max="15613" width="0.44140625" style="99" customWidth="1"/>
    <col min="15614" max="15614" width="0" style="99" hidden="1" customWidth="1"/>
    <col min="15615" max="15615" width="22.109375" style="99" customWidth="1"/>
    <col min="15616" max="15616" width="3.109375" style="99" customWidth="1"/>
    <col min="15617" max="15617" width="7.88671875" style="99" customWidth="1"/>
    <col min="15618" max="15618" width="0.44140625" style="99" customWidth="1"/>
    <col min="15619" max="15619" width="7.5546875" style="99" customWidth="1"/>
    <col min="15620" max="15620" width="0.44140625" style="99" customWidth="1"/>
    <col min="15621" max="15621" width="11.109375" style="99" customWidth="1"/>
    <col min="15622" max="15622" width="0.44140625" style="99" customWidth="1"/>
    <col min="15623" max="15623" width="10.88671875" style="99" customWidth="1"/>
    <col min="15624" max="15624" width="0.44140625" style="99" customWidth="1"/>
    <col min="15625" max="15625" width="7.109375" style="99" customWidth="1"/>
    <col min="15626" max="15626" width="0.44140625" style="99" customWidth="1"/>
    <col min="15627" max="15627" width="7.88671875" style="99" customWidth="1"/>
    <col min="15628" max="15628" width="0.109375" style="99" customWidth="1"/>
    <col min="15629" max="15629" width="7.88671875" style="99" customWidth="1"/>
    <col min="15630" max="15630" width="0.44140625" style="99" customWidth="1"/>
    <col min="15631" max="15631" width="8.88671875" style="99" customWidth="1"/>
    <col min="15632" max="15632" width="0.44140625" style="99" customWidth="1"/>
    <col min="15633" max="15633" width="8" style="99" customWidth="1"/>
    <col min="15634" max="15634" width="0.44140625" style="99" customWidth="1"/>
    <col min="15635" max="15635" width="9.109375" style="99"/>
    <col min="15636" max="15636" width="0.44140625" style="99" customWidth="1"/>
    <col min="15637" max="15637" width="9.44140625" style="99" customWidth="1"/>
    <col min="15638" max="15638" width="0.109375" style="99" customWidth="1"/>
    <col min="15639" max="15639" width="9" style="99" customWidth="1"/>
    <col min="15640" max="15866" width="9.109375" style="99"/>
    <col min="15867" max="15867" width="1" style="99" customWidth="1"/>
    <col min="15868" max="15868" width="1.109375" style="99" customWidth="1"/>
    <col min="15869" max="15869" width="0.44140625" style="99" customWidth="1"/>
    <col min="15870" max="15870" width="0" style="99" hidden="1" customWidth="1"/>
    <col min="15871" max="15871" width="22.109375" style="99" customWidth="1"/>
    <col min="15872" max="15872" width="3.109375" style="99" customWidth="1"/>
    <col min="15873" max="15873" width="7.88671875" style="99" customWidth="1"/>
    <col min="15874" max="15874" width="0.44140625" style="99" customWidth="1"/>
    <col min="15875" max="15875" width="7.5546875" style="99" customWidth="1"/>
    <col min="15876" max="15876" width="0.44140625" style="99" customWidth="1"/>
    <col min="15877" max="15877" width="11.109375" style="99" customWidth="1"/>
    <col min="15878" max="15878" width="0.44140625" style="99" customWidth="1"/>
    <col min="15879" max="15879" width="10.88671875" style="99" customWidth="1"/>
    <col min="15880" max="15880" width="0.44140625" style="99" customWidth="1"/>
    <col min="15881" max="15881" width="7.109375" style="99" customWidth="1"/>
    <col min="15882" max="15882" width="0.44140625" style="99" customWidth="1"/>
    <col min="15883" max="15883" width="7.88671875" style="99" customWidth="1"/>
    <col min="15884" max="15884" width="0.109375" style="99" customWidth="1"/>
    <col min="15885" max="15885" width="7.88671875" style="99" customWidth="1"/>
    <col min="15886" max="15886" width="0.44140625" style="99" customWidth="1"/>
    <col min="15887" max="15887" width="8.88671875" style="99" customWidth="1"/>
    <col min="15888" max="15888" width="0.44140625" style="99" customWidth="1"/>
    <col min="15889" max="15889" width="8" style="99" customWidth="1"/>
    <col min="15890" max="15890" width="0.44140625" style="99" customWidth="1"/>
    <col min="15891" max="15891" width="9.109375" style="99"/>
    <col min="15892" max="15892" width="0.44140625" style="99" customWidth="1"/>
    <col min="15893" max="15893" width="9.44140625" style="99" customWidth="1"/>
    <col min="15894" max="15894" width="0.109375" style="99" customWidth="1"/>
    <col min="15895" max="15895" width="9" style="99" customWidth="1"/>
    <col min="15896" max="16122" width="9.109375" style="99"/>
    <col min="16123" max="16123" width="1" style="99" customWidth="1"/>
    <col min="16124" max="16124" width="1.109375" style="99" customWidth="1"/>
    <col min="16125" max="16125" width="0.44140625" style="99" customWidth="1"/>
    <col min="16126" max="16126" width="0" style="99" hidden="1" customWidth="1"/>
    <col min="16127" max="16127" width="22.109375" style="99" customWidth="1"/>
    <col min="16128" max="16128" width="3.109375" style="99" customWidth="1"/>
    <col min="16129" max="16129" width="7.88671875" style="99" customWidth="1"/>
    <col min="16130" max="16130" width="0.44140625" style="99" customWidth="1"/>
    <col min="16131" max="16131" width="7.5546875" style="99" customWidth="1"/>
    <col min="16132" max="16132" width="0.44140625" style="99" customWidth="1"/>
    <col min="16133" max="16133" width="11.109375" style="99" customWidth="1"/>
    <col min="16134" max="16134" width="0.44140625" style="99" customWidth="1"/>
    <col min="16135" max="16135" width="10.88671875" style="99" customWidth="1"/>
    <col min="16136" max="16136" width="0.44140625" style="99" customWidth="1"/>
    <col min="16137" max="16137" width="7.109375" style="99" customWidth="1"/>
    <col min="16138" max="16138" width="0.44140625" style="99" customWidth="1"/>
    <col min="16139" max="16139" width="7.88671875" style="99" customWidth="1"/>
    <col min="16140" max="16140" width="0.109375" style="99" customWidth="1"/>
    <col min="16141" max="16141" width="7.88671875" style="99" customWidth="1"/>
    <col min="16142" max="16142" width="0.44140625" style="99" customWidth="1"/>
    <col min="16143" max="16143" width="8.88671875" style="99" customWidth="1"/>
    <col min="16144" max="16144" width="0.44140625" style="99" customWidth="1"/>
    <col min="16145" max="16145" width="8" style="99" customWidth="1"/>
    <col min="16146" max="16146" width="0.44140625" style="99" customWidth="1"/>
    <col min="16147" max="16147" width="9.109375" style="99"/>
    <col min="16148" max="16148" width="0.44140625" style="99" customWidth="1"/>
    <col min="16149" max="16149" width="9.44140625" style="99" customWidth="1"/>
    <col min="16150" max="16150" width="0.109375" style="99" customWidth="1"/>
    <col min="16151" max="16151" width="9" style="99" customWidth="1"/>
    <col min="16152" max="16384" width="9.109375" style="99"/>
  </cols>
  <sheetData>
    <row r="1" spans="1:26" ht="20.100000000000001" customHeight="1">
      <c r="U1" s="193" t="s">
        <v>143</v>
      </c>
    </row>
    <row r="2" spans="1:26" ht="20.100000000000001" customHeight="1">
      <c r="U2" s="193" t="s">
        <v>144</v>
      </c>
    </row>
    <row r="3" spans="1:26" ht="19.350000000000001" customHeight="1">
      <c r="A3" s="275" t="s">
        <v>158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</row>
    <row r="4" spans="1:26" s="103" customFormat="1" ht="22.35" customHeight="1">
      <c r="A4" s="276" t="s">
        <v>37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</row>
    <row r="5" spans="1:26" s="103" customFormat="1" ht="22.35" customHeight="1">
      <c r="A5" s="277" t="s">
        <v>163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</row>
    <row r="6" spans="1:26" s="103" customFormat="1" ht="22.35" customHeight="1">
      <c r="A6" s="277" t="s">
        <v>173</v>
      </c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</row>
    <row r="7" spans="1:26" ht="6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6" s="136" customFormat="1" ht="12.6" customHeight="1">
      <c r="A8" s="278" t="s">
        <v>142</v>
      </c>
      <c r="B8" s="278"/>
      <c r="C8" s="278"/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78"/>
      <c r="V8" s="278"/>
      <c r="W8" s="278"/>
    </row>
    <row r="9" spans="1:26" s="136" customFormat="1" ht="10.5" customHeight="1">
      <c r="A9" s="222"/>
      <c r="B9" s="222"/>
      <c r="C9" s="222"/>
      <c r="D9" s="222"/>
      <c r="E9" s="222"/>
      <c r="G9" s="272" t="s">
        <v>0</v>
      </c>
      <c r="H9" s="272"/>
      <c r="I9" s="272"/>
      <c r="J9" s="272"/>
      <c r="K9" s="272"/>
      <c r="L9" s="272"/>
      <c r="M9" s="272"/>
      <c r="N9" s="272"/>
      <c r="O9" s="272"/>
      <c r="P9" s="272"/>
      <c r="Q9" s="272"/>
      <c r="R9" s="272"/>
      <c r="S9" s="272"/>
      <c r="T9" s="272"/>
      <c r="U9" s="272"/>
      <c r="V9" s="272"/>
      <c r="W9" s="272"/>
    </row>
    <row r="10" spans="1:26" s="136" customFormat="1" ht="12.6" customHeight="1">
      <c r="A10" s="222"/>
      <c r="B10" s="222"/>
      <c r="C10" s="222"/>
      <c r="D10" s="222"/>
      <c r="E10" s="222"/>
      <c r="F10" s="223"/>
      <c r="G10" s="272" t="s">
        <v>87</v>
      </c>
      <c r="H10" s="272"/>
      <c r="I10" s="272"/>
      <c r="J10" s="272"/>
      <c r="K10" s="272"/>
      <c r="L10" s="272"/>
      <c r="M10" s="272"/>
      <c r="N10" s="272"/>
      <c r="O10" s="272"/>
      <c r="P10" s="272"/>
      <c r="Q10" s="272"/>
      <c r="R10" s="224"/>
      <c r="S10" s="225"/>
      <c r="T10" s="223"/>
      <c r="U10" s="223"/>
      <c r="V10" s="223"/>
      <c r="W10" s="223"/>
    </row>
    <row r="11" spans="1:26" s="136" customFormat="1" ht="15" customHeight="1">
      <c r="A11" s="147"/>
      <c r="B11" s="147"/>
      <c r="C11" s="147"/>
      <c r="D11" s="147"/>
      <c r="E11" s="147"/>
      <c r="F11" s="138"/>
      <c r="G11" s="226"/>
      <c r="H11" s="226"/>
      <c r="I11" s="226"/>
      <c r="J11" s="226"/>
      <c r="K11" s="226"/>
      <c r="L11" s="226"/>
      <c r="M11" s="273" t="s">
        <v>21</v>
      </c>
      <c r="N11" s="273"/>
      <c r="O11" s="273"/>
      <c r="P11" s="273"/>
      <c r="Q11" s="273"/>
      <c r="R11" s="226"/>
      <c r="S11" s="226"/>
    </row>
    <row r="12" spans="1:26" s="136" customFormat="1" ht="15" customHeight="1">
      <c r="A12" s="147"/>
      <c r="B12" s="147"/>
      <c r="C12" s="147"/>
      <c r="D12" s="147"/>
      <c r="E12" s="147"/>
      <c r="F12" s="138"/>
      <c r="G12" s="226"/>
      <c r="H12" s="226"/>
      <c r="I12" s="226"/>
      <c r="J12" s="226"/>
      <c r="K12" s="226"/>
      <c r="L12" s="226"/>
      <c r="N12" s="226"/>
      <c r="O12" s="226"/>
      <c r="P12" s="226"/>
      <c r="Q12" s="226"/>
      <c r="R12" s="226"/>
      <c r="S12" s="226"/>
      <c r="U12" s="226" t="s">
        <v>53</v>
      </c>
    </row>
    <row r="13" spans="1:26" s="136" customFormat="1" ht="15" customHeight="1">
      <c r="A13" s="147"/>
      <c r="B13" s="147"/>
      <c r="C13" s="147"/>
      <c r="D13" s="147"/>
      <c r="E13" s="147"/>
      <c r="F13" s="138"/>
      <c r="G13" s="226" t="s">
        <v>40</v>
      </c>
      <c r="H13" s="226"/>
      <c r="I13" s="226"/>
      <c r="J13" s="226"/>
      <c r="K13" s="226"/>
      <c r="L13" s="226"/>
      <c r="M13" s="226" t="s">
        <v>54</v>
      </c>
      <c r="N13" s="226"/>
      <c r="O13" s="226" t="s">
        <v>54</v>
      </c>
      <c r="P13" s="226"/>
      <c r="Q13" s="226"/>
      <c r="R13" s="226"/>
      <c r="S13" s="226"/>
      <c r="U13" s="226" t="s">
        <v>66</v>
      </c>
    </row>
    <row r="14" spans="1:26" s="136" customFormat="1" ht="15" customHeight="1">
      <c r="A14" s="147"/>
      <c r="B14" s="147"/>
      <c r="C14" s="147"/>
      <c r="D14" s="147"/>
      <c r="E14" s="147"/>
      <c r="G14" s="229" t="s">
        <v>70</v>
      </c>
      <c r="H14" s="223"/>
      <c r="I14" s="229" t="s">
        <v>55</v>
      </c>
      <c r="J14" s="229"/>
      <c r="K14" s="223"/>
      <c r="L14" s="223"/>
      <c r="M14" s="229" t="s">
        <v>56</v>
      </c>
      <c r="N14" s="223"/>
      <c r="O14" s="223" t="s">
        <v>98</v>
      </c>
      <c r="P14" s="223"/>
      <c r="Q14" s="229"/>
      <c r="R14" s="223"/>
      <c r="S14" s="223" t="s">
        <v>57</v>
      </c>
      <c r="U14" s="226" t="s">
        <v>22</v>
      </c>
      <c r="W14" s="226" t="s">
        <v>57</v>
      </c>
    </row>
    <row r="15" spans="1:26" s="136" customFormat="1" ht="15" customHeight="1">
      <c r="A15" s="138"/>
      <c r="B15" s="138"/>
      <c r="C15" s="138"/>
      <c r="D15" s="138"/>
      <c r="E15" s="274" t="s">
        <v>1</v>
      </c>
      <c r="F15" s="274"/>
      <c r="G15" s="228" t="s">
        <v>69</v>
      </c>
      <c r="H15" s="223"/>
      <c r="I15" s="228" t="s">
        <v>64</v>
      </c>
      <c r="J15" s="223"/>
      <c r="K15" s="228" t="s">
        <v>94</v>
      </c>
      <c r="L15" s="223"/>
      <c r="M15" s="228" t="s">
        <v>58</v>
      </c>
      <c r="N15" s="223"/>
      <c r="O15" s="228" t="s">
        <v>94</v>
      </c>
      <c r="P15" s="223"/>
      <c r="Q15" s="228" t="s">
        <v>23</v>
      </c>
      <c r="R15" s="223"/>
      <c r="S15" s="228" t="s">
        <v>67</v>
      </c>
      <c r="U15" s="227" t="s">
        <v>60</v>
      </c>
      <c r="W15" s="227" t="s">
        <v>59</v>
      </c>
    </row>
    <row r="16" spans="1:26" s="136" customFormat="1" ht="15" customHeight="1">
      <c r="A16" s="136" t="s">
        <v>154</v>
      </c>
      <c r="G16" s="230">
        <v>290513</v>
      </c>
      <c r="H16" s="231">
        <v>0</v>
      </c>
      <c r="I16" s="230">
        <v>87739</v>
      </c>
      <c r="J16" s="231">
        <v>0</v>
      </c>
      <c r="K16" s="230">
        <v>-65922</v>
      </c>
      <c r="L16" s="231">
        <v>0</v>
      </c>
      <c r="M16" s="230">
        <v>31629</v>
      </c>
      <c r="N16" s="231">
        <v>0</v>
      </c>
      <c r="O16" s="230">
        <v>65922</v>
      </c>
      <c r="P16" s="231"/>
      <c r="Q16" s="230">
        <v>338650</v>
      </c>
      <c r="R16" s="231"/>
      <c r="S16" s="230">
        <v>748531</v>
      </c>
      <c r="T16" s="231"/>
      <c r="U16" s="230">
        <v>4326</v>
      </c>
      <c r="V16" s="232"/>
      <c r="W16" s="230">
        <v>752857</v>
      </c>
      <c r="X16" s="233"/>
      <c r="Y16" s="233">
        <f>SUM(G16:Q16)-S16</f>
        <v>0</v>
      </c>
      <c r="Z16" s="233">
        <f t="shared" ref="Z16:Z25" si="0">+U16+S16-W16</f>
        <v>0</v>
      </c>
    </row>
    <row r="17" spans="1:26" s="136" customFormat="1" ht="15" customHeight="1">
      <c r="A17" s="136" t="s">
        <v>151</v>
      </c>
      <c r="F17" s="138"/>
      <c r="G17" s="234">
        <v>0</v>
      </c>
      <c r="H17" s="235">
        <v>0</v>
      </c>
      <c r="I17" s="234">
        <v>0</v>
      </c>
      <c r="J17" s="236">
        <v>0</v>
      </c>
      <c r="K17" s="234">
        <v>0</v>
      </c>
      <c r="L17" s="235"/>
      <c r="M17" s="234">
        <v>0</v>
      </c>
      <c r="N17" s="234"/>
      <c r="O17" s="234">
        <v>0</v>
      </c>
      <c r="P17" s="234"/>
      <c r="Q17" s="234">
        <v>15157</v>
      </c>
      <c r="R17" s="234"/>
      <c r="S17" s="234">
        <v>15157</v>
      </c>
      <c r="U17" s="234">
        <v>295</v>
      </c>
      <c r="W17" s="234">
        <v>15452</v>
      </c>
      <c r="X17" s="233"/>
      <c r="Y17" s="233">
        <f>SUM(G17:Q17)-S17</f>
        <v>0</v>
      </c>
      <c r="Z17" s="233">
        <f t="shared" si="0"/>
        <v>0</v>
      </c>
    </row>
    <row r="18" spans="1:26" s="136" customFormat="1" ht="15" customHeight="1">
      <c r="A18" s="136" t="s">
        <v>152</v>
      </c>
      <c r="F18" s="138"/>
      <c r="G18" s="237">
        <v>0</v>
      </c>
      <c r="H18" s="235">
        <v>0</v>
      </c>
      <c r="I18" s="237">
        <v>0</v>
      </c>
      <c r="J18" s="236">
        <v>0</v>
      </c>
      <c r="K18" s="237">
        <v>0</v>
      </c>
      <c r="L18" s="235"/>
      <c r="M18" s="237">
        <v>0</v>
      </c>
      <c r="N18" s="234"/>
      <c r="O18" s="237">
        <v>0</v>
      </c>
      <c r="P18" s="223"/>
      <c r="Q18" s="237">
        <v>0</v>
      </c>
      <c r="R18" s="238"/>
      <c r="S18" s="237">
        <v>0</v>
      </c>
      <c r="U18" s="237">
        <v>0</v>
      </c>
      <c r="W18" s="237">
        <v>0</v>
      </c>
      <c r="X18" s="233"/>
      <c r="Y18" s="233">
        <f>SUM(G18:Q18)-S18</f>
        <v>0</v>
      </c>
      <c r="Z18" s="233">
        <f t="shared" si="0"/>
        <v>0</v>
      </c>
    </row>
    <row r="19" spans="1:26" s="136" customFormat="1" ht="15" customHeight="1">
      <c r="A19" s="136" t="s">
        <v>153</v>
      </c>
      <c r="F19" s="138"/>
      <c r="G19" s="234">
        <v>0</v>
      </c>
      <c r="H19" s="235">
        <v>0</v>
      </c>
      <c r="I19" s="234">
        <v>0</v>
      </c>
      <c r="J19" s="236">
        <v>0</v>
      </c>
      <c r="K19" s="234">
        <v>0</v>
      </c>
      <c r="L19" s="235"/>
      <c r="M19" s="234">
        <v>0</v>
      </c>
      <c r="N19" s="234"/>
      <c r="O19" s="234">
        <v>0</v>
      </c>
      <c r="P19" s="223"/>
      <c r="Q19" s="234">
        <v>15157</v>
      </c>
      <c r="R19" s="238"/>
      <c r="S19" s="234">
        <v>15157</v>
      </c>
      <c r="U19" s="234">
        <v>295</v>
      </c>
      <c r="W19" s="234">
        <v>15452</v>
      </c>
      <c r="X19" s="233"/>
      <c r="Y19" s="233">
        <f>SUM(G19:Q19)-S19</f>
        <v>0</v>
      </c>
      <c r="Z19" s="233">
        <f t="shared" si="0"/>
        <v>0</v>
      </c>
    </row>
    <row r="20" spans="1:26" s="136" customFormat="1" ht="15" customHeight="1" thickBot="1">
      <c r="A20" s="136" t="s">
        <v>155</v>
      </c>
      <c r="G20" s="239">
        <v>290513</v>
      </c>
      <c r="H20" s="231">
        <v>0</v>
      </c>
      <c r="I20" s="239">
        <v>87739</v>
      </c>
      <c r="J20" s="231">
        <v>0</v>
      </c>
      <c r="K20" s="239">
        <v>-65922</v>
      </c>
      <c r="L20" s="231"/>
      <c r="M20" s="239">
        <v>31629</v>
      </c>
      <c r="N20" s="231"/>
      <c r="O20" s="239">
        <v>65922</v>
      </c>
      <c r="P20" s="231"/>
      <c r="Q20" s="239">
        <v>353807</v>
      </c>
      <c r="R20" s="231"/>
      <c r="S20" s="239">
        <v>763688</v>
      </c>
      <c r="T20" s="231"/>
      <c r="U20" s="239">
        <v>4621</v>
      </c>
      <c r="V20" s="232"/>
      <c r="W20" s="239">
        <v>768309</v>
      </c>
      <c r="X20" s="233"/>
      <c r="Y20" s="233"/>
      <c r="Z20" s="233"/>
    </row>
    <row r="21" spans="1:26" s="136" customFormat="1" ht="15" customHeight="1" thickTop="1">
      <c r="F21" s="147"/>
      <c r="G21" s="231"/>
      <c r="H21" s="235"/>
      <c r="I21" s="231"/>
      <c r="J21" s="236"/>
      <c r="K21" s="236"/>
      <c r="L21" s="235"/>
      <c r="M21" s="236"/>
      <c r="N21" s="223"/>
      <c r="O21" s="236"/>
      <c r="P21" s="223"/>
      <c r="Q21" s="231"/>
      <c r="R21" s="240"/>
      <c r="S21" s="231"/>
      <c r="U21" s="236"/>
      <c r="W21" s="232"/>
      <c r="X21" s="233"/>
      <c r="Y21" s="233"/>
      <c r="Z21" s="233"/>
    </row>
    <row r="22" spans="1:26" s="136" customFormat="1" ht="15" customHeight="1">
      <c r="A22" s="136" t="s">
        <v>174</v>
      </c>
      <c r="G22" s="231">
        <v>290513</v>
      </c>
      <c r="H22" s="231">
        <v>0</v>
      </c>
      <c r="I22" s="231">
        <v>87739</v>
      </c>
      <c r="J22" s="231">
        <v>0</v>
      </c>
      <c r="K22" s="231">
        <v>-65922</v>
      </c>
      <c r="L22" s="231">
        <v>0</v>
      </c>
      <c r="M22" s="231">
        <v>31629</v>
      </c>
      <c r="N22" s="231">
        <v>0</v>
      </c>
      <c r="O22" s="231">
        <v>65922</v>
      </c>
      <c r="P22" s="231"/>
      <c r="Q22" s="231">
        <v>382402</v>
      </c>
      <c r="R22" s="231"/>
      <c r="S22" s="231">
        <v>792283</v>
      </c>
      <c r="T22" s="231"/>
      <c r="U22" s="231">
        <v>5388</v>
      </c>
      <c r="V22" s="232"/>
      <c r="W22" s="231">
        <v>797671</v>
      </c>
      <c r="X22" s="233"/>
      <c r="Y22" s="233">
        <f>SUM(G22:Q22)-S22</f>
        <v>0</v>
      </c>
      <c r="Z22" s="233">
        <f t="shared" si="0"/>
        <v>0</v>
      </c>
    </row>
    <row r="23" spans="1:26" s="136" customFormat="1" ht="16.350000000000001" customHeight="1">
      <c r="A23" s="136" t="s">
        <v>177</v>
      </c>
      <c r="F23" s="147">
        <v>21</v>
      </c>
      <c r="G23" s="259">
        <v>-19537</v>
      </c>
      <c r="H23" s="235"/>
      <c r="I23" s="259">
        <v>-46385</v>
      </c>
      <c r="J23" s="235"/>
      <c r="K23" s="259">
        <v>65922</v>
      </c>
      <c r="L23" s="223"/>
      <c r="M23" s="259">
        <v>0</v>
      </c>
      <c r="N23" s="238"/>
      <c r="O23" s="237">
        <v>0</v>
      </c>
      <c r="Q23" s="237">
        <v>0</v>
      </c>
      <c r="S23" s="237">
        <v>0</v>
      </c>
      <c r="U23" s="237">
        <v>0</v>
      </c>
      <c r="W23" s="237">
        <v>0</v>
      </c>
    </row>
    <row r="24" spans="1:26" s="136" customFormat="1" ht="15" customHeight="1">
      <c r="A24" s="136" t="s">
        <v>151</v>
      </c>
      <c r="F24" s="138"/>
      <c r="G24" s="234">
        <v>0</v>
      </c>
      <c r="H24" s="235">
        <v>0</v>
      </c>
      <c r="I24" s="234">
        <v>0</v>
      </c>
      <c r="J24" s="236">
        <v>0</v>
      </c>
      <c r="K24" s="234">
        <v>0</v>
      </c>
      <c r="L24" s="235"/>
      <c r="M24" s="234">
        <v>0</v>
      </c>
      <c r="N24" s="234"/>
      <c r="O24" s="234">
        <v>0</v>
      </c>
      <c r="P24" s="234"/>
      <c r="Q24" s="234">
        <v>99709</v>
      </c>
      <c r="R24" s="234"/>
      <c r="S24" s="234">
        <v>99709</v>
      </c>
      <c r="U24" s="234">
        <v>314</v>
      </c>
      <c r="W24" s="234">
        <v>100023</v>
      </c>
      <c r="Y24" s="233">
        <f>SUM(G24:Q24)-S24</f>
        <v>0</v>
      </c>
      <c r="Z24" s="233">
        <f>+U24+S24-W24</f>
        <v>0</v>
      </c>
    </row>
    <row r="25" spans="1:26" s="136" customFormat="1" ht="15" customHeight="1">
      <c r="A25" s="136" t="s">
        <v>152</v>
      </c>
      <c r="F25" s="138"/>
      <c r="G25" s="237">
        <v>0</v>
      </c>
      <c r="H25" s="235">
        <v>0</v>
      </c>
      <c r="I25" s="237">
        <v>0</v>
      </c>
      <c r="J25" s="236">
        <v>0</v>
      </c>
      <c r="K25" s="237">
        <v>0</v>
      </c>
      <c r="L25" s="235"/>
      <c r="M25" s="237">
        <v>0</v>
      </c>
      <c r="N25" s="234"/>
      <c r="O25" s="237">
        <v>0</v>
      </c>
      <c r="P25" s="223"/>
      <c r="Q25" s="237">
        <v>0</v>
      </c>
      <c r="R25" s="238"/>
      <c r="S25" s="237">
        <v>0</v>
      </c>
      <c r="U25" s="237">
        <v>0</v>
      </c>
      <c r="W25" s="237"/>
      <c r="Y25" s="233">
        <f>SUM(G25:Q25)-S25</f>
        <v>0</v>
      </c>
      <c r="Z25" s="233">
        <f t="shared" si="0"/>
        <v>0</v>
      </c>
    </row>
    <row r="26" spans="1:26" s="136" customFormat="1" ht="15" customHeight="1">
      <c r="A26" s="136" t="s">
        <v>153</v>
      </c>
      <c r="F26" s="138"/>
      <c r="G26" s="234">
        <v>0</v>
      </c>
      <c r="H26" s="235">
        <v>0</v>
      </c>
      <c r="I26" s="234">
        <v>0</v>
      </c>
      <c r="J26" s="236">
        <v>0</v>
      </c>
      <c r="K26" s="234">
        <v>0</v>
      </c>
      <c r="L26" s="235"/>
      <c r="M26" s="139">
        <v>0</v>
      </c>
      <c r="N26" s="234"/>
      <c r="O26" s="234">
        <v>0</v>
      </c>
      <c r="P26" s="223"/>
      <c r="Q26" s="234">
        <v>99709</v>
      </c>
      <c r="R26" s="238"/>
      <c r="S26" s="234">
        <v>99709</v>
      </c>
      <c r="U26" s="234">
        <v>314</v>
      </c>
      <c r="W26" s="234">
        <v>100023</v>
      </c>
      <c r="Y26" s="233">
        <f>SUM(G26:Q26)-S26</f>
        <v>0</v>
      </c>
      <c r="Z26" s="233">
        <f>+U26+S26-W26</f>
        <v>0</v>
      </c>
    </row>
    <row r="27" spans="1:26" s="136" customFormat="1" ht="16.350000000000001" customHeight="1">
      <c r="A27" s="136" t="s">
        <v>94</v>
      </c>
      <c r="F27" s="147">
        <v>21</v>
      </c>
      <c r="G27" s="139">
        <v>0</v>
      </c>
      <c r="H27" s="235"/>
      <c r="I27" s="139">
        <v>0</v>
      </c>
      <c r="J27" s="235"/>
      <c r="K27" s="139">
        <v>0</v>
      </c>
      <c r="L27" s="223"/>
      <c r="M27" s="139">
        <v>0</v>
      </c>
      <c r="N27" s="238"/>
      <c r="O27" s="139">
        <v>-65922</v>
      </c>
      <c r="Q27" s="137">
        <v>65922</v>
      </c>
      <c r="S27" s="234">
        <v>0</v>
      </c>
      <c r="U27" s="234">
        <v>0</v>
      </c>
      <c r="W27" s="234">
        <v>0</v>
      </c>
    </row>
    <row r="28" spans="1:26" s="136" customFormat="1" ht="15" customHeight="1" thickBot="1">
      <c r="A28" s="136" t="s">
        <v>175</v>
      </c>
      <c r="G28" s="239">
        <v>270976</v>
      </c>
      <c r="H28" s="231">
        <v>0</v>
      </c>
      <c r="I28" s="239">
        <v>41354</v>
      </c>
      <c r="J28" s="231">
        <v>0</v>
      </c>
      <c r="K28" s="239">
        <v>0</v>
      </c>
      <c r="L28" s="231"/>
      <c r="M28" s="239">
        <v>31629</v>
      </c>
      <c r="N28" s="231"/>
      <c r="O28" s="239">
        <v>0</v>
      </c>
      <c r="P28" s="231"/>
      <c r="Q28" s="239">
        <v>548033</v>
      </c>
      <c r="R28" s="231"/>
      <c r="S28" s="239">
        <v>891992</v>
      </c>
      <c r="T28" s="231"/>
      <c r="U28" s="239">
        <v>5702</v>
      </c>
      <c r="V28" s="232"/>
      <c r="W28" s="239">
        <v>897694</v>
      </c>
      <c r="Y28" s="233">
        <f>SUM(G28:Q28)-S28</f>
        <v>0</v>
      </c>
      <c r="Z28" s="233">
        <f>+U28+S28-W28</f>
        <v>0</v>
      </c>
    </row>
    <row r="29" spans="1:26" s="104" customFormat="1" ht="3.75" customHeight="1" thickTop="1">
      <c r="A29" s="140"/>
      <c r="B29" s="105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9"/>
      <c r="V29" s="109"/>
      <c r="W29" s="109"/>
    </row>
    <row r="30" spans="1:26" s="104" customFormat="1" ht="19.5" customHeight="1">
      <c r="B30" s="105"/>
      <c r="G30" s="106"/>
      <c r="H30" s="106"/>
      <c r="I30" s="106"/>
      <c r="J30" s="106"/>
      <c r="K30" s="106"/>
      <c r="L30" s="106"/>
      <c r="M30" s="107"/>
      <c r="N30" s="255"/>
      <c r="O30" s="255"/>
      <c r="P30" s="255"/>
      <c r="Q30" s="255"/>
      <c r="R30" s="255"/>
      <c r="S30" s="106"/>
      <c r="U30" s="106"/>
      <c r="W30" s="106"/>
    </row>
    <row r="31" spans="1:26" s="104" customFormat="1" ht="19.5" customHeight="1">
      <c r="B31" s="105"/>
      <c r="G31" s="106">
        <f>G22-งบฐานะการเงิน!I87</f>
        <v>0</v>
      </c>
      <c r="H31" s="106"/>
      <c r="I31" s="106">
        <f>I22-งบฐานะการเงิน!I88</f>
        <v>0</v>
      </c>
      <c r="J31" s="106"/>
      <c r="K31" s="106">
        <f>K22-งบฐานะการเงิน!I89</f>
        <v>0</v>
      </c>
      <c r="L31" s="106"/>
      <c r="M31" s="106">
        <f>M22-งบฐานะการเงิน!I92</f>
        <v>0</v>
      </c>
      <c r="N31" s="255"/>
      <c r="O31" s="106">
        <f>O22-งบฐานะการเงิน!I93</f>
        <v>0</v>
      </c>
      <c r="P31" s="255"/>
      <c r="Q31" s="106">
        <f>Q22-งบฐานะการเงิน!I94</f>
        <v>0</v>
      </c>
      <c r="R31" s="255"/>
      <c r="S31" s="106">
        <f>S22-งบฐานะการเงิน!I95</f>
        <v>0</v>
      </c>
      <c r="U31" s="106">
        <f>U22-งบฐานะการเงิน!I96</f>
        <v>0</v>
      </c>
      <c r="W31" s="106">
        <f>W22-งบฐานะการเงิน!I97</f>
        <v>0</v>
      </c>
    </row>
    <row r="32" spans="1:26" s="104" customFormat="1" ht="19.5" customHeight="1">
      <c r="B32" s="105"/>
      <c r="G32" s="106">
        <f>G28-งบฐานะการเงิน!G86</f>
        <v>0</v>
      </c>
      <c r="H32" s="106"/>
      <c r="I32" s="106">
        <f>I28-งบฐานะการเงิน!G88</f>
        <v>0</v>
      </c>
      <c r="J32" s="106"/>
      <c r="K32" s="106">
        <f>K28-งบฐานะการเงิน!G89</f>
        <v>0</v>
      </c>
      <c r="L32" s="106"/>
      <c r="M32" s="106">
        <f>M28-งบฐานะการเงิน!G92</f>
        <v>0</v>
      </c>
      <c r="N32" s="255"/>
      <c r="O32" s="106">
        <f>O28-งบฐานะการเงิน!G93</f>
        <v>0</v>
      </c>
      <c r="P32" s="255"/>
      <c r="Q32" s="106">
        <f>Q28-งบฐานะการเงิน!G94</f>
        <v>0</v>
      </c>
      <c r="R32" s="255"/>
      <c r="S32" s="106">
        <f>S28-งบฐานะการเงิน!G95</f>
        <v>0</v>
      </c>
      <c r="U32" s="106">
        <f>U28-งบฐานะการเงิน!G96</f>
        <v>0</v>
      </c>
      <c r="W32" s="106">
        <f>W28-งบฐานะการเงิน!G97</f>
        <v>0</v>
      </c>
    </row>
    <row r="34" spans="7:23" ht="20.100000000000001" customHeight="1">
      <c r="G34" s="101">
        <f t="shared" ref="G34:W34" si="1">SUM(G17:G18)-G19</f>
        <v>0</v>
      </c>
      <c r="H34" s="101">
        <f t="shared" si="1"/>
        <v>0</v>
      </c>
      <c r="I34" s="101">
        <f t="shared" si="1"/>
        <v>0</v>
      </c>
      <c r="J34" s="101">
        <f t="shared" si="1"/>
        <v>0</v>
      </c>
      <c r="K34" s="101">
        <f t="shared" si="1"/>
        <v>0</v>
      </c>
      <c r="L34" s="101">
        <f t="shared" si="1"/>
        <v>0</v>
      </c>
      <c r="M34" s="101">
        <f t="shared" si="1"/>
        <v>0</v>
      </c>
      <c r="N34" s="101">
        <f t="shared" si="1"/>
        <v>0</v>
      </c>
      <c r="O34" s="101">
        <f t="shared" si="1"/>
        <v>0</v>
      </c>
      <c r="P34" s="101">
        <f t="shared" si="1"/>
        <v>0</v>
      </c>
      <c r="Q34" s="101">
        <f t="shared" si="1"/>
        <v>0</v>
      </c>
      <c r="R34" s="101">
        <f t="shared" si="1"/>
        <v>0</v>
      </c>
      <c r="S34" s="101">
        <f t="shared" si="1"/>
        <v>0</v>
      </c>
      <c r="T34" s="101">
        <f t="shared" si="1"/>
        <v>0</v>
      </c>
      <c r="U34" s="101">
        <f t="shared" si="1"/>
        <v>0</v>
      </c>
      <c r="V34" s="101">
        <f t="shared" si="1"/>
        <v>0</v>
      </c>
      <c r="W34" s="101">
        <f t="shared" si="1"/>
        <v>0</v>
      </c>
    </row>
    <row r="35" spans="7:23" ht="20.100000000000001" customHeight="1">
      <c r="G35" s="101">
        <f>G16+SUM(G19:G19)-G20</f>
        <v>0</v>
      </c>
      <c r="H35" s="101">
        <f>H16+SUM(H19:H19)-H22</f>
        <v>0</v>
      </c>
      <c r="I35" s="101">
        <f>I16+SUM(I19:I19)-I20</f>
        <v>0</v>
      </c>
      <c r="J35" s="101">
        <f>J16+SUM(J19:J19)-J22</f>
        <v>0</v>
      </c>
      <c r="K35" s="101">
        <f>K16+SUM(K19:K19)-K20</f>
        <v>0</v>
      </c>
      <c r="L35" s="101">
        <f>L16+SUM(L19:L19)-L22</f>
        <v>0</v>
      </c>
      <c r="M35" s="101">
        <f>M16+SUM(M19:M19)-M20</f>
        <v>0</v>
      </c>
      <c r="N35" s="101">
        <f>N16+SUM(N19:N19)-N22</f>
        <v>0</v>
      </c>
      <c r="O35" s="101">
        <f>O16+SUM(O19:O19)-O20</f>
        <v>0</v>
      </c>
      <c r="P35" s="101">
        <f>P16+SUM(P19:P19)-P22</f>
        <v>0</v>
      </c>
      <c r="Q35" s="101">
        <f>Q16+SUM(Q19:Q19)-Q20</f>
        <v>0</v>
      </c>
      <c r="R35" s="101">
        <f>R16+SUM(R19:R19)-R22</f>
        <v>0</v>
      </c>
      <c r="S35" s="101">
        <f>S16+SUM(S19:S19)-S20</f>
        <v>0</v>
      </c>
      <c r="T35" s="101">
        <f>T16+SUM(T19:T19)-T22</f>
        <v>0</v>
      </c>
      <c r="U35" s="101">
        <f>U16+SUM(U19:U19)-U20</f>
        <v>0</v>
      </c>
      <c r="V35" s="101">
        <f>V16+SUM(V19:V19)-V22</f>
        <v>0</v>
      </c>
      <c r="W35" s="101">
        <f>W16+SUM(W19:W19)-W20</f>
        <v>0</v>
      </c>
    </row>
    <row r="37" spans="7:23" ht="20.100000000000001" customHeight="1">
      <c r="G37" s="101">
        <f>SUM(G24:G25)-G26</f>
        <v>0</v>
      </c>
      <c r="H37" s="101">
        <f t="shared" ref="H37:W37" si="2">SUM(H24:H25)-H26</f>
        <v>0</v>
      </c>
      <c r="I37" s="101">
        <f t="shared" si="2"/>
        <v>0</v>
      </c>
      <c r="J37" s="101">
        <f t="shared" si="2"/>
        <v>0</v>
      </c>
      <c r="K37" s="101">
        <f t="shared" si="2"/>
        <v>0</v>
      </c>
      <c r="L37" s="101">
        <f t="shared" si="2"/>
        <v>0</v>
      </c>
      <c r="M37" s="101">
        <f t="shared" si="2"/>
        <v>0</v>
      </c>
      <c r="N37" s="101">
        <f t="shared" si="2"/>
        <v>0</v>
      </c>
      <c r="O37" s="101">
        <f t="shared" si="2"/>
        <v>0</v>
      </c>
      <c r="P37" s="101">
        <f t="shared" si="2"/>
        <v>0</v>
      </c>
      <c r="Q37" s="101">
        <f>SUM(Q24:Q25)-Q26</f>
        <v>0</v>
      </c>
      <c r="R37" s="101">
        <f t="shared" si="2"/>
        <v>0</v>
      </c>
      <c r="S37" s="101">
        <f t="shared" si="2"/>
        <v>0</v>
      </c>
      <c r="T37" s="101">
        <f t="shared" si="2"/>
        <v>0</v>
      </c>
      <c r="U37" s="101">
        <f t="shared" si="2"/>
        <v>0</v>
      </c>
      <c r="V37" s="101">
        <f t="shared" si="2"/>
        <v>0</v>
      </c>
      <c r="W37" s="101">
        <f t="shared" si="2"/>
        <v>0</v>
      </c>
    </row>
    <row r="38" spans="7:23" ht="20.100000000000001" customHeight="1">
      <c r="G38" s="101">
        <f>G22+SUM(G23)-G28</f>
        <v>0</v>
      </c>
      <c r="H38" s="101" t="e">
        <f>SUM(H22,H26,#REF!)-H28</f>
        <v>#REF!</v>
      </c>
      <c r="I38" s="101">
        <f>I22+SUM(I23)-I28</f>
        <v>0</v>
      </c>
      <c r="J38" s="101" t="e">
        <f>SUM(J22,J26,#REF!)-J28</f>
        <v>#REF!</v>
      </c>
      <c r="K38" s="101">
        <f>K22+SUM(K23)-K28</f>
        <v>0</v>
      </c>
      <c r="L38" s="101" t="e">
        <f>SUM(L22,L26,#REF!)-L28</f>
        <v>#REF!</v>
      </c>
      <c r="M38" s="101">
        <f>M22+SUM(M26:M26)-M28</f>
        <v>0</v>
      </c>
      <c r="N38" s="101" t="e">
        <f>SUM(N22,N26,#REF!)-N28</f>
        <v>#REF!</v>
      </c>
      <c r="O38" s="101">
        <f>O22+SUM(O27)-O28</f>
        <v>0</v>
      </c>
      <c r="P38" s="101" t="e">
        <f>SUM(P22,P26,#REF!)-P28</f>
        <v>#REF!</v>
      </c>
      <c r="Q38" s="101">
        <f>Q22+SUM(Q26:Q26)+Q27-Q28</f>
        <v>0</v>
      </c>
      <c r="R38" s="101" t="e">
        <f>SUM(R22,R26,#REF!)-R28</f>
        <v>#REF!</v>
      </c>
      <c r="S38" s="101">
        <f>S22+SUM(S26:S26)-S28</f>
        <v>0</v>
      </c>
      <c r="T38" s="101" t="e">
        <f>SUM(T22,T26,#REF!)-T28</f>
        <v>#REF!</v>
      </c>
      <c r="U38" s="101">
        <f>U22+SUM(U26:U26)-U28</f>
        <v>0</v>
      </c>
      <c r="V38" s="101" t="e">
        <f>SUM(V22,V26,#REF!)-V28</f>
        <v>#REF!</v>
      </c>
      <c r="W38" s="101">
        <f>W22+SUM(W26:W26)-W28</f>
        <v>0</v>
      </c>
    </row>
    <row r="40" spans="7:23" ht="20.100000000000001" customHeight="1">
      <c r="U40" s="149"/>
      <c r="W40" s="149"/>
    </row>
    <row r="64" spans="11:23" ht="20.100000000000001" customHeight="1">
      <c r="K64" s="101"/>
      <c r="L64" s="101"/>
      <c r="Q64" s="101"/>
      <c r="R64" s="101"/>
      <c r="S64" s="101"/>
      <c r="T64" s="101"/>
      <c r="U64" s="101"/>
      <c r="V64" s="101"/>
      <c r="W64" s="101"/>
    </row>
    <row r="65" spans="11:23" ht="20.100000000000001" customHeight="1">
      <c r="K65" s="101"/>
      <c r="L65" s="101"/>
      <c r="Q65" s="101"/>
      <c r="R65" s="101"/>
      <c r="S65" s="101"/>
      <c r="T65" s="101"/>
      <c r="U65" s="101"/>
      <c r="V65" s="101"/>
      <c r="W65" s="101"/>
    </row>
    <row r="67" spans="11:23" ht="20.100000000000001" customHeight="1">
      <c r="K67" s="101"/>
      <c r="L67" s="101"/>
      <c r="Q67" s="101"/>
      <c r="R67" s="101"/>
      <c r="S67" s="101"/>
      <c r="T67" s="101"/>
      <c r="U67" s="101"/>
      <c r="V67" s="101"/>
      <c r="W67" s="101"/>
    </row>
    <row r="68" spans="11:23" ht="20.100000000000001" customHeight="1">
      <c r="K68" s="101"/>
      <c r="L68" s="101"/>
      <c r="Q68" s="101"/>
      <c r="R68" s="101"/>
      <c r="S68" s="101"/>
      <c r="T68" s="101"/>
      <c r="U68" s="101"/>
      <c r="V68" s="101"/>
      <c r="W68" s="101"/>
    </row>
    <row r="69" spans="11:23" ht="2.25" customHeight="1">
      <c r="K69" s="101"/>
      <c r="L69" s="101"/>
      <c r="Q69" s="101"/>
      <c r="R69" s="101"/>
      <c r="S69" s="101"/>
      <c r="T69" s="101"/>
      <c r="U69" s="101"/>
      <c r="V69" s="101"/>
      <c r="W69" s="101"/>
    </row>
    <row r="70" spans="11:23" ht="20.100000000000001" customHeight="1">
      <c r="K70" s="101"/>
      <c r="L70" s="101"/>
      <c r="Q70" s="101"/>
      <c r="R70" s="101"/>
      <c r="S70" s="101"/>
      <c r="T70" s="101"/>
      <c r="U70" s="101"/>
      <c r="V70" s="101"/>
      <c r="W70" s="101"/>
    </row>
    <row r="101" spans="1:26" s="102" customFormat="1" ht="20.100000000000001" customHeight="1">
      <c r="A101" s="99"/>
      <c r="B101" s="99"/>
      <c r="C101" s="99"/>
      <c r="D101" s="99"/>
      <c r="E101" s="99"/>
      <c r="F101" s="100"/>
      <c r="G101" s="101"/>
      <c r="H101" s="101"/>
      <c r="I101" s="101"/>
      <c r="J101" s="101"/>
      <c r="M101" s="256"/>
      <c r="N101" s="256"/>
      <c r="O101" s="256"/>
      <c r="P101" s="256"/>
      <c r="Q101" s="256"/>
      <c r="R101" s="256"/>
      <c r="T101" s="99"/>
      <c r="U101" s="99"/>
      <c r="V101" s="99"/>
      <c r="W101" s="99"/>
      <c r="X101" s="99"/>
      <c r="Y101" s="99"/>
      <c r="Z101" s="99"/>
    </row>
    <row r="103" spans="1:26" s="102" customFormat="1" ht="20.100000000000001" customHeight="1">
      <c r="A103" s="99"/>
      <c r="B103" s="99"/>
      <c r="C103" s="99"/>
      <c r="D103" s="99"/>
      <c r="E103" s="99"/>
      <c r="F103" s="100"/>
      <c r="G103" s="101"/>
      <c r="H103" s="101"/>
      <c r="I103" s="101"/>
      <c r="J103" s="101"/>
      <c r="M103" s="256"/>
      <c r="N103" s="256"/>
      <c r="O103" s="256"/>
      <c r="P103" s="256"/>
      <c r="Q103" s="256"/>
      <c r="R103" s="256"/>
      <c r="T103" s="99"/>
      <c r="U103" s="99"/>
      <c r="V103" s="99"/>
      <c r="W103" s="99"/>
      <c r="X103" s="99"/>
      <c r="Y103" s="99"/>
      <c r="Z103" s="99"/>
    </row>
    <row r="104" spans="1:26" s="102" customFormat="1" ht="20.100000000000001" customHeight="1">
      <c r="A104" s="99"/>
      <c r="B104" s="99"/>
      <c r="C104" s="99"/>
      <c r="D104" s="99"/>
      <c r="E104" s="99"/>
      <c r="F104" s="100"/>
      <c r="G104" s="101"/>
      <c r="H104" s="101"/>
      <c r="I104" s="101"/>
      <c r="J104" s="101"/>
      <c r="M104" s="256"/>
      <c r="N104" s="256"/>
      <c r="O104" s="256"/>
      <c r="P104" s="256"/>
      <c r="Q104" s="256"/>
      <c r="R104" s="256"/>
      <c r="T104" s="99"/>
      <c r="U104" s="99"/>
      <c r="V104" s="99"/>
      <c r="W104" s="99"/>
      <c r="X104" s="99"/>
      <c r="Y104" s="99"/>
      <c r="Z104" s="99"/>
    </row>
    <row r="106" spans="1:26" s="102" customFormat="1" ht="0.75" customHeight="1">
      <c r="A106" s="99"/>
      <c r="B106" s="99"/>
      <c r="C106" s="99"/>
      <c r="D106" s="99"/>
      <c r="E106" s="99"/>
      <c r="F106" s="100"/>
      <c r="G106" s="101"/>
      <c r="H106" s="101"/>
      <c r="I106" s="101"/>
      <c r="J106" s="101"/>
      <c r="M106" s="101"/>
      <c r="N106" s="101"/>
      <c r="O106" s="101"/>
      <c r="P106" s="101"/>
      <c r="Q106" s="16"/>
      <c r="T106" s="99"/>
      <c r="U106" s="99"/>
      <c r="V106" s="99"/>
      <c r="W106" s="99"/>
      <c r="X106" s="99"/>
      <c r="Y106" s="99"/>
      <c r="Z106" s="99"/>
    </row>
    <row r="107" spans="1:26" s="102" customFormat="1" ht="25.35" customHeight="1">
      <c r="A107" s="99"/>
      <c r="B107" s="99"/>
      <c r="C107" s="99"/>
      <c r="D107" s="99"/>
      <c r="E107" s="99"/>
      <c r="F107" s="100"/>
      <c r="G107" s="101"/>
      <c r="H107" s="101"/>
      <c r="I107" s="101"/>
      <c r="J107" s="101"/>
      <c r="M107" s="101"/>
      <c r="N107" s="101"/>
      <c r="O107" s="101"/>
      <c r="P107" s="101"/>
      <c r="Q107" s="16"/>
      <c r="T107" s="99"/>
      <c r="U107" s="99"/>
      <c r="V107" s="99"/>
      <c r="W107" s="99"/>
      <c r="X107" s="99"/>
      <c r="Y107" s="99"/>
      <c r="Z107" s="99"/>
    </row>
    <row r="109" spans="1:26" s="102" customFormat="1" ht="20.100000000000001" customHeight="1">
      <c r="A109" s="99"/>
      <c r="B109" s="99"/>
      <c r="C109" s="99"/>
      <c r="D109" s="99"/>
      <c r="E109" s="99"/>
      <c r="F109" s="100"/>
      <c r="G109" s="256"/>
      <c r="H109" s="256"/>
      <c r="I109" s="256"/>
      <c r="J109" s="256"/>
      <c r="M109" s="101"/>
      <c r="N109" s="101"/>
      <c r="O109" s="101"/>
      <c r="P109" s="101"/>
      <c r="Q109" s="16"/>
      <c r="T109" s="99"/>
      <c r="U109" s="99"/>
      <c r="V109" s="99"/>
      <c r="W109" s="99"/>
      <c r="X109" s="99"/>
      <c r="Y109" s="99"/>
      <c r="Z109" s="99"/>
    </row>
  </sheetData>
  <mergeCells count="9">
    <mergeCell ref="G10:Q10"/>
    <mergeCell ref="M11:Q11"/>
    <mergeCell ref="E15:F15"/>
    <mergeCell ref="A3:W3"/>
    <mergeCell ref="A4:W4"/>
    <mergeCell ref="A5:W5"/>
    <mergeCell ref="A6:W6"/>
    <mergeCell ref="A8:W8"/>
    <mergeCell ref="G9:W9"/>
  </mergeCells>
  <pageMargins left="1.2204724409448819" right="0.39370078740157483" top="0.51181102362204722" bottom="1.1811023622047245" header="0.51181102362204722" footer="0.51181102362204722"/>
  <pageSetup paperSize="9" firstPageNumber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A3ADB-35DB-4720-BC27-F285FB58530C}">
  <sheetPr>
    <tabColor theme="8" tint="0.79998168889431442"/>
  </sheetPr>
  <dimension ref="A1:WWC105"/>
  <sheetViews>
    <sheetView view="pageBreakPreview" zoomScaleNormal="90" zoomScaleSheetLayoutView="100" workbookViewId="0">
      <selection activeCell="A3" sqref="A3:S3"/>
    </sheetView>
  </sheetViews>
  <sheetFormatPr defaultColWidth="9.109375" defaultRowHeight="20.100000000000001" customHeight="1"/>
  <cols>
    <col min="1" max="4" width="1.88671875" style="99" customWidth="1"/>
    <col min="5" max="5" width="22.5546875" style="99" customWidth="1"/>
    <col min="6" max="6" width="6.109375" style="100" customWidth="1"/>
    <col min="7" max="7" width="13.88671875" style="101" customWidth="1"/>
    <col min="8" max="8" width="1.109375" style="101" customWidth="1"/>
    <col min="9" max="9" width="13.5546875" style="101" customWidth="1"/>
    <col min="10" max="10" width="1.109375" style="101" customWidth="1"/>
    <col min="11" max="11" width="12.44140625" style="101" customWidth="1"/>
    <col min="12" max="12" width="1" style="102" customWidth="1"/>
    <col min="13" max="13" width="13" style="101" customWidth="1"/>
    <col min="14" max="14" width="1" style="101" customWidth="1"/>
    <col min="15" max="15" width="12.88671875" style="101" customWidth="1"/>
    <col min="16" max="16" width="1" style="101" customWidth="1"/>
    <col min="17" max="17" width="12.88671875" style="16" customWidth="1"/>
    <col min="18" max="18" width="1.109375" style="102" customWidth="1"/>
    <col min="19" max="19" width="12.88671875" style="99" customWidth="1"/>
    <col min="20" max="20" width="9.109375" style="99"/>
    <col min="21" max="21" width="9.88671875" style="99" bestFit="1" customWidth="1"/>
    <col min="22" max="256" width="9.109375" style="99"/>
    <col min="257" max="260" width="1.88671875" style="99" customWidth="1"/>
    <col min="261" max="261" width="28.88671875" style="99" customWidth="1"/>
    <col min="262" max="262" width="5.88671875" style="99" customWidth="1"/>
    <col min="263" max="263" width="12.5546875" style="99" customWidth="1"/>
    <col min="264" max="264" width="1.109375" style="99" customWidth="1"/>
    <col min="265" max="265" width="12.5546875" style="99" customWidth="1"/>
    <col min="266" max="266" width="1.109375" style="99" customWidth="1"/>
    <col min="267" max="267" width="11" style="99" customWidth="1"/>
    <col min="268" max="268" width="1" style="99" customWidth="1"/>
    <col min="269" max="269" width="12.5546875" style="99" customWidth="1"/>
    <col min="270" max="270" width="1" style="99" customWidth="1"/>
    <col min="271" max="271" width="12.5546875" style="99" customWidth="1"/>
    <col min="272" max="272" width="1" style="99" customWidth="1"/>
    <col min="273" max="273" width="11.109375" style="99" customWidth="1"/>
    <col min="274" max="274" width="1.109375" style="99" customWidth="1"/>
    <col min="275" max="275" width="11.109375" style="99" customWidth="1"/>
    <col min="276" max="276" width="9.109375" style="99"/>
    <col min="277" max="277" width="9.88671875" style="99" bestFit="1" customWidth="1"/>
    <col min="278" max="512" width="9.109375" style="99"/>
    <col min="513" max="516" width="1.88671875" style="99" customWidth="1"/>
    <col min="517" max="517" width="28.88671875" style="99" customWidth="1"/>
    <col min="518" max="518" width="5.88671875" style="99" customWidth="1"/>
    <col min="519" max="519" width="12.5546875" style="99" customWidth="1"/>
    <col min="520" max="520" width="1.109375" style="99" customWidth="1"/>
    <col min="521" max="521" width="12.5546875" style="99" customWidth="1"/>
    <col min="522" max="522" width="1.109375" style="99" customWidth="1"/>
    <col min="523" max="523" width="11" style="99" customWidth="1"/>
    <col min="524" max="524" width="1" style="99" customWidth="1"/>
    <col min="525" max="525" width="12.5546875" style="99" customWidth="1"/>
    <col min="526" max="526" width="1" style="99" customWidth="1"/>
    <col min="527" max="527" width="12.5546875" style="99" customWidth="1"/>
    <col min="528" max="528" width="1" style="99" customWidth="1"/>
    <col min="529" max="529" width="11.109375" style="99" customWidth="1"/>
    <col min="530" max="530" width="1.109375" style="99" customWidth="1"/>
    <col min="531" max="531" width="11.109375" style="99" customWidth="1"/>
    <col min="532" max="532" width="9.109375" style="99"/>
    <col min="533" max="533" width="9.88671875" style="99" bestFit="1" customWidth="1"/>
    <col min="534" max="768" width="9.109375" style="99"/>
    <col min="769" max="772" width="1.88671875" style="99" customWidth="1"/>
    <col min="773" max="773" width="28.88671875" style="99" customWidth="1"/>
    <col min="774" max="774" width="5.88671875" style="99" customWidth="1"/>
    <col min="775" max="775" width="12.5546875" style="99" customWidth="1"/>
    <col min="776" max="776" width="1.109375" style="99" customWidth="1"/>
    <col min="777" max="777" width="12.5546875" style="99" customWidth="1"/>
    <col min="778" max="778" width="1.109375" style="99" customWidth="1"/>
    <col min="779" max="779" width="11" style="99" customWidth="1"/>
    <col min="780" max="780" width="1" style="99" customWidth="1"/>
    <col min="781" max="781" width="12.5546875" style="99" customWidth="1"/>
    <col min="782" max="782" width="1" style="99" customWidth="1"/>
    <col min="783" max="783" width="12.5546875" style="99" customWidth="1"/>
    <col min="784" max="784" width="1" style="99" customWidth="1"/>
    <col min="785" max="785" width="11.109375" style="99" customWidth="1"/>
    <col min="786" max="786" width="1.109375" style="99" customWidth="1"/>
    <col min="787" max="787" width="11.109375" style="99" customWidth="1"/>
    <col min="788" max="788" width="9.109375" style="99"/>
    <col min="789" max="789" width="9.88671875" style="99" bestFit="1" customWidth="1"/>
    <col min="790" max="1024" width="9.109375" style="99"/>
    <col min="1025" max="1028" width="1.88671875" style="99" customWidth="1"/>
    <col min="1029" max="1029" width="28.88671875" style="99" customWidth="1"/>
    <col min="1030" max="1030" width="5.88671875" style="99" customWidth="1"/>
    <col min="1031" max="1031" width="12.5546875" style="99" customWidth="1"/>
    <col min="1032" max="1032" width="1.109375" style="99" customWidth="1"/>
    <col min="1033" max="1033" width="12.5546875" style="99" customWidth="1"/>
    <col min="1034" max="1034" width="1.109375" style="99" customWidth="1"/>
    <col min="1035" max="1035" width="11" style="99" customWidth="1"/>
    <col min="1036" max="1036" width="1" style="99" customWidth="1"/>
    <col min="1037" max="1037" width="12.5546875" style="99" customWidth="1"/>
    <col min="1038" max="1038" width="1" style="99" customWidth="1"/>
    <col min="1039" max="1039" width="12.5546875" style="99" customWidth="1"/>
    <col min="1040" max="1040" width="1" style="99" customWidth="1"/>
    <col min="1041" max="1041" width="11.109375" style="99" customWidth="1"/>
    <col min="1042" max="1042" width="1.109375" style="99" customWidth="1"/>
    <col min="1043" max="1043" width="11.109375" style="99" customWidth="1"/>
    <col min="1044" max="1044" width="9.109375" style="99"/>
    <col min="1045" max="1045" width="9.88671875" style="99" bestFit="1" customWidth="1"/>
    <col min="1046" max="1280" width="9.109375" style="99"/>
    <col min="1281" max="1284" width="1.88671875" style="99" customWidth="1"/>
    <col min="1285" max="1285" width="28.88671875" style="99" customWidth="1"/>
    <col min="1286" max="1286" width="5.88671875" style="99" customWidth="1"/>
    <col min="1287" max="1287" width="12.5546875" style="99" customWidth="1"/>
    <col min="1288" max="1288" width="1.109375" style="99" customWidth="1"/>
    <col min="1289" max="1289" width="12.5546875" style="99" customWidth="1"/>
    <col min="1290" max="1290" width="1.109375" style="99" customWidth="1"/>
    <col min="1291" max="1291" width="11" style="99" customWidth="1"/>
    <col min="1292" max="1292" width="1" style="99" customWidth="1"/>
    <col min="1293" max="1293" width="12.5546875" style="99" customWidth="1"/>
    <col min="1294" max="1294" width="1" style="99" customWidth="1"/>
    <col min="1295" max="1295" width="12.5546875" style="99" customWidth="1"/>
    <col min="1296" max="1296" width="1" style="99" customWidth="1"/>
    <col min="1297" max="1297" width="11.109375" style="99" customWidth="1"/>
    <col min="1298" max="1298" width="1.109375" style="99" customWidth="1"/>
    <col min="1299" max="1299" width="11.109375" style="99" customWidth="1"/>
    <col min="1300" max="1300" width="9.109375" style="99"/>
    <col min="1301" max="1301" width="9.88671875" style="99" bestFit="1" customWidth="1"/>
    <col min="1302" max="1536" width="9.109375" style="99"/>
    <col min="1537" max="1540" width="1.88671875" style="99" customWidth="1"/>
    <col min="1541" max="1541" width="28.88671875" style="99" customWidth="1"/>
    <col min="1542" max="1542" width="5.88671875" style="99" customWidth="1"/>
    <col min="1543" max="1543" width="12.5546875" style="99" customWidth="1"/>
    <col min="1544" max="1544" width="1.109375" style="99" customWidth="1"/>
    <col min="1545" max="1545" width="12.5546875" style="99" customWidth="1"/>
    <col min="1546" max="1546" width="1.109375" style="99" customWidth="1"/>
    <col min="1547" max="1547" width="11" style="99" customWidth="1"/>
    <col min="1548" max="1548" width="1" style="99" customWidth="1"/>
    <col min="1549" max="1549" width="12.5546875" style="99" customWidth="1"/>
    <col min="1550" max="1550" width="1" style="99" customWidth="1"/>
    <col min="1551" max="1551" width="12.5546875" style="99" customWidth="1"/>
    <col min="1552" max="1552" width="1" style="99" customWidth="1"/>
    <col min="1553" max="1553" width="11.109375" style="99" customWidth="1"/>
    <col min="1554" max="1554" width="1.109375" style="99" customWidth="1"/>
    <col min="1555" max="1555" width="11.109375" style="99" customWidth="1"/>
    <col min="1556" max="1556" width="9.109375" style="99"/>
    <col min="1557" max="1557" width="9.88671875" style="99" bestFit="1" customWidth="1"/>
    <col min="1558" max="1792" width="9.109375" style="99"/>
    <col min="1793" max="1796" width="1.88671875" style="99" customWidth="1"/>
    <col min="1797" max="1797" width="28.88671875" style="99" customWidth="1"/>
    <col min="1798" max="1798" width="5.88671875" style="99" customWidth="1"/>
    <col min="1799" max="1799" width="12.5546875" style="99" customWidth="1"/>
    <col min="1800" max="1800" width="1.109375" style="99" customWidth="1"/>
    <col min="1801" max="1801" width="12.5546875" style="99" customWidth="1"/>
    <col min="1802" max="1802" width="1.109375" style="99" customWidth="1"/>
    <col min="1803" max="1803" width="11" style="99" customWidth="1"/>
    <col min="1804" max="1804" width="1" style="99" customWidth="1"/>
    <col min="1805" max="1805" width="12.5546875" style="99" customWidth="1"/>
    <col min="1806" max="1806" width="1" style="99" customWidth="1"/>
    <col min="1807" max="1807" width="12.5546875" style="99" customWidth="1"/>
    <col min="1808" max="1808" width="1" style="99" customWidth="1"/>
    <col min="1809" max="1809" width="11.109375" style="99" customWidth="1"/>
    <col min="1810" max="1810" width="1.109375" style="99" customWidth="1"/>
    <col min="1811" max="1811" width="11.109375" style="99" customWidth="1"/>
    <col min="1812" max="1812" width="9.109375" style="99"/>
    <col min="1813" max="1813" width="9.88671875" style="99" bestFit="1" customWidth="1"/>
    <col min="1814" max="2048" width="9.109375" style="99"/>
    <col min="2049" max="2052" width="1.88671875" style="99" customWidth="1"/>
    <col min="2053" max="2053" width="28.88671875" style="99" customWidth="1"/>
    <col min="2054" max="2054" width="5.88671875" style="99" customWidth="1"/>
    <col min="2055" max="2055" width="12.5546875" style="99" customWidth="1"/>
    <col min="2056" max="2056" width="1.109375" style="99" customWidth="1"/>
    <col min="2057" max="2057" width="12.5546875" style="99" customWidth="1"/>
    <col min="2058" max="2058" width="1.109375" style="99" customWidth="1"/>
    <col min="2059" max="2059" width="11" style="99" customWidth="1"/>
    <col min="2060" max="2060" width="1" style="99" customWidth="1"/>
    <col min="2061" max="2061" width="12.5546875" style="99" customWidth="1"/>
    <col min="2062" max="2062" width="1" style="99" customWidth="1"/>
    <col min="2063" max="2063" width="12.5546875" style="99" customWidth="1"/>
    <col min="2064" max="2064" width="1" style="99" customWidth="1"/>
    <col min="2065" max="2065" width="11.109375" style="99" customWidth="1"/>
    <col min="2066" max="2066" width="1.109375" style="99" customWidth="1"/>
    <col min="2067" max="2067" width="11.109375" style="99" customWidth="1"/>
    <col min="2068" max="2068" width="9.109375" style="99"/>
    <col min="2069" max="2069" width="9.88671875" style="99" bestFit="1" customWidth="1"/>
    <col min="2070" max="2304" width="9.109375" style="99"/>
    <col min="2305" max="2308" width="1.88671875" style="99" customWidth="1"/>
    <col min="2309" max="2309" width="28.88671875" style="99" customWidth="1"/>
    <col min="2310" max="2310" width="5.88671875" style="99" customWidth="1"/>
    <col min="2311" max="2311" width="12.5546875" style="99" customWidth="1"/>
    <col min="2312" max="2312" width="1.109375" style="99" customWidth="1"/>
    <col min="2313" max="2313" width="12.5546875" style="99" customWidth="1"/>
    <col min="2314" max="2314" width="1.109375" style="99" customWidth="1"/>
    <col min="2315" max="2315" width="11" style="99" customWidth="1"/>
    <col min="2316" max="2316" width="1" style="99" customWidth="1"/>
    <col min="2317" max="2317" width="12.5546875" style="99" customWidth="1"/>
    <col min="2318" max="2318" width="1" style="99" customWidth="1"/>
    <col min="2319" max="2319" width="12.5546875" style="99" customWidth="1"/>
    <col min="2320" max="2320" width="1" style="99" customWidth="1"/>
    <col min="2321" max="2321" width="11.109375" style="99" customWidth="1"/>
    <col min="2322" max="2322" width="1.109375" style="99" customWidth="1"/>
    <col min="2323" max="2323" width="11.109375" style="99" customWidth="1"/>
    <col min="2324" max="2324" width="9.109375" style="99"/>
    <col min="2325" max="2325" width="9.88671875" style="99" bestFit="1" customWidth="1"/>
    <col min="2326" max="2560" width="9.109375" style="99"/>
    <col min="2561" max="2564" width="1.88671875" style="99" customWidth="1"/>
    <col min="2565" max="2565" width="28.88671875" style="99" customWidth="1"/>
    <col min="2566" max="2566" width="5.88671875" style="99" customWidth="1"/>
    <col min="2567" max="2567" width="12.5546875" style="99" customWidth="1"/>
    <col min="2568" max="2568" width="1.109375" style="99" customWidth="1"/>
    <col min="2569" max="2569" width="12.5546875" style="99" customWidth="1"/>
    <col min="2570" max="2570" width="1.109375" style="99" customWidth="1"/>
    <col min="2571" max="2571" width="11" style="99" customWidth="1"/>
    <col min="2572" max="2572" width="1" style="99" customWidth="1"/>
    <col min="2573" max="2573" width="12.5546875" style="99" customWidth="1"/>
    <col min="2574" max="2574" width="1" style="99" customWidth="1"/>
    <col min="2575" max="2575" width="12.5546875" style="99" customWidth="1"/>
    <col min="2576" max="2576" width="1" style="99" customWidth="1"/>
    <col min="2577" max="2577" width="11.109375" style="99" customWidth="1"/>
    <col min="2578" max="2578" width="1.109375" style="99" customWidth="1"/>
    <col min="2579" max="2579" width="11.109375" style="99" customWidth="1"/>
    <col min="2580" max="2580" width="9.109375" style="99"/>
    <col min="2581" max="2581" width="9.88671875" style="99" bestFit="1" customWidth="1"/>
    <col min="2582" max="2816" width="9.109375" style="99"/>
    <col min="2817" max="2820" width="1.88671875" style="99" customWidth="1"/>
    <col min="2821" max="2821" width="28.88671875" style="99" customWidth="1"/>
    <col min="2822" max="2822" width="5.88671875" style="99" customWidth="1"/>
    <col min="2823" max="2823" width="12.5546875" style="99" customWidth="1"/>
    <col min="2824" max="2824" width="1.109375" style="99" customWidth="1"/>
    <col min="2825" max="2825" width="12.5546875" style="99" customWidth="1"/>
    <col min="2826" max="2826" width="1.109375" style="99" customWidth="1"/>
    <col min="2827" max="2827" width="11" style="99" customWidth="1"/>
    <col min="2828" max="2828" width="1" style="99" customWidth="1"/>
    <col min="2829" max="2829" width="12.5546875" style="99" customWidth="1"/>
    <col min="2830" max="2830" width="1" style="99" customWidth="1"/>
    <col min="2831" max="2831" width="12.5546875" style="99" customWidth="1"/>
    <col min="2832" max="2832" width="1" style="99" customWidth="1"/>
    <col min="2833" max="2833" width="11.109375" style="99" customWidth="1"/>
    <col min="2834" max="2834" width="1.109375" style="99" customWidth="1"/>
    <col min="2835" max="2835" width="11.109375" style="99" customWidth="1"/>
    <col min="2836" max="2836" width="9.109375" style="99"/>
    <col min="2837" max="2837" width="9.88671875" style="99" bestFit="1" customWidth="1"/>
    <col min="2838" max="3072" width="9.109375" style="99"/>
    <col min="3073" max="3076" width="1.88671875" style="99" customWidth="1"/>
    <col min="3077" max="3077" width="28.88671875" style="99" customWidth="1"/>
    <col min="3078" max="3078" width="5.88671875" style="99" customWidth="1"/>
    <col min="3079" max="3079" width="12.5546875" style="99" customWidth="1"/>
    <col min="3080" max="3080" width="1.109375" style="99" customWidth="1"/>
    <col min="3081" max="3081" width="12.5546875" style="99" customWidth="1"/>
    <col min="3082" max="3082" width="1.109375" style="99" customWidth="1"/>
    <col min="3083" max="3083" width="11" style="99" customWidth="1"/>
    <col min="3084" max="3084" width="1" style="99" customWidth="1"/>
    <col min="3085" max="3085" width="12.5546875" style="99" customWidth="1"/>
    <col min="3086" max="3086" width="1" style="99" customWidth="1"/>
    <col min="3087" max="3087" width="12.5546875" style="99" customWidth="1"/>
    <col min="3088" max="3088" width="1" style="99" customWidth="1"/>
    <col min="3089" max="3089" width="11.109375" style="99" customWidth="1"/>
    <col min="3090" max="3090" width="1.109375" style="99" customWidth="1"/>
    <col min="3091" max="3091" width="11.109375" style="99" customWidth="1"/>
    <col min="3092" max="3092" width="9.109375" style="99"/>
    <col min="3093" max="3093" width="9.88671875" style="99" bestFit="1" customWidth="1"/>
    <col min="3094" max="3328" width="9.109375" style="99"/>
    <col min="3329" max="3332" width="1.88671875" style="99" customWidth="1"/>
    <col min="3333" max="3333" width="28.88671875" style="99" customWidth="1"/>
    <col min="3334" max="3334" width="5.88671875" style="99" customWidth="1"/>
    <col min="3335" max="3335" width="12.5546875" style="99" customWidth="1"/>
    <col min="3336" max="3336" width="1.109375" style="99" customWidth="1"/>
    <col min="3337" max="3337" width="12.5546875" style="99" customWidth="1"/>
    <col min="3338" max="3338" width="1.109375" style="99" customWidth="1"/>
    <col min="3339" max="3339" width="11" style="99" customWidth="1"/>
    <col min="3340" max="3340" width="1" style="99" customWidth="1"/>
    <col min="3341" max="3341" width="12.5546875" style="99" customWidth="1"/>
    <col min="3342" max="3342" width="1" style="99" customWidth="1"/>
    <col min="3343" max="3343" width="12.5546875" style="99" customWidth="1"/>
    <col min="3344" max="3344" width="1" style="99" customWidth="1"/>
    <col min="3345" max="3345" width="11.109375" style="99" customWidth="1"/>
    <col min="3346" max="3346" width="1.109375" style="99" customWidth="1"/>
    <col min="3347" max="3347" width="11.109375" style="99" customWidth="1"/>
    <col min="3348" max="3348" width="9.109375" style="99"/>
    <col min="3349" max="3349" width="9.88671875" style="99" bestFit="1" customWidth="1"/>
    <col min="3350" max="3584" width="9.109375" style="99"/>
    <col min="3585" max="3588" width="1.88671875" style="99" customWidth="1"/>
    <col min="3589" max="3589" width="28.88671875" style="99" customWidth="1"/>
    <col min="3590" max="3590" width="5.88671875" style="99" customWidth="1"/>
    <col min="3591" max="3591" width="12.5546875" style="99" customWidth="1"/>
    <col min="3592" max="3592" width="1.109375" style="99" customWidth="1"/>
    <col min="3593" max="3593" width="12.5546875" style="99" customWidth="1"/>
    <col min="3594" max="3594" width="1.109375" style="99" customWidth="1"/>
    <col min="3595" max="3595" width="11" style="99" customWidth="1"/>
    <col min="3596" max="3596" width="1" style="99" customWidth="1"/>
    <col min="3597" max="3597" width="12.5546875" style="99" customWidth="1"/>
    <col min="3598" max="3598" width="1" style="99" customWidth="1"/>
    <col min="3599" max="3599" width="12.5546875" style="99" customWidth="1"/>
    <col min="3600" max="3600" width="1" style="99" customWidth="1"/>
    <col min="3601" max="3601" width="11.109375" style="99" customWidth="1"/>
    <col min="3602" max="3602" width="1.109375" style="99" customWidth="1"/>
    <col min="3603" max="3603" width="11.109375" style="99" customWidth="1"/>
    <col min="3604" max="3604" width="9.109375" style="99"/>
    <col min="3605" max="3605" width="9.88671875" style="99" bestFit="1" customWidth="1"/>
    <col min="3606" max="3840" width="9.109375" style="99"/>
    <col min="3841" max="3844" width="1.88671875" style="99" customWidth="1"/>
    <col min="3845" max="3845" width="28.88671875" style="99" customWidth="1"/>
    <col min="3846" max="3846" width="5.88671875" style="99" customWidth="1"/>
    <col min="3847" max="3847" width="12.5546875" style="99" customWidth="1"/>
    <col min="3848" max="3848" width="1.109375" style="99" customWidth="1"/>
    <col min="3849" max="3849" width="12.5546875" style="99" customWidth="1"/>
    <col min="3850" max="3850" width="1.109375" style="99" customWidth="1"/>
    <col min="3851" max="3851" width="11" style="99" customWidth="1"/>
    <col min="3852" max="3852" width="1" style="99" customWidth="1"/>
    <col min="3853" max="3853" width="12.5546875" style="99" customWidth="1"/>
    <col min="3854" max="3854" width="1" style="99" customWidth="1"/>
    <col min="3855" max="3855" width="12.5546875" style="99" customWidth="1"/>
    <col min="3856" max="3856" width="1" style="99" customWidth="1"/>
    <col min="3857" max="3857" width="11.109375" style="99" customWidth="1"/>
    <col min="3858" max="3858" width="1.109375" style="99" customWidth="1"/>
    <col min="3859" max="3859" width="11.109375" style="99" customWidth="1"/>
    <col min="3860" max="3860" width="9.109375" style="99"/>
    <col min="3861" max="3861" width="9.88671875" style="99" bestFit="1" customWidth="1"/>
    <col min="3862" max="4096" width="9.109375" style="99"/>
    <col min="4097" max="4100" width="1.88671875" style="99" customWidth="1"/>
    <col min="4101" max="4101" width="28.88671875" style="99" customWidth="1"/>
    <col min="4102" max="4102" width="5.88671875" style="99" customWidth="1"/>
    <col min="4103" max="4103" width="12.5546875" style="99" customWidth="1"/>
    <col min="4104" max="4104" width="1.109375" style="99" customWidth="1"/>
    <col min="4105" max="4105" width="12.5546875" style="99" customWidth="1"/>
    <col min="4106" max="4106" width="1.109375" style="99" customWidth="1"/>
    <col min="4107" max="4107" width="11" style="99" customWidth="1"/>
    <col min="4108" max="4108" width="1" style="99" customWidth="1"/>
    <col min="4109" max="4109" width="12.5546875" style="99" customWidth="1"/>
    <col min="4110" max="4110" width="1" style="99" customWidth="1"/>
    <col min="4111" max="4111" width="12.5546875" style="99" customWidth="1"/>
    <col min="4112" max="4112" width="1" style="99" customWidth="1"/>
    <col min="4113" max="4113" width="11.109375" style="99" customWidth="1"/>
    <col min="4114" max="4114" width="1.109375" style="99" customWidth="1"/>
    <col min="4115" max="4115" width="11.109375" style="99" customWidth="1"/>
    <col min="4116" max="4116" width="9.109375" style="99"/>
    <col min="4117" max="4117" width="9.88671875" style="99" bestFit="1" customWidth="1"/>
    <col min="4118" max="4352" width="9.109375" style="99"/>
    <col min="4353" max="4356" width="1.88671875" style="99" customWidth="1"/>
    <col min="4357" max="4357" width="28.88671875" style="99" customWidth="1"/>
    <col min="4358" max="4358" width="5.88671875" style="99" customWidth="1"/>
    <col min="4359" max="4359" width="12.5546875" style="99" customWidth="1"/>
    <col min="4360" max="4360" width="1.109375" style="99" customWidth="1"/>
    <col min="4361" max="4361" width="12.5546875" style="99" customWidth="1"/>
    <col min="4362" max="4362" width="1.109375" style="99" customWidth="1"/>
    <col min="4363" max="4363" width="11" style="99" customWidth="1"/>
    <col min="4364" max="4364" width="1" style="99" customWidth="1"/>
    <col min="4365" max="4365" width="12.5546875" style="99" customWidth="1"/>
    <col min="4366" max="4366" width="1" style="99" customWidth="1"/>
    <col min="4367" max="4367" width="12.5546875" style="99" customWidth="1"/>
    <col min="4368" max="4368" width="1" style="99" customWidth="1"/>
    <col min="4369" max="4369" width="11.109375" style="99" customWidth="1"/>
    <col min="4370" max="4370" width="1.109375" style="99" customWidth="1"/>
    <col min="4371" max="4371" width="11.109375" style="99" customWidth="1"/>
    <col min="4372" max="4372" width="9.109375" style="99"/>
    <col min="4373" max="4373" width="9.88671875" style="99" bestFit="1" customWidth="1"/>
    <col min="4374" max="4608" width="9.109375" style="99"/>
    <col min="4609" max="4612" width="1.88671875" style="99" customWidth="1"/>
    <col min="4613" max="4613" width="28.88671875" style="99" customWidth="1"/>
    <col min="4614" max="4614" width="5.88671875" style="99" customWidth="1"/>
    <col min="4615" max="4615" width="12.5546875" style="99" customWidth="1"/>
    <col min="4616" max="4616" width="1.109375" style="99" customWidth="1"/>
    <col min="4617" max="4617" width="12.5546875" style="99" customWidth="1"/>
    <col min="4618" max="4618" width="1.109375" style="99" customWidth="1"/>
    <col min="4619" max="4619" width="11" style="99" customWidth="1"/>
    <col min="4620" max="4620" width="1" style="99" customWidth="1"/>
    <col min="4621" max="4621" width="12.5546875" style="99" customWidth="1"/>
    <col min="4622" max="4622" width="1" style="99" customWidth="1"/>
    <col min="4623" max="4623" width="12.5546875" style="99" customWidth="1"/>
    <col min="4624" max="4624" width="1" style="99" customWidth="1"/>
    <col min="4625" max="4625" width="11.109375" style="99" customWidth="1"/>
    <col min="4626" max="4626" width="1.109375" style="99" customWidth="1"/>
    <col min="4627" max="4627" width="11.109375" style="99" customWidth="1"/>
    <col min="4628" max="4628" width="9.109375" style="99"/>
    <col min="4629" max="4629" width="9.88671875" style="99" bestFit="1" customWidth="1"/>
    <col min="4630" max="4864" width="9.109375" style="99"/>
    <col min="4865" max="4868" width="1.88671875" style="99" customWidth="1"/>
    <col min="4869" max="4869" width="28.88671875" style="99" customWidth="1"/>
    <col min="4870" max="4870" width="5.88671875" style="99" customWidth="1"/>
    <col min="4871" max="4871" width="12.5546875" style="99" customWidth="1"/>
    <col min="4872" max="4872" width="1.109375" style="99" customWidth="1"/>
    <col min="4873" max="4873" width="12.5546875" style="99" customWidth="1"/>
    <col min="4874" max="4874" width="1.109375" style="99" customWidth="1"/>
    <col min="4875" max="4875" width="11" style="99" customWidth="1"/>
    <col min="4876" max="4876" width="1" style="99" customWidth="1"/>
    <col min="4877" max="4877" width="12.5546875" style="99" customWidth="1"/>
    <col min="4878" max="4878" width="1" style="99" customWidth="1"/>
    <col min="4879" max="4879" width="12.5546875" style="99" customWidth="1"/>
    <col min="4880" max="4880" width="1" style="99" customWidth="1"/>
    <col min="4881" max="4881" width="11.109375" style="99" customWidth="1"/>
    <col min="4882" max="4882" width="1.109375" style="99" customWidth="1"/>
    <col min="4883" max="4883" width="11.109375" style="99" customWidth="1"/>
    <col min="4884" max="4884" width="9.109375" style="99"/>
    <col min="4885" max="4885" width="9.88671875" style="99" bestFit="1" customWidth="1"/>
    <col min="4886" max="5120" width="9.109375" style="99"/>
    <col min="5121" max="5124" width="1.88671875" style="99" customWidth="1"/>
    <col min="5125" max="5125" width="28.88671875" style="99" customWidth="1"/>
    <col min="5126" max="5126" width="5.88671875" style="99" customWidth="1"/>
    <col min="5127" max="5127" width="12.5546875" style="99" customWidth="1"/>
    <col min="5128" max="5128" width="1.109375" style="99" customWidth="1"/>
    <col min="5129" max="5129" width="12.5546875" style="99" customWidth="1"/>
    <col min="5130" max="5130" width="1.109375" style="99" customWidth="1"/>
    <col min="5131" max="5131" width="11" style="99" customWidth="1"/>
    <col min="5132" max="5132" width="1" style="99" customWidth="1"/>
    <col min="5133" max="5133" width="12.5546875" style="99" customWidth="1"/>
    <col min="5134" max="5134" width="1" style="99" customWidth="1"/>
    <col min="5135" max="5135" width="12.5546875" style="99" customWidth="1"/>
    <col min="5136" max="5136" width="1" style="99" customWidth="1"/>
    <col min="5137" max="5137" width="11.109375" style="99" customWidth="1"/>
    <col min="5138" max="5138" width="1.109375" style="99" customWidth="1"/>
    <col min="5139" max="5139" width="11.109375" style="99" customWidth="1"/>
    <col min="5140" max="5140" width="9.109375" style="99"/>
    <col min="5141" max="5141" width="9.88671875" style="99" bestFit="1" customWidth="1"/>
    <col min="5142" max="5376" width="9.109375" style="99"/>
    <col min="5377" max="5380" width="1.88671875" style="99" customWidth="1"/>
    <col min="5381" max="5381" width="28.88671875" style="99" customWidth="1"/>
    <col min="5382" max="5382" width="5.88671875" style="99" customWidth="1"/>
    <col min="5383" max="5383" width="12.5546875" style="99" customWidth="1"/>
    <col min="5384" max="5384" width="1.109375" style="99" customWidth="1"/>
    <col min="5385" max="5385" width="12.5546875" style="99" customWidth="1"/>
    <col min="5386" max="5386" width="1.109375" style="99" customWidth="1"/>
    <col min="5387" max="5387" width="11" style="99" customWidth="1"/>
    <col min="5388" max="5388" width="1" style="99" customWidth="1"/>
    <col min="5389" max="5389" width="12.5546875" style="99" customWidth="1"/>
    <col min="5390" max="5390" width="1" style="99" customWidth="1"/>
    <col min="5391" max="5391" width="12.5546875" style="99" customWidth="1"/>
    <col min="5392" max="5392" width="1" style="99" customWidth="1"/>
    <col min="5393" max="5393" width="11.109375" style="99" customWidth="1"/>
    <col min="5394" max="5394" width="1.109375" style="99" customWidth="1"/>
    <col min="5395" max="5395" width="11.109375" style="99" customWidth="1"/>
    <col min="5396" max="5396" width="9.109375" style="99"/>
    <col min="5397" max="5397" width="9.88671875" style="99" bestFit="1" customWidth="1"/>
    <col min="5398" max="5632" width="9.109375" style="99"/>
    <col min="5633" max="5636" width="1.88671875" style="99" customWidth="1"/>
    <col min="5637" max="5637" width="28.88671875" style="99" customWidth="1"/>
    <col min="5638" max="5638" width="5.88671875" style="99" customWidth="1"/>
    <col min="5639" max="5639" width="12.5546875" style="99" customWidth="1"/>
    <col min="5640" max="5640" width="1.109375" style="99" customWidth="1"/>
    <col min="5641" max="5641" width="12.5546875" style="99" customWidth="1"/>
    <col min="5642" max="5642" width="1.109375" style="99" customWidth="1"/>
    <col min="5643" max="5643" width="11" style="99" customWidth="1"/>
    <col min="5644" max="5644" width="1" style="99" customWidth="1"/>
    <col min="5645" max="5645" width="12.5546875" style="99" customWidth="1"/>
    <col min="5646" max="5646" width="1" style="99" customWidth="1"/>
    <col min="5647" max="5647" width="12.5546875" style="99" customWidth="1"/>
    <col min="5648" max="5648" width="1" style="99" customWidth="1"/>
    <col min="5649" max="5649" width="11.109375" style="99" customWidth="1"/>
    <col min="5650" max="5650" width="1.109375" style="99" customWidth="1"/>
    <col min="5651" max="5651" width="11.109375" style="99" customWidth="1"/>
    <col min="5652" max="5652" width="9.109375" style="99"/>
    <col min="5653" max="5653" width="9.88671875" style="99" bestFit="1" customWidth="1"/>
    <col min="5654" max="5888" width="9.109375" style="99"/>
    <col min="5889" max="5892" width="1.88671875" style="99" customWidth="1"/>
    <col min="5893" max="5893" width="28.88671875" style="99" customWidth="1"/>
    <col min="5894" max="5894" width="5.88671875" style="99" customWidth="1"/>
    <col min="5895" max="5895" width="12.5546875" style="99" customWidth="1"/>
    <col min="5896" max="5896" width="1.109375" style="99" customWidth="1"/>
    <col min="5897" max="5897" width="12.5546875" style="99" customWidth="1"/>
    <col min="5898" max="5898" width="1.109375" style="99" customWidth="1"/>
    <col min="5899" max="5899" width="11" style="99" customWidth="1"/>
    <col min="5900" max="5900" width="1" style="99" customWidth="1"/>
    <col min="5901" max="5901" width="12.5546875" style="99" customWidth="1"/>
    <col min="5902" max="5902" width="1" style="99" customWidth="1"/>
    <col min="5903" max="5903" width="12.5546875" style="99" customWidth="1"/>
    <col min="5904" max="5904" width="1" style="99" customWidth="1"/>
    <col min="5905" max="5905" width="11.109375" style="99" customWidth="1"/>
    <col min="5906" max="5906" width="1.109375" style="99" customWidth="1"/>
    <col min="5907" max="5907" width="11.109375" style="99" customWidth="1"/>
    <col min="5908" max="5908" width="9.109375" style="99"/>
    <col min="5909" max="5909" width="9.88671875" style="99" bestFit="1" customWidth="1"/>
    <col min="5910" max="6144" width="9.109375" style="99"/>
    <col min="6145" max="6148" width="1.88671875" style="99" customWidth="1"/>
    <col min="6149" max="6149" width="28.88671875" style="99" customWidth="1"/>
    <col min="6150" max="6150" width="5.88671875" style="99" customWidth="1"/>
    <col min="6151" max="6151" width="12.5546875" style="99" customWidth="1"/>
    <col min="6152" max="6152" width="1.109375" style="99" customWidth="1"/>
    <col min="6153" max="6153" width="12.5546875" style="99" customWidth="1"/>
    <col min="6154" max="6154" width="1.109375" style="99" customWidth="1"/>
    <col min="6155" max="6155" width="11" style="99" customWidth="1"/>
    <col min="6156" max="6156" width="1" style="99" customWidth="1"/>
    <col min="6157" max="6157" width="12.5546875" style="99" customWidth="1"/>
    <col min="6158" max="6158" width="1" style="99" customWidth="1"/>
    <col min="6159" max="6159" width="12.5546875" style="99" customWidth="1"/>
    <col min="6160" max="6160" width="1" style="99" customWidth="1"/>
    <col min="6161" max="6161" width="11.109375" style="99" customWidth="1"/>
    <col min="6162" max="6162" width="1.109375" style="99" customWidth="1"/>
    <col min="6163" max="6163" width="11.109375" style="99" customWidth="1"/>
    <col min="6164" max="6164" width="9.109375" style="99"/>
    <col min="6165" max="6165" width="9.88671875" style="99" bestFit="1" customWidth="1"/>
    <col min="6166" max="6400" width="9.109375" style="99"/>
    <col min="6401" max="6404" width="1.88671875" style="99" customWidth="1"/>
    <col min="6405" max="6405" width="28.88671875" style="99" customWidth="1"/>
    <col min="6406" max="6406" width="5.88671875" style="99" customWidth="1"/>
    <col min="6407" max="6407" width="12.5546875" style="99" customWidth="1"/>
    <col min="6408" max="6408" width="1.109375" style="99" customWidth="1"/>
    <col min="6409" max="6409" width="12.5546875" style="99" customWidth="1"/>
    <col min="6410" max="6410" width="1.109375" style="99" customWidth="1"/>
    <col min="6411" max="6411" width="11" style="99" customWidth="1"/>
    <col min="6412" max="6412" width="1" style="99" customWidth="1"/>
    <col min="6413" max="6413" width="12.5546875" style="99" customWidth="1"/>
    <col min="6414" max="6414" width="1" style="99" customWidth="1"/>
    <col min="6415" max="6415" width="12.5546875" style="99" customWidth="1"/>
    <col min="6416" max="6416" width="1" style="99" customWidth="1"/>
    <col min="6417" max="6417" width="11.109375" style="99" customWidth="1"/>
    <col min="6418" max="6418" width="1.109375" style="99" customWidth="1"/>
    <col min="6419" max="6419" width="11.109375" style="99" customWidth="1"/>
    <col min="6420" max="6420" width="9.109375" style="99"/>
    <col min="6421" max="6421" width="9.88671875" style="99" bestFit="1" customWidth="1"/>
    <col min="6422" max="6656" width="9.109375" style="99"/>
    <col min="6657" max="6660" width="1.88671875" style="99" customWidth="1"/>
    <col min="6661" max="6661" width="28.88671875" style="99" customWidth="1"/>
    <col min="6662" max="6662" width="5.88671875" style="99" customWidth="1"/>
    <col min="6663" max="6663" width="12.5546875" style="99" customWidth="1"/>
    <col min="6664" max="6664" width="1.109375" style="99" customWidth="1"/>
    <col min="6665" max="6665" width="12.5546875" style="99" customWidth="1"/>
    <col min="6666" max="6666" width="1.109375" style="99" customWidth="1"/>
    <col min="6667" max="6667" width="11" style="99" customWidth="1"/>
    <col min="6668" max="6668" width="1" style="99" customWidth="1"/>
    <col min="6669" max="6669" width="12.5546875" style="99" customWidth="1"/>
    <col min="6670" max="6670" width="1" style="99" customWidth="1"/>
    <col min="6671" max="6671" width="12.5546875" style="99" customWidth="1"/>
    <col min="6672" max="6672" width="1" style="99" customWidth="1"/>
    <col min="6673" max="6673" width="11.109375" style="99" customWidth="1"/>
    <col min="6674" max="6674" width="1.109375" style="99" customWidth="1"/>
    <col min="6675" max="6675" width="11.109375" style="99" customWidth="1"/>
    <col min="6676" max="6676" width="9.109375" style="99"/>
    <col min="6677" max="6677" width="9.88671875" style="99" bestFit="1" customWidth="1"/>
    <col min="6678" max="6912" width="9.109375" style="99"/>
    <col min="6913" max="6916" width="1.88671875" style="99" customWidth="1"/>
    <col min="6917" max="6917" width="28.88671875" style="99" customWidth="1"/>
    <col min="6918" max="6918" width="5.88671875" style="99" customWidth="1"/>
    <col min="6919" max="6919" width="12.5546875" style="99" customWidth="1"/>
    <col min="6920" max="6920" width="1.109375" style="99" customWidth="1"/>
    <col min="6921" max="6921" width="12.5546875" style="99" customWidth="1"/>
    <col min="6922" max="6922" width="1.109375" style="99" customWidth="1"/>
    <col min="6923" max="6923" width="11" style="99" customWidth="1"/>
    <col min="6924" max="6924" width="1" style="99" customWidth="1"/>
    <col min="6925" max="6925" width="12.5546875" style="99" customWidth="1"/>
    <col min="6926" max="6926" width="1" style="99" customWidth="1"/>
    <col min="6927" max="6927" width="12.5546875" style="99" customWidth="1"/>
    <col min="6928" max="6928" width="1" style="99" customWidth="1"/>
    <col min="6929" max="6929" width="11.109375" style="99" customWidth="1"/>
    <col min="6930" max="6930" width="1.109375" style="99" customWidth="1"/>
    <col min="6931" max="6931" width="11.109375" style="99" customWidth="1"/>
    <col min="6932" max="6932" width="9.109375" style="99"/>
    <col min="6933" max="6933" width="9.88671875" style="99" bestFit="1" customWidth="1"/>
    <col min="6934" max="7168" width="9.109375" style="99"/>
    <col min="7169" max="7172" width="1.88671875" style="99" customWidth="1"/>
    <col min="7173" max="7173" width="28.88671875" style="99" customWidth="1"/>
    <col min="7174" max="7174" width="5.88671875" style="99" customWidth="1"/>
    <col min="7175" max="7175" width="12.5546875" style="99" customWidth="1"/>
    <col min="7176" max="7176" width="1.109375" style="99" customWidth="1"/>
    <col min="7177" max="7177" width="12.5546875" style="99" customWidth="1"/>
    <col min="7178" max="7178" width="1.109375" style="99" customWidth="1"/>
    <col min="7179" max="7179" width="11" style="99" customWidth="1"/>
    <col min="7180" max="7180" width="1" style="99" customWidth="1"/>
    <col min="7181" max="7181" width="12.5546875" style="99" customWidth="1"/>
    <col min="7182" max="7182" width="1" style="99" customWidth="1"/>
    <col min="7183" max="7183" width="12.5546875" style="99" customWidth="1"/>
    <col min="7184" max="7184" width="1" style="99" customWidth="1"/>
    <col min="7185" max="7185" width="11.109375" style="99" customWidth="1"/>
    <col min="7186" max="7186" width="1.109375" style="99" customWidth="1"/>
    <col min="7187" max="7187" width="11.109375" style="99" customWidth="1"/>
    <col min="7188" max="7188" width="9.109375" style="99"/>
    <col min="7189" max="7189" width="9.88671875" style="99" bestFit="1" customWidth="1"/>
    <col min="7190" max="7424" width="9.109375" style="99"/>
    <col min="7425" max="7428" width="1.88671875" style="99" customWidth="1"/>
    <col min="7429" max="7429" width="28.88671875" style="99" customWidth="1"/>
    <col min="7430" max="7430" width="5.88671875" style="99" customWidth="1"/>
    <col min="7431" max="7431" width="12.5546875" style="99" customWidth="1"/>
    <col min="7432" max="7432" width="1.109375" style="99" customWidth="1"/>
    <col min="7433" max="7433" width="12.5546875" style="99" customWidth="1"/>
    <col min="7434" max="7434" width="1.109375" style="99" customWidth="1"/>
    <col min="7435" max="7435" width="11" style="99" customWidth="1"/>
    <col min="7436" max="7436" width="1" style="99" customWidth="1"/>
    <col min="7437" max="7437" width="12.5546875" style="99" customWidth="1"/>
    <col min="7438" max="7438" width="1" style="99" customWidth="1"/>
    <col min="7439" max="7439" width="12.5546875" style="99" customWidth="1"/>
    <col min="7440" max="7440" width="1" style="99" customWidth="1"/>
    <col min="7441" max="7441" width="11.109375" style="99" customWidth="1"/>
    <col min="7442" max="7442" width="1.109375" style="99" customWidth="1"/>
    <col min="7443" max="7443" width="11.109375" style="99" customWidth="1"/>
    <col min="7444" max="7444" width="9.109375" style="99"/>
    <col min="7445" max="7445" width="9.88671875" style="99" bestFit="1" customWidth="1"/>
    <col min="7446" max="7680" width="9.109375" style="99"/>
    <col min="7681" max="7684" width="1.88671875" style="99" customWidth="1"/>
    <col min="7685" max="7685" width="28.88671875" style="99" customWidth="1"/>
    <col min="7686" max="7686" width="5.88671875" style="99" customWidth="1"/>
    <col min="7687" max="7687" width="12.5546875" style="99" customWidth="1"/>
    <col min="7688" max="7688" width="1.109375" style="99" customWidth="1"/>
    <col min="7689" max="7689" width="12.5546875" style="99" customWidth="1"/>
    <col min="7690" max="7690" width="1.109375" style="99" customWidth="1"/>
    <col min="7691" max="7691" width="11" style="99" customWidth="1"/>
    <col min="7692" max="7692" width="1" style="99" customWidth="1"/>
    <col min="7693" max="7693" width="12.5546875" style="99" customWidth="1"/>
    <col min="7694" max="7694" width="1" style="99" customWidth="1"/>
    <col min="7695" max="7695" width="12.5546875" style="99" customWidth="1"/>
    <col min="7696" max="7696" width="1" style="99" customWidth="1"/>
    <col min="7697" max="7697" width="11.109375" style="99" customWidth="1"/>
    <col min="7698" max="7698" width="1.109375" style="99" customWidth="1"/>
    <col min="7699" max="7699" width="11.109375" style="99" customWidth="1"/>
    <col min="7700" max="7700" width="9.109375" style="99"/>
    <col min="7701" max="7701" width="9.88671875" style="99" bestFit="1" customWidth="1"/>
    <col min="7702" max="7936" width="9.109375" style="99"/>
    <col min="7937" max="7940" width="1.88671875" style="99" customWidth="1"/>
    <col min="7941" max="7941" width="28.88671875" style="99" customWidth="1"/>
    <col min="7942" max="7942" width="5.88671875" style="99" customWidth="1"/>
    <col min="7943" max="7943" width="12.5546875" style="99" customWidth="1"/>
    <col min="7944" max="7944" width="1.109375" style="99" customWidth="1"/>
    <col min="7945" max="7945" width="12.5546875" style="99" customWidth="1"/>
    <col min="7946" max="7946" width="1.109375" style="99" customWidth="1"/>
    <col min="7947" max="7947" width="11" style="99" customWidth="1"/>
    <col min="7948" max="7948" width="1" style="99" customWidth="1"/>
    <col min="7949" max="7949" width="12.5546875" style="99" customWidth="1"/>
    <col min="7950" max="7950" width="1" style="99" customWidth="1"/>
    <col min="7951" max="7951" width="12.5546875" style="99" customWidth="1"/>
    <col min="7952" max="7952" width="1" style="99" customWidth="1"/>
    <col min="7953" max="7953" width="11.109375" style="99" customWidth="1"/>
    <col min="7954" max="7954" width="1.109375" style="99" customWidth="1"/>
    <col min="7955" max="7955" width="11.109375" style="99" customWidth="1"/>
    <col min="7956" max="7956" width="9.109375" style="99"/>
    <col min="7957" max="7957" width="9.88671875" style="99" bestFit="1" customWidth="1"/>
    <col min="7958" max="8192" width="9.109375" style="99"/>
    <col min="8193" max="8196" width="1.88671875" style="99" customWidth="1"/>
    <col min="8197" max="8197" width="28.88671875" style="99" customWidth="1"/>
    <col min="8198" max="8198" width="5.88671875" style="99" customWidth="1"/>
    <col min="8199" max="8199" width="12.5546875" style="99" customWidth="1"/>
    <col min="8200" max="8200" width="1.109375" style="99" customWidth="1"/>
    <col min="8201" max="8201" width="12.5546875" style="99" customWidth="1"/>
    <col min="8202" max="8202" width="1.109375" style="99" customWidth="1"/>
    <col min="8203" max="8203" width="11" style="99" customWidth="1"/>
    <col min="8204" max="8204" width="1" style="99" customWidth="1"/>
    <col min="8205" max="8205" width="12.5546875" style="99" customWidth="1"/>
    <col min="8206" max="8206" width="1" style="99" customWidth="1"/>
    <col min="8207" max="8207" width="12.5546875" style="99" customWidth="1"/>
    <col min="8208" max="8208" width="1" style="99" customWidth="1"/>
    <col min="8209" max="8209" width="11.109375" style="99" customWidth="1"/>
    <col min="8210" max="8210" width="1.109375" style="99" customWidth="1"/>
    <col min="8211" max="8211" width="11.109375" style="99" customWidth="1"/>
    <col min="8212" max="8212" width="9.109375" style="99"/>
    <col min="8213" max="8213" width="9.88671875" style="99" bestFit="1" customWidth="1"/>
    <col min="8214" max="8448" width="9.109375" style="99"/>
    <col min="8449" max="8452" width="1.88671875" style="99" customWidth="1"/>
    <col min="8453" max="8453" width="28.88671875" style="99" customWidth="1"/>
    <col min="8454" max="8454" width="5.88671875" style="99" customWidth="1"/>
    <col min="8455" max="8455" width="12.5546875" style="99" customWidth="1"/>
    <col min="8456" max="8456" width="1.109375" style="99" customWidth="1"/>
    <col min="8457" max="8457" width="12.5546875" style="99" customWidth="1"/>
    <col min="8458" max="8458" width="1.109375" style="99" customWidth="1"/>
    <col min="8459" max="8459" width="11" style="99" customWidth="1"/>
    <col min="8460" max="8460" width="1" style="99" customWidth="1"/>
    <col min="8461" max="8461" width="12.5546875" style="99" customWidth="1"/>
    <col min="8462" max="8462" width="1" style="99" customWidth="1"/>
    <col min="8463" max="8463" width="12.5546875" style="99" customWidth="1"/>
    <col min="8464" max="8464" width="1" style="99" customWidth="1"/>
    <col min="8465" max="8465" width="11.109375" style="99" customWidth="1"/>
    <col min="8466" max="8466" width="1.109375" style="99" customWidth="1"/>
    <col min="8467" max="8467" width="11.109375" style="99" customWidth="1"/>
    <col min="8468" max="8468" width="9.109375" style="99"/>
    <col min="8469" max="8469" width="9.88671875" style="99" bestFit="1" customWidth="1"/>
    <col min="8470" max="8704" width="9.109375" style="99"/>
    <col min="8705" max="8708" width="1.88671875" style="99" customWidth="1"/>
    <col min="8709" max="8709" width="28.88671875" style="99" customWidth="1"/>
    <col min="8710" max="8710" width="5.88671875" style="99" customWidth="1"/>
    <col min="8711" max="8711" width="12.5546875" style="99" customWidth="1"/>
    <col min="8712" max="8712" width="1.109375" style="99" customWidth="1"/>
    <col min="8713" max="8713" width="12.5546875" style="99" customWidth="1"/>
    <col min="8714" max="8714" width="1.109375" style="99" customWidth="1"/>
    <col min="8715" max="8715" width="11" style="99" customWidth="1"/>
    <col min="8716" max="8716" width="1" style="99" customWidth="1"/>
    <col min="8717" max="8717" width="12.5546875" style="99" customWidth="1"/>
    <col min="8718" max="8718" width="1" style="99" customWidth="1"/>
    <col min="8719" max="8719" width="12.5546875" style="99" customWidth="1"/>
    <col min="8720" max="8720" width="1" style="99" customWidth="1"/>
    <col min="8721" max="8721" width="11.109375" style="99" customWidth="1"/>
    <col min="8722" max="8722" width="1.109375" style="99" customWidth="1"/>
    <col min="8723" max="8723" width="11.109375" style="99" customWidth="1"/>
    <col min="8724" max="8724" width="9.109375" style="99"/>
    <col min="8725" max="8725" width="9.88671875" style="99" bestFit="1" customWidth="1"/>
    <col min="8726" max="8960" width="9.109375" style="99"/>
    <col min="8961" max="8964" width="1.88671875" style="99" customWidth="1"/>
    <col min="8965" max="8965" width="28.88671875" style="99" customWidth="1"/>
    <col min="8966" max="8966" width="5.88671875" style="99" customWidth="1"/>
    <col min="8967" max="8967" width="12.5546875" style="99" customWidth="1"/>
    <col min="8968" max="8968" width="1.109375" style="99" customWidth="1"/>
    <col min="8969" max="8969" width="12.5546875" style="99" customWidth="1"/>
    <col min="8970" max="8970" width="1.109375" style="99" customWidth="1"/>
    <col min="8971" max="8971" width="11" style="99" customWidth="1"/>
    <col min="8972" max="8972" width="1" style="99" customWidth="1"/>
    <col min="8973" max="8973" width="12.5546875" style="99" customWidth="1"/>
    <col min="8974" max="8974" width="1" style="99" customWidth="1"/>
    <col min="8975" max="8975" width="12.5546875" style="99" customWidth="1"/>
    <col min="8976" max="8976" width="1" style="99" customWidth="1"/>
    <col min="8977" max="8977" width="11.109375" style="99" customWidth="1"/>
    <col min="8978" max="8978" width="1.109375" style="99" customWidth="1"/>
    <col min="8979" max="8979" width="11.109375" style="99" customWidth="1"/>
    <col min="8980" max="8980" width="9.109375" style="99"/>
    <col min="8981" max="8981" width="9.88671875" style="99" bestFit="1" customWidth="1"/>
    <col min="8982" max="9216" width="9.109375" style="99"/>
    <col min="9217" max="9220" width="1.88671875" style="99" customWidth="1"/>
    <col min="9221" max="9221" width="28.88671875" style="99" customWidth="1"/>
    <col min="9222" max="9222" width="5.88671875" style="99" customWidth="1"/>
    <col min="9223" max="9223" width="12.5546875" style="99" customWidth="1"/>
    <col min="9224" max="9224" width="1.109375" style="99" customWidth="1"/>
    <col min="9225" max="9225" width="12.5546875" style="99" customWidth="1"/>
    <col min="9226" max="9226" width="1.109375" style="99" customWidth="1"/>
    <col min="9227" max="9227" width="11" style="99" customWidth="1"/>
    <col min="9228" max="9228" width="1" style="99" customWidth="1"/>
    <col min="9229" max="9229" width="12.5546875" style="99" customWidth="1"/>
    <col min="9230" max="9230" width="1" style="99" customWidth="1"/>
    <col min="9231" max="9231" width="12.5546875" style="99" customWidth="1"/>
    <col min="9232" max="9232" width="1" style="99" customWidth="1"/>
    <col min="9233" max="9233" width="11.109375" style="99" customWidth="1"/>
    <col min="9234" max="9234" width="1.109375" style="99" customWidth="1"/>
    <col min="9235" max="9235" width="11.109375" style="99" customWidth="1"/>
    <col min="9236" max="9236" width="9.109375" style="99"/>
    <col min="9237" max="9237" width="9.88671875" style="99" bestFit="1" customWidth="1"/>
    <col min="9238" max="9472" width="9.109375" style="99"/>
    <col min="9473" max="9476" width="1.88671875" style="99" customWidth="1"/>
    <col min="9477" max="9477" width="28.88671875" style="99" customWidth="1"/>
    <col min="9478" max="9478" width="5.88671875" style="99" customWidth="1"/>
    <col min="9479" max="9479" width="12.5546875" style="99" customWidth="1"/>
    <col min="9480" max="9480" width="1.109375" style="99" customWidth="1"/>
    <col min="9481" max="9481" width="12.5546875" style="99" customWidth="1"/>
    <col min="9482" max="9482" width="1.109375" style="99" customWidth="1"/>
    <col min="9483" max="9483" width="11" style="99" customWidth="1"/>
    <col min="9484" max="9484" width="1" style="99" customWidth="1"/>
    <col min="9485" max="9485" width="12.5546875" style="99" customWidth="1"/>
    <col min="9486" max="9486" width="1" style="99" customWidth="1"/>
    <col min="9487" max="9487" width="12.5546875" style="99" customWidth="1"/>
    <col min="9488" max="9488" width="1" style="99" customWidth="1"/>
    <col min="9489" max="9489" width="11.109375" style="99" customWidth="1"/>
    <col min="9490" max="9490" width="1.109375" style="99" customWidth="1"/>
    <col min="9491" max="9491" width="11.109375" style="99" customWidth="1"/>
    <col min="9492" max="9492" width="9.109375" style="99"/>
    <col min="9493" max="9493" width="9.88671875" style="99" bestFit="1" customWidth="1"/>
    <col min="9494" max="9728" width="9.109375" style="99"/>
    <col min="9729" max="9732" width="1.88671875" style="99" customWidth="1"/>
    <col min="9733" max="9733" width="28.88671875" style="99" customWidth="1"/>
    <col min="9734" max="9734" width="5.88671875" style="99" customWidth="1"/>
    <col min="9735" max="9735" width="12.5546875" style="99" customWidth="1"/>
    <col min="9736" max="9736" width="1.109375" style="99" customWidth="1"/>
    <col min="9737" max="9737" width="12.5546875" style="99" customWidth="1"/>
    <col min="9738" max="9738" width="1.109375" style="99" customWidth="1"/>
    <col min="9739" max="9739" width="11" style="99" customWidth="1"/>
    <col min="9740" max="9740" width="1" style="99" customWidth="1"/>
    <col min="9741" max="9741" width="12.5546875" style="99" customWidth="1"/>
    <col min="9742" max="9742" width="1" style="99" customWidth="1"/>
    <col min="9743" max="9743" width="12.5546875" style="99" customWidth="1"/>
    <col min="9744" max="9744" width="1" style="99" customWidth="1"/>
    <col min="9745" max="9745" width="11.109375" style="99" customWidth="1"/>
    <col min="9746" max="9746" width="1.109375" style="99" customWidth="1"/>
    <col min="9747" max="9747" width="11.109375" style="99" customWidth="1"/>
    <col min="9748" max="9748" width="9.109375" style="99"/>
    <col min="9749" max="9749" width="9.88671875" style="99" bestFit="1" customWidth="1"/>
    <col min="9750" max="9984" width="9.109375" style="99"/>
    <col min="9985" max="9988" width="1.88671875" style="99" customWidth="1"/>
    <col min="9989" max="9989" width="28.88671875" style="99" customWidth="1"/>
    <col min="9990" max="9990" width="5.88671875" style="99" customWidth="1"/>
    <col min="9991" max="9991" width="12.5546875" style="99" customWidth="1"/>
    <col min="9992" max="9992" width="1.109375" style="99" customWidth="1"/>
    <col min="9993" max="9993" width="12.5546875" style="99" customWidth="1"/>
    <col min="9994" max="9994" width="1.109375" style="99" customWidth="1"/>
    <col min="9995" max="9995" width="11" style="99" customWidth="1"/>
    <col min="9996" max="9996" width="1" style="99" customWidth="1"/>
    <col min="9997" max="9997" width="12.5546875" style="99" customWidth="1"/>
    <col min="9998" max="9998" width="1" style="99" customWidth="1"/>
    <col min="9999" max="9999" width="12.5546875" style="99" customWidth="1"/>
    <col min="10000" max="10000" width="1" style="99" customWidth="1"/>
    <col min="10001" max="10001" width="11.109375" style="99" customWidth="1"/>
    <col min="10002" max="10002" width="1.109375" style="99" customWidth="1"/>
    <col min="10003" max="10003" width="11.109375" style="99" customWidth="1"/>
    <col min="10004" max="10004" width="9.109375" style="99"/>
    <col min="10005" max="10005" width="9.88671875" style="99" bestFit="1" customWidth="1"/>
    <col min="10006" max="10240" width="9.109375" style="99"/>
    <col min="10241" max="10244" width="1.88671875" style="99" customWidth="1"/>
    <col min="10245" max="10245" width="28.88671875" style="99" customWidth="1"/>
    <col min="10246" max="10246" width="5.88671875" style="99" customWidth="1"/>
    <col min="10247" max="10247" width="12.5546875" style="99" customWidth="1"/>
    <col min="10248" max="10248" width="1.109375" style="99" customWidth="1"/>
    <col min="10249" max="10249" width="12.5546875" style="99" customWidth="1"/>
    <col min="10250" max="10250" width="1.109375" style="99" customWidth="1"/>
    <col min="10251" max="10251" width="11" style="99" customWidth="1"/>
    <col min="10252" max="10252" width="1" style="99" customWidth="1"/>
    <col min="10253" max="10253" width="12.5546875" style="99" customWidth="1"/>
    <col min="10254" max="10254" width="1" style="99" customWidth="1"/>
    <col min="10255" max="10255" width="12.5546875" style="99" customWidth="1"/>
    <col min="10256" max="10256" width="1" style="99" customWidth="1"/>
    <col min="10257" max="10257" width="11.109375" style="99" customWidth="1"/>
    <col min="10258" max="10258" width="1.109375" style="99" customWidth="1"/>
    <col min="10259" max="10259" width="11.109375" style="99" customWidth="1"/>
    <col min="10260" max="10260" width="9.109375" style="99"/>
    <col min="10261" max="10261" width="9.88671875" style="99" bestFit="1" customWidth="1"/>
    <col min="10262" max="10496" width="9.109375" style="99"/>
    <col min="10497" max="10500" width="1.88671875" style="99" customWidth="1"/>
    <col min="10501" max="10501" width="28.88671875" style="99" customWidth="1"/>
    <col min="10502" max="10502" width="5.88671875" style="99" customWidth="1"/>
    <col min="10503" max="10503" width="12.5546875" style="99" customWidth="1"/>
    <col min="10504" max="10504" width="1.109375" style="99" customWidth="1"/>
    <col min="10505" max="10505" width="12.5546875" style="99" customWidth="1"/>
    <col min="10506" max="10506" width="1.109375" style="99" customWidth="1"/>
    <col min="10507" max="10507" width="11" style="99" customWidth="1"/>
    <col min="10508" max="10508" width="1" style="99" customWidth="1"/>
    <col min="10509" max="10509" width="12.5546875" style="99" customWidth="1"/>
    <col min="10510" max="10510" width="1" style="99" customWidth="1"/>
    <col min="10511" max="10511" width="12.5546875" style="99" customWidth="1"/>
    <col min="10512" max="10512" width="1" style="99" customWidth="1"/>
    <col min="10513" max="10513" width="11.109375" style="99" customWidth="1"/>
    <col min="10514" max="10514" width="1.109375" style="99" customWidth="1"/>
    <col min="10515" max="10515" width="11.109375" style="99" customWidth="1"/>
    <col min="10516" max="10516" width="9.109375" style="99"/>
    <col min="10517" max="10517" width="9.88671875" style="99" bestFit="1" customWidth="1"/>
    <col min="10518" max="10752" width="9.109375" style="99"/>
    <col min="10753" max="10756" width="1.88671875" style="99" customWidth="1"/>
    <col min="10757" max="10757" width="28.88671875" style="99" customWidth="1"/>
    <col min="10758" max="10758" width="5.88671875" style="99" customWidth="1"/>
    <col min="10759" max="10759" width="12.5546875" style="99" customWidth="1"/>
    <col min="10760" max="10760" width="1.109375" style="99" customWidth="1"/>
    <col min="10761" max="10761" width="12.5546875" style="99" customWidth="1"/>
    <col min="10762" max="10762" width="1.109375" style="99" customWidth="1"/>
    <col min="10763" max="10763" width="11" style="99" customWidth="1"/>
    <col min="10764" max="10764" width="1" style="99" customWidth="1"/>
    <col min="10765" max="10765" width="12.5546875" style="99" customWidth="1"/>
    <col min="10766" max="10766" width="1" style="99" customWidth="1"/>
    <col min="10767" max="10767" width="12.5546875" style="99" customWidth="1"/>
    <col min="10768" max="10768" width="1" style="99" customWidth="1"/>
    <col min="10769" max="10769" width="11.109375" style="99" customWidth="1"/>
    <col min="10770" max="10770" width="1.109375" style="99" customWidth="1"/>
    <col min="10771" max="10771" width="11.109375" style="99" customWidth="1"/>
    <col min="10772" max="10772" width="9.109375" style="99"/>
    <col min="10773" max="10773" width="9.88671875" style="99" bestFit="1" customWidth="1"/>
    <col min="10774" max="11008" width="9.109375" style="99"/>
    <col min="11009" max="11012" width="1.88671875" style="99" customWidth="1"/>
    <col min="11013" max="11013" width="28.88671875" style="99" customWidth="1"/>
    <col min="11014" max="11014" width="5.88671875" style="99" customWidth="1"/>
    <col min="11015" max="11015" width="12.5546875" style="99" customWidth="1"/>
    <col min="11016" max="11016" width="1.109375" style="99" customWidth="1"/>
    <col min="11017" max="11017" width="12.5546875" style="99" customWidth="1"/>
    <col min="11018" max="11018" width="1.109375" style="99" customWidth="1"/>
    <col min="11019" max="11019" width="11" style="99" customWidth="1"/>
    <col min="11020" max="11020" width="1" style="99" customWidth="1"/>
    <col min="11021" max="11021" width="12.5546875" style="99" customWidth="1"/>
    <col min="11022" max="11022" width="1" style="99" customWidth="1"/>
    <col min="11023" max="11023" width="12.5546875" style="99" customWidth="1"/>
    <col min="11024" max="11024" width="1" style="99" customWidth="1"/>
    <col min="11025" max="11025" width="11.109375" style="99" customWidth="1"/>
    <col min="11026" max="11026" width="1.109375" style="99" customWidth="1"/>
    <col min="11027" max="11027" width="11.109375" style="99" customWidth="1"/>
    <col min="11028" max="11028" width="9.109375" style="99"/>
    <col min="11029" max="11029" width="9.88671875" style="99" bestFit="1" customWidth="1"/>
    <col min="11030" max="11264" width="9.109375" style="99"/>
    <col min="11265" max="11268" width="1.88671875" style="99" customWidth="1"/>
    <col min="11269" max="11269" width="28.88671875" style="99" customWidth="1"/>
    <col min="11270" max="11270" width="5.88671875" style="99" customWidth="1"/>
    <col min="11271" max="11271" width="12.5546875" style="99" customWidth="1"/>
    <col min="11272" max="11272" width="1.109375" style="99" customWidth="1"/>
    <col min="11273" max="11273" width="12.5546875" style="99" customWidth="1"/>
    <col min="11274" max="11274" width="1.109375" style="99" customWidth="1"/>
    <col min="11275" max="11275" width="11" style="99" customWidth="1"/>
    <col min="11276" max="11276" width="1" style="99" customWidth="1"/>
    <col min="11277" max="11277" width="12.5546875" style="99" customWidth="1"/>
    <col min="11278" max="11278" width="1" style="99" customWidth="1"/>
    <col min="11279" max="11279" width="12.5546875" style="99" customWidth="1"/>
    <col min="11280" max="11280" width="1" style="99" customWidth="1"/>
    <col min="11281" max="11281" width="11.109375" style="99" customWidth="1"/>
    <col min="11282" max="11282" width="1.109375" style="99" customWidth="1"/>
    <col min="11283" max="11283" width="11.109375" style="99" customWidth="1"/>
    <col min="11284" max="11284" width="9.109375" style="99"/>
    <col min="11285" max="11285" width="9.88671875" style="99" bestFit="1" customWidth="1"/>
    <col min="11286" max="11520" width="9.109375" style="99"/>
    <col min="11521" max="11524" width="1.88671875" style="99" customWidth="1"/>
    <col min="11525" max="11525" width="28.88671875" style="99" customWidth="1"/>
    <col min="11526" max="11526" width="5.88671875" style="99" customWidth="1"/>
    <col min="11527" max="11527" width="12.5546875" style="99" customWidth="1"/>
    <col min="11528" max="11528" width="1.109375" style="99" customWidth="1"/>
    <col min="11529" max="11529" width="12.5546875" style="99" customWidth="1"/>
    <col min="11530" max="11530" width="1.109375" style="99" customWidth="1"/>
    <col min="11531" max="11531" width="11" style="99" customWidth="1"/>
    <col min="11532" max="11532" width="1" style="99" customWidth="1"/>
    <col min="11533" max="11533" width="12.5546875" style="99" customWidth="1"/>
    <col min="11534" max="11534" width="1" style="99" customWidth="1"/>
    <col min="11535" max="11535" width="12.5546875" style="99" customWidth="1"/>
    <col min="11536" max="11536" width="1" style="99" customWidth="1"/>
    <col min="11537" max="11537" width="11.109375" style="99" customWidth="1"/>
    <col min="11538" max="11538" width="1.109375" style="99" customWidth="1"/>
    <col min="11539" max="11539" width="11.109375" style="99" customWidth="1"/>
    <col min="11540" max="11540" width="9.109375" style="99"/>
    <col min="11541" max="11541" width="9.88671875" style="99" bestFit="1" customWidth="1"/>
    <col min="11542" max="11776" width="9.109375" style="99"/>
    <col min="11777" max="11780" width="1.88671875" style="99" customWidth="1"/>
    <col min="11781" max="11781" width="28.88671875" style="99" customWidth="1"/>
    <col min="11782" max="11782" width="5.88671875" style="99" customWidth="1"/>
    <col min="11783" max="11783" width="12.5546875" style="99" customWidth="1"/>
    <col min="11784" max="11784" width="1.109375" style="99" customWidth="1"/>
    <col min="11785" max="11785" width="12.5546875" style="99" customWidth="1"/>
    <col min="11786" max="11786" width="1.109375" style="99" customWidth="1"/>
    <col min="11787" max="11787" width="11" style="99" customWidth="1"/>
    <col min="11788" max="11788" width="1" style="99" customWidth="1"/>
    <col min="11789" max="11789" width="12.5546875" style="99" customWidth="1"/>
    <col min="11790" max="11790" width="1" style="99" customWidth="1"/>
    <col min="11791" max="11791" width="12.5546875" style="99" customWidth="1"/>
    <col min="11792" max="11792" width="1" style="99" customWidth="1"/>
    <col min="11793" max="11793" width="11.109375" style="99" customWidth="1"/>
    <col min="11794" max="11794" width="1.109375" style="99" customWidth="1"/>
    <col min="11795" max="11795" width="11.109375" style="99" customWidth="1"/>
    <col min="11796" max="11796" width="9.109375" style="99"/>
    <col min="11797" max="11797" width="9.88671875" style="99" bestFit="1" customWidth="1"/>
    <col min="11798" max="12032" width="9.109375" style="99"/>
    <col min="12033" max="12036" width="1.88671875" style="99" customWidth="1"/>
    <col min="12037" max="12037" width="28.88671875" style="99" customWidth="1"/>
    <col min="12038" max="12038" width="5.88671875" style="99" customWidth="1"/>
    <col min="12039" max="12039" width="12.5546875" style="99" customWidth="1"/>
    <col min="12040" max="12040" width="1.109375" style="99" customWidth="1"/>
    <col min="12041" max="12041" width="12.5546875" style="99" customWidth="1"/>
    <col min="12042" max="12042" width="1.109375" style="99" customWidth="1"/>
    <col min="12043" max="12043" width="11" style="99" customWidth="1"/>
    <col min="12044" max="12044" width="1" style="99" customWidth="1"/>
    <col min="12045" max="12045" width="12.5546875" style="99" customWidth="1"/>
    <col min="12046" max="12046" width="1" style="99" customWidth="1"/>
    <col min="12047" max="12047" width="12.5546875" style="99" customWidth="1"/>
    <col min="12048" max="12048" width="1" style="99" customWidth="1"/>
    <col min="12049" max="12049" width="11.109375" style="99" customWidth="1"/>
    <col min="12050" max="12050" width="1.109375" style="99" customWidth="1"/>
    <col min="12051" max="12051" width="11.109375" style="99" customWidth="1"/>
    <col min="12052" max="12052" width="9.109375" style="99"/>
    <col min="12053" max="12053" width="9.88671875" style="99" bestFit="1" customWidth="1"/>
    <col min="12054" max="12288" width="9.109375" style="99"/>
    <col min="12289" max="12292" width="1.88671875" style="99" customWidth="1"/>
    <col min="12293" max="12293" width="28.88671875" style="99" customWidth="1"/>
    <col min="12294" max="12294" width="5.88671875" style="99" customWidth="1"/>
    <col min="12295" max="12295" width="12.5546875" style="99" customWidth="1"/>
    <col min="12296" max="12296" width="1.109375" style="99" customWidth="1"/>
    <col min="12297" max="12297" width="12.5546875" style="99" customWidth="1"/>
    <col min="12298" max="12298" width="1.109375" style="99" customWidth="1"/>
    <col min="12299" max="12299" width="11" style="99" customWidth="1"/>
    <col min="12300" max="12300" width="1" style="99" customWidth="1"/>
    <col min="12301" max="12301" width="12.5546875" style="99" customWidth="1"/>
    <col min="12302" max="12302" width="1" style="99" customWidth="1"/>
    <col min="12303" max="12303" width="12.5546875" style="99" customWidth="1"/>
    <col min="12304" max="12304" width="1" style="99" customWidth="1"/>
    <col min="12305" max="12305" width="11.109375" style="99" customWidth="1"/>
    <col min="12306" max="12306" width="1.109375" style="99" customWidth="1"/>
    <col min="12307" max="12307" width="11.109375" style="99" customWidth="1"/>
    <col min="12308" max="12308" width="9.109375" style="99"/>
    <col min="12309" max="12309" width="9.88671875" style="99" bestFit="1" customWidth="1"/>
    <col min="12310" max="12544" width="9.109375" style="99"/>
    <col min="12545" max="12548" width="1.88671875" style="99" customWidth="1"/>
    <col min="12549" max="12549" width="28.88671875" style="99" customWidth="1"/>
    <col min="12550" max="12550" width="5.88671875" style="99" customWidth="1"/>
    <col min="12551" max="12551" width="12.5546875" style="99" customWidth="1"/>
    <col min="12552" max="12552" width="1.109375" style="99" customWidth="1"/>
    <col min="12553" max="12553" width="12.5546875" style="99" customWidth="1"/>
    <col min="12554" max="12554" width="1.109375" style="99" customWidth="1"/>
    <col min="12555" max="12555" width="11" style="99" customWidth="1"/>
    <col min="12556" max="12556" width="1" style="99" customWidth="1"/>
    <col min="12557" max="12557" width="12.5546875" style="99" customWidth="1"/>
    <col min="12558" max="12558" width="1" style="99" customWidth="1"/>
    <col min="12559" max="12559" width="12.5546875" style="99" customWidth="1"/>
    <col min="12560" max="12560" width="1" style="99" customWidth="1"/>
    <col min="12561" max="12561" width="11.109375" style="99" customWidth="1"/>
    <col min="12562" max="12562" width="1.109375" style="99" customWidth="1"/>
    <col min="12563" max="12563" width="11.109375" style="99" customWidth="1"/>
    <col min="12564" max="12564" width="9.109375" style="99"/>
    <col min="12565" max="12565" width="9.88671875" style="99" bestFit="1" customWidth="1"/>
    <col min="12566" max="12800" width="9.109375" style="99"/>
    <col min="12801" max="12804" width="1.88671875" style="99" customWidth="1"/>
    <col min="12805" max="12805" width="28.88671875" style="99" customWidth="1"/>
    <col min="12806" max="12806" width="5.88671875" style="99" customWidth="1"/>
    <col min="12807" max="12807" width="12.5546875" style="99" customWidth="1"/>
    <col min="12808" max="12808" width="1.109375" style="99" customWidth="1"/>
    <col min="12809" max="12809" width="12.5546875" style="99" customWidth="1"/>
    <col min="12810" max="12810" width="1.109375" style="99" customWidth="1"/>
    <col min="12811" max="12811" width="11" style="99" customWidth="1"/>
    <col min="12812" max="12812" width="1" style="99" customWidth="1"/>
    <col min="12813" max="12813" width="12.5546875" style="99" customWidth="1"/>
    <col min="12814" max="12814" width="1" style="99" customWidth="1"/>
    <col min="12815" max="12815" width="12.5546875" style="99" customWidth="1"/>
    <col min="12816" max="12816" width="1" style="99" customWidth="1"/>
    <col min="12817" max="12817" width="11.109375" style="99" customWidth="1"/>
    <col min="12818" max="12818" width="1.109375" style="99" customWidth="1"/>
    <col min="12819" max="12819" width="11.109375" style="99" customWidth="1"/>
    <col min="12820" max="12820" width="9.109375" style="99"/>
    <col min="12821" max="12821" width="9.88671875" style="99" bestFit="1" customWidth="1"/>
    <col min="12822" max="13056" width="9.109375" style="99"/>
    <col min="13057" max="13060" width="1.88671875" style="99" customWidth="1"/>
    <col min="13061" max="13061" width="28.88671875" style="99" customWidth="1"/>
    <col min="13062" max="13062" width="5.88671875" style="99" customWidth="1"/>
    <col min="13063" max="13063" width="12.5546875" style="99" customWidth="1"/>
    <col min="13064" max="13064" width="1.109375" style="99" customWidth="1"/>
    <col min="13065" max="13065" width="12.5546875" style="99" customWidth="1"/>
    <col min="13066" max="13066" width="1.109375" style="99" customWidth="1"/>
    <col min="13067" max="13067" width="11" style="99" customWidth="1"/>
    <col min="13068" max="13068" width="1" style="99" customWidth="1"/>
    <col min="13069" max="13069" width="12.5546875" style="99" customWidth="1"/>
    <col min="13070" max="13070" width="1" style="99" customWidth="1"/>
    <col min="13071" max="13071" width="12.5546875" style="99" customWidth="1"/>
    <col min="13072" max="13072" width="1" style="99" customWidth="1"/>
    <col min="13073" max="13073" width="11.109375" style="99" customWidth="1"/>
    <col min="13074" max="13074" width="1.109375" style="99" customWidth="1"/>
    <col min="13075" max="13075" width="11.109375" style="99" customWidth="1"/>
    <col min="13076" max="13076" width="9.109375" style="99"/>
    <col min="13077" max="13077" width="9.88671875" style="99" bestFit="1" customWidth="1"/>
    <col min="13078" max="13312" width="9.109375" style="99"/>
    <col min="13313" max="13316" width="1.88671875" style="99" customWidth="1"/>
    <col min="13317" max="13317" width="28.88671875" style="99" customWidth="1"/>
    <col min="13318" max="13318" width="5.88671875" style="99" customWidth="1"/>
    <col min="13319" max="13319" width="12.5546875" style="99" customWidth="1"/>
    <col min="13320" max="13320" width="1.109375" style="99" customWidth="1"/>
    <col min="13321" max="13321" width="12.5546875" style="99" customWidth="1"/>
    <col min="13322" max="13322" width="1.109375" style="99" customWidth="1"/>
    <col min="13323" max="13323" width="11" style="99" customWidth="1"/>
    <col min="13324" max="13324" width="1" style="99" customWidth="1"/>
    <col min="13325" max="13325" width="12.5546875" style="99" customWidth="1"/>
    <col min="13326" max="13326" width="1" style="99" customWidth="1"/>
    <col min="13327" max="13327" width="12.5546875" style="99" customWidth="1"/>
    <col min="13328" max="13328" width="1" style="99" customWidth="1"/>
    <col min="13329" max="13329" width="11.109375" style="99" customWidth="1"/>
    <col min="13330" max="13330" width="1.109375" style="99" customWidth="1"/>
    <col min="13331" max="13331" width="11.109375" style="99" customWidth="1"/>
    <col min="13332" max="13332" width="9.109375" style="99"/>
    <col min="13333" max="13333" width="9.88671875" style="99" bestFit="1" customWidth="1"/>
    <col min="13334" max="13568" width="9.109375" style="99"/>
    <col min="13569" max="13572" width="1.88671875" style="99" customWidth="1"/>
    <col min="13573" max="13573" width="28.88671875" style="99" customWidth="1"/>
    <col min="13574" max="13574" width="5.88671875" style="99" customWidth="1"/>
    <col min="13575" max="13575" width="12.5546875" style="99" customWidth="1"/>
    <col min="13576" max="13576" width="1.109375" style="99" customWidth="1"/>
    <col min="13577" max="13577" width="12.5546875" style="99" customWidth="1"/>
    <col min="13578" max="13578" width="1.109375" style="99" customWidth="1"/>
    <col min="13579" max="13579" width="11" style="99" customWidth="1"/>
    <col min="13580" max="13580" width="1" style="99" customWidth="1"/>
    <col min="13581" max="13581" width="12.5546875" style="99" customWidth="1"/>
    <col min="13582" max="13582" width="1" style="99" customWidth="1"/>
    <col min="13583" max="13583" width="12.5546875" style="99" customWidth="1"/>
    <col min="13584" max="13584" width="1" style="99" customWidth="1"/>
    <col min="13585" max="13585" width="11.109375" style="99" customWidth="1"/>
    <col min="13586" max="13586" width="1.109375" style="99" customWidth="1"/>
    <col min="13587" max="13587" width="11.109375" style="99" customWidth="1"/>
    <col min="13588" max="13588" width="9.109375" style="99"/>
    <col min="13589" max="13589" width="9.88671875" style="99" bestFit="1" customWidth="1"/>
    <col min="13590" max="13824" width="9.109375" style="99"/>
    <col min="13825" max="13828" width="1.88671875" style="99" customWidth="1"/>
    <col min="13829" max="13829" width="28.88671875" style="99" customWidth="1"/>
    <col min="13830" max="13830" width="5.88671875" style="99" customWidth="1"/>
    <col min="13831" max="13831" width="12.5546875" style="99" customWidth="1"/>
    <col min="13832" max="13832" width="1.109375" style="99" customWidth="1"/>
    <col min="13833" max="13833" width="12.5546875" style="99" customWidth="1"/>
    <col min="13834" max="13834" width="1.109375" style="99" customWidth="1"/>
    <col min="13835" max="13835" width="11" style="99" customWidth="1"/>
    <col min="13836" max="13836" width="1" style="99" customWidth="1"/>
    <col min="13837" max="13837" width="12.5546875" style="99" customWidth="1"/>
    <col min="13838" max="13838" width="1" style="99" customWidth="1"/>
    <col min="13839" max="13839" width="12.5546875" style="99" customWidth="1"/>
    <col min="13840" max="13840" width="1" style="99" customWidth="1"/>
    <col min="13841" max="13841" width="11.109375" style="99" customWidth="1"/>
    <col min="13842" max="13842" width="1.109375" style="99" customWidth="1"/>
    <col min="13843" max="13843" width="11.109375" style="99" customWidth="1"/>
    <col min="13844" max="13844" width="9.109375" style="99"/>
    <col min="13845" max="13845" width="9.88671875" style="99" bestFit="1" customWidth="1"/>
    <col min="13846" max="14080" width="9.109375" style="99"/>
    <col min="14081" max="14084" width="1.88671875" style="99" customWidth="1"/>
    <col min="14085" max="14085" width="28.88671875" style="99" customWidth="1"/>
    <col min="14086" max="14086" width="5.88671875" style="99" customWidth="1"/>
    <col min="14087" max="14087" width="12.5546875" style="99" customWidth="1"/>
    <col min="14088" max="14088" width="1.109375" style="99" customWidth="1"/>
    <col min="14089" max="14089" width="12.5546875" style="99" customWidth="1"/>
    <col min="14090" max="14090" width="1.109375" style="99" customWidth="1"/>
    <col min="14091" max="14091" width="11" style="99" customWidth="1"/>
    <col min="14092" max="14092" width="1" style="99" customWidth="1"/>
    <col min="14093" max="14093" width="12.5546875" style="99" customWidth="1"/>
    <col min="14094" max="14094" width="1" style="99" customWidth="1"/>
    <col min="14095" max="14095" width="12.5546875" style="99" customWidth="1"/>
    <col min="14096" max="14096" width="1" style="99" customWidth="1"/>
    <col min="14097" max="14097" width="11.109375" style="99" customWidth="1"/>
    <col min="14098" max="14098" width="1.109375" style="99" customWidth="1"/>
    <col min="14099" max="14099" width="11.109375" style="99" customWidth="1"/>
    <col min="14100" max="14100" width="9.109375" style="99"/>
    <col min="14101" max="14101" width="9.88671875" style="99" bestFit="1" customWidth="1"/>
    <col min="14102" max="14336" width="9.109375" style="99"/>
    <col min="14337" max="14340" width="1.88671875" style="99" customWidth="1"/>
    <col min="14341" max="14341" width="28.88671875" style="99" customWidth="1"/>
    <col min="14342" max="14342" width="5.88671875" style="99" customWidth="1"/>
    <col min="14343" max="14343" width="12.5546875" style="99" customWidth="1"/>
    <col min="14344" max="14344" width="1.109375" style="99" customWidth="1"/>
    <col min="14345" max="14345" width="12.5546875" style="99" customWidth="1"/>
    <col min="14346" max="14346" width="1.109375" style="99" customWidth="1"/>
    <col min="14347" max="14347" width="11" style="99" customWidth="1"/>
    <col min="14348" max="14348" width="1" style="99" customWidth="1"/>
    <col min="14349" max="14349" width="12.5546875" style="99" customWidth="1"/>
    <col min="14350" max="14350" width="1" style="99" customWidth="1"/>
    <col min="14351" max="14351" width="12.5546875" style="99" customWidth="1"/>
    <col min="14352" max="14352" width="1" style="99" customWidth="1"/>
    <col min="14353" max="14353" width="11.109375" style="99" customWidth="1"/>
    <col min="14354" max="14354" width="1.109375" style="99" customWidth="1"/>
    <col min="14355" max="14355" width="11.109375" style="99" customWidth="1"/>
    <col min="14356" max="14356" width="9.109375" style="99"/>
    <col min="14357" max="14357" width="9.88671875" style="99" bestFit="1" customWidth="1"/>
    <col min="14358" max="14592" width="9.109375" style="99"/>
    <col min="14593" max="14596" width="1.88671875" style="99" customWidth="1"/>
    <col min="14597" max="14597" width="28.88671875" style="99" customWidth="1"/>
    <col min="14598" max="14598" width="5.88671875" style="99" customWidth="1"/>
    <col min="14599" max="14599" width="12.5546875" style="99" customWidth="1"/>
    <col min="14600" max="14600" width="1.109375" style="99" customWidth="1"/>
    <col min="14601" max="14601" width="12.5546875" style="99" customWidth="1"/>
    <col min="14602" max="14602" width="1.109375" style="99" customWidth="1"/>
    <col min="14603" max="14603" width="11" style="99" customWidth="1"/>
    <col min="14604" max="14604" width="1" style="99" customWidth="1"/>
    <col min="14605" max="14605" width="12.5546875" style="99" customWidth="1"/>
    <col min="14606" max="14606" width="1" style="99" customWidth="1"/>
    <col min="14607" max="14607" width="12.5546875" style="99" customWidth="1"/>
    <col min="14608" max="14608" width="1" style="99" customWidth="1"/>
    <col min="14609" max="14609" width="11.109375" style="99" customWidth="1"/>
    <col min="14610" max="14610" width="1.109375" style="99" customWidth="1"/>
    <col min="14611" max="14611" width="11.109375" style="99" customWidth="1"/>
    <col min="14612" max="14612" width="9.109375" style="99"/>
    <col min="14613" max="14613" width="9.88671875" style="99" bestFit="1" customWidth="1"/>
    <col min="14614" max="14848" width="9.109375" style="99"/>
    <col min="14849" max="14852" width="1.88671875" style="99" customWidth="1"/>
    <col min="14853" max="14853" width="28.88671875" style="99" customWidth="1"/>
    <col min="14854" max="14854" width="5.88671875" style="99" customWidth="1"/>
    <col min="14855" max="14855" width="12.5546875" style="99" customWidth="1"/>
    <col min="14856" max="14856" width="1.109375" style="99" customWidth="1"/>
    <col min="14857" max="14857" width="12.5546875" style="99" customWidth="1"/>
    <col min="14858" max="14858" width="1.109375" style="99" customWidth="1"/>
    <col min="14859" max="14859" width="11" style="99" customWidth="1"/>
    <col min="14860" max="14860" width="1" style="99" customWidth="1"/>
    <col min="14861" max="14861" width="12.5546875" style="99" customWidth="1"/>
    <col min="14862" max="14862" width="1" style="99" customWidth="1"/>
    <col min="14863" max="14863" width="12.5546875" style="99" customWidth="1"/>
    <col min="14864" max="14864" width="1" style="99" customWidth="1"/>
    <col min="14865" max="14865" width="11.109375" style="99" customWidth="1"/>
    <col min="14866" max="14866" width="1.109375" style="99" customWidth="1"/>
    <col min="14867" max="14867" width="11.109375" style="99" customWidth="1"/>
    <col min="14868" max="14868" width="9.109375" style="99"/>
    <col min="14869" max="14869" width="9.88671875" style="99" bestFit="1" customWidth="1"/>
    <col min="14870" max="15104" width="9.109375" style="99"/>
    <col min="15105" max="15108" width="1.88671875" style="99" customWidth="1"/>
    <col min="15109" max="15109" width="28.88671875" style="99" customWidth="1"/>
    <col min="15110" max="15110" width="5.88671875" style="99" customWidth="1"/>
    <col min="15111" max="15111" width="12.5546875" style="99" customWidth="1"/>
    <col min="15112" max="15112" width="1.109375" style="99" customWidth="1"/>
    <col min="15113" max="15113" width="12.5546875" style="99" customWidth="1"/>
    <col min="15114" max="15114" width="1.109375" style="99" customWidth="1"/>
    <col min="15115" max="15115" width="11" style="99" customWidth="1"/>
    <col min="15116" max="15116" width="1" style="99" customWidth="1"/>
    <col min="15117" max="15117" width="12.5546875" style="99" customWidth="1"/>
    <col min="15118" max="15118" width="1" style="99" customWidth="1"/>
    <col min="15119" max="15119" width="12.5546875" style="99" customWidth="1"/>
    <col min="15120" max="15120" width="1" style="99" customWidth="1"/>
    <col min="15121" max="15121" width="11.109375" style="99" customWidth="1"/>
    <col min="15122" max="15122" width="1.109375" style="99" customWidth="1"/>
    <col min="15123" max="15123" width="11.109375" style="99" customWidth="1"/>
    <col min="15124" max="15124" width="9.109375" style="99"/>
    <col min="15125" max="15125" width="9.88671875" style="99" bestFit="1" customWidth="1"/>
    <col min="15126" max="15360" width="9.109375" style="99"/>
    <col min="15361" max="15364" width="1.88671875" style="99" customWidth="1"/>
    <col min="15365" max="15365" width="28.88671875" style="99" customWidth="1"/>
    <col min="15366" max="15366" width="5.88671875" style="99" customWidth="1"/>
    <col min="15367" max="15367" width="12.5546875" style="99" customWidth="1"/>
    <col min="15368" max="15368" width="1.109375" style="99" customWidth="1"/>
    <col min="15369" max="15369" width="12.5546875" style="99" customWidth="1"/>
    <col min="15370" max="15370" width="1.109375" style="99" customWidth="1"/>
    <col min="15371" max="15371" width="11" style="99" customWidth="1"/>
    <col min="15372" max="15372" width="1" style="99" customWidth="1"/>
    <col min="15373" max="15373" width="12.5546875" style="99" customWidth="1"/>
    <col min="15374" max="15374" width="1" style="99" customWidth="1"/>
    <col min="15375" max="15375" width="12.5546875" style="99" customWidth="1"/>
    <col min="15376" max="15376" width="1" style="99" customWidth="1"/>
    <col min="15377" max="15377" width="11.109375" style="99" customWidth="1"/>
    <col min="15378" max="15378" width="1.109375" style="99" customWidth="1"/>
    <col min="15379" max="15379" width="11.109375" style="99" customWidth="1"/>
    <col min="15380" max="15380" width="9.109375" style="99"/>
    <col min="15381" max="15381" width="9.88671875" style="99" bestFit="1" customWidth="1"/>
    <col min="15382" max="15616" width="9.109375" style="99"/>
    <col min="15617" max="15620" width="1.88671875" style="99" customWidth="1"/>
    <col min="15621" max="15621" width="28.88671875" style="99" customWidth="1"/>
    <col min="15622" max="15622" width="5.88671875" style="99" customWidth="1"/>
    <col min="15623" max="15623" width="12.5546875" style="99" customWidth="1"/>
    <col min="15624" max="15624" width="1.109375" style="99" customWidth="1"/>
    <col min="15625" max="15625" width="12.5546875" style="99" customWidth="1"/>
    <col min="15626" max="15626" width="1.109375" style="99" customWidth="1"/>
    <col min="15627" max="15627" width="11" style="99" customWidth="1"/>
    <col min="15628" max="15628" width="1" style="99" customWidth="1"/>
    <col min="15629" max="15629" width="12.5546875" style="99" customWidth="1"/>
    <col min="15630" max="15630" width="1" style="99" customWidth="1"/>
    <col min="15631" max="15631" width="12.5546875" style="99" customWidth="1"/>
    <col min="15632" max="15632" width="1" style="99" customWidth="1"/>
    <col min="15633" max="15633" width="11.109375" style="99" customWidth="1"/>
    <col min="15634" max="15634" width="1.109375" style="99" customWidth="1"/>
    <col min="15635" max="15635" width="11.109375" style="99" customWidth="1"/>
    <col min="15636" max="15636" width="9.109375" style="99"/>
    <col min="15637" max="15637" width="9.88671875" style="99" bestFit="1" customWidth="1"/>
    <col min="15638" max="15872" width="9.109375" style="99"/>
    <col min="15873" max="15876" width="1.88671875" style="99" customWidth="1"/>
    <col min="15877" max="15877" width="28.88671875" style="99" customWidth="1"/>
    <col min="15878" max="15878" width="5.88671875" style="99" customWidth="1"/>
    <col min="15879" max="15879" width="12.5546875" style="99" customWidth="1"/>
    <col min="15880" max="15880" width="1.109375" style="99" customWidth="1"/>
    <col min="15881" max="15881" width="12.5546875" style="99" customWidth="1"/>
    <col min="15882" max="15882" width="1.109375" style="99" customWidth="1"/>
    <col min="15883" max="15883" width="11" style="99" customWidth="1"/>
    <col min="15884" max="15884" width="1" style="99" customWidth="1"/>
    <col min="15885" max="15885" width="12.5546875" style="99" customWidth="1"/>
    <col min="15886" max="15886" width="1" style="99" customWidth="1"/>
    <col min="15887" max="15887" width="12.5546875" style="99" customWidth="1"/>
    <col min="15888" max="15888" width="1" style="99" customWidth="1"/>
    <col min="15889" max="15889" width="11.109375" style="99" customWidth="1"/>
    <col min="15890" max="15890" width="1.109375" style="99" customWidth="1"/>
    <col min="15891" max="15891" width="11.109375" style="99" customWidth="1"/>
    <col min="15892" max="15892" width="9.109375" style="99"/>
    <col min="15893" max="15893" width="9.88671875" style="99" bestFit="1" customWidth="1"/>
    <col min="15894" max="16128" width="9.109375" style="99"/>
    <col min="16129" max="16132" width="1.88671875" style="99" customWidth="1"/>
    <col min="16133" max="16133" width="28.88671875" style="99" customWidth="1"/>
    <col min="16134" max="16134" width="5.88671875" style="99" customWidth="1"/>
    <col min="16135" max="16135" width="12.5546875" style="99" customWidth="1"/>
    <col min="16136" max="16136" width="1.109375" style="99" customWidth="1"/>
    <col min="16137" max="16137" width="12.5546875" style="99" customWidth="1"/>
    <col min="16138" max="16138" width="1.109375" style="99" customWidth="1"/>
    <col min="16139" max="16139" width="11" style="99" customWidth="1"/>
    <col min="16140" max="16140" width="1" style="99" customWidth="1"/>
    <col min="16141" max="16141" width="12.5546875" style="99" customWidth="1"/>
    <col min="16142" max="16142" width="1" style="99" customWidth="1"/>
    <col min="16143" max="16143" width="12.5546875" style="99" customWidth="1"/>
    <col min="16144" max="16144" width="1" style="99" customWidth="1"/>
    <col min="16145" max="16145" width="11.109375" style="99" customWidth="1"/>
    <col min="16146" max="16146" width="1.109375" style="99" customWidth="1"/>
    <col min="16147" max="16147" width="11.109375" style="99" customWidth="1"/>
    <col min="16148" max="16148" width="9.109375" style="99"/>
    <col min="16149" max="16149" width="9.88671875" style="99" bestFit="1" customWidth="1"/>
    <col min="16150" max="16384" width="9.109375" style="99"/>
  </cols>
  <sheetData>
    <row r="1" spans="1:21" ht="20.100000000000001" customHeight="1">
      <c r="O1" s="102"/>
      <c r="P1" s="99"/>
      <c r="Q1" s="193" t="s">
        <v>143</v>
      </c>
      <c r="R1" s="99"/>
    </row>
    <row r="2" spans="1:21" ht="20.100000000000001" customHeight="1">
      <c r="O2" s="102"/>
      <c r="P2" s="99"/>
      <c r="Q2" s="193" t="s">
        <v>144</v>
      </c>
      <c r="R2" s="99"/>
    </row>
    <row r="3" spans="1:21" ht="16.5" customHeight="1">
      <c r="A3" s="275" t="s">
        <v>150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</row>
    <row r="4" spans="1:21" ht="21" customHeight="1">
      <c r="A4" s="280" t="s">
        <v>37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0"/>
      <c r="R4" s="280"/>
      <c r="S4" s="280"/>
    </row>
    <row r="5" spans="1:21" ht="21" customHeight="1">
      <c r="A5" s="281" t="s">
        <v>162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</row>
    <row r="6" spans="1:21" ht="21" customHeight="1">
      <c r="A6" s="281" t="s">
        <v>173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</row>
    <row r="7" spans="1:21" s="136" customFormat="1" ht="16.350000000000001" customHeight="1">
      <c r="A7" s="257"/>
      <c r="B7" s="257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8" t="s">
        <v>142</v>
      </c>
    </row>
    <row r="8" spans="1:21" s="136" customFormat="1" ht="16.350000000000001" customHeight="1">
      <c r="A8" s="222"/>
      <c r="B8" s="222"/>
      <c r="C8" s="222"/>
      <c r="D8" s="222"/>
      <c r="E8" s="222"/>
      <c r="F8" s="222"/>
      <c r="G8" s="272" t="s">
        <v>65</v>
      </c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2"/>
      <c r="S8" s="272"/>
    </row>
    <row r="9" spans="1:21" s="136" customFormat="1" ht="16.350000000000001" customHeight="1">
      <c r="A9" s="147"/>
      <c r="B9" s="147"/>
      <c r="C9" s="147"/>
      <c r="D9" s="147"/>
      <c r="E9" s="147"/>
      <c r="F9" s="138"/>
      <c r="G9" s="223"/>
      <c r="H9" s="223"/>
      <c r="I9" s="223"/>
      <c r="J9" s="223"/>
      <c r="K9" s="223"/>
      <c r="L9" s="223"/>
      <c r="M9" s="273" t="s">
        <v>21</v>
      </c>
      <c r="N9" s="273"/>
      <c r="O9" s="273"/>
      <c r="P9" s="273"/>
      <c r="Q9" s="273"/>
      <c r="R9" s="223"/>
    </row>
    <row r="10" spans="1:21" s="136" customFormat="1" ht="16.350000000000001" customHeight="1">
      <c r="A10" s="147"/>
      <c r="B10" s="147"/>
      <c r="C10" s="147"/>
      <c r="D10" s="147"/>
      <c r="E10" s="147"/>
      <c r="F10" s="138"/>
      <c r="H10" s="226"/>
      <c r="I10" s="226"/>
      <c r="J10" s="226"/>
      <c r="K10" s="226"/>
      <c r="L10" s="226"/>
      <c r="M10" s="226" t="s">
        <v>54</v>
      </c>
      <c r="N10" s="226"/>
      <c r="O10" s="226" t="s">
        <v>54</v>
      </c>
      <c r="P10" s="226"/>
      <c r="Q10" s="226"/>
      <c r="R10" s="226"/>
    </row>
    <row r="11" spans="1:21" s="136" customFormat="1" ht="16.350000000000001" customHeight="1">
      <c r="A11" s="147"/>
      <c r="B11" s="147"/>
      <c r="C11" s="147"/>
      <c r="D11" s="147"/>
      <c r="E11" s="147"/>
      <c r="G11" s="226" t="s">
        <v>40</v>
      </c>
      <c r="H11" s="223"/>
      <c r="I11" s="229" t="s">
        <v>55</v>
      </c>
      <c r="J11" s="223"/>
      <c r="K11" s="229"/>
      <c r="L11" s="223"/>
      <c r="M11" s="229" t="s">
        <v>56</v>
      </c>
      <c r="N11" s="223"/>
      <c r="O11" s="229" t="s">
        <v>98</v>
      </c>
      <c r="P11" s="223"/>
      <c r="Q11" s="229"/>
      <c r="R11" s="223"/>
      <c r="S11" s="226" t="s">
        <v>57</v>
      </c>
    </row>
    <row r="12" spans="1:21" s="136" customFormat="1" ht="16.350000000000001" customHeight="1">
      <c r="A12" s="282"/>
      <c r="B12" s="282"/>
      <c r="C12" s="282"/>
      <c r="D12" s="282"/>
      <c r="E12" s="282"/>
      <c r="F12" s="226" t="s">
        <v>1</v>
      </c>
      <c r="G12" s="228" t="s">
        <v>68</v>
      </c>
      <c r="H12" s="223"/>
      <c r="I12" s="228" t="s">
        <v>64</v>
      </c>
      <c r="J12" s="223"/>
      <c r="K12" s="228" t="s">
        <v>94</v>
      </c>
      <c r="L12" s="223"/>
      <c r="M12" s="228" t="s">
        <v>58</v>
      </c>
      <c r="N12" s="223"/>
      <c r="O12" s="228" t="s">
        <v>94</v>
      </c>
      <c r="P12" s="223"/>
      <c r="Q12" s="228" t="s">
        <v>23</v>
      </c>
      <c r="R12" s="223"/>
      <c r="S12" s="227" t="s">
        <v>59</v>
      </c>
    </row>
    <row r="13" spans="1:21" s="136" customFormat="1" ht="16.350000000000001" customHeight="1">
      <c r="A13" s="136" t="s">
        <v>154</v>
      </c>
      <c r="F13" s="138"/>
      <c r="G13" s="259">
        <v>290513</v>
      </c>
      <c r="H13" s="139"/>
      <c r="I13" s="259">
        <v>87739</v>
      </c>
      <c r="J13" s="139"/>
      <c r="K13" s="259">
        <v>-65922</v>
      </c>
      <c r="L13" s="139"/>
      <c r="M13" s="259">
        <v>31629</v>
      </c>
      <c r="N13" s="139"/>
      <c r="O13" s="259">
        <v>65922</v>
      </c>
      <c r="P13" s="139"/>
      <c r="Q13" s="259">
        <v>323302</v>
      </c>
      <c r="R13" s="139"/>
      <c r="S13" s="259">
        <v>733183</v>
      </c>
      <c r="U13" s="137">
        <f>SUM(G13:Q13)-S13</f>
        <v>0</v>
      </c>
    </row>
    <row r="14" spans="1:21" s="136" customFormat="1" ht="16.350000000000001" customHeight="1">
      <c r="A14" s="136" t="s">
        <v>151</v>
      </c>
      <c r="F14" s="138"/>
      <c r="G14" s="139">
        <v>0</v>
      </c>
      <c r="H14" s="139">
        <v>0</v>
      </c>
      <c r="I14" s="139">
        <v>0</v>
      </c>
      <c r="J14" s="139"/>
      <c r="K14" s="139">
        <v>0</v>
      </c>
      <c r="L14" s="139"/>
      <c r="M14" s="139">
        <v>0</v>
      </c>
      <c r="N14" s="139"/>
      <c r="O14" s="139">
        <v>0</v>
      </c>
      <c r="P14" s="139"/>
      <c r="Q14" s="139">
        <v>10606</v>
      </c>
      <c r="R14" s="139"/>
      <c r="S14" s="139">
        <v>10606</v>
      </c>
      <c r="U14" s="137">
        <f t="shared" ref="U14:U24" si="0">SUM(G14:Q14)-S14</f>
        <v>0</v>
      </c>
    </row>
    <row r="15" spans="1:21" s="136" customFormat="1" ht="16.350000000000001" customHeight="1">
      <c r="A15" s="136" t="s">
        <v>152</v>
      </c>
      <c r="F15" s="138"/>
      <c r="G15" s="259">
        <v>0</v>
      </c>
      <c r="H15" s="235">
        <v>0</v>
      </c>
      <c r="I15" s="260">
        <v>0</v>
      </c>
      <c r="J15" s="235"/>
      <c r="K15" s="260">
        <v>0</v>
      </c>
      <c r="L15" s="235"/>
      <c r="M15" s="260">
        <v>0</v>
      </c>
      <c r="N15" s="223"/>
      <c r="O15" s="260">
        <v>0</v>
      </c>
      <c r="P15" s="223"/>
      <c r="Q15" s="260">
        <v>0</v>
      </c>
      <c r="R15" s="238"/>
      <c r="S15" s="260">
        <v>0</v>
      </c>
      <c r="U15" s="137">
        <f t="shared" si="0"/>
        <v>0</v>
      </c>
    </row>
    <row r="16" spans="1:21" s="136" customFormat="1" ht="16.350000000000001" customHeight="1">
      <c r="A16" s="136" t="s">
        <v>153</v>
      </c>
      <c r="F16" s="138"/>
      <c r="G16" s="139">
        <v>0</v>
      </c>
      <c r="H16" s="235">
        <v>0</v>
      </c>
      <c r="I16" s="139">
        <v>0</v>
      </c>
      <c r="J16" s="235"/>
      <c r="K16" s="139">
        <v>0</v>
      </c>
      <c r="L16" s="235"/>
      <c r="M16" s="139">
        <v>0</v>
      </c>
      <c r="N16" s="223"/>
      <c r="O16" s="139">
        <v>0</v>
      </c>
      <c r="P16" s="223"/>
      <c r="Q16" s="139">
        <v>10606</v>
      </c>
      <c r="R16" s="238"/>
      <c r="S16" s="139">
        <v>10606</v>
      </c>
      <c r="U16" s="137">
        <f t="shared" si="0"/>
        <v>0</v>
      </c>
    </row>
    <row r="17" spans="1:21" s="136" customFormat="1" ht="16.350000000000001" customHeight="1" thickBot="1">
      <c r="A17" s="136" t="s">
        <v>155</v>
      </c>
      <c r="G17" s="261">
        <v>290513</v>
      </c>
      <c r="H17" s="139"/>
      <c r="I17" s="261">
        <v>87739</v>
      </c>
      <c r="J17" s="139"/>
      <c r="K17" s="261">
        <v>-65922</v>
      </c>
      <c r="L17" s="139"/>
      <c r="M17" s="261">
        <v>31629</v>
      </c>
      <c r="N17" s="139"/>
      <c r="O17" s="261">
        <v>65922</v>
      </c>
      <c r="P17" s="139"/>
      <c r="Q17" s="261">
        <v>333908</v>
      </c>
      <c r="R17" s="139"/>
      <c r="S17" s="261">
        <v>743789</v>
      </c>
      <c r="U17" s="137"/>
    </row>
    <row r="18" spans="1:21" s="136" customFormat="1" ht="16.350000000000001" customHeight="1" thickTop="1">
      <c r="F18" s="147"/>
      <c r="G18" s="139"/>
      <c r="H18" s="235"/>
      <c r="I18" s="139"/>
      <c r="J18" s="235"/>
      <c r="K18" s="139"/>
      <c r="L18" s="235"/>
      <c r="M18" s="139"/>
      <c r="N18" s="223"/>
      <c r="O18" s="139"/>
      <c r="P18" s="223"/>
      <c r="Q18" s="139"/>
      <c r="R18" s="238"/>
      <c r="S18" s="139"/>
      <c r="U18" s="137"/>
    </row>
    <row r="19" spans="1:21" s="136" customFormat="1" ht="16.350000000000001" customHeight="1">
      <c r="A19" s="136" t="s">
        <v>174</v>
      </c>
      <c r="F19" s="138"/>
      <c r="G19" s="139">
        <v>290513</v>
      </c>
      <c r="H19" s="139"/>
      <c r="I19" s="139">
        <v>87739</v>
      </c>
      <c r="J19" s="139"/>
      <c r="K19" s="139">
        <v>-65922</v>
      </c>
      <c r="L19" s="139"/>
      <c r="M19" s="139">
        <v>31629</v>
      </c>
      <c r="N19" s="139"/>
      <c r="O19" s="139">
        <v>65922</v>
      </c>
      <c r="P19" s="139"/>
      <c r="Q19" s="139">
        <v>369363</v>
      </c>
      <c r="R19" s="139"/>
      <c r="S19" s="139">
        <v>779244</v>
      </c>
      <c r="U19" s="137">
        <f>SUM(G19:Q19)-S19</f>
        <v>0</v>
      </c>
    </row>
    <row r="20" spans="1:21" s="136" customFormat="1" ht="16.350000000000001" customHeight="1">
      <c r="A20" s="136" t="s">
        <v>177</v>
      </c>
      <c r="F20" s="147">
        <v>21</v>
      </c>
      <c r="G20" s="259">
        <v>-19537</v>
      </c>
      <c r="H20" s="235"/>
      <c r="I20" s="259">
        <v>-46385</v>
      </c>
      <c r="J20" s="235"/>
      <c r="K20" s="259">
        <v>65922</v>
      </c>
      <c r="L20" s="235"/>
      <c r="M20" s="259">
        <v>0</v>
      </c>
      <c r="N20" s="223"/>
      <c r="O20" s="259">
        <v>0</v>
      </c>
      <c r="P20" s="223"/>
      <c r="Q20" s="259">
        <v>65922</v>
      </c>
      <c r="R20" s="238"/>
      <c r="S20" s="259">
        <v>65922</v>
      </c>
      <c r="U20" s="137">
        <f>SUM(G20:Q20)-S20</f>
        <v>0</v>
      </c>
    </row>
    <row r="21" spans="1:21" s="136" customFormat="1" ht="16.350000000000001" customHeight="1">
      <c r="A21" s="136" t="s">
        <v>151</v>
      </c>
      <c r="F21" s="138"/>
      <c r="G21" s="139">
        <v>0</v>
      </c>
      <c r="H21" s="139">
        <v>0</v>
      </c>
      <c r="I21" s="139">
        <v>0</v>
      </c>
      <c r="J21" s="139"/>
      <c r="K21" s="139">
        <v>0</v>
      </c>
      <c r="L21" s="139"/>
      <c r="M21" s="139">
        <v>0</v>
      </c>
      <c r="N21" s="139"/>
      <c r="O21" s="139">
        <v>0</v>
      </c>
      <c r="P21" s="139"/>
      <c r="Q21" s="139">
        <v>89896</v>
      </c>
      <c r="R21" s="139"/>
      <c r="S21" s="139">
        <v>89896</v>
      </c>
      <c r="U21" s="137">
        <f t="shared" si="0"/>
        <v>0</v>
      </c>
    </row>
    <row r="22" spans="1:21" s="136" customFormat="1" ht="16.350000000000001" customHeight="1">
      <c r="A22" s="136" t="s">
        <v>152</v>
      </c>
      <c r="F22" s="138"/>
      <c r="G22" s="259">
        <v>0</v>
      </c>
      <c r="H22" s="235">
        <v>0</v>
      </c>
      <c r="I22" s="260">
        <v>0</v>
      </c>
      <c r="J22" s="235"/>
      <c r="K22" s="260">
        <v>0</v>
      </c>
      <c r="L22" s="235"/>
      <c r="M22" s="260">
        <v>0</v>
      </c>
      <c r="N22" s="223"/>
      <c r="O22" s="260">
        <v>0</v>
      </c>
      <c r="P22" s="223"/>
      <c r="Q22" s="260">
        <v>0</v>
      </c>
      <c r="R22" s="238"/>
      <c r="S22" s="260">
        <v>0</v>
      </c>
      <c r="U22" s="137">
        <f t="shared" si="0"/>
        <v>0</v>
      </c>
    </row>
    <row r="23" spans="1:21" s="136" customFormat="1" ht="16.350000000000001" customHeight="1">
      <c r="A23" s="136" t="s">
        <v>153</v>
      </c>
      <c r="F23" s="138"/>
      <c r="G23" s="139">
        <v>0</v>
      </c>
      <c r="H23" s="235">
        <v>0</v>
      </c>
      <c r="I23" s="139">
        <v>0</v>
      </c>
      <c r="J23" s="235"/>
      <c r="K23" s="139">
        <v>0</v>
      </c>
      <c r="L23" s="235"/>
      <c r="M23" s="139">
        <v>0</v>
      </c>
      <c r="N23" s="223"/>
      <c r="O23" s="139">
        <v>0</v>
      </c>
      <c r="P23" s="223"/>
      <c r="Q23" s="139">
        <v>89896</v>
      </c>
      <c r="R23" s="238"/>
      <c r="S23" s="139">
        <v>89896</v>
      </c>
      <c r="U23" s="137">
        <f t="shared" si="0"/>
        <v>0</v>
      </c>
    </row>
    <row r="24" spans="1:21" s="136" customFormat="1" ht="16.350000000000001" customHeight="1">
      <c r="A24" s="136" t="s">
        <v>94</v>
      </c>
      <c r="F24" s="147">
        <v>21</v>
      </c>
      <c r="G24" s="139">
        <v>0</v>
      </c>
      <c r="H24" s="235"/>
      <c r="I24" s="139">
        <v>0</v>
      </c>
      <c r="J24" s="235"/>
      <c r="K24" s="139">
        <v>0</v>
      </c>
      <c r="L24" s="235"/>
      <c r="M24" s="139">
        <v>0</v>
      </c>
      <c r="N24" s="223"/>
      <c r="O24" s="139">
        <v>-65922</v>
      </c>
      <c r="P24" s="223"/>
      <c r="Q24" s="139">
        <v>0</v>
      </c>
      <c r="R24" s="238"/>
      <c r="S24" s="139">
        <v>-65922</v>
      </c>
      <c r="U24" s="137">
        <f t="shared" si="0"/>
        <v>0</v>
      </c>
    </row>
    <row r="25" spans="1:21" s="136" customFormat="1" ht="16.350000000000001" customHeight="1" thickBot="1">
      <c r="A25" s="136" t="s">
        <v>175</v>
      </c>
      <c r="G25" s="261">
        <v>270976</v>
      </c>
      <c r="H25" s="139"/>
      <c r="I25" s="261">
        <v>41354</v>
      </c>
      <c r="J25" s="139"/>
      <c r="K25" s="261">
        <v>0</v>
      </c>
      <c r="L25" s="139"/>
      <c r="M25" s="261">
        <v>31629</v>
      </c>
      <c r="N25" s="139"/>
      <c r="O25" s="261">
        <v>0</v>
      </c>
      <c r="P25" s="139"/>
      <c r="Q25" s="261">
        <v>525181</v>
      </c>
      <c r="R25" s="139"/>
      <c r="S25" s="261">
        <v>869140</v>
      </c>
      <c r="U25" s="137">
        <f>SUM(G25:Q25)-S25</f>
        <v>0</v>
      </c>
    </row>
    <row r="26" spans="1:21" s="136" customFormat="1" ht="13.35" customHeight="1" thickTop="1"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</row>
    <row r="27" spans="1:21" s="113" customFormat="1" ht="8.25" customHeight="1">
      <c r="B27" s="114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</row>
    <row r="28" spans="1:21" ht="20.100000000000001" customHeight="1">
      <c r="G28" s="101">
        <f>G19-งบฐานะการเงิน!M87</f>
        <v>0</v>
      </c>
      <c r="I28" s="101">
        <f>I19-งบฐานะการเงิน!M88</f>
        <v>0</v>
      </c>
      <c r="K28" s="101">
        <f>K19-งบฐานะการเงิน!M89</f>
        <v>0</v>
      </c>
      <c r="M28" s="101">
        <f>M19-งบฐานะการเงิน!M92</f>
        <v>0</v>
      </c>
      <c r="O28" s="101">
        <f>O19-งบฐานะการเงิน!M93</f>
        <v>0</v>
      </c>
      <c r="Q28" s="101">
        <f>Q19-งบฐานะการเงิน!M94</f>
        <v>0</v>
      </c>
      <c r="S28" s="101">
        <f>S19-งบฐานะการเงิน!M97</f>
        <v>0</v>
      </c>
    </row>
    <row r="29" spans="1:21" ht="20.100000000000001" customHeight="1">
      <c r="G29" s="101">
        <f>G25-งบฐานะการเงิน!K86</f>
        <v>0</v>
      </c>
      <c r="I29" s="101">
        <f>I25-งบฐานะการเงิน!K88</f>
        <v>0</v>
      </c>
      <c r="K29" s="101">
        <f>K25-งบฐานะการเงิน!K89</f>
        <v>0</v>
      </c>
      <c r="M29" s="101">
        <f>M25-งบฐานะการเงิน!K92</f>
        <v>0</v>
      </c>
      <c r="O29" s="101">
        <f>O25-งบฐานะการเงิน!K93</f>
        <v>0</v>
      </c>
      <c r="Q29" s="101">
        <f>Q25-งบฐานะการเงิน!K94</f>
        <v>0</v>
      </c>
      <c r="S29" s="149">
        <f>S25-งบฐานะการเงิน!K97</f>
        <v>0</v>
      </c>
    </row>
    <row r="30" spans="1:21" ht="20.100000000000001" customHeight="1">
      <c r="Q30" s="101"/>
      <c r="S30" s="149"/>
    </row>
    <row r="31" spans="1:21" ht="20.100000000000001" customHeight="1">
      <c r="G31" s="101">
        <f>SUM(G14:G15)-G16</f>
        <v>0</v>
      </c>
      <c r="I31" s="101">
        <f>SUM(I14:I15)-I16</f>
        <v>0</v>
      </c>
      <c r="K31" s="101">
        <f t="shared" ref="K31:P31" si="1">SUM(K14:K15)-K16</f>
        <v>0</v>
      </c>
      <c r="L31" s="101">
        <f t="shared" si="1"/>
        <v>0</v>
      </c>
      <c r="M31" s="101">
        <f t="shared" si="1"/>
        <v>0</v>
      </c>
      <c r="N31" s="101">
        <f t="shared" si="1"/>
        <v>0</v>
      </c>
      <c r="O31" s="101">
        <f t="shared" si="1"/>
        <v>0</v>
      </c>
      <c r="P31" s="101">
        <f t="shared" si="1"/>
        <v>0</v>
      </c>
      <c r="Q31" s="101">
        <f>SUM(Q14:Q15)-Q16</f>
        <v>0</v>
      </c>
      <c r="R31" s="101"/>
      <c r="S31" s="101">
        <f>SUM(S14:S15)-S16</f>
        <v>0</v>
      </c>
    </row>
    <row r="32" spans="1:21" ht="20.100000000000001" customHeight="1">
      <c r="G32" s="101">
        <f>SUM(G13,G16:G16)-G17</f>
        <v>0</v>
      </c>
      <c r="I32" s="101">
        <f>SUM(I13,I16:I16)-I17</f>
        <v>0</v>
      </c>
      <c r="K32" s="101">
        <f>SUM(K13,K16:K16)-K17</f>
        <v>0</v>
      </c>
      <c r="L32" s="101">
        <f>SUM(L13,L16:L16)-L19</f>
        <v>0</v>
      </c>
      <c r="M32" s="101">
        <f>SUM(M13,M16:M16)-M17</f>
        <v>0</v>
      </c>
      <c r="N32" s="101">
        <f>SUM(N13,N16:N16)-N19</f>
        <v>0</v>
      </c>
      <c r="O32" s="101">
        <f>SUM(O13,O16:O16)-O17</f>
        <v>0</v>
      </c>
      <c r="P32" s="101">
        <f>SUM(P13,P16:P16)-P19</f>
        <v>0</v>
      </c>
      <c r="Q32" s="101">
        <f>SUM(Q13,Q16:Q16)-Q17</f>
        <v>0</v>
      </c>
      <c r="R32" s="101"/>
      <c r="S32" s="101">
        <f>SUM(S13,S16:S16)-S17</f>
        <v>0</v>
      </c>
    </row>
    <row r="33" spans="1:19" ht="20.100000000000001" customHeight="1">
      <c r="G33" s="101">
        <f>SUM(G21:G22)-G23</f>
        <v>0</v>
      </c>
      <c r="I33" s="101">
        <f>SUM(I21:I22)-I23</f>
        <v>0</v>
      </c>
      <c r="K33" s="101">
        <f>SUM(K21:K22)-K23</f>
        <v>0</v>
      </c>
      <c r="L33" s="101">
        <f>L21+L22-L23</f>
        <v>0</v>
      </c>
      <c r="M33" s="101">
        <f>SUM(M21:M22)-M23</f>
        <v>0</v>
      </c>
      <c r="N33" s="101">
        <f>N21+N22-N23</f>
        <v>0</v>
      </c>
      <c r="O33" s="101">
        <f>SUM(O21:O22)-O23</f>
        <v>0</v>
      </c>
      <c r="P33" s="101">
        <f>P21+P22-P23</f>
        <v>0</v>
      </c>
      <c r="Q33" s="101">
        <f>SUM(Q21:Q22)-Q23</f>
        <v>0</v>
      </c>
      <c r="R33" s="101"/>
      <c r="S33" s="101">
        <f>SUM(S21:S22)-S23</f>
        <v>0</v>
      </c>
    </row>
    <row r="34" spans="1:19" ht="20.100000000000001" customHeight="1">
      <c r="G34" s="101">
        <f>G19+SUM(G20)-G25</f>
        <v>0</v>
      </c>
      <c r="I34" s="101">
        <f>I19+SUM(I20)-I25</f>
        <v>0</v>
      </c>
      <c r="K34" s="101">
        <f>K19+SUM(K20)-K25</f>
        <v>0</v>
      </c>
      <c r="L34" s="101">
        <f>SUM(L19,L23:L23)-L25</f>
        <v>0</v>
      </c>
      <c r="M34" s="101">
        <f>M19+SUM(M23:M23)-M25</f>
        <v>0</v>
      </c>
      <c r="N34" s="101">
        <f>SUM(N19,N23:N23)-N25</f>
        <v>0</v>
      </c>
      <c r="O34" s="101">
        <f>O19+SUM(O24)-O25</f>
        <v>0</v>
      </c>
      <c r="P34" s="101">
        <f>SUM(P19,P23:P23)-P25</f>
        <v>0</v>
      </c>
      <c r="Q34" s="101">
        <f>Q19+SUM(Q23:Q23)-Q25</f>
        <v>-65922</v>
      </c>
      <c r="R34" s="101"/>
      <c r="S34" s="101">
        <f>S19+SUM(S23:S23)-S25</f>
        <v>0</v>
      </c>
    </row>
    <row r="35" spans="1:19" ht="20.100000000000001" customHeight="1">
      <c r="I35" s="101" t="s">
        <v>178</v>
      </c>
      <c r="L35" s="101"/>
      <c r="Q35" s="101"/>
      <c r="R35" s="101"/>
      <c r="S35" s="101"/>
    </row>
    <row r="36" spans="1:19" ht="20.100000000000001" customHeight="1">
      <c r="Q36" s="127"/>
    </row>
    <row r="42" spans="1:19" ht="6" customHeight="1"/>
    <row r="43" spans="1:19" ht="20.100000000000001" customHeight="1">
      <c r="A43" s="281"/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  <c r="N43" s="281"/>
      <c r="O43" s="281"/>
      <c r="P43" s="281"/>
      <c r="Q43" s="281"/>
    </row>
    <row r="44" spans="1:19" ht="20.100000000000001" customHeight="1">
      <c r="A44" s="281"/>
      <c r="B44" s="281"/>
      <c r="C44" s="281"/>
      <c r="D44" s="281"/>
      <c r="E44" s="281"/>
      <c r="F44" s="281"/>
      <c r="G44" s="281"/>
      <c r="H44" s="281"/>
      <c r="I44" s="281"/>
      <c r="J44" s="281"/>
      <c r="K44" s="281"/>
      <c r="L44" s="281"/>
      <c r="M44" s="281"/>
      <c r="N44" s="281"/>
      <c r="O44" s="281"/>
      <c r="P44" s="281"/>
      <c r="Q44" s="281"/>
    </row>
    <row r="45" spans="1:19" ht="20.100000000000001" customHeight="1">
      <c r="A45" s="116"/>
      <c r="B45" s="116"/>
      <c r="C45" s="116"/>
      <c r="D45" s="116"/>
      <c r="E45" s="116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117"/>
    </row>
    <row r="46" spans="1:19" ht="20.100000000000001" customHeight="1">
      <c r="A46" s="111"/>
      <c r="B46" s="111"/>
      <c r="C46" s="111"/>
      <c r="D46" s="111"/>
      <c r="E46" s="111"/>
      <c r="F46" s="112"/>
      <c r="G46" s="283"/>
      <c r="H46" s="283"/>
      <c r="I46" s="283"/>
      <c r="J46" s="283"/>
      <c r="K46" s="283"/>
      <c r="L46" s="283"/>
      <c r="M46" s="283"/>
      <c r="N46" s="283"/>
      <c r="O46" s="283"/>
      <c r="P46" s="283"/>
      <c r="Q46" s="283"/>
      <c r="R46" s="283"/>
    </row>
    <row r="47" spans="1:19" ht="20.100000000000001" customHeight="1">
      <c r="A47" s="111"/>
      <c r="B47" s="111"/>
      <c r="C47" s="111"/>
      <c r="D47" s="111"/>
      <c r="E47" s="111"/>
      <c r="F47" s="11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99"/>
    </row>
    <row r="48" spans="1:19" ht="20.100000000000001" customHeight="1">
      <c r="A48" s="111"/>
      <c r="B48" s="111"/>
      <c r="C48" s="111"/>
      <c r="D48" s="111"/>
      <c r="E48" s="111"/>
      <c r="F48" s="110"/>
      <c r="G48" s="118"/>
      <c r="H48" s="8"/>
      <c r="I48" s="118"/>
      <c r="J48" s="8"/>
      <c r="K48" s="118"/>
      <c r="L48" s="8"/>
      <c r="M48" s="118"/>
      <c r="N48" s="8"/>
      <c r="O48" s="8"/>
      <c r="P48" s="8"/>
      <c r="Q48" s="118"/>
      <c r="R48" s="119"/>
    </row>
    <row r="49" spans="1:16149" ht="20.100000000000001" customHeight="1">
      <c r="A49" s="279"/>
      <c r="B49" s="279"/>
      <c r="C49" s="279"/>
      <c r="D49" s="279"/>
      <c r="E49" s="279"/>
    </row>
    <row r="50" spans="1:16149" s="100" customFormat="1" ht="20.100000000000001" customHeight="1">
      <c r="A50" s="279"/>
      <c r="B50" s="279"/>
      <c r="C50" s="279"/>
      <c r="D50" s="279"/>
      <c r="E50" s="279"/>
      <c r="G50" s="101"/>
      <c r="H50" s="101"/>
      <c r="I50" s="101"/>
      <c r="J50" s="101"/>
      <c r="K50" s="101"/>
      <c r="L50" s="102"/>
      <c r="M50" s="101"/>
      <c r="N50" s="101"/>
      <c r="O50" s="101"/>
      <c r="P50" s="101"/>
      <c r="Q50" s="16"/>
      <c r="R50" s="102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99"/>
      <c r="BR50" s="99"/>
      <c r="BS50" s="99"/>
      <c r="BT50" s="99"/>
      <c r="BU50" s="99"/>
      <c r="BV50" s="99"/>
      <c r="BW50" s="99"/>
      <c r="BX50" s="99"/>
      <c r="BY50" s="99"/>
      <c r="BZ50" s="99"/>
      <c r="CA50" s="99"/>
      <c r="CB50" s="99"/>
      <c r="CC50" s="99"/>
      <c r="CD50" s="99"/>
      <c r="CE50" s="99"/>
      <c r="CF50" s="99"/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99"/>
      <c r="DA50" s="99"/>
      <c r="DB50" s="99"/>
      <c r="DC50" s="99"/>
      <c r="DD50" s="99"/>
      <c r="DE50" s="99"/>
      <c r="DF50" s="99"/>
      <c r="DG50" s="99"/>
      <c r="DH50" s="99"/>
      <c r="DI50" s="99"/>
      <c r="DJ50" s="99"/>
      <c r="DK50" s="99"/>
      <c r="DL50" s="99"/>
      <c r="DM50" s="99"/>
      <c r="DN50" s="99"/>
      <c r="DO50" s="99"/>
      <c r="DP50" s="99"/>
      <c r="DQ50" s="99"/>
      <c r="DR50" s="99"/>
      <c r="DS50" s="99"/>
      <c r="DT50" s="99"/>
      <c r="DU50" s="99"/>
      <c r="DV50" s="99"/>
      <c r="DW50" s="99"/>
      <c r="DX50" s="99"/>
      <c r="DY50" s="99"/>
      <c r="DZ50" s="99"/>
      <c r="EA50" s="99"/>
      <c r="EB50" s="99"/>
      <c r="EC50" s="99"/>
      <c r="ED50" s="99"/>
      <c r="EE50" s="99"/>
      <c r="EF50" s="99"/>
      <c r="EG50" s="99"/>
      <c r="EH50" s="99"/>
      <c r="EI50" s="99"/>
      <c r="EJ50" s="99"/>
      <c r="EK50" s="99"/>
      <c r="EL50" s="99"/>
      <c r="EM50" s="99"/>
      <c r="EN50" s="99"/>
      <c r="EO50" s="99"/>
      <c r="EP50" s="99"/>
      <c r="EQ50" s="99"/>
      <c r="ER50" s="99"/>
      <c r="ES50" s="99"/>
      <c r="ET50" s="99"/>
      <c r="EU50" s="99"/>
      <c r="EV50" s="99"/>
      <c r="EW50" s="99"/>
      <c r="EX50" s="99"/>
      <c r="EY50" s="99"/>
      <c r="EZ50" s="99"/>
      <c r="FA50" s="99"/>
      <c r="FB50" s="99"/>
      <c r="FC50" s="99"/>
      <c r="FD50" s="99"/>
      <c r="FE50" s="99"/>
      <c r="FF50" s="99"/>
      <c r="FG50" s="99"/>
      <c r="FH50" s="99"/>
      <c r="FI50" s="99"/>
      <c r="FJ50" s="99"/>
      <c r="FK50" s="99"/>
      <c r="FL50" s="99"/>
      <c r="FM50" s="99"/>
      <c r="FN50" s="99"/>
      <c r="FO50" s="99"/>
      <c r="FP50" s="99"/>
      <c r="FQ50" s="99"/>
      <c r="FR50" s="99"/>
      <c r="FS50" s="99"/>
      <c r="FT50" s="99"/>
      <c r="FU50" s="99"/>
      <c r="FV50" s="99"/>
      <c r="FW50" s="99"/>
      <c r="FX50" s="99"/>
      <c r="FY50" s="99"/>
      <c r="FZ50" s="99"/>
      <c r="GA50" s="99"/>
      <c r="GB50" s="99"/>
      <c r="GC50" s="99"/>
      <c r="GD50" s="99"/>
      <c r="GE50" s="99"/>
      <c r="GF50" s="99"/>
      <c r="GG50" s="99"/>
      <c r="GH50" s="99"/>
      <c r="GI50" s="99"/>
      <c r="GJ50" s="99"/>
      <c r="GK50" s="99"/>
      <c r="GL50" s="99"/>
      <c r="GM50" s="99"/>
      <c r="GN50" s="99"/>
      <c r="GO50" s="99"/>
      <c r="GP50" s="99"/>
      <c r="GQ50" s="99"/>
      <c r="GR50" s="99"/>
      <c r="GS50" s="99"/>
      <c r="GT50" s="99"/>
      <c r="GU50" s="99"/>
      <c r="GV50" s="99"/>
      <c r="GW50" s="99"/>
      <c r="GX50" s="99"/>
      <c r="GY50" s="99"/>
      <c r="GZ50" s="99"/>
      <c r="HA50" s="99"/>
      <c r="HB50" s="99"/>
      <c r="HC50" s="99"/>
      <c r="HD50" s="99"/>
      <c r="HE50" s="99"/>
      <c r="HF50" s="99"/>
      <c r="HG50" s="99"/>
      <c r="HH50" s="99"/>
      <c r="HI50" s="99"/>
      <c r="HJ50" s="99"/>
      <c r="HK50" s="99"/>
      <c r="HL50" s="99"/>
      <c r="HM50" s="99"/>
      <c r="HN50" s="99"/>
      <c r="HO50" s="99"/>
      <c r="HP50" s="99"/>
      <c r="HQ50" s="99"/>
      <c r="HR50" s="99"/>
      <c r="HS50" s="99"/>
      <c r="HT50" s="99"/>
      <c r="HU50" s="99"/>
      <c r="HV50" s="99"/>
      <c r="HW50" s="99"/>
      <c r="HX50" s="99"/>
      <c r="HY50" s="99"/>
      <c r="HZ50" s="99"/>
      <c r="IA50" s="99"/>
      <c r="IB50" s="99"/>
      <c r="IC50" s="99"/>
      <c r="ID50" s="99"/>
      <c r="IE50" s="99"/>
      <c r="IF50" s="99"/>
      <c r="IG50" s="99"/>
      <c r="IH50" s="99"/>
      <c r="II50" s="99"/>
      <c r="IJ50" s="99"/>
      <c r="IK50" s="99"/>
      <c r="IL50" s="99"/>
      <c r="IM50" s="99"/>
      <c r="IN50" s="99"/>
      <c r="IO50" s="99"/>
      <c r="IP50" s="99"/>
      <c r="IQ50" s="99"/>
      <c r="IR50" s="99"/>
      <c r="IS50" s="99"/>
      <c r="IT50" s="99"/>
      <c r="IU50" s="99"/>
      <c r="IV50" s="99"/>
      <c r="IW50" s="99"/>
      <c r="IX50" s="99"/>
      <c r="IY50" s="99"/>
      <c r="IZ50" s="99"/>
      <c r="JA50" s="99"/>
      <c r="JB50" s="99"/>
      <c r="JC50" s="99"/>
      <c r="JD50" s="99"/>
      <c r="JE50" s="99"/>
      <c r="JF50" s="99"/>
      <c r="JG50" s="99"/>
      <c r="JH50" s="99"/>
      <c r="JI50" s="99"/>
      <c r="JJ50" s="99"/>
      <c r="JK50" s="99"/>
      <c r="JL50" s="99"/>
      <c r="JM50" s="99"/>
      <c r="JN50" s="99"/>
      <c r="JO50" s="99"/>
      <c r="JP50" s="99"/>
      <c r="JQ50" s="99"/>
      <c r="JR50" s="99"/>
      <c r="JS50" s="99"/>
      <c r="JT50" s="99"/>
      <c r="JU50" s="99"/>
      <c r="JV50" s="99"/>
      <c r="JW50" s="99"/>
      <c r="JX50" s="99"/>
      <c r="JY50" s="99"/>
      <c r="JZ50" s="99"/>
      <c r="KA50" s="99"/>
      <c r="KB50" s="99"/>
      <c r="KC50" s="99"/>
      <c r="KD50" s="99"/>
      <c r="KE50" s="99"/>
      <c r="KF50" s="99"/>
      <c r="KG50" s="99"/>
      <c r="KH50" s="99"/>
      <c r="KI50" s="99"/>
      <c r="KJ50" s="99"/>
      <c r="KK50" s="99"/>
      <c r="KL50" s="99"/>
      <c r="KM50" s="99"/>
      <c r="KN50" s="99"/>
      <c r="KO50" s="99"/>
      <c r="KP50" s="99"/>
      <c r="KQ50" s="99"/>
      <c r="KR50" s="99"/>
      <c r="KS50" s="99"/>
      <c r="KT50" s="99"/>
      <c r="KU50" s="99"/>
      <c r="KV50" s="99"/>
      <c r="KW50" s="99"/>
      <c r="KX50" s="99"/>
      <c r="KY50" s="99"/>
      <c r="KZ50" s="99"/>
      <c r="LA50" s="99"/>
      <c r="LB50" s="99"/>
      <c r="LC50" s="99"/>
      <c r="LD50" s="99"/>
      <c r="LE50" s="99"/>
      <c r="LF50" s="99"/>
      <c r="LG50" s="99"/>
      <c r="LH50" s="99"/>
      <c r="LI50" s="99"/>
      <c r="LJ50" s="99"/>
      <c r="LK50" s="99"/>
      <c r="LL50" s="99"/>
      <c r="LM50" s="99"/>
      <c r="LN50" s="99"/>
      <c r="LO50" s="99"/>
      <c r="LP50" s="99"/>
      <c r="LQ50" s="99"/>
      <c r="LR50" s="99"/>
      <c r="LS50" s="99"/>
      <c r="LT50" s="99"/>
      <c r="LU50" s="99"/>
      <c r="LV50" s="99"/>
      <c r="LW50" s="99"/>
      <c r="LX50" s="99"/>
      <c r="LY50" s="99"/>
      <c r="LZ50" s="99"/>
      <c r="MA50" s="99"/>
      <c r="MB50" s="99"/>
      <c r="MC50" s="99"/>
      <c r="MD50" s="99"/>
      <c r="ME50" s="99"/>
      <c r="MF50" s="99"/>
      <c r="MG50" s="99"/>
      <c r="MH50" s="99"/>
      <c r="MI50" s="99"/>
      <c r="MJ50" s="99"/>
      <c r="MK50" s="99"/>
      <c r="ML50" s="99"/>
      <c r="MM50" s="99"/>
      <c r="MN50" s="99"/>
      <c r="MO50" s="99"/>
      <c r="MP50" s="99"/>
      <c r="MQ50" s="99"/>
      <c r="MR50" s="99"/>
      <c r="MS50" s="99"/>
      <c r="MT50" s="99"/>
      <c r="MU50" s="99"/>
      <c r="MV50" s="99"/>
      <c r="MW50" s="99"/>
      <c r="MX50" s="99"/>
      <c r="MY50" s="99"/>
      <c r="MZ50" s="99"/>
      <c r="NA50" s="99"/>
      <c r="NB50" s="99"/>
      <c r="NC50" s="99"/>
      <c r="ND50" s="99"/>
      <c r="NE50" s="99"/>
      <c r="NF50" s="99"/>
      <c r="NG50" s="99"/>
      <c r="NH50" s="99"/>
      <c r="NI50" s="99"/>
      <c r="NJ50" s="99"/>
      <c r="NK50" s="99"/>
      <c r="NL50" s="99"/>
      <c r="NM50" s="99"/>
      <c r="NN50" s="99"/>
      <c r="NO50" s="99"/>
      <c r="NP50" s="99"/>
      <c r="NQ50" s="99"/>
      <c r="NR50" s="99"/>
      <c r="NS50" s="99"/>
      <c r="NT50" s="99"/>
      <c r="NU50" s="99"/>
      <c r="NV50" s="99"/>
      <c r="NW50" s="99"/>
      <c r="NX50" s="99"/>
      <c r="NY50" s="99"/>
      <c r="NZ50" s="99"/>
      <c r="OA50" s="99"/>
      <c r="OB50" s="99"/>
      <c r="OC50" s="99"/>
      <c r="OD50" s="99"/>
      <c r="OE50" s="99"/>
      <c r="OF50" s="99"/>
      <c r="OG50" s="99"/>
      <c r="OH50" s="99"/>
      <c r="OI50" s="99"/>
      <c r="OJ50" s="99"/>
      <c r="OK50" s="99"/>
      <c r="OL50" s="99"/>
      <c r="OM50" s="99"/>
      <c r="ON50" s="99"/>
      <c r="OO50" s="99"/>
      <c r="OP50" s="99"/>
      <c r="OQ50" s="99"/>
      <c r="OR50" s="99"/>
      <c r="OS50" s="99"/>
      <c r="OT50" s="99"/>
      <c r="OU50" s="99"/>
      <c r="OV50" s="99"/>
      <c r="OW50" s="99"/>
      <c r="OX50" s="99"/>
      <c r="OY50" s="99"/>
      <c r="OZ50" s="99"/>
      <c r="PA50" s="99"/>
      <c r="PB50" s="99"/>
      <c r="PC50" s="99"/>
      <c r="PD50" s="99"/>
      <c r="PE50" s="99"/>
      <c r="PF50" s="99"/>
      <c r="PG50" s="99"/>
      <c r="PH50" s="99"/>
      <c r="PI50" s="99"/>
      <c r="PJ50" s="99"/>
      <c r="PK50" s="99"/>
      <c r="PL50" s="99"/>
      <c r="PM50" s="99"/>
      <c r="PN50" s="99"/>
      <c r="PO50" s="99"/>
      <c r="PP50" s="99"/>
      <c r="PQ50" s="99"/>
      <c r="PR50" s="99"/>
      <c r="PS50" s="99"/>
      <c r="PT50" s="99"/>
      <c r="PU50" s="99"/>
      <c r="PV50" s="99"/>
      <c r="PW50" s="99"/>
      <c r="PX50" s="99"/>
      <c r="PY50" s="99"/>
      <c r="PZ50" s="99"/>
      <c r="QA50" s="99"/>
      <c r="QB50" s="99"/>
      <c r="QC50" s="99"/>
      <c r="QD50" s="99"/>
      <c r="QE50" s="99"/>
      <c r="QF50" s="99"/>
      <c r="QG50" s="99"/>
      <c r="QH50" s="99"/>
      <c r="QI50" s="99"/>
      <c r="QJ50" s="99"/>
      <c r="QK50" s="99"/>
      <c r="QL50" s="99"/>
      <c r="QM50" s="99"/>
      <c r="QN50" s="99"/>
      <c r="QO50" s="99"/>
      <c r="QP50" s="99"/>
      <c r="QQ50" s="99"/>
      <c r="QR50" s="99"/>
      <c r="QS50" s="99"/>
      <c r="QT50" s="99"/>
      <c r="QU50" s="99"/>
      <c r="QV50" s="99"/>
      <c r="QW50" s="99"/>
      <c r="QX50" s="99"/>
      <c r="QY50" s="99"/>
      <c r="QZ50" s="99"/>
      <c r="RA50" s="99"/>
      <c r="RB50" s="99"/>
      <c r="RC50" s="99"/>
      <c r="RD50" s="99"/>
      <c r="RE50" s="99"/>
      <c r="RF50" s="99"/>
      <c r="RG50" s="99"/>
      <c r="RH50" s="99"/>
      <c r="RI50" s="99"/>
      <c r="RJ50" s="99"/>
      <c r="RK50" s="99"/>
      <c r="RL50" s="99"/>
      <c r="RM50" s="99"/>
      <c r="RN50" s="99"/>
      <c r="RO50" s="99"/>
      <c r="RP50" s="99"/>
      <c r="RQ50" s="99"/>
      <c r="RR50" s="99"/>
      <c r="RS50" s="99"/>
      <c r="RT50" s="99"/>
      <c r="RU50" s="99"/>
      <c r="RV50" s="99"/>
      <c r="RW50" s="99"/>
      <c r="RX50" s="99"/>
      <c r="RY50" s="99"/>
      <c r="RZ50" s="99"/>
      <c r="SA50" s="99"/>
      <c r="SB50" s="99"/>
      <c r="SC50" s="99"/>
      <c r="SD50" s="99"/>
      <c r="SE50" s="99"/>
      <c r="SF50" s="99"/>
      <c r="SG50" s="99"/>
      <c r="SH50" s="99"/>
      <c r="SI50" s="99"/>
      <c r="SJ50" s="99"/>
      <c r="SK50" s="99"/>
      <c r="SL50" s="99"/>
      <c r="SM50" s="99"/>
      <c r="SN50" s="99"/>
      <c r="SO50" s="99"/>
      <c r="SP50" s="99"/>
      <c r="SQ50" s="99"/>
      <c r="SR50" s="99"/>
      <c r="SS50" s="99"/>
      <c r="ST50" s="99"/>
      <c r="SU50" s="99"/>
      <c r="SV50" s="99"/>
      <c r="SW50" s="99"/>
      <c r="SX50" s="99"/>
      <c r="SY50" s="99"/>
      <c r="SZ50" s="99"/>
      <c r="TA50" s="99"/>
      <c r="TB50" s="99"/>
      <c r="TC50" s="99"/>
      <c r="TD50" s="99"/>
      <c r="TE50" s="99"/>
      <c r="TF50" s="99"/>
      <c r="TG50" s="99"/>
      <c r="TH50" s="99"/>
      <c r="TI50" s="99"/>
      <c r="TJ50" s="99"/>
      <c r="TK50" s="99"/>
      <c r="TL50" s="99"/>
      <c r="TM50" s="99"/>
      <c r="TN50" s="99"/>
      <c r="TO50" s="99"/>
      <c r="TP50" s="99"/>
      <c r="TQ50" s="99"/>
      <c r="TR50" s="99"/>
      <c r="TS50" s="99"/>
      <c r="TT50" s="99"/>
      <c r="TU50" s="99"/>
      <c r="TV50" s="99"/>
      <c r="TW50" s="99"/>
      <c r="TX50" s="99"/>
      <c r="TY50" s="99"/>
      <c r="TZ50" s="99"/>
      <c r="UA50" s="99"/>
      <c r="UB50" s="99"/>
      <c r="UC50" s="99"/>
      <c r="UD50" s="99"/>
      <c r="UE50" s="99"/>
      <c r="UF50" s="99"/>
      <c r="UG50" s="99"/>
      <c r="UH50" s="99"/>
      <c r="UI50" s="99"/>
      <c r="UJ50" s="99"/>
      <c r="UK50" s="99"/>
      <c r="UL50" s="99"/>
      <c r="UM50" s="99"/>
      <c r="UN50" s="99"/>
      <c r="UO50" s="99"/>
      <c r="UP50" s="99"/>
      <c r="UQ50" s="99"/>
      <c r="UR50" s="99"/>
      <c r="US50" s="99"/>
      <c r="UT50" s="99"/>
      <c r="UU50" s="99"/>
      <c r="UV50" s="99"/>
      <c r="UW50" s="99"/>
      <c r="UX50" s="99"/>
      <c r="UY50" s="99"/>
      <c r="UZ50" s="99"/>
      <c r="VA50" s="99"/>
      <c r="VB50" s="99"/>
      <c r="VC50" s="99"/>
      <c r="VD50" s="99"/>
      <c r="VE50" s="99"/>
      <c r="VF50" s="99"/>
      <c r="VG50" s="99"/>
      <c r="VH50" s="99"/>
      <c r="VI50" s="99"/>
      <c r="VJ50" s="99"/>
      <c r="VK50" s="99"/>
      <c r="VL50" s="99"/>
      <c r="VM50" s="99"/>
      <c r="VN50" s="99"/>
      <c r="VO50" s="99"/>
      <c r="VP50" s="99"/>
      <c r="VQ50" s="99"/>
      <c r="VR50" s="99"/>
      <c r="VS50" s="99"/>
      <c r="VT50" s="99"/>
      <c r="VU50" s="99"/>
      <c r="VV50" s="99"/>
      <c r="VW50" s="99"/>
      <c r="VX50" s="99"/>
      <c r="VY50" s="99"/>
      <c r="VZ50" s="99"/>
      <c r="WA50" s="99"/>
      <c r="WB50" s="99"/>
      <c r="WC50" s="99"/>
      <c r="WD50" s="99"/>
      <c r="WE50" s="99"/>
      <c r="WF50" s="99"/>
      <c r="WG50" s="99"/>
      <c r="WH50" s="99"/>
      <c r="WI50" s="99"/>
      <c r="WJ50" s="99"/>
      <c r="WK50" s="99"/>
      <c r="WL50" s="99"/>
      <c r="WM50" s="99"/>
      <c r="WN50" s="99"/>
      <c r="WO50" s="99"/>
      <c r="WP50" s="99"/>
      <c r="WQ50" s="99"/>
      <c r="WR50" s="99"/>
      <c r="WS50" s="99"/>
      <c r="WT50" s="99"/>
      <c r="WU50" s="99"/>
      <c r="WV50" s="99"/>
      <c r="WW50" s="99"/>
      <c r="WX50" s="99"/>
      <c r="WY50" s="99"/>
      <c r="WZ50" s="99"/>
      <c r="XA50" s="99"/>
      <c r="XB50" s="99"/>
      <c r="XC50" s="99"/>
      <c r="XD50" s="99"/>
      <c r="XE50" s="99"/>
      <c r="XF50" s="99"/>
      <c r="XG50" s="99"/>
      <c r="XH50" s="99"/>
      <c r="XI50" s="99"/>
      <c r="XJ50" s="99"/>
      <c r="XK50" s="99"/>
      <c r="XL50" s="99"/>
      <c r="XM50" s="99"/>
      <c r="XN50" s="99"/>
      <c r="XO50" s="99"/>
      <c r="XP50" s="99"/>
      <c r="XQ50" s="99"/>
      <c r="XR50" s="99"/>
      <c r="XS50" s="99"/>
      <c r="XT50" s="99"/>
      <c r="XU50" s="99"/>
      <c r="XV50" s="99"/>
      <c r="XW50" s="99"/>
      <c r="XX50" s="99"/>
      <c r="XY50" s="99"/>
      <c r="XZ50" s="99"/>
      <c r="YA50" s="99"/>
      <c r="YB50" s="99"/>
      <c r="YC50" s="99"/>
      <c r="YD50" s="99"/>
      <c r="YE50" s="99"/>
      <c r="YF50" s="99"/>
      <c r="YG50" s="99"/>
      <c r="YH50" s="99"/>
      <c r="YI50" s="99"/>
      <c r="YJ50" s="99"/>
      <c r="YK50" s="99"/>
      <c r="YL50" s="99"/>
      <c r="YM50" s="99"/>
      <c r="YN50" s="99"/>
      <c r="YO50" s="99"/>
      <c r="YP50" s="99"/>
      <c r="YQ50" s="99"/>
      <c r="YR50" s="99"/>
      <c r="YS50" s="99"/>
      <c r="YT50" s="99"/>
      <c r="YU50" s="99"/>
      <c r="YV50" s="99"/>
      <c r="YW50" s="99"/>
      <c r="YX50" s="99"/>
      <c r="YY50" s="99"/>
      <c r="YZ50" s="99"/>
      <c r="ZA50" s="99"/>
      <c r="ZB50" s="99"/>
      <c r="ZC50" s="99"/>
      <c r="ZD50" s="99"/>
      <c r="ZE50" s="99"/>
      <c r="ZF50" s="99"/>
      <c r="ZG50" s="99"/>
      <c r="ZH50" s="99"/>
      <c r="ZI50" s="99"/>
      <c r="ZJ50" s="99"/>
      <c r="ZK50" s="99"/>
      <c r="ZL50" s="99"/>
      <c r="ZM50" s="99"/>
      <c r="ZN50" s="99"/>
      <c r="ZO50" s="99"/>
      <c r="ZP50" s="99"/>
      <c r="ZQ50" s="99"/>
      <c r="ZR50" s="99"/>
      <c r="ZS50" s="99"/>
      <c r="ZT50" s="99"/>
      <c r="ZU50" s="99"/>
      <c r="ZV50" s="99"/>
      <c r="ZW50" s="99"/>
      <c r="ZX50" s="99"/>
      <c r="ZY50" s="99"/>
      <c r="ZZ50" s="99"/>
      <c r="AAA50" s="99"/>
      <c r="AAB50" s="99"/>
      <c r="AAC50" s="99"/>
      <c r="AAD50" s="99"/>
      <c r="AAE50" s="99"/>
      <c r="AAF50" s="99"/>
      <c r="AAG50" s="99"/>
      <c r="AAH50" s="99"/>
      <c r="AAI50" s="99"/>
      <c r="AAJ50" s="99"/>
      <c r="AAK50" s="99"/>
      <c r="AAL50" s="99"/>
      <c r="AAM50" s="99"/>
      <c r="AAN50" s="99"/>
      <c r="AAO50" s="99"/>
      <c r="AAP50" s="99"/>
      <c r="AAQ50" s="99"/>
      <c r="AAR50" s="99"/>
      <c r="AAS50" s="99"/>
      <c r="AAT50" s="99"/>
      <c r="AAU50" s="99"/>
      <c r="AAV50" s="99"/>
      <c r="AAW50" s="99"/>
      <c r="AAX50" s="99"/>
      <c r="AAY50" s="99"/>
      <c r="AAZ50" s="99"/>
      <c r="ABA50" s="99"/>
      <c r="ABB50" s="99"/>
      <c r="ABC50" s="99"/>
      <c r="ABD50" s="99"/>
      <c r="ABE50" s="99"/>
      <c r="ABF50" s="99"/>
      <c r="ABG50" s="99"/>
      <c r="ABH50" s="99"/>
      <c r="ABI50" s="99"/>
      <c r="ABJ50" s="99"/>
      <c r="ABK50" s="99"/>
      <c r="ABL50" s="99"/>
      <c r="ABM50" s="99"/>
      <c r="ABN50" s="99"/>
      <c r="ABO50" s="99"/>
      <c r="ABP50" s="99"/>
      <c r="ABQ50" s="99"/>
      <c r="ABR50" s="99"/>
      <c r="ABS50" s="99"/>
      <c r="ABT50" s="99"/>
      <c r="ABU50" s="99"/>
      <c r="ABV50" s="99"/>
      <c r="ABW50" s="99"/>
      <c r="ABX50" s="99"/>
      <c r="ABY50" s="99"/>
      <c r="ABZ50" s="99"/>
      <c r="ACA50" s="99"/>
      <c r="ACB50" s="99"/>
      <c r="ACC50" s="99"/>
      <c r="ACD50" s="99"/>
      <c r="ACE50" s="99"/>
      <c r="ACF50" s="99"/>
      <c r="ACG50" s="99"/>
      <c r="ACH50" s="99"/>
      <c r="ACI50" s="99"/>
      <c r="ACJ50" s="99"/>
      <c r="ACK50" s="99"/>
      <c r="ACL50" s="99"/>
      <c r="ACM50" s="99"/>
      <c r="ACN50" s="99"/>
      <c r="ACO50" s="99"/>
      <c r="ACP50" s="99"/>
      <c r="ACQ50" s="99"/>
      <c r="ACR50" s="99"/>
      <c r="ACS50" s="99"/>
      <c r="ACT50" s="99"/>
      <c r="ACU50" s="99"/>
      <c r="ACV50" s="99"/>
      <c r="ACW50" s="99"/>
      <c r="ACX50" s="99"/>
      <c r="ACY50" s="99"/>
      <c r="ACZ50" s="99"/>
      <c r="ADA50" s="99"/>
      <c r="ADB50" s="99"/>
      <c r="ADC50" s="99"/>
      <c r="ADD50" s="99"/>
      <c r="ADE50" s="99"/>
      <c r="ADF50" s="99"/>
      <c r="ADG50" s="99"/>
      <c r="ADH50" s="99"/>
      <c r="ADI50" s="99"/>
      <c r="ADJ50" s="99"/>
      <c r="ADK50" s="99"/>
      <c r="ADL50" s="99"/>
      <c r="ADM50" s="99"/>
      <c r="ADN50" s="99"/>
      <c r="ADO50" s="99"/>
      <c r="ADP50" s="99"/>
      <c r="ADQ50" s="99"/>
      <c r="ADR50" s="99"/>
      <c r="ADS50" s="99"/>
      <c r="ADT50" s="99"/>
      <c r="ADU50" s="99"/>
      <c r="ADV50" s="99"/>
      <c r="ADW50" s="99"/>
      <c r="ADX50" s="99"/>
      <c r="ADY50" s="99"/>
      <c r="ADZ50" s="99"/>
      <c r="AEA50" s="99"/>
      <c r="AEB50" s="99"/>
      <c r="AEC50" s="99"/>
      <c r="AED50" s="99"/>
      <c r="AEE50" s="99"/>
      <c r="AEF50" s="99"/>
      <c r="AEG50" s="99"/>
      <c r="AEH50" s="99"/>
      <c r="AEI50" s="99"/>
      <c r="AEJ50" s="99"/>
      <c r="AEK50" s="99"/>
      <c r="AEL50" s="99"/>
      <c r="AEM50" s="99"/>
      <c r="AEN50" s="99"/>
      <c r="AEO50" s="99"/>
      <c r="AEP50" s="99"/>
      <c r="AEQ50" s="99"/>
      <c r="AER50" s="99"/>
      <c r="AES50" s="99"/>
      <c r="AET50" s="99"/>
      <c r="AEU50" s="99"/>
      <c r="AEV50" s="99"/>
      <c r="AEW50" s="99"/>
      <c r="AEX50" s="99"/>
      <c r="AEY50" s="99"/>
      <c r="AEZ50" s="99"/>
      <c r="AFA50" s="99"/>
      <c r="AFB50" s="99"/>
      <c r="AFC50" s="99"/>
      <c r="AFD50" s="99"/>
      <c r="AFE50" s="99"/>
      <c r="AFF50" s="99"/>
      <c r="AFG50" s="99"/>
      <c r="AFH50" s="99"/>
      <c r="AFI50" s="99"/>
      <c r="AFJ50" s="99"/>
      <c r="AFK50" s="99"/>
      <c r="AFL50" s="99"/>
      <c r="AFM50" s="99"/>
      <c r="AFN50" s="99"/>
      <c r="AFO50" s="99"/>
      <c r="AFP50" s="99"/>
      <c r="AFQ50" s="99"/>
      <c r="AFR50" s="99"/>
      <c r="AFS50" s="99"/>
      <c r="AFT50" s="99"/>
      <c r="AFU50" s="99"/>
      <c r="AFV50" s="99"/>
      <c r="AFW50" s="99"/>
      <c r="AFX50" s="99"/>
      <c r="AFY50" s="99"/>
      <c r="AFZ50" s="99"/>
      <c r="AGA50" s="99"/>
      <c r="AGB50" s="99"/>
      <c r="AGC50" s="99"/>
      <c r="AGD50" s="99"/>
      <c r="AGE50" s="99"/>
      <c r="AGF50" s="99"/>
      <c r="AGG50" s="99"/>
      <c r="AGH50" s="99"/>
      <c r="AGI50" s="99"/>
      <c r="AGJ50" s="99"/>
      <c r="AGK50" s="99"/>
      <c r="AGL50" s="99"/>
      <c r="AGM50" s="99"/>
      <c r="AGN50" s="99"/>
      <c r="AGO50" s="99"/>
      <c r="AGP50" s="99"/>
      <c r="AGQ50" s="99"/>
      <c r="AGR50" s="99"/>
      <c r="AGS50" s="99"/>
      <c r="AGT50" s="99"/>
      <c r="AGU50" s="99"/>
      <c r="AGV50" s="99"/>
      <c r="AGW50" s="99"/>
      <c r="AGX50" s="99"/>
      <c r="AGY50" s="99"/>
      <c r="AGZ50" s="99"/>
      <c r="AHA50" s="99"/>
      <c r="AHB50" s="99"/>
      <c r="AHC50" s="99"/>
      <c r="AHD50" s="99"/>
      <c r="AHE50" s="99"/>
      <c r="AHF50" s="99"/>
      <c r="AHG50" s="99"/>
      <c r="AHH50" s="99"/>
      <c r="AHI50" s="99"/>
      <c r="AHJ50" s="99"/>
      <c r="AHK50" s="99"/>
      <c r="AHL50" s="99"/>
      <c r="AHM50" s="99"/>
      <c r="AHN50" s="99"/>
      <c r="AHO50" s="99"/>
      <c r="AHP50" s="99"/>
      <c r="AHQ50" s="99"/>
      <c r="AHR50" s="99"/>
      <c r="AHS50" s="99"/>
      <c r="AHT50" s="99"/>
      <c r="AHU50" s="99"/>
      <c r="AHV50" s="99"/>
      <c r="AHW50" s="99"/>
      <c r="AHX50" s="99"/>
      <c r="AHY50" s="99"/>
      <c r="AHZ50" s="99"/>
      <c r="AIA50" s="99"/>
      <c r="AIB50" s="99"/>
      <c r="AIC50" s="99"/>
      <c r="AID50" s="99"/>
      <c r="AIE50" s="99"/>
      <c r="AIF50" s="99"/>
      <c r="AIG50" s="99"/>
      <c r="AIH50" s="99"/>
      <c r="AII50" s="99"/>
      <c r="AIJ50" s="99"/>
      <c r="AIK50" s="99"/>
      <c r="AIL50" s="99"/>
      <c r="AIM50" s="99"/>
      <c r="AIN50" s="99"/>
      <c r="AIO50" s="99"/>
      <c r="AIP50" s="99"/>
      <c r="AIQ50" s="99"/>
      <c r="AIR50" s="99"/>
      <c r="AIS50" s="99"/>
      <c r="AIT50" s="99"/>
      <c r="AIU50" s="99"/>
      <c r="AIV50" s="99"/>
      <c r="AIW50" s="99"/>
      <c r="AIX50" s="99"/>
      <c r="AIY50" s="99"/>
      <c r="AIZ50" s="99"/>
      <c r="AJA50" s="99"/>
      <c r="AJB50" s="99"/>
      <c r="AJC50" s="99"/>
      <c r="AJD50" s="99"/>
      <c r="AJE50" s="99"/>
      <c r="AJF50" s="99"/>
      <c r="AJG50" s="99"/>
      <c r="AJH50" s="99"/>
      <c r="AJI50" s="99"/>
      <c r="AJJ50" s="99"/>
      <c r="AJK50" s="99"/>
      <c r="AJL50" s="99"/>
      <c r="AJM50" s="99"/>
      <c r="AJN50" s="99"/>
      <c r="AJO50" s="99"/>
      <c r="AJP50" s="99"/>
      <c r="AJQ50" s="99"/>
      <c r="AJR50" s="99"/>
      <c r="AJS50" s="99"/>
      <c r="AJT50" s="99"/>
      <c r="AJU50" s="99"/>
      <c r="AJV50" s="99"/>
      <c r="AJW50" s="99"/>
      <c r="AJX50" s="99"/>
      <c r="AJY50" s="99"/>
      <c r="AJZ50" s="99"/>
      <c r="AKA50" s="99"/>
      <c r="AKB50" s="99"/>
      <c r="AKC50" s="99"/>
      <c r="AKD50" s="99"/>
      <c r="AKE50" s="99"/>
      <c r="AKF50" s="99"/>
      <c r="AKG50" s="99"/>
      <c r="AKH50" s="99"/>
      <c r="AKI50" s="99"/>
      <c r="AKJ50" s="99"/>
      <c r="AKK50" s="99"/>
      <c r="AKL50" s="99"/>
      <c r="AKM50" s="99"/>
      <c r="AKN50" s="99"/>
      <c r="AKO50" s="99"/>
      <c r="AKP50" s="99"/>
      <c r="AKQ50" s="99"/>
      <c r="AKR50" s="99"/>
      <c r="AKS50" s="99"/>
      <c r="AKT50" s="99"/>
      <c r="AKU50" s="99"/>
      <c r="AKV50" s="99"/>
      <c r="AKW50" s="99"/>
      <c r="AKX50" s="99"/>
      <c r="AKY50" s="99"/>
      <c r="AKZ50" s="99"/>
      <c r="ALA50" s="99"/>
      <c r="ALB50" s="99"/>
      <c r="ALC50" s="99"/>
      <c r="ALD50" s="99"/>
      <c r="ALE50" s="99"/>
      <c r="ALF50" s="99"/>
      <c r="ALG50" s="99"/>
      <c r="ALH50" s="99"/>
      <c r="ALI50" s="99"/>
      <c r="ALJ50" s="99"/>
      <c r="ALK50" s="99"/>
      <c r="ALL50" s="99"/>
      <c r="ALM50" s="99"/>
      <c r="ALN50" s="99"/>
      <c r="ALO50" s="99"/>
      <c r="ALP50" s="99"/>
      <c r="ALQ50" s="99"/>
      <c r="ALR50" s="99"/>
      <c r="ALS50" s="99"/>
      <c r="ALT50" s="99"/>
      <c r="ALU50" s="99"/>
      <c r="ALV50" s="99"/>
      <c r="ALW50" s="99"/>
      <c r="ALX50" s="99"/>
      <c r="ALY50" s="99"/>
      <c r="ALZ50" s="99"/>
      <c r="AMA50" s="99"/>
      <c r="AMB50" s="99"/>
      <c r="AMC50" s="99"/>
      <c r="AMD50" s="99"/>
      <c r="AME50" s="99"/>
      <c r="AMF50" s="99"/>
      <c r="AMG50" s="99"/>
      <c r="AMH50" s="99"/>
      <c r="AMI50" s="99"/>
      <c r="AMJ50" s="99"/>
      <c r="AMK50" s="99"/>
      <c r="AML50" s="99"/>
      <c r="AMM50" s="99"/>
      <c r="AMN50" s="99"/>
      <c r="AMO50" s="99"/>
      <c r="AMP50" s="99"/>
      <c r="AMQ50" s="99"/>
      <c r="AMR50" s="99"/>
      <c r="AMS50" s="99"/>
      <c r="AMT50" s="99"/>
      <c r="AMU50" s="99"/>
      <c r="AMV50" s="99"/>
      <c r="AMW50" s="99"/>
      <c r="AMX50" s="99"/>
      <c r="AMY50" s="99"/>
      <c r="AMZ50" s="99"/>
      <c r="ANA50" s="99"/>
      <c r="ANB50" s="99"/>
      <c r="ANC50" s="99"/>
      <c r="AND50" s="99"/>
      <c r="ANE50" s="99"/>
      <c r="ANF50" s="99"/>
      <c r="ANG50" s="99"/>
      <c r="ANH50" s="99"/>
      <c r="ANI50" s="99"/>
      <c r="ANJ50" s="99"/>
      <c r="ANK50" s="99"/>
      <c r="ANL50" s="99"/>
      <c r="ANM50" s="99"/>
      <c r="ANN50" s="99"/>
      <c r="ANO50" s="99"/>
      <c r="ANP50" s="99"/>
      <c r="ANQ50" s="99"/>
      <c r="ANR50" s="99"/>
      <c r="ANS50" s="99"/>
      <c r="ANT50" s="99"/>
      <c r="ANU50" s="99"/>
      <c r="ANV50" s="99"/>
      <c r="ANW50" s="99"/>
      <c r="ANX50" s="99"/>
      <c r="ANY50" s="99"/>
      <c r="ANZ50" s="99"/>
      <c r="AOA50" s="99"/>
      <c r="AOB50" s="99"/>
      <c r="AOC50" s="99"/>
      <c r="AOD50" s="99"/>
      <c r="AOE50" s="99"/>
      <c r="AOF50" s="99"/>
      <c r="AOG50" s="99"/>
      <c r="AOH50" s="99"/>
      <c r="AOI50" s="99"/>
      <c r="AOJ50" s="99"/>
      <c r="AOK50" s="99"/>
      <c r="AOL50" s="99"/>
      <c r="AOM50" s="99"/>
      <c r="AON50" s="99"/>
      <c r="AOO50" s="99"/>
      <c r="AOP50" s="99"/>
      <c r="AOQ50" s="99"/>
      <c r="AOR50" s="99"/>
      <c r="AOS50" s="99"/>
      <c r="AOT50" s="99"/>
      <c r="AOU50" s="99"/>
      <c r="AOV50" s="99"/>
      <c r="AOW50" s="99"/>
      <c r="AOX50" s="99"/>
      <c r="AOY50" s="99"/>
      <c r="AOZ50" s="99"/>
      <c r="APA50" s="99"/>
      <c r="APB50" s="99"/>
      <c r="APC50" s="99"/>
      <c r="APD50" s="99"/>
      <c r="APE50" s="99"/>
      <c r="APF50" s="99"/>
      <c r="APG50" s="99"/>
      <c r="APH50" s="99"/>
      <c r="API50" s="99"/>
      <c r="APJ50" s="99"/>
      <c r="APK50" s="99"/>
      <c r="APL50" s="99"/>
      <c r="APM50" s="99"/>
      <c r="APN50" s="99"/>
      <c r="APO50" s="99"/>
      <c r="APP50" s="99"/>
      <c r="APQ50" s="99"/>
      <c r="APR50" s="99"/>
      <c r="APS50" s="99"/>
      <c r="APT50" s="99"/>
      <c r="APU50" s="99"/>
      <c r="APV50" s="99"/>
      <c r="APW50" s="99"/>
      <c r="APX50" s="99"/>
      <c r="APY50" s="99"/>
      <c r="APZ50" s="99"/>
      <c r="AQA50" s="99"/>
      <c r="AQB50" s="99"/>
      <c r="AQC50" s="99"/>
      <c r="AQD50" s="99"/>
      <c r="AQE50" s="99"/>
      <c r="AQF50" s="99"/>
      <c r="AQG50" s="99"/>
      <c r="AQH50" s="99"/>
      <c r="AQI50" s="99"/>
      <c r="AQJ50" s="99"/>
      <c r="AQK50" s="99"/>
      <c r="AQL50" s="99"/>
      <c r="AQM50" s="99"/>
      <c r="AQN50" s="99"/>
      <c r="AQO50" s="99"/>
      <c r="AQP50" s="99"/>
      <c r="AQQ50" s="99"/>
      <c r="AQR50" s="99"/>
      <c r="AQS50" s="99"/>
      <c r="AQT50" s="99"/>
      <c r="AQU50" s="99"/>
      <c r="AQV50" s="99"/>
      <c r="AQW50" s="99"/>
      <c r="AQX50" s="99"/>
      <c r="AQY50" s="99"/>
      <c r="AQZ50" s="99"/>
      <c r="ARA50" s="99"/>
      <c r="ARB50" s="99"/>
      <c r="ARC50" s="99"/>
      <c r="ARD50" s="99"/>
      <c r="ARE50" s="99"/>
      <c r="ARF50" s="99"/>
      <c r="ARG50" s="99"/>
      <c r="ARH50" s="99"/>
      <c r="ARI50" s="99"/>
      <c r="ARJ50" s="99"/>
      <c r="ARK50" s="99"/>
      <c r="ARL50" s="99"/>
      <c r="ARM50" s="99"/>
      <c r="ARN50" s="99"/>
      <c r="ARO50" s="99"/>
      <c r="ARP50" s="99"/>
      <c r="ARQ50" s="99"/>
      <c r="ARR50" s="99"/>
      <c r="ARS50" s="99"/>
      <c r="ART50" s="99"/>
      <c r="ARU50" s="99"/>
      <c r="ARV50" s="99"/>
      <c r="ARW50" s="99"/>
      <c r="ARX50" s="99"/>
      <c r="ARY50" s="99"/>
      <c r="ARZ50" s="99"/>
      <c r="ASA50" s="99"/>
      <c r="ASB50" s="99"/>
      <c r="ASC50" s="99"/>
      <c r="ASD50" s="99"/>
      <c r="ASE50" s="99"/>
      <c r="ASF50" s="99"/>
      <c r="ASG50" s="99"/>
      <c r="ASH50" s="99"/>
      <c r="ASI50" s="99"/>
      <c r="ASJ50" s="99"/>
      <c r="ASK50" s="99"/>
      <c r="ASL50" s="99"/>
      <c r="ASM50" s="99"/>
      <c r="ASN50" s="99"/>
      <c r="ASO50" s="99"/>
      <c r="ASP50" s="99"/>
      <c r="ASQ50" s="99"/>
      <c r="ASR50" s="99"/>
      <c r="ASS50" s="99"/>
      <c r="AST50" s="99"/>
      <c r="ASU50" s="99"/>
      <c r="ASV50" s="99"/>
      <c r="ASW50" s="99"/>
      <c r="ASX50" s="99"/>
      <c r="ASY50" s="99"/>
      <c r="ASZ50" s="99"/>
      <c r="ATA50" s="99"/>
      <c r="ATB50" s="99"/>
      <c r="ATC50" s="99"/>
      <c r="ATD50" s="99"/>
      <c r="ATE50" s="99"/>
      <c r="ATF50" s="99"/>
      <c r="ATG50" s="99"/>
      <c r="ATH50" s="99"/>
      <c r="ATI50" s="99"/>
      <c r="ATJ50" s="99"/>
      <c r="ATK50" s="99"/>
      <c r="ATL50" s="99"/>
      <c r="ATM50" s="99"/>
      <c r="ATN50" s="99"/>
      <c r="ATO50" s="99"/>
      <c r="ATP50" s="99"/>
      <c r="ATQ50" s="99"/>
      <c r="ATR50" s="99"/>
      <c r="ATS50" s="99"/>
      <c r="ATT50" s="99"/>
      <c r="ATU50" s="99"/>
      <c r="ATV50" s="99"/>
      <c r="ATW50" s="99"/>
      <c r="ATX50" s="99"/>
      <c r="ATY50" s="99"/>
      <c r="ATZ50" s="99"/>
      <c r="AUA50" s="99"/>
      <c r="AUB50" s="99"/>
      <c r="AUC50" s="99"/>
      <c r="AUD50" s="99"/>
      <c r="AUE50" s="99"/>
      <c r="AUF50" s="99"/>
      <c r="AUG50" s="99"/>
      <c r="AUH50" s="99"/>
      <c r="AUI50" s="99"/>
      <c r="AUJ50" s="99"/>
      <c r="AUK50" s="99"/>
      <c r="AUL50" s="99"/>
      <c r="AUM50" s="99"/>
      <c r="AUN50" s="99"/>
      <c r="AUO50" s="99"/>
      <c r="AUP50" s="99"/>
      <c r="AUQ50" s="99"/>
      <c r="AUR50" s="99"/>
      <c r="AUS50" s="99"/>
      <c r="AUT50" s="99"/>
      <c r="AUU50" s="99"/>
      <c r="AUV50" s="99"/>
      <c r="AUW50" s="99"/>
      <c r="AUX50" s="99"/>
      <c r="AUY50" s="99"/>
      <c r="AUZ50" s="99"/>
      <c r="AVA50" s="99"/>
      <c r="AVB50" s="99"/>
      <c r="AVC50" s="99"/>
      <c r="AVD50" s="99"/>
      <c r="AVE50" s="99"/>
      <c r="AVF50" s="99"/>
      <c r="AVG50" s="99"/>
      <c r="AVH50" s="99"/>
      <c r="AVI50" s="99"/>
      <c r="AVJ50" s="99"/>
      <c r="AVK50" s="99"/>
      <c r="AVL50" s="99"/>
      <c r="AVM50" s="99"/>
      <c r="AVN50" s="99"/>
      <c r="AVO50" s="99"/>
      <c r="AVP50" s="99"/>
      <c r="AVQ50" s="99"/>
      <c r="AVR50" s="99"/>
      <c r="AVS50" s="99"/>
      <c r="AVT50" s="99"/>
      <c r="AVU50" s="99"/>
      <c r="AVV50" s="99"/>
      <c r="AVW50" s="99"/>
      <c r="AVX50" s="99"/>
      <c r="AVY50" s="99"/>
      <c r="AVZ50" s="99"/>
      <c r="AWA50" s="99"/>
      <c r="AWB50" s="99"/>
      <c r="AWC50" s="99"/>
      <c r="AWD50" s="99"/>
      <c r="AWE50" s="99"/>
      <c r="AWF50" s="99"/>
      <c r="AWG50" s="99"/>
      <c r="AWH50" s="99"/>
      <c r="AWI50" s="99"/>
      <c r="AWJ50" s="99"/>
      <c r="AWK50" s="99"/>
      <c r="AWL50" s="99"/>
      <c r="AWM50" s="99"/>
      <c r="AWN50" s="99"/>
      <c r="AWO50" s="99"/>
      <c r="AWP50" s="99"/>
      <c r="AWQ50" s="99"/>
      <c r="AWR50" s="99"/>
      <c r="AWS50" s="99"/>
      <c r="AWT50" s="99"/>
      <c r="AWU50" s="99"/>
      <c r="AWV50" s="99"/>
      <c r="AWW50" s="99"/>
      <c r="AWX50" s="99"/>
      <c r="AWY50" s="99"/>
      <c r="AWZ50" s="99"/>
      <c r="AXA50" s="99"/>
      <c r="AXB50" s="99"/>
      <c r="AXC50" s="99"/>
      <c r="AXD50" s="99"/>
      <c r="AXE50" s="99"/>
      <c r="AXF50" s="99"/>
      <c r="AXG50" s="99"/>
      <c r="AXH50" s="99"/>
      <c r="AXI50" s="99"/>
      <c r="AXJ50" s="99"/>
      <c r="AXK50" s="99"/>
      <c r="AXL50" s="99"/>
      <c r="AXM50" s="99"/>
      <c r="AXN50" s="99"/>
      <c r="AXO50" s="99"/>
      <c r="AXP50" s="99"/>
      <c r="AXQ50" s="99"/>
      <c r="AXR50" s="99"/>
      <c r="AXS50" s="99"/>
      <c r="AXT50" s="99"/>
      <c r="AXU50" s="99"/>
      <c r="AXV50" s="99"/>
      <c r="AXW50" s="99"/>
      <c r="AXX50" s="99"/>
      <c r="AXY50" s="99"/>
      <c r="AXZ50" s="99"/>
      <c r="AYA50" s="99"/>
      <c r="AYB50" s="99"/>
      <c r="AYC50" s="99"/>
      <c r="AYD50" s="99"/>
      <c r="AYE50" s="99"/>
      <c r="AYF50" s="99"/>
      <c r="AYG50" s="99"/>
      <c r="AYH50" s="99"/>
      <c r="AYI50" s="99"/>
      <c r="AYJ50" s="99"/>
      <c r="AYK50" s="99"/>
      <c r="AYL50" s="99"/>
      <c r="AYM50" s="99"/>
      <c r="AYN50" s="99"/>
      <c r="AYO50" s="99"/>
      <c r="AYP50" s="99"/>
      <c r="AYQ50" s="99"/>
      <c r="AYR50" s="99"/>
      <c r="AYS50" s="99"/>
      <c r="AYT50" s="99"/>
      <c r="AYU50" s="99"/>
      <c r="AYV50" s="99"/>
      <c r="AYW50" s="99"/>
      <c r="AYX50" s="99"/>
      <c r="AYY50" s="99"/>
      <c r="AYZ50" s="99"/>
      <c r="AZA50" s="99"/>
      <c r="AZB50" s="99"/>
      <c r="AZC50" s="99"/>
      <c r="AZD50" s="99"/>
      <c r="AZE50" s="99"/>
      <c r="AZF50" s="99"/>
      <c r="AZG50" s="99"/>
      <c r="AZH50" s="99"/>
      <c r="AZI50" s="99"/>
      <c r="AZJ50" s="99"/>
      <c r="AZK50" s="99"/>
      <c r="AZL50" s="99"/>
      <c r="AZM50" s="99"/>
      <c r="AZN50" s="99"/>
      <c r="AZO50" s="99"/>
      <c r="AZP50" s="99"/>
      <c r="AZQ50" s="99"/>
      <c r="AZR50" s="99"/>
      <c r="AZS50" s="99"/>
      <c r="AZT50" s="99"/>
      <c r="AZU50" s="99"/>
      <c r="AZV50" s="99"/>
      <c r="AZW50" s="99"/>
      <c r="AZX50" s="99"/>
      <c r="AZY50" s="99"/>
      <c r="AZZ50" s="99"/>
      <c r="BAA50" s="99"/>
      <c r="BAB50" s="99"/>
      <c r="BAC50" s="99"/>
      <c r="BAD50" s="99"/>
      <c r="BAE50" s="99"/>
      <c r="BAF50" s="99"/>
      <c r="BAG50" s="99"/>
      <c r="BAH50" s="99"/>
      <c r="BAI50" s="99"/>
      <c r="BAJ50" s="99"/>
      <c r="BAK50" s="99"/>
      <c r="BAL50" s="99"/>
      <c r="BAM50" s="99"/>
      <c r="BAN50" s="99"/>
      <c r="BAO50" s="99"/>
      <c r="BAP50" s="99"/>
      <c r="BAQ50" s="99"/>
      <c r="BAR50" s="99"/>
      <c r="BAS50" s="99"/>
      <c r="BAT50" s="99"/>
      <c r="BAU50" s="99"/>
      <c r="BAV50" s="99"/>
      <c r="BAW50" s="99"/>
      <c r="BAX50" s="99"/>
      <c r="BAY50" s="99"/>
      <c r="BAZ50" s="99"/>
      <c r="BBA50" s="99"/>
      <c r="BBB50" s="99"/>
      <c r="BBC50" s="99"/>
      <c r="BBD50" s="99"/>
      <c r="BBE50" s="99"/>
      <c r="BBF50" s="99"/>
      <c r="BBG50" s="99"/>
      <c r="BBH50" s="99"/>
      <c r="BBI50" s="99"/>
      <c r="BBJ50" s="99"/>
      <c r="BBK50" s="99"/>
      <c r="BBL50" s="99"/>
      <c r="BBM50" s="99"/>
      <c r="BBN50" s="99"/>
      <c r="BBO50" s="99"/>
      <c r="BBP50" s="99"/>
      <c r="BBQ50" s="99"/>
      <c r="BBR50" s="99"/>
      <c r="BBS50" s="99"/>
      <c r="BBT50" s="99"/>
      <c r="BBU50" s="99"/>
      <c r="BBV50" s="99"/>
      <c r="BBW50" s="99"/>
      <c r="BBX50" s="99"/>
      <c r="BBY50" s="99"/>
      <c r="BBZ50" s="99"/>
      <c r="BCA50" s="99"/>
      <c r="BCB50" s="99"/>
      <c r="BCC50" s="99"/>
      <c r="BCD50" s="99"/>
      <c r="BCE50" s="99"/>
      <c r="BCF50" s="99"/>
      <c r="BCG50" s="99"/>
      <c r="BCH50" s="99"/>
      <c r="BCI50" s="99"/>
      <c r="BCJ50" s="99"/>
      <c r="BCK50" s="99"/>
      <c r="BCL50" s="99"/>
      <c r="BCM50" s="99"/>
      <c r="BCN50" s="99"/>
      <c r="BCO50" s="99"/>
      <c r="BCP50" s="99"/>
      <c r="BCQ50" s="99"/>
      <c r="BCR50" s="99"/>
      <c r="BCS50" s="99"/>
      <c r="BCT50" s="99"/>
      <c r="BCU50" s="99"/>
      <c r="BCV50" s="99"/>
      <c r="BCW50" s="99"/>
      <c r="BCX50" s="99"/>
      <c r="BCY50" s="99"/>
      <c r="BCZ50" s="99"/>
      <c r="BDA50" s="99"/>
      <c r="BDB50" s="99"/>
      <c r="BDC50" s="99"/>
      <c r="BDD50" s="99"/>
      <c r="BDE50" s="99"/>
      <c r="BDF50" s="99"/>
      <c r="BDG50" s="99"/>
      <c r="BDH50" s="99"/>
      <c r="BDI50" s="99"/>
      <c r="BDJ50" s="99"/>
      <c r="BDK50" s="99"/>
      <c r="BDL50" s="99"/>
      <c r="BDM50" s="99"/>
      <c r="BDN50" s="99"/>
      <c r="BDO50" s="99"/>
      <c r="BDP50" s="99"/>
      <c r="BDQ50" s="99"/>
      <c r="BDR50" s="99"/>
      <c r="BDS50" s="99"/>
      <c r="BDT50" s="99"/>
      <c r="BDU50" s="99"/>
      <c r="BDV50" s="99"/>
      <c r="BDW50" s="99"/>
      <c r="BDX50" s="99"/>
      <c r="BDY50" s="99"/>
      <c r="BDZ50" s="99"/>
      <c r="BEA50" s="99"/>
      <c r="BEB50" s="99"/>
      <c r="BEC50" s="99"/>
      <c r="BED50" s="99"/>
      <c r="BEE50" s="99"/>
      <c r="BEF50" s="99"/>
      <c r="BEG50" s="99"/>
      <c r="BEH50" s="99"/>
      <c r="BEI50" s="99"/>
      <c r="BEJ50" s="99"/>
      <c r="BEK50" s="99"/>
      <c r="BEL50" s="99"/>
      <c r="BEM50" s="99"/>
      <c r="BEN50" s="99"/>
      <c r="BEO50" s="99"/>
      <c r="BEP50" s="99"/>
      <c r="BEQ50" s="99"/>
      <c r="BER50" s="99"/>
      <c r="BES50" s="99"/>
      <c r="BET50" s="99"/>
      <c r="BEU50" s="99"/>
      <c r="BEV50" s="99"/>
      <c r="BEW50" s="99"/>
      <c r="BEX50" s="99"/>
      <c r="BEY50" s="99"/>
      <c r="BEZ50" s="99"/>
      <c r="BFA50" s="99"/>
      <c r="BFB50" s="99"/>
      <c r="BFC50" s="99"/>
      <c r="BFD50" s="99"/>
      <c r="BFE50" s="99"/>
      <c r="BFF50" s="99"/>
      <c r="BFG50" s="99"/>
      <c r="BFH50" s="99"/>
      <c r="BFI50" s="99"/>
      <c r="BFJ50" s="99"/>
      <c r="BFK50" s="99"/>
      <c r="BFL50" s="99"/>
      <c r="BFM50" s="99"/>
      <c r="BFN50" s="99"/>
      <c r="BFO50" s="99"/>
      <c r="BFP50" s="99"/>
      <c r="BFQ50" s="99"/>
      <c r="BFR50" s="99"/>
      <c r="BFS50" s="99"/>
      <c r="BFT50" s="99"/>
      <c r="BFU50" s="99"/>
      <c r="BFV50" s="99"/>
      <c r="BFW50" s="99"/>
      <c r="BFX50" s="99"/>
      <c r="BFY50" s="99"/>
      <c r="BFZ50" s="99"/>
      <c r="BGA50" s="99"/>
      <c r="BGB50" s="99"/>
      <c r="BGC50" s="99"/>
      <c r="BGD50" s="99"/>
      <c r="BGE50" s="99"/>
      <c r="BGF50" s="99"/>
      <c r="BGG50" s="99"/>
      <c r="BGH50" s="99"/>
      <c r="BGI50" s="99"/>
      <c r="BGJ50" s="99"/>
      <c r="BGK50" s="99"/>
      <c r="BGL50" s="99"/>
      <c r="BGM50" s="99"/>
      <c r="BGN50" s="99"/>
      <c r="BGO50" s="99"/>
      <c r="BGP50" s="99"/>
      <c r="BGQ50" s="99"/>
      <c r="BGR50" s="99"/>
      <c r="BGS50" s="99"/>
      <c r="BGT50" s="99"/>
      <c r="BGU50" s="99"/>
      <c r="BGV50" s="99"/>
      <c r="BGW50" s="99"/>
      <c r="BGX50" s="99"/>
      <c r="BGY50" s="99"/>
      <c r="BGZ50" s="99"/>
      <c r="BHA50" s="99"/>
      <c r="BHB50" s="99"/>
      <c r="BHC50" s="99"/>
      <c r="BHD50" s="99"/>
      <c r="BHE50" s="99"/>
      <c r="BHF50" s="99"/>
      <c r="BHG50" s="99"/>
      <c r="BHH50" s="99"/>
      <c r="BHI50" s="99"/>
      <c r="BHJ50" s="99"/>
      <c r="BHK50" s="99"/>
      <c r="BHL50" s="99"/>
      <c r="BHM50" s="99"/>
      <c r="BHN50" s="99"/>
      <c r="BHO50" s="99"/>
      <c r="BHP50" s="99"/>
      <c r="BHQ50" s="99"/>
      <c r="BHR50" s="99"/>
      <c r="BHS50" s="99"/>
      <c r="BHT50" s="99"/>
      <c r="BHU50" s="99"/>
      <c r="BHV50" s="99"/>
      <c r="BHW50" s="99"/>
      <c r="BHX50" s="99"/>
      <c r="BHY50" s="99"/>
      <c r="BHZ50" s="99"/>
      <c r="BIA50" s="99"/>
      <c r="BIB50" s="99"/>
      <c r="BIC50" s="99"/>
      <c r="BID50" s="99"/>
      <c r="BIE50" s="99"/>
      <c r="BIF50" s="99"/>
      <c r="BIG50" s="99"/>
      <c r="BIH50" s="99"/>
      <c r="BII50" s="99"/>
      <c r="BIJ50" s="99"/>
      <c r="BIK50" s="99"/>
      <c r="BIL50" s="99"/>
      <c r="BIM50" s="99"/>
      <c r="BIN50" s="99"/>
      <c r="BIO50" s="99"/>
      <c r="BIP50" s="99"/>
      <c r="BIQ50" s="99"/>
      <c r="BIR50" s="99"/>
      <c r="BIS50" s="99"/>
      <c r="BIT50" s="99"/>
      <c r="BIU50" s="99"/>
      <c r="BIV50" s="99"/>
      <c r="BIW50" s="99"/>
      <c r="BIX50" s="99"/>
      <c r="BIY50" s="99"/>
      <c r="BIZ50" s="99"/>
      <c r="BJA50" s="99"/>
      <c r="BJB50" s="99"/>
      <c r="BJC50" s="99"/>
      <c r="BJD50" s="99"/>
      <c r="BJE50" s="99"/>
      <c r="BJF50" s="99"/>
      <c r="BJG50" s="99"/>
      <c r="BJH50" s="99"/>
      <c r="BJI50" s="99"/>
      <c r="BJJ50" s="99"/>
      <c r="BJK50" s="99"/>
      <c r="BJL50" s="99"/>
      <c r="BJM50" s="99"/>
      <c r="BJN50" s="99"/>
      <c r="BJO50" s="99"/>
      <c r="BJP50" s="99"/>
      <c r="BJQ50" s="99"/>
      <c r="BJR50" s="99"/>
      <c r="BJS50" s="99"/>
      <c r="BJT50" s="99"/>
      <c r="BJU50" s="99"/>
      <c r="BJV50" s="99"/>
      <c r="BJW50" s="99"/>
      <c r="BJX50" s="99"/>
      <c r="BJY50" s="99"/>
      <c r="BJZ50" s="99"/>
      <c r="BKA50" s="99"/>
      <c r="BKB50" s="99"/>
      <c r="BKC50" s="99"/>
      <c r="BKD50" s="99"/>
      <c r="BKE50" s="99"/>
      <c r="BKF50" s="99"/>
      <c r="BKG50" s="99"/>
      <c r="BKH50" s="99"/>
      <c r="BKI50" s="99"/>
      <c r="BKJ50" s="99"/>
      <c r="BKK50" s="99"/>
      <c r="BKL50" s="99"/>
      <c r="BKM50" s="99"/>
      <c r="BKN50" s="99"/>
      <c r="BKO50" s="99"/>
      <c r="BKP50" s="99"/>
      <c r="BKQ50" s="99"/>
      <c r="BKR50" s="99"/>
      <c r="BKS50" s="99"/>
      <c r="BKT50" s="99"/>
      <c r="BKU50" s="99"/>
      <c r="BKV50" s="99"/>
      <c r="BKW50" s="99"/>
      <c r="BKX50" s="99"/>
      <c r="BKY50" s="99"/>
      <c r="BKZ50" s="99"/>
      <c r="BLA50" s="99"/>
      <c r="BLB50" s="99"/>
      <c r="BLC50" s="99"/>
      <c r="BLD50" s="99"/>
      <c r="BLE50" s="99"/>
      <c r="BLF50" s="99"/>
      <c r="BLG50" s="99"/>
      <c r="BLH50" s="99"/>
      <c r="BLI50" s="99"/>
      <c r="BLJ50" s="99"/>
      <c r="BLK50" s="99"/>
      <c r="BLL50" s="99"/>
      <c r="BLM50" s="99"/>
      <c r="BLN50" s="99"/>
      <c r="BLO50" s="99"/>
      <c r="BLP50" s="99"/>
      <c r="BLQ50" s="99"/>
      <c r="BLR50" s="99"/>
      <c r="BLS50" s="99"/>
      <c r="BLT50" s="99"/>
      <c r="BLU50" s="99"/>
      <c r="BLV50" s="99"/>
      <c r="BLW50" s="99"/>
      <c r="BLX50" s="99"/>
      <c r="BLY50" s="99"/>
      <c r="BLZ50" s="99"/>
      <c r="BMA50" s="99"/>
      <c r="BMB50" s="99"/>
      <c r="BMC50" s="99"/>
      <c r="BMD50" s="99"/>
      <c r="BME50" s="99"/>
      <c r="BMF50" s="99"/>
      <c r="BMG50" s="99"/>
      <c r="BMH50" s="99"/>
      <c r="BMI50" s="99"/>
      <c r="BMJ50" s="99"/>
      <c r="BMK50" s="99"/>
      <c r="BML50" s="99"/>
      <c r="BMM50" s="99"/>
      <c r="BMN50" s="99"/>
      <c r="BMO50" s="99"/>
      <c r="BMP50" s="99"/>
      <c r="BMQ50" s="99"/>
      <c r="BMR50" s="99"/>
      <c r="BMS50" s="99"/>
      <c r="BMT50" s="99"/>
      <c r="BMU50" s="99"/>
      <c r="BMV50" s="99"/>
      <c r="BMW50" s="99"/>
      <c r="BMX50" s="99"/>
      <c r="BMY50" s="99"/>
      <c r="BMZ50" s="99"/>
      <c r="BNA50" s="99"/>
      <c r="BNB50" s="99"/>
      <c r="BNC50" s="99"/>
      <c r="BND50" s="99"/>
      <c r="BNE50" s="99"/>
      <c r="BNF50" s="99"/>
      <c r="BNG50" s="99"/>
      <c r="BNH50" s="99"/>
      <c r="BNI50" s="99"/>
      <c r="BNJ50" s="99"/>
      <c r="BNK50" s="99"/>
      <c r="BNL50" s="99"/>
      <c r="BNM50" s="99"/>
      <c r="BNN50" s="99"/>
      <c r="BNO50" s="99"/>
      <c r="BNP50" s="99"/>
      <c r="BNQ50" s="99"/>
      <c r="BNR50" s="99"/>
      <c r="BNS50" s="99"/>
      <c r="BNT50" s="99"/>
      <c r="BNU50" s="99"/>
      <c r="BNV50" s="99"/>
      <c r="BNW50" s="99"/>
      <c r="BNX50" s="99"/>
      <c r="BNY50" s="99"/>
      <c r="BNZ50" s="99"/>
      <c r="BOA50" s="99"/>
      <c r="BOB50" s="99"/>
      <c r="BOC50" s="99"/>
      <c r="BOD50" s="99"/>
      <c r="BOE50" s="99"/>
      <c r="BOF50" s="99"/>
      <c r="BOG50" s="99"/>
      <c r="BOH50" s="99"/>
      <c r="BOI50" s="99"/>
      <c r="BOJ50" s="99"/>
      <c r="BOK50" s="99"/>
      <c r="BOL50" s="99"/>
      <c r="BOM50" s="99"/>
      <c r="BON50" s="99"/>
      <c r="BOO50" s="99"/>
      <c r="BOP50" s="99"/>
      <c r="BOQ50" s="99"/>
      <c r="BOR50" s="99"/>
      <c r="BOS50" s="99"/>
      <c r="BOT50" s="99"/>
      <c r="BOU50" s="99"/>
      <c r="BOV50" s="99"/>
      <c r="BOW50" s="99"/>
      <c r="BOX50" s="99"/>
      <c r="BOY50" s="99"/>
      <c r="BOZ50" s="99"/>
      <c r="BPA50" s="99"/>
      <c r="BPB50" s="99"/>
      <c r="BPC50" s="99"/>
      <c r="BPD50" s="99"/>
      <c r="BPE50" s="99"/>
      <c r="BPF50" s="99"/>
      <c r="BPG50" s="99"/>
      <c r="BPH50" s="99"/>
      <c r="BPI50" s="99"/>
      <c r="BPJ50" s="99"/>
      <c r="BPK50" s="99"/>
      <c r="BPL50" s="99"/>
      <c r="BPM50" s="99"/>
      <c r="BPN50" s="99"/>
      <c r="BPO50" s="99"/>
      <c r="BPP50" s="99"/>
      <c r="BPQ50" s="99"/>
      <c r="BPR50" s="99"/>
      <c r="BPS50" s="99"/>
      <c r="BPT50" s="99"/>
      <c r="BPU50" s="99"/>
      <c r="BPV50" s="99"/>
      <c r="BPW50" s="99"/>
      <c r="BPX50" s="99"/>
      <c r="BPY50" s="99"/>
      <c r="BPZ50" s="99"/>
      <c r="BQA50" s="99"/>
      <c r="BQB50" s="99"/>
      <c r="BQC50" s="99"/>
      <c r="BQD50" s="99"/>
      <c r="BQE50" s="99"/>
      <c r="BQF50" s="99"/>
      <c r="BQG50" s="99"/>
      <c r="BQH50" s="99"/>
      <c r="BQI50" s="99"/>
      <c r="BQJ50" s="99"/>
      <c r="BQK50" s="99"/>
      <c r="BQL50" s="99"/>
      <c r="BQM50" s="99"/>
      <c r="BQN50" s="99"/>
      <c r="BQO50" s="99"/>
      <c r="BQP50" s="99"/>
      <c r="BQQ50" s="99"/>
      <c r="BQR50" s="99"/>
      <c r="BQS50" s="99"/>
      <c r="BQT50" s="99"/>
      <c r="BQU50" s="99"/>
      <c r="BQV50" s="99"/>
      <c r="BQW50" s="99"/>
      <c r="BQX50" s="99"/>
      <c r="BQY50" s="99"/>
      <c r="BQZ50" s="99"/>
      <c r="BRA50" s="99"/>
      <c r="BRB50" s="99"/>
      <c r="BRC50" s="99"/>
      <c r="BRD50" s="99"/>
      <c r="BRE50" s="99"/>
      <c r="BRF50" s="99"/>
      <c r="BRG50" s="99"/>
      <c r="BRH50" s="99"/>
      <c r="BRI50" s="99"/>
      <c r="BRJ50" s="99"/>
      <c r="BRK50" s="99"/>
      <c r="BRL50" s="99"/>
      <c r="BRM50" s="99"/>
      <c r="BRN50" s="99"/>
      <c r="BRO50" s="99"/>
      <c r="BRP50" s="99"/>
      <c r="BRQ50" s="99"/>
      <c r="BRR50" s="99"/>
      <c r="BRS50" s="99"/>
      <c r="BRT50" s="99"/>
      <c r="BRU50" s="99"/>
      <c r="BRV50" s="99"/>
      <c r="BRW50" s="99"/>
      <c r="BRX50" s="99"/>
      <c r="BRY50" s="99"/>
      <c r="BRZ50" s="99"/>
      <c r="BSA50" s="99"/>
      <c r="BSB50" s="99"/>
      <c r="BSC50" s="99"/>
      <c r="BSD50" s="99"/>
      <c r="BSE50" s="99"/>
      <c r="BSF50" s="99"/>
      <c r="BSG50" s="99"/>
      <c r="BSH50" s="99"/>
      <c r="BSI50" s="99"/>
      <c r="BSJ50" s="99"/>
      <c r="BSK50" s="99"/>
      <c r="BSL50" s="99"/>
      <c r="BSM50" s="99"/>
      <c r="BSN50" s="99"/>
      <c r="BSO50" s="99"/>
      <c r="BSP50" s="99"/>
      <c r="BSQ50" s="99"/>
      <c r="BSR50" s="99"/>
      <c r="BSS50" s="99"/>
      <c r="BST50" s="99"/>
      <c r="BSU50" s="99"/>
      <c r="BSV50" s="99"/>
      <c r="BSW50" s="99"/>
      <c r="BSX50" s="99"/>
      <c r="BSY50" s="99"/>
      <c r="BSZ50" s="99"/>
      <c r="BTA50" s="99"/>
      <c r="BTB50" s="99"/>
      <c r="BTC50" s="99"/>
      <c r="BTD50" s="99"/>
      <c r="BTE50" s="99"/>
      <c r="BTF50" s="99"/>
      <c r="BTG50" s="99"/>
      <c r="BTH50" s="99"/>
      <c r="BTI50" s="99"/>
      <c r="BTJ50" s="99"/>
      <c r="BTK50" s="99"/>
      <c r="BTL50" s="99"/>
      <c r="BTM50" s="99"/>
      <c r="BTN50" s="99"/>
      <c r="BTO50" s="99"/>
      <c r="BTP50" s="99"/>
      <c r="BTQ50" s="99"/>
      <c r="BTR50" s="99"/>
      <c r="BTS50" s="99"/>
      <c r="BTT50" s="99"/>
      <c r="BTU50" s="99"/>
      <c r="BTV50" s="99"/>
      <c r="BTW50" s="99"/>
      <c r="BTX50" s="99"/>
      <c r="BTY50" s="99"/>
      <c r="BTZ50" s="99"/>
      <c r="BUA50" s="99"/>
      <c r="BUB50" s="99"/>
      <c r="BUC50" s="99"/>
      <c r="BUD50" s="99"/>
      <c r="BUE50" s="99"/>
      <c r="BUF50" s="99"/>
      <c r="BUG50" s="99"/>
      <c r="BUH50" s="99"/>
      <c r="BUI50" s="99"/>
      <c r="BUJ50" s="99"/>
      <c r="BUK50" s="99"/>
      <c r="BUL50" s="99"/>
      <c r="BUM50" s="99"/>
      <c r="BUN50" s="99"/>
      <c r="BUO50" s="99"/>
      <c r="BUP50" s="99"/>
      <c r="BUQ50" s="99"/>
      <c r="BUR50" s="99"/>
      <c r="BUS50" s="99"/>
      <c r="BUT50" s="99"/>
      <c r="BUU50" s="99"/>
      <c r="BUV50" s="99"/>
      <c r="BUW50" s="99"/>
      <c r="BUX50" s="99"/>
      <c r="BUY50" s="99"/>
      <c r="BUZ50" s="99"/>
      <c r="BVA50" s="99"/>
      <c r="BVB50" s="99"/>
      <c r="BVC50" s="99"/>
      <c r="BVD50" s="99"/>
      <c r="BVE50" s="99"/>
      <c r="BVF50" s="99"/>
      <c r="BVG50" s="99"/>
      <c r="BVH50" s="99"/>
      <c r="BVI50" s="99"/>
      <c r="BVJ50" s="99"/>
      <c r="BVK50" s="99"/>
      <c r="BVL50" s="99"/>
      <c r="BVM50" s="99"/>
      <c r="BVN50" s="99"/>
      <c r="BVO50" s="99"/>
      <c r="BVP50" s="99"/>
      <c r="BVQ50" s="99"/>
      <c r="BVR50" s="99"/>
      <c r="BVS50" s="99"/>
      <c r="BVT50" s="99"/>
      <c r="BVU50" s="99"/>
      <c r="BVV50" s="99"/>
      <c r="BVW50" s="99"/>
      <c r="BVX50" s="99"/>
      <c r="BVY50" s="99"/>
      <c r="BVZ50" s="99"/>
      <c r="BWA50" s="99"/>
      <c r="BWB50" s="99"/>
      <c r="BWC50" s="99"/>
      <c r="BWD50" s="99"/>
      <c r="BWE50" s="99"/>
      <c r="BWF50" s="99"/>
      <c r="BWG50" s="99"/>
      <c r="BWH50" s="99"/>
      <c r="BWI50" s="99"/>
      <c r="BWJ50" s="99"/>
      <c r="BWK50" s="99"/>
      <c r="BWL50" s="99"/>
      <c r="BWM50" s="99"/>
      <c r="BWN50" s="99"/>
      <c r="BWO50" s="99"/>
      <c r="BWP50" s="99"/>
      <c r="BWQ50" s="99"/>
      <c r="BWR50" s="99"/>
      <c r="BWS50" s="99"/>
      <c r="BWT50" s="99"/>
      <c r="BWU50" s="99"/>
      <c r="BWV50" s="99"/>
      <c r="BWW50" s="99"/>
      <c r="BWX50" s="99"/>
      <c r="BWY50" s="99"/>
      <c r="BWZ50" s="99"/>
      <c r="BXA50" s="99"/>
      <c r="BXB50" s="99"/>
      <c r="BXC50" s="99"/>
      <c r="BXD50" s="99"/>
      <c r="BXE50" s="99"/>
      <c r="BXF50" s="99"/>
      <c r="BXG50" s="99"/>
      <c r="BXH50" s="99"/>
      <c r="BXI50" s="99"/>
      <c r="BXJ50" s="99"/>
      <c r="BXK50" s="99"/>
      <c r="BXL50" s="99"/>
      <c r="BXM50" s="99"/>
      <c r="BXN50" s="99"/>
      <c r="BXO50" s="99"/>
      <c r="BXP50" s="99"/>
      <c r="BXQ50" s="99"/>
      <c r="BXR50" s="99"/>
      <c r="BXS50" s="99"/>
      <c r="BXT50" s="99"/>
      <c r="BXU50" s="99"/>
      <c r="BXV50" s="99"/>
      <c r="BXW50" s="99"/>
      <c r="BXX50" s="99"/>
      <c r="BXY50" s="99"/>
      <c r="BXZ50" s="99"/>
      <c r="BYA50" s="99"/>
      <c r="BYB50" s="99"/>
      <c r="BYC50" s="99"/>
      <c r="BYD50" s="99"/>
      <c r="BYE50" s="99"/>
      <c r="BYF50" s="99"/>
      <c r="BYG50" s="99"/>
      <c r="BYH50" s="99"/>
      <c r="BYI50" s="99"/>
      <c r="BYJ50" s="99"/>
      <c r="BYK50" s="99"/>
      <c r="BYL50" s="99"/>
      <c r="BYM50" s="99"/>
      <c r="BYN50" s="99"/>
      <c r="BYO50" s="99"/>
      <c r="BYP50" s="99"/>
      <c r="BYQ50" s="99"/>
      <c r="BYR50" s="99"/>
      <c r="BYS50" s="99"/>
      <c r="BYT50" s="99"/>
      <c r="BYU50" s="99"/>
      <c r="BYV50" s="99"/>
      <c r="BYW50" s="99"/>
      <c r="BYX50" s="99"/>
      <c r="BYY50" s="99"/>
      <c r="BYZ50" s="99"/>
      <c r="BZA50" s="99"/>
      <c r="BZB50" s="99"/>
      <c r="BZC50" s="99"/>
      <c r="BZD50" s="99"/>
      <c r="BZE50" s="99"/>
      <c r="BZF50" s="99"/>
      <c r="BZG50" s="99"/>
      <c r="BZH50" s="99"/>
      <c r="BZI50" s="99"/>
      <c r="BZJ50" s="99"/>
      <c r="BZK50" s="99"/>
      <c r="BZL50" s="99"/>
      <c r="BZM50" s="99"/>
      <c r="BZN50" s="99"/>
      <c r="BZO50" s="99"/>
      <c r="BZP50" s="99"/>
      <c r="BZQ50" s="99"/>
      <c r="BZR50" s="99"/>
      <c r="BZS50" s="99"/>
      <c r="BZT50" s="99"/>
      <c r="BZU50" s="99"/>
      <c r="BZV50" s="99"/>
      <c r="BZW50" s="99"/>
      <c r="BZX50" s="99"/>
      <c r="BZY50" s="99"/>
      <c r="BZZ50" s="99"/>
      <c r="CAA50" s="99"/>
      <c r="CAB50" s="99"/>
      <c r="CAC50" s="99"/>
      <c r="CAD50" s="99"/>
      <c r="CAE50" s="99"/>
      <c r="CAF50" s="99"/>
      <c r="CAG50" s="99"/>
      <c r="CAH50" s="99"/>
      <c r="CAI50" s="99"/>
      <c r="CAJ50" s="99"/>
      <c r="CAK50" s="99"/>
      <c r="CAL50" s="99"/>
      <c r="CAM50" s="99"/>
      <c r="CAN50" s="99"/>
      <c r="CAO50" s="99"/>
      <c r="CAP50" s="99"/>
      <c r="CAQ50" s="99"/>
      <c r="CAR50" s="99"/>
      <c r="CAS50" s="99"/>
      <c r="CAT50" s="99"/>
      <c r="CAU50" s="99"/>
      <c r="CAV50" s="99"/>
      <c r="CAW50" s="99"/>
      <c r="CAX50" s="99"/>
      <c r="CAY50" s="99"/>
      <c r="CAZ50" s="99"/>
      <c r="CBA50" s="99"/>
      <c r="CBB50" s="99"/>
      <c r="CBC50" s="99"/>
      <c r="CBD50" s="99"/>
      <c r="CBE50" s="99"/>
      <c r="CBF50" s="99"/>
      <c r="CBG50" s="99"/>
      <c r="CBH50" s="99"/>
      <c r="CBI50" s="99"/>
      <c r="CBJ50" s="99"/>
      <c r="CBK50" s="99"/>
      <c r="CBL50" s="99"/>
      <c r="CBM50" s="99"/>
      <c r="CBN50" s="99"/>
      <c r="CBO50" s="99"/>
      <c r="CBP50" s="99"/>
      <c r="CBQ50" s="99"/>
      <c r="CBR50" s="99"/>
      <c r="CBS50" s="99"/>
      <c r="CBT50" s="99"/>
      <c r="CBU50" s="99"/>
      <c r="CBV50" s="99"/>
      <c r="CBW50" s="99"/>
      <c r="CBX50" s="99"/>
      <c r="CBY50" s="99"/>
      <c r="CBZ50" s="99"/>
      <c r="CCA50" s="99"/>
      <c r="CCB50" s="99"/>
      <c r="CCC50" s="99"/>
      <c r="CCD50" s="99"/>
      <c r="CCE50" s="99"/>
      <c r="CCF50" s="99"/>
      <c r="CCG50" s="99"/>
      <c r="CCH50" s="99"/>
      <c r="CCI50" s="99"/>
      <c r="CCJ50" s="99"/>
      <c r="CCK50" s="99"/>
      <c r="CCL50" s="99"/>
      <c r="CCM50" s="99"/>
      <c r="CCN50" s="99"/>
      <c r="CCO50" s="99"/>
      <c r="CCP50" s="99"/>
      <c r="CCQ50" s="99"/>
      <c r="CCR50" s="99"/>
      <c r="CCS50" s="99"/>
      <c r="CCT50" s="99"/>
      <c r="CCU50" s="99"/>
      <c r="CCV50" s="99"/>
      <c r="CCW50" s="99"/>
      <c r="CCX50" s="99"/>
      <c r="CCY50" s="99"/>
      <c r="CCZ50" s="99"/>
      <c r="CDA50" s="99"/>
      <c r="CDB50" s="99"/>
      <c r="CDC50" s="99"/>
      <c r="CDD50" s="99"/>
      <c r="CDE50" s="99"/>
      <c r="CDF50" s="99"/>
      <c r="CDG50" s="99"/>
      <c r="CDH50" s="99"/>
      <c r="CDI50" s="99"/>
      <c r="CDJ50" s="99"/>
      <c r="CDK50" s="99"/>
      <c r="CDL50" s="99"/>
      <c r="CDM50" s="99"/>
      <c r="CDN50" s="99"/>
      <c r="CDO50" s="99"/>
      <c r="CDP50" s="99"/>
      <c r="CDQ50" s="99"/>
      <c r="CDR50" s="99"/>
      <c r="CDS50" s="99"/>
      <c r="CDT50" s="99"/>
      <c r="CDU50" s="99"/>
      <c r="CDV50" s="99"/>
      <c r="CDW50" s="99"/>
      <c r="CDX50" s="99"/>
      <c r="CDY50" s="99"/>
      <c r="CDZ50" s="99"/>
      <c r="CEA50" s="99"/>
      <c r="CEB50" s="99"/>
      <c r="CEC50" s="99"/>
      <c r="CED50" s="99"/>
      <c r="CEE50" s="99"/>
      <c r="CEF50" s="99"/>
      <c r="CEG50" s="99"/>
      <c r="CEH50" s="99"/>
      <c r="CEI50" s="99"/>
      <c r="CEJ50" s="99"/>
      <c r="CEK50" s="99"/>
      <c r="CEL50" s="99"/>
      <c r="CEM50" s="99"/>
      <c r="CEN50" s="99"/>
      <c r="CEO50" s="99"/>
      <c r="CEP50" s="99"/>
      <c r="CEQ50" s="99"/>
      <c r="CER50" s="99"/>
      <c r="CES50" s="99"/>
      <c r="CET50" s="99"/>
      <c r="CEU50" s="99"/>
      <c r="CEV50" s="99"/>
      <c r="CEW50" s="99"/>
      <c r="CEX50" s="99"/>
      <c r="CEY50" s="99"/>
      <c r="CEZ50" s="99"/>
      <c r="CFA50" s="99"/>
      <c r="CFB50" s="99"/>
      <c r="CFC50" s="99"/>
      <c r="CFD50" s="99"/>
      <c r="CFE50" s="99"/>
      <c r="CFF50" s="99"/>
      <c r="CFG50" s="99"/>
      <c r="CFH50" s="99"/>
      <c r="CFI50" s="99"/>
      <c r="CFJ50" s="99"/>
      <c r="CFK50" s="99"/>
      <c r="CFL50" s="99"/>
      <c r="CFM50" s="99"/>
      <c r="CFN50" s="99"/>
      <c r="CFO50" s="99"/>
      <c r="CFP50" s="99"/>
      <c r="CFQ50" s="99"/>
      <c r="CFR50" s="99"/>
      <c r="CFS50" s="99"/>
      <c r="CFT50" s="99"/>
      <c r="CFU50" s="99"/>
      <c r="CFV50" s="99"/>
      <c r="CFW50" s="99"/>
      <c r="CFX50" s="99"/>
      <c r="CFY50" s="99"/>
      <c r="CFZ50" s="99"/>
      <c r="CGA50" s="99"/>
      <c r="CGB50" s="99"/>
      <c r="CGC50" s="99"/>
      <c r="CGD50" s="99"/>
      <c r="CGE50" s="99"/>
      <c r="CGF50" s="99"/>
      <c r="CGG50" s="99"/>
      <c r="CGH50" s="99"/>
      <c r="CGI50" s="99"/>
      <c r="CGJ50" s="99"/>
      <c r="CGK50" s="99"/>
      <c r="CGL50" s="99"/>
      <c r="CGM50" s="99"/>
      <c r="CGN50" s="99"/>
      <c r="CGO50" s="99"/>
      <c r="CGP50" s="99"/>
      <c r="CGQ50" s="99"/>
      <c r="CGR50" s="99"/>
      <c r="CGS50" s="99"/>
      <c r="CGT50" s="99"/>
      <c r="CGU50" s="99"/>
      <c r="CGV50" s="99"/>
      <c r="CGW50" s="99"/>
      <c r="CGX50" s="99"/>
      <c r="CGY50" s="99"/>
      <c r="CGZ50" s="99"/>
      <c r="CHA50" s="99"/>
      <c r="CHB50" s="99"/>
      <c r="CHC50" s="99"/>
      <c r="CHD50" s="99"/>
      <c r="CHE50" s="99"/>
      <c r="CHF50" s="99"/>
      <c r="CHG50" s="99"/>
      <c r="CHH50" s="99"/>
      <c r="CHI50" s="99"/>
      <c r="CHJ50" s="99"/>
      <c r="CHK50" s="99"/>
      <c r="CHL50" s="99"/>
      <c r="CHM50" s="99"/>
      <c r="CHN50" s="99"/>
      <c r="CHO50" s="99"/>
      <c r="CHP50" s="99"/>
      <c r="CHQ50" s="99"/>
      <c r="CHR50" s="99"/>
      <c r="CHS50" s="99"/>
      <c r="CHT50" s="99"/>
      <c r="CHU50" s="99"/>
      <c r="CHV50" s="99"/>
      <c r="CHW50" s="99"/>
      <c r="CHX50" s="99"/>
      <c r="CHY50" s="99"/>
      <c r="CHZ50" s="99"/>
      <c r="CIA50" s="99"/>
      <c r="CIB50" s="99"/>
      <c r="CIC50" s="99"/>
      <c r="CID50" s="99"/>
      <c r="CIE50" s="99"/>
      <c r="CIF50" s="99"/>
      <c r="CIG50" s="99"/>
      <c r="CIH50" s="99"/>
      <c r="CII50" s="99"/>
      <c r="CIJ50" s="99"/>
      <c r="CIK50" s="99"/>
      <c r="CIL50" s="99"/>
      <c r="CIM50" s="99"/>
      <c r="CIN50" s="99"/>
      <c r="CIO50" s="99"/>
      <c r="CIP50" s="99"/>
      <c r="CIQ50" s="99"/>
      <c r="CIR50" s="99"/>
      <c r="CIS50" s="99"/>
      <c r="CIT50" s="99"/>
      <c r="CIU50" s="99"/>
      <c r="CIV50" s="99"/>
      <c r="CIW50" s="99"/>
      <c r="CIX50" s="99"/>
      <c r="CIY50" s="99"/>
      <c r="CIZ50" s="99"/>
      <c r="CJA50" s="99"/>
      <c r="CJB50" s="99"/>
      <c r="CJC50" s="99"/>
      <c r="CJD50" s="99"/>
      <c r="CJE50" s="99"/>
      <c r="CJF50" s="99"/>
      <c r="CJG50" s="99"/>
      <c r="CJH50" s="99"/>
      <c r="CJI50" s="99"/>
      <c r="CJJ50" s="99"/>
      <c r="CJK50" s="99"/>
      <c r="CJL50" s="99"/>
      <c r="CJM50" s="99"/>
      <c r="CJN50" s="99"/>
      <c r="CJO50" s="99"/>
      <c r="CJP50" s="99"/>
      <c r="CJQ50" s="99"/>
      <c r="CJR50" s="99"/>
      <c r="CJS50" s="99"/>
      <c r="CJT50" s="99"/>
      <c r="CJU50" s="99"/>
      <c r="CJV50" s="99"/>
      <c r="CJW50" s="99"/>
      <c r="CJX50" s="99"/>
      <c r="CJY50" s="99"/>
      <c r="CJZ50" s="99"/>
      <c r="CKA50" s="99"/>
      <c r="CKB50" s="99"/>
      <c r="CKC50" s="99"/>
      <c r="CKD50" s="99"/>
      <c r="CKE50" s="99"/>
      <c r="CKF50" s="99"/>
      <c r="CKG50" s="99"/>
      <c r="CKH50" s="99"/>
      <c r="CKI50" s="99"/>
      <c r="CKJ50" s="99"/>
      <c r="CKK50" s="99"/>
      <c r="CKL50" s="99"/>
      <c r="CKM50" s="99"/>
      <c r="CKN50" s="99"/>
      <c r="CKO50" s="99"/>
      <c r="CKP50" s="99"/>
      <c r="CKQ50" s="99"/>
      <c r="CKR50" s="99"/>
      <c r="CKS50" s="99"/>
      <c r="CKT50" s="99"/>
      <c r="CKU50" s="99"/>
      <c r="CKV50" s="99"/>
      <c r="CKW50" s="99"/>
      <c r="CKX50" s="99"/>
      <c r="CKY50" s="99"/>
      <c r="CKZ50" s="99"/>
      <c r="CLA50" s="99"/>
      <c r="CLB50" s="99"/>
      <c r="CLC50" s="99"/>
      <c r="CLD50" s="99"/>
      <c r="CLE50" s="99"/>
      <c r="CLF50" s="99"/>
      <c r="CLG50" s="99"/>
      <c r="CLH50" s="99"/>
      <c r="CLI50" s="99"/>
      <c r="CLJ50" s="99"/>
      <c r="CLK50" s="99"/>
      <c r="CLL50" s="99"/>
      <c r="CLM50" s="99"/>
      <c r="CLN50" s="99"/>
      <c r="CLO50" s="99"/>
      <c r="CLP50" s="99"/>
      <c r="CLQ50" s="99"/>
      <c r="CLR50" s="99"/>
      <c r="CLS50" s="99"/>
      <c r="CLT50" s="99"/>
      <c r="CLU50" s="99"/>
      <c r="CLV50" s="99"/>
      <c r="CLW50" s="99"/>
      <c r="CLX50" s="99"/>
      <c r="CLY50" s="99"/>
      <c r="CLZ50" s="99"/>
      <c r="CMA50" s="99"/>
      <c r="CMB50" s="99"/>
      <c r="CMC50" s="99"/>
      <c r="CMD50" s="99"/>
      <c r="CME50" s="99"/>
      <c r="CMF50" s="99"/>
      <c r="CMG50" s="99"/>
      <c r="CMH50" s="99"/>
      <c r="CMI50" s="99"/>
      <c r="CMJ50" s="99"/>
      <c r="CMK50" s="99"/>
      <c r="CML50" s="99"/>
      <c r="CMM50" s="99"/>
      <c r="CMN50" s="99"/>
      <c r="CMO50" s="99"/>
      <c r="CMP50" s="99"/>
      <c r="CMQ50" s="99"/>
      <c r="CMR50" s="99"/>
      <c r="CMS50" s="99"/>
      <c r="CMT50" s="99"/>
      <c r="CMU50" s="99"/>
      <c r="CMV50" s="99"/>
      <c r="CMW50" s="99"/>
      <c r="CMX50" s="99"/>
      <c r="CMY50" s="99"/>
      <c r="CMZ50" s="99"/>
      <c r="CNA50" s="99"/>
      <c r="CNB50" s="99"/>
      <c r="CNC50" s="99"/>
      <c r="CND50" s="99"/>
      <c r="CNE50" s="99"/>
      <c r="CNF50" s="99"/>
      <c r="CNG50" s="99"/>
      <c r="CNH50" s="99"/>
      <c r="CNI50" s="99"/>
      <c r="CNJ50" s="99"/>
      <c r="CNK50" s="99"/>
      <c r="CNL50" s="99"/>
      <c r="CNM50" s="99"/>
      <c r="CNN50" s="99"/>
      <c r="CNO50" s="99"/>
      <c r="CNP50" s="99"/>
      <c r="CNQ50" s="99"/>
      <c r="CNR50" s="99"/>
      <c r="CNS50" s="99"/>
      <c r="CNT50" s="99"/>
      <c r="CNU50" s="99"/>
      <c r="CNV50" s="99"/>
      <c r="CNW50" s="99"/>
      <c r="CNX50" s="99"/>
      <c r="CNY50" s="99"/>
      <c r="CNZ50" s="99"/>
      <c r="COA50" s="99"/>
      <c r="COB50" s="99"/>
      <c r="COC50" s="99"/>
      <c r="COD50" s="99"/>
      <c r="COE50" s="99"/>
      <c r="COF50" s="99"/>
      <c r="COG50" s="99"/>
      <c r="COH50" s="99"/>
      <c r="COI50" s="99"/>
      <c r="COJ50" s="99"/>
      <c r="COK50" s="99"/>
      <c r="COL50" s="99"/>
      <c r="COM50" s="99"/>
      <c r="CON50" s="99"/>
      <c r="COO50" s="99"/>
      <c r="COP50" s="99"/>
      <c r="COQ50" s="99"/>
      <c r="COR50" s="99"/>
      <c r="COS50" s="99"/>
      <c r="COT50" s="99"/>
      <c r="COU50" s="99"/>
      <c r="COV50" s="99"/>
      <c r="COW50" s="99"/>
      <c r="COX50" s="99"/>
      <c r="COY50" s="99"/>
      <c r="COZ50" s="99"/>
      <c r="CPA50" s="99"/>
      <c r="CPB50" s="99"/>
      <c r="CPC50" s="99"/>
      <c r="CPD50" s="99"/>
      <c r="CPE50" s="99"/>
      <c r="CPF50" s="99"/>
      <c r="CPG50" s="99"/>
      <c r="CPH50" s="99"/>
      <c r="CPI50" s="99"/>
      <c r="CPJ50" s="99"/>
      <c r="CPK50" s="99"/>
      <c r="CPL50" s="99"/>
      <c r="CPM50" s="99"/>
      <c r="CPN50" s="99"/>
      <c r="CPO50" s="99"/>
      <c r="CPP50" s="99"/>
      <c r="CPQ50" s="99"/>
      <c r="CPR50" s="99"/>
      <c r="CPS50" s="99"/>
      <c r="CPT50" s="99"/>
      <c r="CPU50" s="99"/>
      <c r="CPV50" s="99"/>
      <c r="CPW50" s="99"/>
      <c r="CPX50" s="99"/>
      <c r="CPY50" s="99"/>
      <c r="CPZ50" s="99"/>
      <c r="CQA50" s="99"/>
      <c r="CQB50" s="99"/>
      <c r="CQC50" s="99"/>
      <c r="CQD50" s="99"/>
      <c r="CQE50" s="99"/>
      <c r="CQF50" s="99"/>
      <c r="CQG50" s="99"/>
      <c r="CQH50" s="99"/>
      <c r="CQI50" s="99"/>
      <c r="CQJ50" s="99"/>
      <c r="CQK50" s="99"/>
      <c r="CQL50" s="99"/>
      <c r="CQM50" s="99"/>
      <c r="CQN50" s="99"/>
      <c r="CQO50" s="99"/>
      <c r="CQP50" s="99"/>
      <c r="CQQ50" s="99"/>
      <c r="CQR50" s="99"/>
      <c r="CQS50" s="99"/>
      <c r="CQT50" s="99"/>
      <c r="CQU50" s="99"/>
      <c r="CQV50" s="99"/>
      <c r="CQW50" s="99"/>
      <c r="CQX50" s="99"/>
      <c r="CQY50" s="99"/>
      <c r="CQZ50" s="99"/>
      <c r="CRA50" s="99"/>
      <c r="CRB50" s="99"/>
      <c r="CRC50" s="99"/>
      <c r="CRD50" s="99"/>
      <c r="CRE50" s="99"/>
      <c r="CRF50" s="99"/>
      <c r="CRG50" s="99"/>
      <c r="CRH50" s="99"/>
      <c r="CRI50" s="99"/>
      <c r="CRJ50" s="99"/>
      <c r="CRK50" s="99"/>
      <c r="CRL50" s="99"/>
      <c r="CRM50" s="99"/>
      <c r="CRN50" s="99"/>
      <c r="CRO50" s="99"/>
      <c r="CRP50" s="99"/>
      <c r="CRQ50" s="99"/>
      <c r="CRR50" s="99"/>
      <c r="CRS50" s="99"/>
      <c r="CRT50" s="99"/>
      <c r="CRU50" s="99"/>
      <c r="CRV50" s="99"/>
      <c r="CRW50" s="99"/>
      <c r="CRX50" s="99"/>
      <c r="CRY50" s="99"/>
      <c r="CRZ50" s="99"/>
      <c r="CSA50" s="99"/>
      <c r="CSB50" s="99"/>
      <c r="CSC50" s="99"/>
      <c r="CSD50" s="99"/>
      <c r="CSE50" s="99"/>
      <c r="CSF50" s="99"/>
      <c r="CSG50" s="99"/>
      <c r="CSH50" s="99"/>
      <c r="CSI50" s="99"/>
      <c r="CSJ50" s="99"/>
      <c r="CSK50" s="99"/>
      <c r="CSL50" s="99"/>
      <c r="CSM50" s="99"/>
      <c r="CSN50" s="99"/>
      <c r="CSO50" s="99"/>
      <c r="CSP50" s="99"/>
      <c r="CSQ50" s="99"/>
      <c r="CSR50" s="99"/>
      <c r="CSS50" s="99"/>
      <c r="CST50" s="99"/>
      <c r="CSU50" s="99"/>
      <c r="CSV50" s="99"/>
      <c r="CSW50" s="99"/>
      <c r="CSX50" s="99"/>
      <c r="CSY50" s="99"/>
      <c r="CSZ50" s="99"/>
      <c r="CTA50" s="99"/>
      <c r="CTB50" s="99"/>
      <c r="CTC50" s="99"/>
      <c r="CTD50" s="99"/>
      <c r="CTE50" s="99"/>
      <c r="CTF50" s="99"/>
      <c r="CTG50" s="99"/>
      <c r="CTH50" s="99"/>
      <c r="CTI50" s="99"/>
      <c r="CTJ50" s="99"/>
      <c r="CTK50" s="99"/>
      <c r="CTL50" s="99"/>
      <c r="CTM50" s="99"/>
      <c r="CTN50" s="99"/>
      <c r="CTO50" s="99"/>
      <c r="CTP50" s="99"/>
      <c r="CTQ50" s="99"/>
      <c r="CTR50" s="99"/>
      <c r="CTS50" s="99"/>
      <c r="CTT50" s="99"/>
      <c r="CTU50" s="99"/>
      <c r="CTV50" s="99"/>
      <c r="CTW50" s="99"/>
      <c r="CTX50" s="99"/>
      <c r="CTY50" s="99"/>
      <c r="CTZ50" s="99"/>
      <c r="CUA50" s="99"/>
      <c r="CUB50" s="99"/>
      <c r="CUC50" s="99"/>
      <c r="CUD50" s="99"/>
      <c r="CUE50" s="99"/>
      <c r="CUF50" s="99"/>
      <c r="CUG50" s="99"/>
      <c r="CUH50" s="99"/>
      <c r="CUI50" s="99"/>
      <c r="CUJ50" s="99"/>
      <c r="CUK50" s="99"/>
      <c r="CUL50" s="99"/>
      <c r="CUM50" s="99"/>
      <c r="CUN50" s="99"/>
      <c r="CUO50" s="99"/>
      <c r="CUP50" s="99"/>
      <c r="CUQ50" s="99"/>
      <c r="CUR50" s="99"/>
      <c r="CUS50" s="99"/>
      <c r="CUT50" s="99"/>
      <c r="CUU50" s="99"/>
      <c r="CUV50" s="99"/>
      <c r="CUW50" s="99"/>
      <c r="CUX50" s="99"/>
      <c r="CUY50" s="99"/>
      <c r="CUZ50" s="99"/>
      <c r="CVA50" s="99"/>
      <c r="CVB50" s="99"/>
      <c r="CVC50" s="99"/>
      <c r="CVD50" s="99"/>
      <c r="CVE50" s="99"/>
      <c r="CVF50" s="99"/>
      <c r="CVG50" s="99"/>
      <c r="CVH50" s="99"/>
      <c r="CVI50" s="99"/>
      <c r="CVJ50" s="99"/>
      <c r="CVK50" s="99"/>
      <c r="CVL50" s="99"/>
      <c r="CVM50" s="99"/>
      <c r="CVN50" s="99"/>
      <c r="CVO50" s="99"/>
      <c r="CVP50" s="99"/>
      <c r="CVQ50" s="99"/>
      <c r="CVR50" s="99"/>
      <c r="CVS50" s="99"/>
      <c r="CVT50" s="99"/>
      <c r="CVU50" s="99"/>
      <c r="CVV50" s="99"/>
      <c r="CVW50" s="99"/>
      <c r="CVX50" s="99"/>
      <c r="CVY50" s="99"/>
      <c r="CVZ50" s="99"/>
      <c r="CWA50" s="99"/>
      <c r="CWB50" s="99"/>
      <c r="CWC50" s="99"/>
      <c r="CWD50" s="99"/>
      <c r="CWE50" s="99"/>
      <c r="CWF50" s="99"/>
      <c r="CWG50" s="99"/>
      <c r="CWH50" s="99"/>
      <c r="CWI50" s="99"/>
      <c r="CWJ50" s="99"/>
      <c r="CWK50" s="99"/>
      <c r="CWL50" s="99"/>
      <c r="CWM50" s="99"/>
      <c r="CWN50" s="99"/>
      <c r="CWO50" s="99"/>
      <c r="CWP50" s="99"/>
      <c r="CWQ50" s="99"/>
      <c r="CWR50" s="99"/>
      <c r="CWS50" s="99"/>
      <c r="CWT50" s="99"/>
      <c r="CWU50" s="99"/>
      <c r="CWV50" s="99"/>
      <c r="CWW50" s="99"/>
      <c r="CWX50" s="99"/>
      <c r="CWY50" s="99"/>
      <c r="CWZ50" s="99"/>
      <c r="CXA50" s="99"/>
      <c r="CXB50" s="99"/>
      <c r="CXC50" s="99"/>
      <c r="CXD50" s="99"/>
      <c r="CXE50" s="99"/>
      <c r="CXF50" s="99"/>
      <c r="CXG50" s="99"/>
      <c r="CXH50" s="99"/>
      <c r="CXI50" s="99"/>
      <c r="CXJ50" s="99"/>
      <c r="CXK50" s="99"/>
      <c r="CXL50" s="99"/>
      <c r="CXM50" s="99"/>
      <c r="CXN50" s="99"/>
      <c r="CXO50" s="99"/>
      <c r="CXP50" s="99"/>
      <c r="CXQ50" s="99"/>
      <c r="CXR50" s="99"/>
      <c r="CXS50" s="99"/>
      <c r="CXT50" s="99"/>
      <c r="CXU50" s="99"/>
      <c r="CXV50" s="99"/>
      <c r="CXW50" s="99"/>
      <c r="CXX50" s="99"/>
      <c r="CXY50" s="99"/>
      <c r="CXZ50" s="99"/>
      <c r="CYA50" s="99"/>
      <c r="CYB50" s="99"/>
      <c r="CYC50" s="99"/>
      <c r="CYD50" s="99"/>
      <c r="CYE50" s="99"/>
      <c r="CYF50" s="99"/>
      <c r="CYG50" s="99"/>
      <c r="CYH50" s="99"/>
      <c r="CYI50" s="99"/>
      <c r="CYJ50" s="99"/>
      <c r="CYK50" s="99"/>
      <c r="CYL50" s="99"/>
      <c r="CYM50" s="99"/>
      <c r="CYN50" s="99"/>
      <c r="CYO50" s="99"/>
      <c r="CYP50" s="99"/>
      <c r="CYQ50" s="99"/>
      <c r="CYR50" s="99"/>
      <c r="CYS50" s="99"/>
      <c r="CYT50" s="99"/>
      <c r="CYU50" s="99"/>
      <c r="CYV50" s="99"/>
      <c r="CYW50" s="99"/>
      <c r="CYX50" s="99"/>
      <c r="CYY50" s="99"/>
      <c r="CYZ50" s="99"/>
      <c r="CZA50" s="99"/>
      <c r="CZB50" s="99"/>
      <c r="CZC50" s="99"/>
      <c r="CZD50" s="99"/>
      <c r="CZE50" s="99"/>
      <c r="CZF50" s="99"/>
      <c r="CZG50" s="99"/>
      <c r="CZH50" s="99"/>
      <c r="CZI50" s="99"/>
      <c r="CZJ50" s="99"/>
      <c r="CZK50" s="99"/>
      <c r="CZL50" s="99"/>
      <c r="CZM50" s="99"/>
      <c r="CZN50" s="99"/>
      <c r="CZO50" s="99"/>
      <c r="CZP50" s="99"/>
      <c r="CZQ50" s="99"/>
      <c r="CZR50" s="99"/>
      <c r="CZS50" s="99"/>
      <c r="CZT50" s="99"/>
      <c r="CZU50" s="99"/>
      <c r="CZV50" s="99"/>
      <c r="CZW50" s="99"/>
      <c r="CZX50" s="99"/>
      <c r="CZY50" s="99"/>
      <c r="CZZ50" s="99"/>
      <c r="DAA50" s="99"/>
      <c r="DAB50" s="99"/>
      <c r="DAC50" s="99"/>
      <c r="DAD50" s="99"/>
      <c r="DAE50" s="99"/>
      <c r="DAF50" s="99"/>
      <c r="DAG50" s="99"/>
      <c r="DAH50" s="99"/>
      <c r="DAI50" s="99"/>
      <c r="DAJ50" s="99"/>
      <c r="DAK50" s="99"/>
      <c r="DAL50" s="99"/>
      <c r="DAM50" s="99"/>
      <c r="DAN50" s="99"/>
      <c r="DAO50" s="99"/>
      <c r="DAP50" s="99"/>
      <c r="DAQ50" s="99"/>
      <c r="DAR50" s="99"/>
      <c r="DAS50" s="99"/>
      <c r="DAT50" s="99"/>
      <c r="DAU50" s="99"/>
      <c r="DAV50" s="99"/>
      <c r="DAW50" s="99"/>
      <c r="DAX50" s="99"/>
      <c r="DAY50" s="99"/>
      <c r="DAZ50" s="99"/>
      <c r="DBA50" s="99"/>
      <c r="DBB50" s="99"/>
      <c r="DBC50" s="99"/>
      <c r="DBD50" s="99"/>
      <c r="DBE50" s="99"/>
      <c r="DBF50" s="99"/>
      <c r="DBG50" s="99"/>
      <c r="DBH50" s="99"/>
      <c r="DBI50" s="99"/>
      <c r="DBJ50" s="99"/>
      <c r="DBK50" s="99"/>
      <c r="DBL50" s="99"/>
      <c r="DBM50" s="99"/>
      <c r="DBN50" s="99"/>
      <c r="DBO50" s="99"/>
      <c r="DBP50" s="99"/>
      <c r="DBQ50" s="99"/>
      <c r="DBR50" s="99"/>
      <c r="DBS50" s="99"/>
      <c r="DBT50" s="99"/>
      <c r="DBU50" s="99"/>
      <c r="DBV50" s="99"/>
      <c r="DBW50" s="99"/>
      <c r="DBX50" s="99"/>
      <c r="DBY50" s="99"/>
      <c r="DBZ50" s="99"/>
      <c r="DCA50" s="99"/>
      <c r="DCB50" s="99"/>
      <c r="DCC50" s="99"/>
      <c r="DCD50" s="99"/>
      <c r="DCE50" s="99"/>
      <c r="DCF50" s="99"/>
      <c r="DCG50" s="99"/>
      <c r="DCH50" s="99"/>
      <c r="DCI50" s="99"/>
      <c r="DCJ50" s="99"/>
      <c r="DCK50" s="99"/>
      <c r="DCL50" s="99"/>
      <c r="DCM50" s="99"/>
      <c r="DCN50" s="99"/>
      <c r="DCO50" s="99"/>
      <c r="DCP50" s="99"/>
      <c r="DCQ50" s="99"/>
      <c r="DCR50" s="99"/>
      <c r="DCS50" s="99"/>
      <c r="DCT50" s="99"/>
      <c r="DCU50" s="99"/>
      <c r="DCV50" s="99"/>
      <c r="DCW50" s="99"/>
      <c r="DCX50" s="99"/>
      <c r="DCY50" s="99"/>
      <c r="DCZ50" s="99"/>
      <c r="DDA50" s="99"/>
      <c r="DDB50" s="99"/>
      <c r="DDC50" s="99"/>
      <c r="DDD50" s="99"/>
      <c r="DDE50" s="99"/>
      <c r="DDF50" s="99"/>
      <c r="DDG50" s="99"/>
      <c r="DDH50" s="99"/>
      <c r="DDI50" s="99"/>
      <c r="DDJ50" s="99"/>
      <c r="DDK50" s="99"/>
      <c r="DDL50" s="99"/>
      <c r="DDM50" s="99"/>
      <c r="DDN50" s="99"/>
      <c r="DDO50" s="99"/>
      <c r="DDP50" s="99"/>
      <c r="DDQ50" s="99"/>
      <c r="DDR50" s="99"/>
      <c r="DDS50" s="99"/>
      <c r="DDT50" s="99"/>
      <c r="DDU50" s="99"/>
      <c r="DDV50" s="99"/>
      <c r="DDW50" s="99"/>
      <c r="DDX50" s="99"/>
      <c r="DDY50" s="99"/>
      <c r="DDZ50" s="99"/>
      <c r="DEA50" s="99"/>
      <c r="DEB50" s="99"/>
      <c r="DEC50" s="99"/>
      <c r="DED50" s="99"/>
      <c r="DEE50" s="99"/>
      <c r="DEF50" s="99"/>
      <c r="DEG50" s="99"/>
      <c r="DEH50" s="99"/>
      <c r="DEI50" s="99"/>
      <c r="DEJ50" s="99"/>
      <c r="DEK50" s="99"/>
      <c r="DEL50" s="99"/>
      <c r="DEM50" s="99"/>
      <c r="DEN50" s="99"/>
      <c r="DEO50" s="99"/>
      <c r="DEP50" s="99"/>
      <c r="DEQ50" s="99"/>
      <c r="DER50" s="99"/>
      <c r="DES50" s="99"/>
      <c r="DET50" s="99"/>
      <c r="DEU50" s="99"/>
      <c r="DEV50" s="99"/>
      <c r="DEW50" s="99"/>
      <c r="DEX50" s="99"/>
      <c r="DEY50" s="99"/>
      <c r="DEZ50" s="99"/>
      <c r="DFA50" s="99"/>
      <c r="DFB50" s="99"/>
      <c r="DFC50" s="99"/>
      <c r="DFD50" s="99"/>
      <c r="DFE50" s="99"/>
      <c r="DFF50" s="99"/>
      <c r="DFG50" s="99"/>
      <c r="DFH50" s="99"/>
      <c r="DFI50" s="99"/>
      <c r="DFJ50" s="99"/>
      <c r="DFK50" s="99"/>
      <c r="DFL50" s="99"/>
      <c r="DFM50" s="99"/>
      <c r="DFN50" s="99"/>
      <c r="DFO50" s="99"/>
      <c r="DFP50" s="99"/>
      <c r="DFQ50" s="99"/>
      <c r="DFR50" s="99"/>
      <c r="DFS50" s="99"/>
      <c r="DFT50" s="99"/>
      <c r="DFU50" s="99"/>
      <c r="DFV50" s="99"/>
      <c r="DFW50" s="99"/>
      <c r="DFX50" s="99"/>
      <c r="DFY50" s="99"/>
      <c r="DFZ50" s="99"/>
      <c r="DGA50" s="99"/>
      <c r="DGB50" s="99"/>
      <c r="DGC50" s="99"/>
      <c r="DGD50" s="99"/>
      <c r="DGE50" s="99"/>
      <c r="DGF50" s="99"/>
      <c r="DGG50" s="99"/>
      <c r="DGH50" s="99"/>
      <c r="DGI50" s="99"/>
      <c r="DGJ50" s="99"/>
      <c r="DGK50" s="99"/>
      <c r="DGL50" s="99"/>
      <c r="DGM50" s="99"/>
      <c r="DGN50" s="99"/>
      <c r="DGO50" s="99"/>
      <c r="DGP50" s="99"/>
      <c r="DGQ50" s="99"/>
      <c r="DGR50" s="99"/>
      <c r="DGS50" s="99"/>
      <c r="DGT50" s="99"/>
      <c r="DGU50" s="99"/>
      <c r="DGV50" s="99"/>
      <c r="DGW50" s="99"/>
      <c r="DGX50" s="99"/>
      <c r="DGY50" s="99"/>
      <c r="DGZ50" s="99"/>
      <c r="DHA50" s="99"/>
      <c r="DHB50" s="99"/>
      <c r="DHC50" s="99"/>
      <c r="DHD50" s="99"/>
      <c r="DHE50" s="99"/>
      <c r="DHF50" s="99"/>
      <c r="DHG50" s="99"/>
      <c r="DHH50" s="99"/>
      <c r="DHI50" s="99"/>
      <c r="DHJ50" s="99"/>
      <c r="DHK50" s="99"/>
      <c r="DHL50" s="99"/>
      <c r="DHM50" s="99"/>
      <c r="DHN50" s="99"/>
      <c r="DHO50" s="99"/>
      <c r="DHP50" s="99"/>
      <c r="DHQ50" s="99"/>
      <c r="DHR50" s="99"/>
      <c r="DHS50" s="99"/>
      <c r="DHT50" s="99"/>
      <c r="DHU50" s="99"/>
      <c r="DHV50" s="99"/>
      <c r="DHW50" s="99"/>
      <c r="DHX50" s="99"/>
      <c r="DHY50" s="99"/>
      <c r="DHZ50" s="99"/>
      <c r="DIA50" s="99"/>
      <c r="DIB50" s="99"/>
      <c r="DIC50" s="99"/>
      <c r="DID50" s="99"/>
      <c r="DIE50" s="99"/>
      <c r="DIF50" s="99"/>
      <c r="DIG50" s="99"/>
      <c r="DIH50" s="99"/>
      <c r="DII50" s="99"/>
      <c r="DIJ50" s="99"/>
      <c r="DIK50" s="99"/>
      <c r="DIL50" s="99"/>
      <c r="DIM50" s="99"/>
      <c r="DIN50" s="99"/>
      <c r="DIO50" s="99"/>
      <c r="DIP50" s="99"/>
      <c r="DIQ50" s="99"/>
      <c r="DIR50" s="99"/>
      <c r="DIS50" s="99"/>
      <c r="DIT50" s="99"/>
      <c r="DIU50" s="99"/>
      <c r="DIV50" s="99"/>
      <c r="DIW50" s="99"/>
      <c r="DIX50" s="99"/>
      <c r="DIY50" s="99"/>
      <c r="DIZ50" s="99"/>
      <c r="DJA50" s="99"/>
      <c r="DJB50" s="99"/>
      <c r="DJC50" s="99"/>
      <c r="DJD50" s="99"/>
      <c r="DJE50" s="99"/>
      <c r="DJF50" s="99"/>
      <c r="DJG50" s="99"/>
      <c r="DJH50" s="99"/>
      <c r="DJI50" s="99"/>
      <c r="DJJ50" s="99"/>
      <c r="DJK50" s="99"/>
      <c r="DJL50" s="99"/>
      <c r="DJM50" s="99"/>
      <c r="DJN50" s="99"/>
      <c r="DJO50" s="99"/>
      <c r="DJP50" s="99"/>
      <c r="DJQ50" s="99"/>
      <c r="DJR50" s="99"/>
      <c r="DJS50" s="99"/>
      <c r="DJT50" s="99"/>
      <c r="DJU50" s="99"/>
      <c r="DJV50" s="99"/>
      <c r="DJW50" s="99"/>
      <c r="DJX50" s="99"/>
      <c r="DJY50" s="99"/>
      <c r="DJZ50" s="99"/>
      <c r="DKA50" s="99"/>
      <c r="DKB50" s="99"/>
      <c r="DKC50" s="99"/>
      <c r="DKD50" s="99"/>
      <c r="DKE50" s="99"/>
      <c r="DKF50" s="99"/>
      <c r="DKG50" s="99"/>
      <c r="DKH50" s="99"/>
      <c r="DKI50" s="99"/>
      <c r="DKJ50" s="99"/>
      <c r="DKK50" s="99"/>
      <c r="DKL50" s="99"/>
      <c r="DKM50" s="99"/>
      <c r="DKN50" s="99"/>
      <c r="DKO50" s="99"/>
      <c r="DKP50" s="99"/>
      <c r="DKQ50" s="99"/>
      <c r="DKR50" s="99"/>
      <c r="DKS50" s="99"/>
      <c r="DKT50" s="99"/>
      <c r="DKU50" s="99"/>
      <c r="DKV50" s="99"/>
      <c r="DKW50" s="99"/>
      <c r="DKX50" s="99"/>
      <c r="DKY50" s="99"/>
      <c r="DKZ50" s="99"/>
      <c r="DLA50" s="99"/>
      <c r="DLB50" s="99"/>
      <c r="DLC50" s="99"/>
      <c r="DLD50" s="99"/>
      <c r="DLE50" s="99"/>
      <c r="DLF50" s="99"/>
      <c r="DLG50" s="99"/>
      <c r="DLH50" s="99"/>
      <c r="DLI50" s="99"/>
      <c r="DLJ50" s="99"/>
      <c r="DLK50" s="99"/>
      <c r="DLL50" s="99"/>
      <c r="DLM50" s="99"/>
      <c r="DLN50" s="99"/>
      <c r="DLO50" s="99"/>
      <c r="DLP50" s="99"/>
      <c r="DLQ50" s="99"/>
      <c r="DLR50" s="99"/>
      <c r="DLS50" s="99"/>
      <c r="DLT50" s="99"/>
      <c r="DLU50" s="99"/>
      <c r="DLV50" s="99"/>
      <c r="DLW50" s="99"/>
      <c r="DLX50" s="99"/>
      <c r="DLY50" s="99"/>
      <c r="DLZ50" s="99"/>
      <c r="DMA50" s="99"/>
      <c r="DMB50" s="99"/>
      <c r="DMC50" s="99"/>
      <c r="DMD50" s="99"/>
      <c r="DME50" s="99"/>
      <c r="DMF50" s="99"/>
      <c r="DMG50" s="99"/>
      <c r="DMH50" s="99"/>
      <c r="DMI50" s="99"/>
      <c r="DMJ50" s="99"/>
      <c r="DMK50" s="99"/>
      <c r="DML50" s="99"/>
      <c r="DMM50" s="99"/>
      <c r="DMN50" s="99"/>
      <c r="DMO50" s="99"/>
      <c r="DMP50" s="99"/>
      <c r="DMQ50" s="99"/>
      <c r="DMR50" s="99"/>
      <c r="DMS50" s="99"/>
      <c r="DMT50" s="99"/>
      <c r="DMU50" s="99"/>
      <c r="DMV50" s="99"/>
      <c r="DMW50" s="99"/>
      <c r="DMX50" s="99"/>
      <c r="DMY50" s="99"/>
      <c r="DMZ50" s="99"/>
      <c r="DNA50" s="99"/>
      <c r="DNB50" s="99"/>
      <c r="DNC50" s="99"/>
      <c r="DND50" s="99"/>
      <c r="DNE50" s="99"/>
      <c r="DNF50" s="99"/>
      <c r="DNG50" s="99"/>
      <c r="DNH50" s="99"/>
      <c r="DNI50" s="99"/>
      <c r="DNJ50" s="99"/>
      <c r="DNK50" s="99"/>
      <c r="DNL50" s="99"/>
      <c r="DNM50" s="99"/>
      <c r="DNN50" s="99"/>
      <c r="DNO50" s="99"/>
      <c r="DNP50" s="99"/>
      <c r="DNQ50" s="99"/>
      <c r="DNR50" s="99"/>
      <c r="DNS50" s="99"/>
      <c r="DNT50" s="99"/>
      <c r="DNU50" s="99"/>
      <c r="DNV50" s="99"/>
      <c r="DNW50" s="99"/>
      <c r="DNX50" s="99"/>
      <c r="DNY50" s="99"/>
      <c r="DNZ50" s="99"/>
      <c r="DOA50" s="99"/>
      <c r="DOB50" s="99"/>
      <c r="DOC50" s="99"/>
      <c r="DOD50" s="99"/>
      <c r="DOE50" s="99"/>
      <c r="DOF50" s="99"/>
      <c r="DOG50" s="99"/>
      <c r="DOH50" s="99"/>
      <c r="DOI50" s="99"/>
      <c r="DOJ50" s="99"/>
      <c r="DOK50" s="99"/>
      <c r="DOL50" s="99"/>
      <c r="DOM50" s="99"/>
      <c r="DON50" s="99"/>
      <c r="DOO50" s="99"/>
      <c r="DOP50" s="99"/>
      <c r="DOQ50" s="99"/>
      <c r="DOR50" s="99"/>
      <c r="DOS50" s="99"/>
      <c r="DOT50" s="99"/>
      <c r="DOU50" s="99"/>
      <c r="DOV50" s="99"/>
      <c r="DOW50" s="99"/>
      <c r="DOX50" s="99"/>
      <c r="DOY50" s="99"/>
      <c r="DOZ50" s="99"/>
      <c r="DPA50" s="99"/>
      <c r="DPB50" s="99"/>
      <c r="DPC50" s="99"/>
      <c r="DPD50" s="99"/>
      <c r="DPE50" s="99"/>
      <c r="DPF50" s="99"/>
      <c r="DPG50" s="99"/>
      <c r="DPH50" s="99"/>
      <c r="DPI50" s="99"/>
      <c r="DPJ50" s="99"/>
      <c r="DPK50" s="99"/>
      <c r="DPL50" s="99"/>
      <c r="DPM50" s="99"/>
      <c r="DPN50" s="99"/>
      <c r="DPO50" s="99"/>
      <c r="DPP50" s="99"/>
      <c r="DPQ50" s="99"/>
      <c r="DPR50" s="99"/>
      <c r="DPS50" s="99"/>
      <c r="DPT50" s="99"/>
      <c r="DPU50" s="99"/>
      <c r="DPV50" s="99"/>
      <c r="DPW50" s="99"/>
      <c r="DPX50" s="99"/>
      <c r="DPY50" s="99"/>
      <c r="DPZ50" s="99"/>
      <c r="DQA50" s="99"/>
      <c r="DQB50" s="99"/>
      <c r="DQC50" s="99"/>
      <c r="DQD50" s="99"/>
      <c r="DQE50" s="99"/>
      <c r="DQF50" s="99"/>
      <c r="DQG50" s="99"/>
      <c r="DQH50" s="99"/>
      <c r="DQI50" s="99"/>
      <c r="DQJ50" s="99"/>
      <c r="DQK50" s="99"/>
      <c r="DQL50" s="99"/>
      <c r="DQM50" s="99"/>
      <c r="DQN50" s="99"/>
      <c r="DQO50" s="99"/>
      <c r="DQP50" s="99"/>
      <c r="DQQ50" s="99"/>
      <c r="DQR50" s="99"/>
      <c r="DQS50" s="99"/>
      <c r="DQT50" s="99"/>
      <c r="DQU50" s="99"/>
      <c r="DQV50" s="99"/>
      <c r="DQW50" s="99"/>
      <c r="DQX50" s="99"/>
      <c r="DQY50" s="99"/>
      <c r="DQZ50" s="99"/>
      <c r="DRA50" s="99"/>
      <c r="DRB50" s="99"/>
      <c r="DRC50" s="99"/>
      <c r="DRD50" s="99"/>
      <c r="DRE50" s="99"/>
      <c r="DRF50" s="99"/>
      <c r="DRG50" s="99"/>
      <c r="DRH50" s="99"/>
      <c r="DRI50" s="99"/>
      <c r="DRJ50" s="99"/>
      <c r="DRK50" s="99"/>
      <c r="DRL50" s="99"/>
      <c r="DRM50" s="99"/>
      <c r="DRN50" s="99"/>
      <c r="DRO50" s="99"/>
      <c r="DRP50" s="99"/>
      <c r="DRQ50" s="99"/>
      <c r="DRR50" s="99"/>
      <c r="DRS50" s="99"/>
      <c r="DRT50" s="99"/>
      <c r="DRU50" s="99"/>
      <c r="DRV50" s="99"/>
      <c r="DRW50" s="99"/>
      <c r="DRX50" s="99"/>
      <c r="DRY50" s="99"/>
      <c r="DRZ50" s="99"/>
      <c r="DSA50" s="99"/>
      <c r="DSB50" s="99"/>
      <c r="DSC50" s="99"/>
      <c r="DSD50" s="99"/>
      <c r="DSE50" s="99"/>
      <c r="DSF50" s="99"/>
      <c r="DSG50" s="99"/>
      <c r="DSH50" s="99"/>
      <c r="DSI50" s="99"/>
      <c r="DSJ50" s="99"/>
      <c r="DSK50" s="99"/>
      <c r="DSL50" s="99"/>
      <c r="DSM50" s="99"/>
      <c r="DSN50" s="99"/>
      <c r="DSO50" s="99"/>
      <c r="DSP50" s="99"/>
      <c r="DSQ50" s="99"/>
      <c r="DSR50" s="99"/>
      <c r="DSS50" s="99"/>
      <c r="DST50" s="99"/>
      <c r="DSU50" s="99"/>
      <c r="DSV50" s="99"/>
      <c r="DSW50" s="99"/>
      <c r="DSX50" s="99"/>
      <c r="DSY50" s="99"/>
      <c r="DSZ50" s="99"/>
      <c r="DTA50" s="99"/>
      <c r="DTB50" s="99"/>
      <c r="DTC50" s="99"/>
      <c r="DTD50" s="99"/>
      <c r="DTE50" s="99"/>
      <c r="DTF50" s="99"/>
      <c r="DTG50" s="99"/>
      <c r="DTH50" s="99"/>
      <c r="DTI50" s="99"/>
      <c r="DTJ50" s="99"/>
      <c r="DTK50" s="99"/>
      <c r="DTL50" s="99"/>
      <c r="DTM50" s="99"/>
      <c r="DTN50" s="99"/>
      <c r="DTO50" s="99"/>
      <c r="DTP50" s="99"/>
      <c r="DTQ50" s="99"/>
      <c r="DTR50" s="99"/>
      <c r="DTS50" s="99"/>
      <c r="DTT50" s="99"/>
      <c r="DTU50" s="99"/>
      <c r="DTV50" s="99"/>
      <c r="DTW50" s="99"/>
      <c r="DTX50" s="99"/>
      <c r="DTY50" s="99"/>
      <c r="DTZ50" s="99"/>
      <c r="DUA50" s="99"/>
      <c r="DUB50" s="99"/>
      <c r="DUC50" s="99"/>
      <c r="DUD50" s="99"/>
      <c r="DUE50" s="99"/>
      <c r="DUF50" s="99"/>
      <c r="DUG50" s="99"/>
      <c r="DUH50" s="99"/>
      <c r="DUI50" s="99"/>
      <c r="DUJ50" s="99"/>
      <c r="DUK50" s="99"/>
      <c r="DUL50" s="99"/>
      <c r="DUM50" s="99"/>
      <c r="DUN50" s="99"/>
      <c r="DUO50" s="99"/>
      <c r="DUP50" s="99"/>
      <c r="DUQ50" s="99"/>
      <c r="DUR50" s="99"/>
      <c r="DUS50" s="99"/>
      <c r="DUT50" s="99"/>
      <c r="DUU50" s="99"/>
      <c r="DUV50" s="99"/>
      <c r="DUW50" s="99"/>
      <c r="DUX50" s="99"/>
      <c r="DUY50" s="99"/>
      <c r="DUZ50" s="99"/>
      <c r="DVA50" s="99"/>
      <c r="DVB50" s="99"/>
      <c r="DVC50" s="99"/>
      <c r="DVD50" s="99"/>
      <c r="DVE50" s="99"/>
      <c r="DVF50" s="99"/>
      <c r="DVG50" s="99"/>
      <c r="DVH50" s="99"/>
      <c r="DVI50" s="99"/>
      <c r="DVJ50" s="99"/>
      <c r="DVK50" s="99"/>
      <c r="DVL50" s="99"/>
      <c r="DVM50" s="99"/>
      <c r="DVN50" s="99"/>
      <c r="DVO50" s="99"/>
      <c r="DVP50" s="99"/>
      <c r="DVQ50" s="99"/>
      <c r="DVR50" s="99"/>
      <c r="DVS50" s="99"/>
      <c r="DVT50" s="99"/>
      <c r="DVU50" s="99"/>
      <c r="DVV50" s="99"/>
      <c r="DVW50" s="99"/>
      <c r="DVX50" s="99"/>
      <c r="DVY50" s="99"/>
      <c r="DVZ50" s="99"/>
      <c r="DWA50" s="99"/>
      <c r="DWB50" s="99"/>
      <c r="DWC50" s="99"/>
      <c r="DWD50" s="99"/>
      <c r="DWE50" s="99"/>
      <c r="DWF50" s="99"/>
      <c r="DWG50" s="99"/>
      <c r="DWH50" s="99"/>
      <c r="DWI50" s="99"/>
      <c r="DWJ50" s="99"/>
      <c r="DWK50" s="99"/>
      <c r="DWL50" s="99"/>
      <c r="DWM50" s="99"/>
      <c r="DWN50" s="99"/>
      <c r="DWO50" s="99"/>
      <c r="DWP50" s="99"/>
      <c r="DWQ50" s="99"/>
      <c r="DWR50" s="99"/>
      <c r="DWS50" s="99"/>
      <c r="DWT50" s="99"/>
      <c r="DWU50" s="99"/>
      <c r="DWV50" s="99"/>
      <c r="DWW50" s="99"/>
      <c r="DWX50" s="99"/>
      <c r="DWY50" s="99"/>
      <c r="DWZ50" s="99"/>
      <c r="DXA50" s="99"/>
      <c r="DXB50" s="99"/>
      <c r="DXC50" s="99"/>
      <c r="DXD50" s="99"/>
      <c r="DXE50" s="99"/>
      <c r="DXF50" s="99"/>
      <c r="DXG50" s="99"/>
      <c r="DXH50" s="99"/>
      <c r="DXI50" s="99"/>
      <c r="DXJ50" s="99"/>
      <c r="DXK50" s="99"/>
      <c r="DXL50" s="99"/>
      <c r="DXM50" s="99"/>
      <c r="DXN50" s="99"/>
      <c r="DXO50" s="99"/>
      <c r="DXP50" s="99"/>
      <c r="DXQ50" s="99"/>
      <c r="DXR50" s="99"/>
      <c r="DXS50" s="99"/>
      <c r="DXT50" s="99"/>
      <c r="DXU50" s="99"/>
      <c r="DXV50" s="99"/>
      <c r="DXW50" s="99"/>
      <c r="DXX50" s="99"/>
      <c r="DXY50" s="99"/>
      <c r="DXZ50" s="99"/>
      <c r="DYA50" s="99"/>
      <c r="DYB50" s="99"/>
      <c r="DYC50" s="99"/>
      <c r="DYD50" s="99"/>
      <c r="DYE50" s="99"/>
      <c r="DYF50" s="99"/>
      <c r="DYG50" s="99"/>
      <c r="DYH50" s="99"/>
      <c r="DYI50" s="99"/>
      <c r="DYJ50" s="99"/>
      <c r="DYK50" s="99"/>
      <c r="DYL50" s="99"/>
      <c r="DYM50" s="99"/>
      <c r="DYN50" s="99"/>
      <c r="DYO50" s="99"/>
      <c r="DYP50" s="99"/>
      <c r="DYQ50" s="99"/>
      <c r="DYR50" s="99"/>
      <c r="DYS50" s="99"/>
      <c r="DYT50" s="99"/>
      <c r="DYU50" s="99"/>
      <c r="DYV50" s="99"/>
      <c r="DYW50" s="99"/>
      <c r="DYX50" s="99"/>
      <c r="DYY50" s="99"/>
      <c r="DYZ50" s="99"/>
      <c r="DZA50" s="99"/>
      <c r="DZB50" s="99"/>
      <c r="DZC50" s="99"/>
      <c r="DZD50" s="99"/>
      <c r="DZE50" s="99"/>
      <c r="DZF50" s="99"/>
      <c r="DZG50" s="99"/>
      <c r="DZH50" s="99"/>
      <c r="DZI50" s="99"/>
      <c r="DZJ50" s="99"/>
      <c r="DZK50" s="99"/>
      <c r="DZL50" s="99"/>
      <c r="DZM50" s="99"/>
      <c r="DZN50" s="99"/>
      <c r="DZO50" s="99"/>
      <c r="DZP50" s="99"/>
      <c r="DZQ50" s="99"/>
      <c r="DZR50" s="99"/>
      <c r="DZS50" s="99"/>
      <c r="DZT50" s="99"/>
      <c r="DZU50" s="99"/>
      <c r="DZV50" s="99"/>
      <c r="DZW50" s="99"/>
      <c r="DZX50" s="99"/>
      <c r="DZY50" s="99"/>
      <c r="DZZ50" s="99"/>
      <c r="EAA50" s="99"/>
      <c r="EAB50" s="99"/>
      <c r="EAC50" s="99"/>
      <c r="EAD50" s="99"/>
      <c r="EAE50" s="99"/>
      <c r="EAF50" s="99"/>
      <c r="EAG50" s="99"/>
      <c r="EAH50" s="99"/>
      <c r="EAI50" s="99"/>
      <c r="EAJ50" s="99"/>
      <c r="EAK50" s="99"/>
      <c r="EAL50" s="99"/>
      <c r="EAM50" s="99"/>
      <c r="EAN50" s="99"/>
      <c r="EAO50" s="99"/>
      <c r="EAP50" s="99"/>
      <c r="EAQ50" s="99"/>
      <c r="EAR50" s="99"/>
      <c r="EAS50" s="99"/>
      <c r="EAT50" s="99"/>
      <c r="EAU50" s="99"/>
      <c r="EAV50" s="99"/>
      <c r="EAW50" s="99"/>
      <c r="EAX50" s="99"/>
      <c r="EAY50" s="99"/>
      <c r="EAZ50" s="99"/>
      <c r="EBA50" s="99"/>
      <c r="EBB50" s="99"/>
      <c r="EBC50" s="99"/>
      <c r="EBD50" s="99"/>
      <c r="EBE50" s="99"/>
      <c r="EBF50" s="99"/>
      <c r="EBG50" s="99"/>
      <c r="EBH50" s="99"/>
      <c r="EBI50" s="99"/>
      <c r="EBJ50" s="99"/>
      <c r="EBK50" s="99"/>
      <c r="EBL50" s="99"/>
      <c r="EBM50" s="99"/>
      <c r="EBN50" s="99"/>
      <c r="EBO50" s="99"/>
      <c r="EBP50" s="99"/>
      <c r="EBQ50" s="99"/>
      <c r="EBR50" s="99"/>
      <c r="EBS50" s="99"/>
      <c r="EBT50" s="99"/>
      <c r="EBU50" s="99"/>
      <c r="EBV50" s="99"/>
      <c r="EBW50" s="99"/>
      <c r="EBX50" s="99"/>
      <c r="EBY50" s="99"/>
      <c r="EBZ50" s="99"/>
      <c r="ECA50" s="99"/>
      <c r="ECB50" s="99"/>
      <c r="ECC50" s="99"/>
      <c r="ECD50" s="99"/>
      <c r="ECE50" s="99"/>
      <c r="ECF50" s="99"/>
      <c r="ECG50" s="99"/>
      <c r="ECH50" s="99"/>
      <c r="ECI50" s="99"/>
      <c r="ECJ50" s="99"/>
      <c r="ECK50" s="99"/>
      <c r="ECL50" s="99"/>
      <c r="ECM50" s="99"/>
      <c r="ECN50" s="99"/>
      <c r="ECO50" s="99"/>
      <c r="ECP50" s="99"/>
      <c r="ECQ50" s="99"/>
      <c r="ECR50" s="99"/>
      <c r="ECS50" s="99"/>
      <c r="ECT50" s="99"/>
      <c r="ECU50" s="99"/>
      <c r="ECV50" s="99"/>
      <c r="ECW50" s="99"/>
      <c r="ECX50" s="99"/>
      <c r="ECY50" s="99"/>
      <c r="ECZ50" s="99"/>
      <c r="EDA50" s="99"/>
      <c r="EDB50" s="99"/>
      <c r="EDC50" s="99"/>
      <c r="EDD50" s="99"/>
      <c r="EDE50" s="99"/>
      <c r="EDF50" s="99"/>
      <c r="EDG50" s="99"/>
      <c r="EDH50" s="99"/>
      <c r="EDI50" s="99"/>
      <c r="EDJ50" s="99"/>
      <c r="EDK50" s="99"/>
      <c r="EDL50" s="99"/>
      <c r="EDM50" s="99"/>
      <c r="EDN50" s="99"/>
      <c r="EDO50" s="99"/>
      <c r="EDP50" s="99"/>
      <c r="EDQ50" s="99"/>
      <c r="EDR50" s="99"/>
      <c r="EDS50" s="99"/>
      <c r="EDT50" s="99"/>
      <c r="EDU50" s="99"/>
      <c r="EDV50" s="99"/>
      <c r="EDW50" s="99"/>
      <c r="EDX50" s="99"/>
      <c r="EDY50" s="99"/>
      <c r="EDZ50" s="99"/>
      <c r="EEA50" s="99"/>
      <c r="EEB50" s="99"/>
      <c r="EEC50" s="99"/>
      <c r="EED50" s="99"/>
      <c r="EEE50" s="99"/>
      <c r="EEF50" s="99"/>
      <c r="EEG50" s="99"/>
      <c r="EEH50" s="99"/>
      <c r="EEI50" s="99"/>
      <c r="EEJ50" s="99"/>
      <c r="EEK50" s="99"/>
      <c r="EEL50" s="99"/>
      <c r="EEM50" s="99"/>
      <c r="EEN50" s="99"/>
      <c r="EEO50" s="99"/>
      <c r="EEP50" s="99"/>
      <c r="EEQ50" s="99"/>
      <c r="EER50" s="99"/>
      <c r="EES50" s="99"/>
      <c r="EET50" s="99"/>
      <c r="EEU50" s="99"/>
      <c r="EEV50" s="99"/>
      <c r="EEW50" s="99"/>
      <c r="EEX50" s="99"/>
      <c r="EEY50" s="99"/>
      <c r="EEZ50" s="99"/>
      <c r="EFA50" s="99"/>
      <c r="EFB50" s="99"/>
      <c r="EFC50" s="99"/>
      <c r="EFD50" s="99"/>
      <c r="EFE50" s="99"/>
      <c r="EFF50" s="99"/>
      <c r="EFG50" s="99"/>
      <c r="EFH50" s="99"/>
      <c r="EFI50" s="99"/>
      <c r="EFJ50" s="99"/>
      <c r="EFK50" s="99"/>
      <c r="EFL50" s="99"/>
      <c r="EFM50" s="99"/>
      <c r="EFN50" s="99"/>
      <c r="EFO50" s="99"/>
      <c r="EFP50" s="99"/>
      <c r="EFQ50" s="99"/>
      <c r="EFR50" s="99"/>
      <c r="EFS50" s="99"/>
      <c r="EFT50" s="99"/>
      <c r="EFU50" s="99"/>
      <c r="EFV50" s="99"/>
      <c r="EFW50" s="99"/>
      <c r="EFX50" s="99"/>
      <c r="EFY50" s="99"/>
      <c r="EFZ50" s="99"/>
      <c r="EGA50" s="99"/>
      <c r="EGB50" s="99"/>
      <c r="EGC50" s="99"/>
      <c r="EGD50" s="99"/>
      <c r="EGE50" s="99"/>
      <c r="EGF50" s="99"/>
      <c r="EGG50" s="99"/>
      <c r="EGH50" s="99"/>
      <c r="EGI50" s="99"/>
      <c r="EGJ50" s="99"/>
      <c r="EGK50" s="99"/>
      <c r="EGL50" s="99"/>
      <c r="EGM50" s="99"/>
      <c r="EGN50" s="99"/>
      <c r="EGO50" s="99"/>
      <c r="EGP50" s="99"/>
      <c r="EGQ50" s="99"/>
      <c r="EGR50" s="99"/>
      <c r="EGS50" s="99"/>
      <c r="EGT50" s="99"/>
      <c r="EGU50" s="99"/>
      <c r="EGV50" s="99"/>
      <c r="EGW50" s="99"/>
      <c r="EGX50" s="99"/>
      <c r="EGY50" s="99"/>
      <c r="EGZ50" s="99"/>
      <c r="EHA50" s="99"/>
      <c r="EHB50" s="99"/>
      <c r="EHC50" s="99"/>
      <c r="EHD50" s="99"/>
      <c r="EHE50" s="99"/>
      <c r="EHF50" s="99"/>
      <c r="EHG50" s="99"/>
      <c r="EHH50" s="99"/>
      <c r="EHI50" s="99"/>
      <c r="EHJ50" s="99"/>
      <c r="EHK50" s="99"/>
      <c r="EHL50" s="99"/>
      <c r="EHM50" s="99"/>
      <c r="EHN50" s="99"/>
      <c r="EHO50" s="99"/>
      <c r="EHP50" s="99"/>
      <c r="EHQ50" s="99"/>
      <c r="EHR50" s="99"/>
      <c r="EHS50" s="99"/>
      <c r="EHT50" s="99"/>
      <c r="EHU50" s="99"/>
      <c r="EHV50" s="99"/>
      <c r="EHW50" s="99"/>
      <c r="EHX50" s="99"/>
      <c r="EHY50" s="99"/>
      <c r="EHZ50" s="99"/>
      <c r="EIA50" s="99"/>
      <c r="EIB50" s="99"/>
      <c r="EIC50" s="99"/>
      <c r="EID50" s="99"/>
      <c r="EIE50" s="99"/>
      <c r="EIF50" s="99"/>
      <c r="EIG50" s="99"/>
      <c r="EIH50" s="99"/>
      <c r="EII50" s="99"/>
      <c r="EIJ50" s="99"/>
      <c r="EIK50" s="99"/>
      <c r="EIL50" s="99"/>
      <c r="EIM50" s="99"/>
      <c r="EIN50" s="99"/>
      <c r="EIO50" s="99"/>
      <c r="EIP50" s="99"/>
      <c r="EIQ50" s="99"/>
      <c r="EIR50" s="99"/>
      <c r="EIS50" s="99"/>
      <c r="EIT50" s="99"/>
      <c r="EIU50" s="99"/>
      <c r="EIV50" s="99"/>
      <c r="EIW50" s="99"/>
      <c r="EIX50" s="99"/>
      <c r="EIY50" s="99"/>
      <c r="EIZ50" s="99"/>
      <c r="EJA50" s="99"/>
      <c r="EJB50" s="99"/>
      <c r="EJC50" s="99"/>
      <c r="EJD50" s="99"/>
      <c r="EJE50" s="99"/>
      <c r="EJF50" s="99"/>
      <c r="EJG50" s="99"/>
      <c r="EJH50" s="99"/>
      <c r="EJI50" s="99"/>
      <c r="EJJ50" s="99"/>
      <c r="EJK50" s="99"/>
      <c r="EJL50" s="99"/>
      <c r="EJM50" s="99"/>
      <c r="EJN50" s="99"/>
      <c r="EJO50" s="99"/>
      <c r="EJP50" s="99"/>
      <c r="EJQ50" s="99"/>
      <c r="EJR50" s="99"/>
      <c r="EJS50" s="99"/>
      <c r="EJT50" s="99"/>
      <c r="EJU50" s="99"/>
      <c r="EJV50" s="99"/>
      <c r="EJW50" s="99"/>
      <c r="EJX50" s="99"/>
      <c r="EJY50" s="99"/>
      <c r="EJZ50" s="99"/>
      <c r="EKA50" s="99"/>
      <c r="EKB50" s="99"/>
      <c r="EKC50" s="99"/>
      <c r="EKD50" s="99"/>
      <c r="EKE50" s="99"/>
      <c r="EKF50" s="99"/>
      <c r="EKG50" s="99"/>
      <c r="EKH50" s="99"/>
      <c r="EKI50" s="99"/>
      <c r="EKJ50" s="99"/>
      <c r="EKK50" s="99"/>
      <c r="EKL50" s="99"/>
      <c r="EKM50" s="99"/>
      <c r="EKN50" s="99"/>
      <c r="EKO50" s="99"/>
      <c r="EKP50" s="99"/>
      <c r="EKQ50" s="99"/>
      <c r="EKR50" s="99"/>
      <c r="EKS50" s="99"/>
      <c r="EKT50" s="99"/>
      <c r="EKU50" s="99"/>
      <c r="EKV50" s="99"/>
      <c r="EKW50" s="99"/>
      <c r="EKX50" s="99"/>
      <c r="EKY50" s="99"/>
      <c r="EKZ50" s="99"/>
      <c r="ELA50" s="99"/>
      <c r="ELB50" s="99"/>
      <c r="ELC50" s="99"/>
      <c r="ELD50" s="99"/>
      <c r="ELE50" s="99"/>
      <c r="ELF50" s="99"/>
      <c r="ELG50" s="99"/>
      <c r="ELH50" s="99"/>
      <c r="ELI50" s="99"/>
      <c r="ELJ50" s="99"/>
      <c r="ELK50" s="99"/>
      <c r="ELL50" s="99"/>
      <c r="ELM50" s="99"/>
      <c r="ELN50" s="99"/>
      <c r="ELO50" s="99"/>
      <c r="ELP50" s="99"/>
      <c r="ELQ50" s="99"/>
      <c r="ELR50" s="99"/>
      <c r="ELS50" s="99"/>
      <c r="ELT50" s="99"/>
      <c r="ELU50" s="99"/>
      <c r="ELV50" s="99"/>
      <c r="ELW50" s="99"/>
      <c r="ELX50" s="99"/>
      <c r="ELY50" s="99"/>
      <c r="ELZ50" s="99"/>
      <c r="EMA50" s="99"/>
      <c r="EMB50" s="99"/>
      <c r="EMC50" s="99"/>
      <c r="EMD50" s="99"/>
      <c r="EME50" s="99"/>
      <c r="EMF50" s="99"/>
      <c r="EMG50" s="99"/>
      <c r="EMH50" s="99"/>
      <c r="EMI50" s="99"/>
      <c r="EMJ50" s="99"/>
      <c r="EMK50" s="99"/>
      <c r="EML50" s="99"/>
      <c r="EMM50" s="99"/>
      <c r="EMN50" s="99"/>
      <c r="EMO50" s="99"/>
      <c r="EMP50" s="99"/>
      <c r="EMQ50" s="99"/>
      <c r="EMR50" s="99"/>
      <c r="EMS50" s="99"/>
      <c r="EMT50" s="99"/>
      <c r="EMU50" s="99"/>
      <c r="EMV50" s="99"/>
      <c r="EMW50" s="99"/>
      <c r="EMX50" s="99"/>
      <c r="EMY50" s="99"/>
      <c r="EMZ50" s="99"/>
      <c r="ENA50" s="99"/>
      <c r="ENB50" s="99"/>
      <c r="ENC50" s="99"/>
      <c r="END50" s="99"/>
      <c r="ENE50" s="99"/>
      <c r="ENF50" s="99"/>
      <c r="ENG50" s="99"/>
      <c r="ENH50" s="99"/>
      <c r="ENI50" s="99"/>
      <c r="ENJ50" s="99"/>
      <c r="ENK50" s="99"/>
      <c r="ENL50" s="99"/>
      <c r="ENM50" s="99"/>
      <c r="ENN50" s="99"/>
      <c r="ENO50" s="99"/>
      <c r="ENP50" s="99"/>
      <c r="ENQ50" s="99"/>
      <c r="ENR50" s="99"/>
      <c r="ENS50" s="99"/>
      <c r="ENT50" s="99"/>
      <c r="ENU50" s="99"/>
      <c r="ENV50" s="99"/>
      <c r="ENW50" s="99"/>
      <c r="ENX50" s="99"/>
      <c r="ENY50" s="99"/>
      <c r="ENZ50" s="99"/>
      <c r="EOA50" s="99"/>
      <c r="EOB50" s="99"/>
      <c r="EOC50" s="99"/>
      <c r="EOD50" s="99"/>
      <c r="EOE50" s="99"/>
      <c r="EOF50" s="99"/>
      <c r="EOG50" s="99"/>
      <c r="EOH50" s="99"/>
      <c r="EOI50" s="99"/>
      <c r="EOJ50" s="99"/>
      <c r="EOK50" s="99"/>
      <c r="EOL50" s="99"/>
      <c r="EOM50" s="99"/>
      <c r="EON50" s="99"/>
      <c r="EOO50" s="99"/>
      <c r="EOP50" s="99"/>
      <c r="EOQ50" s="99"/>
      <c r="EOR50" s="99"/>
      <c r="EOS50" s="99"/>
      <c r="EOT50" s="99"/>
      <c r="EOU50" s="99"/>
      <c r="EOV50" s="99"/>
      <c r="EOW50" s="99"/>
      <c r="EOX50" s="99"/>
      <c r="EOY50" s="99"/>
      <c r="EOZ50" s="99"/>
      <c r="EPA50" s="99"/>
      <c r="EPB50" s="99"/>
      <c r="EPC50" s="99"/>
      <c r="EPD50" s="99"/>
      <c r="EPE50" s="99"/>
      <c r="EPF50" s="99"/>
      <c r="EPG50" s="99"/>
      <c r="EPH50" s="99"/>
      <c r="EPI50" s="99"/>
      <c r="EPJ50" s="99"/>
      <c r="EPK50" s="99"/>
      <c r="EPL50" s="99"/>
      <c r="EPM50" s="99"/>
      <c r="EPN50" s="99"/>
      <c r="EPO50" s="99"/>
      <c r="EPP50" s="99"/>
      <c r="EPQ50" s="99"/>
      <c r="EPR50" s="99"/>
      <c r="EPS50" s="99"/>
      <c r="EPT50" s="99"/>
      <c r="EPU50" s="99"/>
      <c r="EPV50" s="99"/>
      <c r="EPW50" s="99"/>
      <c r="EPX50" s="99"/>
      <c r="EPY50" s="99"/>
      <c r="EPZ50" s="99"/>
      <c r="EQA50" s="99"/>
      <c r="EQB50" s="99"/>
      <c r="EQC50" s="99"/>
      <c r="EQD50" s="99"/>
      <c r="EQE50" s="99"/>
      <c r="EQF50" s="99"/>
      <c r="EQG50" s="99"/>
      <c r="EQH50" s="99"/>
      <c r="EQI50" s="99"/>
      <c r="EQJ50" s="99"/>
      <c r="EQK50" s="99"/>
      <c r="EQL50" s="99"/>
      <c r="EQM50" s="99"/>
      <c r="EQN50" s="99"/>
      <c r="EQO50" s="99"/>
      <c r="EQP50" s="99"/>
      <c r="EQQ50" s="99"/>
      <c r="EQR50" s="99"/>
      <c r="EQS50" s="99"/>
      <c r="EQT50" s="99"/>
      <c r="EQU50" s="99"/>
      <c r="EQV50" s="99"/>
      <c r="EQW50" s="99"/>
      <c r="EQX50" s="99"/>
      <c r="EQY50" s="99"/>
      <c r="EQZ50" s="99"/>
      <c r="ERA50" s="99"/>
      <c r="ERB50" s="99"/>
      <c r="ERC50" s="99"/>
      <c r="ERD50" s="99"/>
      <c r="ERE50" s="99"/>
      <c r="ERF50" s="99"/>
      <c r="ERG50" s="99"/>
      <c r="ERH50" s="99"/>
      <c r="ERI50" s="99"/>
      <c r="ERJ50" s="99"/>
      <c r="ERK50" s="99"/>
      <c r="ERL50" s="99"/>
      <c r="ERM50" s="99"/>
      <c r="ERN50" s="99"/>
      <c r="ERO50" s="99"/>
      <c r="ERP50" s="99"/>
      <c r="ERQ50" s="99"/>
      <c r="ERR50" s="99"/>
      <c r="ERS50" s="99"/>
      <c r="ERT50" s="99"/>
      <c r="ERU50" s="99"/>
      <c r="ERV50" s="99"/>
      <c r="ERW50" s="99"/>
      <c r="ERX50" s="99"/>
      <c r="ERY50" s="99"/>
      <c r="ERZ50" s="99"/>
      <c r="ESA50" s="99"/>
      <c r="ESB50" s="99"/>
      <c r="ESC50" s="99"/>
      <c r="ESD50" s="99"/>
      <c r="ESE50" s="99"/>
      <c r="ESF50" s="99"/>
      <c r="ESG50" s="99"/>
      <c r="ESH50" s="99"/>
      <c r="ESI50" s="99"/>
      <c r="ESJ50" s="99"/>
      <c r="ESK50" s="99"/>
      <c r="ESL50" s="99"/>
      <c r="ESM50" s="99"/>
      <c r="ESN50" s="99"/>
      <c r="ESO50" s="99"/>
      <c r="ESP50" s="99"/>
      <c r="ESQ50" s="99"/>
      <c r="ESR50" s="99"/>
      <c r="ESS50" s="99"/>
      <c r="EST50" s="99"/>
      <c r="ESU50" s="99"/>
      <c r="ESV50" s="99"/>
      <c r="ESW50" s="99"/>
      <c r="ESX50" s="99"/>
      <c r="ESY50" s="99"/>
      <c r="ESZ50" s="99"/>
      <c r="ETA50" s="99"/>
      <c r="ETB50" s="99"/>
      <c r="ETC50" s="99"/>
      <c r="ETD50" s="99"/>
      <c r="ETE50" s="99"/>
      <c r="ETF50" s="99"/>
      <c r="ETG50" s="99"/>
      <c r="ETH50" s="99"/>
      <c r="ETI50" s="99"/>
      <c r="ETJ50" s="99"/>
      <c r="ETK50" s="99"/>
      <c r="ETL50" s="99"/>
      <c r="ETM50" s="99"/>
      <c r="ETN50" s="99"/>
      <c r="ETO50" s="99"/>
      <c r="ETP50" s="99"/>
      <c r="ETQ50" s="99"/>
      <c r="ETR50" s="99"/>
      <c r="ETS50" s="99"/>
      <c r="ETT50" s="99"/>
      <c r="ETU50" s="99"/>
      <c r="ETV50" s="99"/>
      <c r="ETW50" s="99"/>
      <c r="ETX50" s="99"/>
      <c r="ETY50" s="99"/>
      <c r="ETZ50" s="99"/>
      <c r="EUA50" s="99"/>
      <c r="EUB50" s="99"/>
      <c r="EUC50" s="99"/>
      <c r="EUD50" s="99"/>
      <c r="EUE50" s="99"/>
      <c r="EUF50" s="99"/>
      <c r="EUG50" s="99"/>
      <c r="EUH50" s="99"/>
      <c r="EUI50" s="99"/>
      <c r="EUJ50" s="99"/>
      <c r="EUK50" s="99"/>
      <c r="EUL50" s="99"/>
      <c r="EUM50" s="99"/>
      <c r="EUN50" s="99"/>
      <c r="EUO50" s="99"/>
      <c r="EUP50" s="99"/>
      <c r="EUQ50" s="99"/>
      <c r="EUR50" s="99"/>
      <c r="EUS50" s="99"/>
      <c r="EUT50" s="99"/>
      <c r="EUU50" s="99"/>
      <c r="EUV50" s="99"/>
      <c r="EUW50" s="99"/>
      <c r="EUX50" s="99"/>
      <c r="EUY50" s="99"/>
      <c r="EUZ50" s="99"/>
      <c r="EVA50" s="99"/>
      <c r="EVB50" s="99"/>
      <c r="EVC50" s="99"/>
      <c r="EVD50" s="99"/>
      <c r="EVE50" s="99"/>
      <c r="EVF50" s="99"/>
      <c r="EVG50" s="99"/>
      <c r="EVH50" s="99"/>
      <c r="EVI50" s="99"/>
      <c r="EVJ50" s="99"/>
      <c r="EVK50" s="99"/>
      <c r="EVL50" s="99"/>
      <c r="EVM50" s="99"/>
      <c r="EVN50" s="99"/>
      <c r="EVO50" s="99"/>
      <c r="EVP50" s="99"/>
      <c r="EVQ50" s="99"/>
      <c r="EVR50" s="99"/>
      <c r="EVS50" s="99"/>
      <c r="EVT50" s="99"/>
      <c r="EVU50" s="99"/>
      <c r="EVV50" s="99"/>
      <c r="EVW50" s="99"/>
      <c r="EVX50" s="99"/>
      <c r="EVY50" s="99"/>
      <c r="EVZ50" s="99"/>
      <c r="EWA50" s="99"/>
      <c r="EWB50" s="99"/>
      <c r="EWC50" s="99"/>
      <c r="EWD50" s="99"/>
      <c r="EWE50" s="99"/>
      <c r="EWF50" s="99"/>
      <c r="EWG50" s="99"/>
      <c r="EWH50" s="99"/>
      <c r="EWI50" s="99"/>
      <c r="EWJ50" s="99"/>
      <c r="EWK50" s="99"/>
      <c r="EWL50" s="99"/>
      <c r="EWM50" s="99"/>
      <c r="EWN50" s="99"/>
      <c r="EWO50" s="99"/>
      <c r="EWP50" s="99"/>
      <c r="EWQ50" s="99"/>
      <c r="EWR50" s="99"/>
      <c r="EWS50" s="99"/>
      <c r="EWT50" s="99"/>
      <c r="EWU50" s="99"/>
      <c r="EWV50" s="99"/>
      <c r="EWW50" s="99"/>
      <c r="EWX50" s="99"/>
      <c r="EWY50" s="99"/>
      <c r="EWZ50" s="99"/>
      <c r="EXA50" s="99"/>
      <c r="EXB50" s="99"/>
      <c r="EXC50" s="99"/>
      <c r="EXD50" s="99"/>
      <c r="EXE50" s="99"/>
      <c r="EXF50" s="99"/>
      <c r="EXG50" s="99"/>
      <c r="EXH50" s="99"/>
      <c r="EXI50" s="99"/>
      <c r="EXJ50" s="99"/>
      <c r="EXK50" s="99"/>
      <c r="EXL50" s="99"/>
      <c r="EXM50" s="99"/>
      <c r="EXN50" s="99"/>
      <c r="EXO50" s="99"/>
      <c r="EXP50" s="99"/>
      <c r="EXQ50" s="99"/>
      <c r="EXR50" s="99"/>
      <c r="EXS50" s="99"/>
      <c r="EXT50" s="99"/>
      <c r="EXU50" s="99"/>
      <c r="EXV50" s="99"/>
      <c r="EXW50" s="99"/>
      <c r="EXX50" s="99"/>
      <c r="EXY50" s="99"/>
      <c r="EXZ50" s="99"/>
      <c r="EYA50" s="99"/>
      <c r="EYB50" s="99"/>
      <c r="EYC50" s="99"/>
      <c r="EYD50" s="99"/>
      <c r="EYE50" s="99"/>
      <c r="EYF50" s="99"/>
      <c r="EYG50" s="99"/>
      <c r="EYH50" s="99"/>
      <c r="EYI50" s="99"/>
      <c r="EYJ50" s="99"/>
      <c r="EYK50" s="99"/>
      <c r="EYL50" s="99"/>
      <c r="EYM50" s="99"/>
      <c r="EYN50" s="99"/>
      <c r="EYO50" s="99"/>
      <c r="EYP50" s="99"/>
      <c r="EYQ50" s="99"/>
      <c r="EYR50" s="99"/>
      <c r="EYS50" s="99"/>
      <c r="EYT50" s="99"/>
      <c r="EYU50" s="99"/>
      <c r="EYV50" s="99"/>
      <c r="EYW50" s="99"/>
      <c r="EYX50" s="99"/>
      <c r="EYY50" s="99"/>
      <c r="EYZ50" s="99"/>
      <c r="EZA50" s="99"/>
      <c r="EZB50" s="99"/>
      <c r="EZC50" s="99"/>
      <c r="EZD50" s="99"/>
      <c r="EZE50" s="99"/>
      <c r="EZF50" s="99"/>
      <c r="EZG50" s="99"/>
      <c r="EZH50" s="99"/>
      <c r="EZI50" s="99"/>
      <c r="EZJ50" s="99"/>
      <c r="EZK50" s="99"/>
      <c r="EZL50" s="99"/>
      <c r="EZM50" s="99"/>
      <c r="EZN50" s="99"/>
      <c r="EZO50" s="99"/>
      <c r="EZP50" s="99"/>
      <c r="EZQ50" s="99"/>
      <c r="EZR50" s="99"/>
      <c r="EZS50" s="99"/>
      <c r="EZT50" s="99"/>
      <c r="EZU50" s="99"/>
      <c r="EZV50" s="99"/>
      <c r="EZW50" s="99"/>
      <c r="EZX50" s="99"/>
      <c r="EZY50" s="99"/>
      <c r="EZZ50" s="99"/>
      <c r="FAA50" s="99"/>
      <c r="FAB50" s="99"/>
      <c r="FAC50" s="99"/>
      <c r="FAD50" s="99"/>
      <c r="FAE50" s="99"/>
      <c r="FAF50" s="99"/>
      <c r="FAG50" s="99"/>
      <c r="FAH50" s="99"/>
      <c r="FAI50" s="99"/>
      <c r="FAJ50" s="99"/>
      <c r="FAK50" s="99"/>
      <c r="FAL50" s="99"/>
      <c r="FAM50" s="99"/>
      <c r="FAN50" s="99"/>
      <c r="FAO50" s="99"/>
      <c r="FAP50" s="99"/>
      <c r="FAQ50" s="99"/>
      <c r="FAR50" s="99"/>
      <c r="FAS50" s="99"/>
      <c r="FAT50" s="99"/>
      <c r="FAU50" s="99"/>
      <c r="FAV50" s="99"/>
      <c r="FAW50" s="99"/>
      <c r="FAX50" s="99"/>
      <c r="FAY50" s="99"/>
      <c r="FAZ50" s="99"/>
      <c r="FBA50" s="99"/>
      <c r="FBB50" s="99"/>
      <c r="FBC50" s="99"/>
      <c r="FBD50" s="99"/>
      <c r="FBE50" s="99"/>
      <c r="FBF50" s="99"/>
      <c r="FBG50" s="99"/>
      <c r="FBH50" s="99"/>
      <c r="FBI50" s="99"/>
      <c r="FBJ50" s="99"/>
      <c r="FBK50" s="99"/>
      <c r="FBL50" s="99"/>
      <c r="FBM50" s="99"/>
      <c r="FBN50" s="99"/>
      <c r="FBO50" s="99"/>
      <c r="FBP50" s="99"/>
      <c r="FBQ50" s="99"/>
      <c r="FBR50" s="99"/>
      <c r="FBS50" s="99"/>
      <c r="FBT50" s="99"/>
      <c r="FBU50" s="99"/>
      <c r="FBV50" s="99"/>
      <c r="FBW50" s="99"/>
      <c r="FBX50" s="99"/>
      <c r="FBY50" s="99"/>
      <c r="FBZ50" s="99"/>
      <c r="FCA50" s="99"/>
      <c r="FCB50" s="99"/>
      <c r="FCC50" s="99"/>
      <c r="FCD50" s="99"/>
      <c r="FCE50" s="99"/>
      <c r="FCF50" s="99"/>
      <c r="FCG50" s="99"/>
      <c r="FCH50" s="99"/>
      <c r="FCI50" s="99"/>
      <c r="FCJ50" s="99"/>
      <c r="FCK50" s="99"/>
      <c r="FCL50" s="99"/>
      <c r="FCM50" s="99"/>
      <c r="FCN50" s="99"/>
      <c r="FCO50" s="99"/>
      <c r="FCP50" s="99"/>
      <c r="FCQ50" s="99"/>
      <c r="FCR50" s="99"/>
      <c r="FCS50" s="99"/>
      <c r="FCT50" s="99"/>
      <c r="FCU50" s="99"/>
      <c r="FCV50" s="99"/>
      <c r="FCW50" s="99"/>
      <c r="FCX50" s="99"/>
      <c r="FCY50" s="99"/>
      <c r="FCZ50" s="99"/>
      <c r="FDA50" s="99"/>
      <c r="FDB50" s="99"/>
      <c r="FDC50" s="99"/>
      <c r="FDD50" s="99"/>
      <c r="FDE50" s="99"/>
      <c r="FDF50" s="99"/>
      <c r="FDG50" s="99"/>
      <c r="FDH50" s="99"/>
      <c r="FDI50" s="99"/>
      <c r="FDJ50" s="99"/>
      <c r="FDK50" s="99"/>
      <c r="FDL50" s="99"/>
      <c r="FDM50" s="99"/>
      <c r="FDN50" s="99"/>
      <c r="FDO50" s="99"/>
      <c r="FDP50" s="99"/>
      <c r="FDQ50" s="99"/>
      <c r="FDR50" s="99"/>
      <c r="FDS50" s="99"/>
      <c r="FDT50" s="99"/>
      <c r="FDU50" s="99"/>
      <c r="FDV50" s="99"/>
      <c r="FDW50" s="99"/>
      <c r="FDX50" s="99"/>
      <c r="FDY50" s="99"/>
      <c r="FDZ50" s="99"/>
      <c r="FEA50" s="99"/>
      <c r="FEB50" s="99"/>
      <c r="FEC50" s="99"/>
      <c r="FED50" s="99"/>
      <c r="FEE50" s="99"/>
      <c r="FEF50" s="99"/>
      <c r="FEG50" s="99"/>
      <c r="FEH50" s="99"/>
      <c r="FEI50" s="99"/>
      <c r="FEJ50" s="99"/>
      <c r="FEK50" s="99"/>
      <c r="FEL50" s="99"/>
      <c r="FEM50" s="99"/>
      <c r="FEN50" s="99"/>
      <c r="FEO50" s="99"/>
      <c r="FEP50" s="99"/>
      <c r="FEQ50" s="99"/>
      <c r="FER50" s="99"/>
      <c r="FES50" s="99"/>
      <c r="FET50" s="99"/>
      <c r="FEU50" s="99"/>
      <c r="FEV50" s="99"/>
      <c r="FEW50" s="99"/>
      <c r="FEX50" s="99"/>
      <c r="FEY50" s="99"/>
      <c r="FEZ50" s="99"/>
      <c r="FFA50" s="99"/>
      <c r="FFB50" s="99"/>
      <c r="FFC50" s="99"/>
      <c r="FFD50" s="99"/>
      <c r="FFE50" s="99"/>
      <c r="FFF50" s="99"/>
      <c r="FFG50" s="99"/>
      <c r="FFH50" s="99"/>
      <c r="FFI50" s="99"/>
      <c r="FFJ50" s="99"/>
      <c r="FFK50" s="99"/>
      <c r="FFL50" s="99"/>
      <c r="FFM50" s="99"/>
      <c r="FFN50" s="99"/>
      <c r="FFO50" s="99"/>
      <c r="FFP50" s="99"/>
      <c r="FFQ50" s="99"/>
      <c r="FFR50" s="99"/>
      <c r="FFS50" s="99"/>
      <c r="FFT50" s="99"/>
      <c r="FFU50" s="99"/>
      <c r="FFV50" s="99"/>
      <c r="FFW50" s="99"/>
      <c r="FFX50" s="99"/>
      <c r="FFY50" s="99"/>
      <c r="FFZ50" s="99"/>
      <c r="FGA50" s="99"/>
      <c r="FGB50" s="99"/>
      <c r="FGC50" s="99"/>
      <c r="FGD50" s="99"/>
      <c r="FGE50" s="99"/>
      <c r="FGF50" s="99"/>
      <c r="FGG50" s="99"/>
      <c r="FGH50" s="99"/>
      <c r="FGI50" s="99"/>
      <c r="FGJ50" s="99"/>
      <c r="FGK50" s="99"/>
      <c r="FGL50" s="99"/>
      <c r="FGM50" s="99"/>
      <c r="FGN50" s="99"/>
      <c r="FGO50" s="99"/>
      <c r="FGP50" s="99"/>
      <c r="FGQ50" s="99"/>
      <c r="FGR50" s="99"/>
      <c r="FGS50" s="99"/>
      <c r="FGT50" s="99"/>
      <c r="FGU50" s="99"/>
      <c r="FGV50" s="99"/>
      <c r="FGW50" s="99"/>
      <c r="FGX50" s="99"/>
      <c r="FGY50" s="99"/>
      <c r="FGZ50" s="99"/>
      <c r="FHA50" s="99"/>
      <c r="FHB50" s="99"/>
      <c r="FHC50" s="99"/>
      <c r="FHD50" s="99"/>
      <c r="FHE50" s="99"/>
      <c r="FHF50" s="99"/>
      <c r="FHG50" s="99"/>
      <c r="FHH50" s="99"/>
      <c r="FHI50" s="99"/>
      <c r="FHJ50" s="99"/>
      <c r="FHK50" s="99"/>
      <c r="FHL50" s="99"/>
      <c r="FHM50" s="99"/>
      <c r="FHN50" s="99"/>
      <c r="FHO50" s="99"/>
      <c r="FHP50" s="99"/>
      <c r="FHQ50" s="99"/>
      <c r="FHR50" s="99"/>
      <c r="FHS50" s="99"/>
      <c r="FHT50" s="99"/>
      <c r="FHU50" s="99"/>
      <c r="FHV50" s="99"/>
      <c r="FHW50" s="99"/>
      <c r="FHX50" s="99"/>
      <c r="FHY50" s="99"/>
      <c r="FHZ50" s="99"/>
      <c r="FIA50" s="99"/>
      <c r="FIB50" s="99"/>
      <c r="FIC50" s="99"/>
      <c r="FID50" s="99"/>
      <c r="FIE50" s="99"/>
      <c r="FIF50" s="99"/>
      <c r="FIG50" s="99"/>
      <c r="FIH50" s="99"/>
      <c r="FII50" s="99"/>
      <c r="FIJ50" s="99"/>
      <c r="FIK50" s="99"/>
      <c r="FIL50" s="99"/>
      <c r="FIM50" s="99"/>
      <c r="FIN50" s="99"/>
      <c r="FIO50" s="99"/>
      <c r="FIP50" s="99"/>
      <c r="FIQ50" s="99"/>
      <c r="FIR50" s="99"/>
      <c r="FIS50" s="99"/>
      <c r="FIT50" s="99"/>
      <c r="FIU50" s="99"/>
      <c r="FIV50" s="99"/>
      <c r="FIW50" s="99"/>
      <c r="FIX50" s="99"/>
      <c r="FIY50" s="99"/>
      <c r="FIZ50" s="99"/>
      <c r="FJA50" s="99"/>
      <c r="FJB50" s="99"/>
      <c r="FJC50" s="99"/>
      <c r="FJD50" s="99"/>
      <c r="FJE50" s="99"/>
      <c r="FJF50" s="99"/>
      <c r="FJG50" s="99"/>
      <c r="FJH50" s="99"/>
      <c r="FJI50" s="99"/>
      <c r="FJJ50" s="99"/>
      <c r="FJK50" s="99"/>
      <c r="FJL50" s="99"/>
      <c r="FJM50" s="99"/>
      <c r="FJN50" s="99"/>
      <c r="FJO50" s="99"/>
      <c r="FJP50" s="99"/>
      <c r="FJQ50" s="99"/>
      <c r="FJR50" s="99"/>
      <c r="FJS50" s="99"/>
      <c r="FJT50" s="99"/>
      <c r="FJU50" s="99"/>
      <c r="FJV50" s="99"/>
      <c r="FJW50" s="99"/>
      <c r="FJX50" s="99"/>
      <c r="FJY50" s="99"/>
      <c r="FJZ50" s="99"/>
      <c r="FKA50" s="99"/>
      <c r="FKB50" s="99"/>
      <c r="FKC50" s="99"/>
      <c r="FKD50" s="99"/>
      <c r="FKE50" s="99"/>
      <c r="FKF50" s="99"/>
      <c r="FKG50" s="99"/>
      <c r="FKH50" s="99"/>
      <c r="FKI50" s="99"/>
      <c r="FKJ50" s="99"/>
      <c r="FKK50" s="99"/>
      <c r="FKL50" s="99"/>
      <c r="FKM50" s="99"/>
      <c r="FKN50" s="99"/>
      <c r="FKO50" s="99"/>
      <c r="FKP50" s="99"/>
      <c r="FKQ50" s="99"/>
      <c r="FKR50" s="99"/>
      <c r="FKS50" s="99"/>
      <c r="FKT50" s="99"/>
      <c r="FKU50" s="99"/>
      <c r="FKV50" s="99"/>
      <c r="FKW50" s="99"/>
      <c r="FKX50" s="99"/>
      <c r="FKY50" s="99"/>
      <c r="FKZ50" s="99"/>
      <c r="FLA50" s="99"/>
      <c r="FLB50" s="99"/>
      <c r="FLC50" s="99"/>
      <c r="FLD50" s="99"/>
      <c r="FLE50" s="99"/>
      <c r="FLF50" s="99"/>
      <c r="FLG50" s="99"/>
      <c r="FLH50" s="99"/>
      <c r="FLI50" s="99"/>
      <c r="FLJ50" s="99"/>
      <c r="FLK50" s="99"/>
      <c r="FLL50" s="99"/>
      <c r="FLM50" s="99"/>
      <c r="FLN50" s="99"/>
      <c r="FLO50" s="99"/>
      <c r="FLP50" s="99"/>
      <c r="FLQ50" s="99"/>
      <c r="FLR50" s="99"/>
      <c r="FLS50" s="99"/>
      <c r="FLT50" s="99"/>
      <c r="FLU50" s="99"/>
      <c r="FLV50" s="99"/>
      <c r="FLW50" s="99"/>
      <c r="FLX50" s="99"/>
      <c r="FLY50" s="99"/>
      <c r="FLZ50" s="99"/>
      <c r="FMA50" s="99"/>
      <c r="FMB50" s="99"/>
      <c r="FMC50" s="99"/>
      <c r="FMD50" s="99"/>
      <c r="FME50" s="99"/>
      <c r="FMF50" s="99"/>
      <c r="FMG50" s="99"/>
      <c r="FMH50" s="99"/>
      <c r="FMI50" s="99"/>
      <c r="FMJ50" s="99"/>
      <c r="FMK50" s="99"/>
      <c r="FML50" s="99"/>
      <c r="FMM50" s="99"/>
      <c r="FMN50" s="99"/>
      <c r="FMO50" s="99"/>
      <c r="FMP50" s="99"/>
      <c r="FMQ50" s="99"/>
      <c r="FMR50" s="99"/>
      <c r="FMS50" s="99"/>
      <c r="FMT50" s="99"/>
      <c r="FMU50" s="99"/>
      <c r="FMV50" s="99"/>
      <c r="FMW50" s="99"/>
      <c r="FMX50" s="99"/>
      <c r="FMY50" s="99"/>
      <c r="FMZ50" s="99"/>
      <c r="FNA50" s="99"/>
      <c r="FNB50" s="99"/>
      <c r="FNC50" s="99"/>
      <c r="FND50" s="99"/>
      <c r="FNE50" s="99"/>
      <c r="FNF50" s="99"/>
      <c r="FNG50" s="99"/>
      <c r="FNH50" s="99"/>
      <c r="FNI50" s="99"/>
      <c r="FNJ50" s="99"/>
      <c r="FNK50" s="99"/>
      <c r="FNL50" s="99"/>
      <c r="FNM50" s="99"/>
      <c r="FNN50" s="99"/>
      <c r="FNO50" s="99"/>
      <c r="FNP50" s="99"/>
      <c r="FNQ50" s="99"/>
      <c r="FNR50" s="99"/>
      <c r="FNS50" s="99"/>
      <c r="FNT50" s="99"/>
      <c r="FNU50" s="99"/>
      <c r="FNV50" s="99"/>
      <c r="FNW50" s="99"/>
      <c r="FNX50" s="99"/>
      <c r="FNY50" s="99"/>
      <c r="FNZ50" s="99"/>
      <c r="FOA50" s="99"/>
      <c r="FOB50" s="99"/>
      <c r="FOC50" s="99"/>
      <c r="FOD50" s="99"/>
      <c r="FOE50" s="99"/>
      <c r="FOF50" s="99"/>
      <c r="FOG50" s="99"/>
      <c r="FOH50" s="99"/>
      <c r="FOI50" s="99"/>
      <c r="FOJ50" s="99"/>
      <c r="FOK50" s="99"/>
      <c r="FOL50" s="99"/>
      <c r="FOM50" s="99"/>
      <c r="FON50" s="99"/>
      <c r="FOO50" s="99"/>
      <c r="FOP50" s="99"/>
      <c r="FOQ50" s="99"/>
      <c r="FOR50" s="99"/>
      <c r="FOS50" s="99"/>
      <c r="FOT50" s="99"/>
      <c r="FOU50" s="99"/>
      <c r="FOV50" s="99"/>
      <c r="FOW50" s="99"/>
      <c r="FOX50" s="99"/>
      <c r="FOY50" s="99"/>
      <c r="FOZ50" s="99"/>
      <c r="FPA50" s="99"/>
      <c r="FPB50" s="99"/>
      <c r="FPC50" s="99"/>
      <c r="FPD50" s="99"/>
      <c r="FPE50" s="99"/>
      <c r="FPF50" s="99"/>
      <c r="FPG50" s="99"/>
      <c r="FPH50" s="99"/>
      <c r="FPI50" s="99"/>
      <c r="FPJ50" s="99"/>
      <c r="FPK50" s="99"/>
      <c r="FPL50" s="99"/>
      <c r="FPM50" s="99"/>
      <c r="FPN50" s="99"/>
      <c r="FPO50" s="99"/>
      <c r="FPP50" s="99"/>
      <c r="FPQ50" s="99"/>
      <c r="FPR50" s="99"/>
      <c r="FPS50" s="99"/>
      <c r="FPT50" s="99"/>
      <c r="FPU50" s="99"/>
      <c r="FPV50" s="99"/>
      <c r="FPW50" s="99"/>
      <c r="FPX50" s="99"/>
      <c r="FPY50" s="99"/>
      <c r="FPZ50" s="99"/>
      <c r="FQA50" s="99"/>
      <c r="FQB50" s="99"/>
      <c r="FQC50" s="99"/>
      <c r="FQD50" s="99"/>
      <c r="FQE50" s="99"/>
      <c r="FQF50" s="99"/>
      <c r="FQG50" s="99"/>
      <c r="FQH50" s="99"/>
      <c r="FQI50" s="99"/>
      <c r="FQJ50" s="99"/>
      <c r="FQK50" s="99"/>
      <c r="FQL50" s="99"/>
      <c r="FQM50" s="99"/>
      <c r="FQN50" s="99"/>
      <c r="FQO50" s="99"/>
      <c r="FQP50" s="99"/>
      <c r="FQQ50" s="99"/>
      <c r="FQR50" s="99"/>
      <c r="FQS50" s="99"/>
      <c r="FQT50" s="99"/>
      <c r="FQU50" s="99"/>
      <c r="FQV50" s="99"/>
      <c r="FQW50" s="99"/>
      <c r="FQX50" s="99"/>
      <c r="FQY50" s="99"/>
      <c r="FQZ50" s="99"/>
      <c r="FRA50" s="99"/>
      <c r="FRB50" s="99"/>
      <c r="FRC50" s="99"/>
      <c r="FRD50" s="99"/>
      <c r="FRE50" s="99"/>
      <c r="FRF50" s="99"/>
      <c r="FRG50" s="99"/>
      <c r="FRH50" s="99"/>
      <c r="FRI50" s="99"/>
      <c r="FRJ50" s="99"/>
      <c r="FRK50" s="99"/>
      <c r="FRL50" s="99"/>
      <c r="FRM50" s="99"/>
      <c r="FRN50" s="99"/>
      <c r="FRO50" s="99"/>
      <c r="FRP50" s="99"/>
      <c r="FRQ50" s="99"/>
      <c r="FRR50" s="99"/>
      <c r="FRS50" s="99"/>
      <c r="FRT50" s="99"/>
      <c r="FRU50" s="99"/>
      <c r="FRV50" s="99"/>
      <c r="FRW50" s="99"/>
      <c r="FRX50" s="99"/>
      <c r="FRY50" s="99"/>
      <c r="FRZ50" s="99"/>
      <c r="FSA50" s="99"/>
      <c r="FSB50" s="99"/>
      <c r="FSC50" s="99"/>
      <c r="FSD50" s="99"/>
      <c r="FSE50" s="99"/>
      <c r="FSF50" s="99"/>
      <c r="FSG50" s="99"/>
      <c r="FSH50" s="99"/>
      <c r="FSI50" s="99"/>
      <c r="FSJ50" s="99"/>
      <c r="FSK50" s="99"/>
      <c r="FSL50" s="99"/>
      <c r="FSM50" s="99"/>
      <c r="FSN50" s="99"/>
      <c r="FSO50" s="99"/>
      <c r="FSP50" s="99"/>
      <c r="FSQ50" s="99"/>
      <c r="FSR50" s="99"/>
      <c r="FSS50" s="99"/>
      <c r="FST50" s="99"/>
      <c r="FSU50" s="99"/>
      <c r="FSV50" s="99"/>
      <c r="FSW50" s="99"/>
      <c r="FSX50" s="99"/>
      <c r="FSY50" s="99"/>
      <c r="FSZ50" s="99"/>
      <c r="FTA50" s="99"/>
      <c r="FTB50" s="99"/>
      <c r="FTC50" s="99"/>
      <c r="FTD50" s="99"/>
      <c r="FTE50" s="99"/>
      <c r="FTF50" s="99"/>
      <c r="FTG50" s="99"/>
      <c r="FTH50" s="99"/>
      <c r="FTI50" s="99"/>
      <c r="FTJ50" s="99"/>
      <c r="FTK50" s="99"/>
      <c r="FTL50" s="99"/>
      <c r="FTM50" s="99"/>
      <c r="FTN50" s="99"/>
      <c r="FTO50" s="99"/>
      <c r="FTP50" s="99"/>
      <c r="FTQ50" s="99"/>
      <c r="FTR50" s="99"/>
      <c r="FTS50" s="99"/>
      <c r="FTT50" s="99"/>
      <c r="FTU50" s="99"/>
      <c r="FTV50" s="99"/>
      <c r="FTW50" s="99"/>
      <c r="FTX50" s="99"/>
      <c r="FTY50" s="99"/>
      <c r="FTZ50" s="99"/>
      <c r="FUA50" s="99"/>
      <c r="FUB50" s="99"/>
      <c r="FUC50" s="99"/>
      <c r="FUD50" s="99"/>
      <c r="FUE50" s="99"/>
      <c r="FUF50" s="99"/>
      <c r="FUG50" s="99"/>
      <c r="FUH50" s="99"/>
      <c r="FUI50" s="99"/>
      <c r="FUJ50" s="99"/>
      <c r="FUK50" s="99"/>
      <c r="FUL50" s="99"/>
      <c r="FUM50" s="99"/>
      <c r="FUN50" s="99"/>
      <c r="FUO50" s="99"/>
      <c r="FUP50" s="99"/>
      <c r="FUQ50" s="99"/>
      <c r="FUR50" s="99"/>
      <c r="FUS50" s="99"/>
      <c r="FUT50" s="99"/>
      <c r="FUU50" s="99"/>
      <c r="FUV50" s="99"/>
      <c r="FUW50" s="99"/>
      <c r="FUX50" s="99"/>
      <c r="FUY50" s="99"/>
      <c r="FUZ50" s="99"/>
      <c r="FVA50" s="99"/>
      <c r="FVB50" s="99"/>
      <c r="FVC50" s="99"/>
      <c r="FVD50" s="99"/>
      <c r="FVE50" s="99"/>
      <c r="FVF50" s="99"/>
      <c r="FVG50" s="99"/>
      <c r="FVH50" s="99"/>
      <c r="FVI50" s="99"/>
      <c r="FVJ50" s="99"/>
      <c r="FVK50" s="99"/>
      <c r="FVL50" s="99"/>
      <c r="FVM50" s="99"/>
      <c r="FVN50" s="99"/>
      <c r="FVO50" s="99"/>
      <c r="FVP50" s="99"/>
      <c r="FVQ50" s="99"/>
      <c r="FVR50" s="99"/>
      <c r="FVS50" s="99"/>
      <c r="FVT50" s="99"/>
      <c r="FVU50" s="99"/>
      <c r="FVV50" s="99"/>
      <c r="FVW50" s="99"/>
      <c r="FVX50" s="99"/>
      <c r="FVY50" s="99"/>
      <c r="FVZ50" s="99"/>
      <c r="FWA50" s="99"/>
      <c r="FWB50" s="99"/>
      <c r="FWC50" s="99"/>
      <c r="FWD50" s="99"/>
      <c r="FWE50" s="99"/>
      <c r="FWF50" s="99"/>
      <c r="FWG50" s="99"/>
      <c r="FWH50" s="99"/>
      <c r="FWI50" s="99"/>
      <c r="FWJ50" s="99"/>
      <c r="FWK50" s="99"/>
      <c r="FWL50" s="99"/>
      <c r="FWM50" s="99"/>
      <c r="FWN50" s="99"/>
      <c r="FWO50" s="99"/>
      <c r="FWP50" s="99"/>
      <c r="FWQ50" s="99"/>
      <c r="FWR50" s="99"/>
      <c r="FWS50" s="99"/>
      <c r="FWT50" s="99"/>
      <c r="FWU50" s="99"/>
      <c r="FWV50" s="99"/>
      <c r="FWW50" s="99"/>
      <c r="FWX50" s="99"/>
      <c r="FWY50" s="99"/>
      <c r="FWZ50" s="99"/>
      <c r="FXA50" s="99"/>
      <c r="FXB50" s="99"/>
      <c r="FXC50" s="99"/>
      <c r="FXD50" s="99"/>
      <c r="FXE50" s="99"/>
      <c r="FXF50" s="99"/>
      <c r="FXG50" s="99"/>
      <c r="FXH50" s="99"/>
      <c r="FXI50" s="99"/>
      <c r="FXJ50" s="99"/>
      <c r="FXK50" s="99"/>
      <c r="FXL50" s="99"/>
      <c r="FXM50" s="99"/>
      <c r="FXN50" s="99"/>
      <c r="FXO50" s="99"/>
      <c r="FXP50" s="99"/>
      <c r="FXQ50" s="99"/>
      <c r="FXR50" s="99"/>
      <c r="FXS50" s="99"/>
      <c r="FXT50" s="99"/>
      <c r="FXU50" s="99"/>
      <c r="FXV50" s="99"/>
      <c r="FXW50" s="99"/>
      <c r="FXX50" s="99"/>
      <c r="FXY50" s="99"/>
      <c r="FXZ50" s="99"/>
      <c r="FYA50" s="99"/>
      <c r="FYB50" s="99"/>
      <c r="FYC50" s="99"/>
      <c r="FYD50" s="99"/>
      <c r="FYE50" s="99"/>
      <c r="FYF50" s="99"/>
      <c r="FYG50" s="99"/>
      <c r="FYH50" s="99"/>
      <c r="FYI50" s="99"/>
      <c r="FYJ50" s="99"/>
      <c r="FYK50" s="99"/>
      <c r="FYL50" s="99"/>
      <c r="FYM50" s="99"/>
      <c r="FYN50" s="99"/>
      <c r="FYO50" s="99"/>
      <c r="FYP50" s="99"/>
      <c r="FYQ50" s="99"/>
      <c r="FYR50" s="99"/>
      <c r="FYS50" s="99"/>
      <c r="FYT50" s="99"/>
      <c r="FYU50" s="99"/>
      <c r="FYV50" s="99"/>
      <c r="FYW50" s="99"/>
      <c r="FYX50" s="99"/>
      <c r="FYY50" s="99"/>
      <c r="FYZ50" s="99"/>
      <c r="FZA50" s="99"/>
      <c r="FZB50" s="99"/>
      <c r="FZC50" s="99"/>
      <c r="FZD50" s="99"/>
      <c r="FZE50" s="99"/>
      <c r="FZF50" s="99"/>
      <c r="FZG50" s="99"/>
      <c r="FZH50" s="99"/>
      <c r="FZI50" s="99"/>
      <c r="FZJ50" s="99"/>
      <c r="FZK50" s="99"/>
      <c r="FZL50" s="99"/>
      <c r="FZM50" s="99"/>
      <c r="FZN50" s="99"/>
      <c r="FZO50" s="99"/>
      <c r="FZP50" s="99"/>
      <c r="FZQ50" s="99"/>
      <c r="FZR50" s="99"/>
      <c r="FZS50" s="99"/>
      <c r="FZT50" s="99"/>
      <c r="FZU50" s="99"/>
      <c r="FZV50" s="99"/>
      <c r="FZW50" s="99"/>
      <c r="FZX50" s="99"/>
      <c r="FZY50" s="99"/>
      <c r="FZZ50" s="99"/>
      <c r="GAA50" s="99"/>
      <c r="GAB50" s="99"/>
      <c r="GAC50" s="99"/>
      <c r="GAD50" s="99"/>
      <c r="GAE50" s="99"/>
      <c r="GAF50" s="99"/>
      <c r="GAG50" s="99"/>
      <c r="GAH50" s="99"/>
      <c r="GAI50" s="99"/>
      <c r="GAJ50" s="99"/>
      <c r="GAK50" s="99"/>
      <c r="GAL50" s="99"/>
      <c r="GAM50" s="99"/>
      <c r="GAN50" s="99"/>
      <c r="GAO50" s="99"/>
      <c r="GAP50" s="99"/>
      <c r="GAQ50" s="99"/>
      <c r="GAR50" s="99"/>
      <c r="GAS50" s="99"/>
      <c r="GAT50" s="99"/>
      <c r="GAU50" s="99"/>
      <c r="GAV50" s="99"/>
      <c r="GAW50" s="99"/>
      <c r="GAX50" s="99"/>
      <c r="GAY50" s="99"/>
      <c r="GAZ50" s="99"/>
      <c r="GBA50" s="99"/>
      <c r="GBB50" s="99"/>
      <c r="GBC50" s="99"/>
      <c r="GBD50" s="99"/>
      <c r="GBE50" s="99"/>
      <c r="GBF50" s="99"/>
      <c r="GBG50" s="99"/>
      <c r="GBH50" s="99"/>
      <c r="GBI50" s="99"/>
      <c r="GBJ50" s="99"/>
      <c r="GBK50" s="99"/>
      <c r="GBL50" s="99"/>
      <c r="GBM50" s="99"/>
      <c r="GBN50" s="99"/>
      <c r="GBO50" s="99"/>
      <c r="GBP50" s="99"/>
      <c r="GBQ50" s="99"/>
      <c r="GBR50" s="99"/>
      <c r="GBS50" s="99"/>
      <c r="GBT50" s="99"/>
      <c r="GBU50" s="99"/>
      <c r="GBV50" s="99"/>
      <c r="GBW50" s="99"/>
      <c r="GBX50" s="99"/>
      <c r="GBY50" s="99"/>
      <c r="GBZ50" s="99"/>
      <c r="GCA50" s="99"/>
      <c r="GCB50" s="99"/>
      <c r="GCC50" s="99"/>
      <c r="GCD50" s="99"/>
      <c r="GCE50" s="99"/>
      <c r="GCF50" s="99"/>
      <c r="GCG50" s="99"/>
      <c r="GCH50" s="99"/>
      <c r="GCI50" s="99"/>
      <c r="GCJ50" s="99"/>
      <c r="GCK50" s="99"/>
      <c r="GCL50" s="99"/>
      <c r="GCM50" s="99"/>
      <c r="GCN50" s="99"/>
      <c r="GCO50" s="99"/>
      <c r="GCP50" s="99"/>
      <c r="GCQ50" s="99"/>
      <c r="GCR50" s="99"/>
      <c r="GCS50" s="99"/>
      <c r="GCT50" s="99"/>
      <c r="GCU50" s="99"/>
      <c r="GCV50" s="99"/>
      <c r="GCW50" s="99"/>
      <c r="GCX50" s="99"/>
      <c r="GCY50" s="99"/>
      <c r="GCZ50" s="99"/>
      <c r="GDA50" s="99"/>
      <c r="GDB50" s="99"/>
      <c r="GDC50" s="99"/>
      <c r="GDD50" s="99"/>
      <c r="GDE50" s="99"/>
      <c r="GDF50" s="99"/>
      <c r="GDG50" s="99"/>
      <c r="GDH50" s="99"/>
      <c r="GDI50" s="99"/>
      <c r="GDJ50" s="99"/>
      <c r="GDK50" s="99"/>
      <c r="GDL50" s="99"/>
      <c r="GDM50" s="99"/>
      <c r="GDN50" s="99"/>
      <c r="GDO50" s="99"/>
      <c r="GDP50" s="99"/>
      <c r="GDQ50" s="99"/>
      <c r="GDR50" s="99"/>
      <c r="GDS50" s="99"/>
      <c r="GDT50" s="99"/>
      <c r="GDU50" s="99"/>
      <c r="GDV50" s="99"/>
      <c r="GDW50" s="99"/>
      <c r="GDX50" s="99"/>
      <c r="GDY50" s="99"/>
      <c r="GDZ50" s="99"/>
      <c r="GEA50" s="99"/>
      <c r="GEB50" s="99"/>
      <c r="GEC50" s="99"/>
      <c r="GED50" s="99"/>
      <c r="GEE50" s="99"/>
      <c r="GEF50" s="99"/>
      <c r="GEG50" s="99"/>
      <c r="GEH50" s="99"/>
      <c r="GEI50" s="99"/>
      <c r="GEJ50" s="99"/>
      <c r="GEK50" s="99"/>
      <c r="GEL50" s="99"/>
      <c r="GEM50" s="99"/>
      <c r="GEN50" s="99"/>
      <c r="GEO50" s="99"/>
      <c r="GEP50" s="99"/>
      <c r="GEQ50" s="99"/>
      <c r="GER50" s="99"/>
      <c r="GES50" s="99"/>
      <c r="GET50" s="99"/>
      <c r="GEU50" s="99"/>
      <c r="GEV50" s="99"/>
      <c r="GEW50" s="99"/>
      <c r="GEX50" s="99"/>
      <c r="GEY50" s="99"/>
      <c r="GEZ50" s="99"/>
      <c r="GFA50" s="99"/>
      <c r="GFB50" s="99"/>
      <c r="GFC50" s="99"/>
      <c r="GFD50" s="99"/>
      <c r="GFE50" s="99"/>
      <c r="GFF50" s="99"/>
      <c r="GFG50" s="99"/>
      <c r="GFH50" s="99"/>
      <c r="GFI50" s="99"/>
      <c r="GFJ50" s="99"/>
      <c r="GFK50" s="99"/>
      <c r="GFL50" s="99"/>
      <c r="GFM50" s="99"/>
      <c r="GFN50" s="99"/>
      <c r="GFO50" s="99"/>
      <c r="GFP50" s="99"/>
      <c r="GFQ50" s="99"/>
      <c r="GFR50" s="99"/>
      <c r="GFS50" s="99"/>
      <c r="GFT50" s="99"/>
      <c r="GFU50" s="99"/>
      <c r="GFV50" s="99"/>
      <c r="GFW50" s="99"/>
      <c r="GFX50" s="99"/>
      <c r="GFY50" s="99"/>
      <c r="GFZ50" s="99"/>
      <c r="GGA50" s="99"/>
      <c r="GGB50" s="99"/>
      <c r="GGC50" s="99"/>
      <c r="GGD50" s="99"/>
      <c r="GGE50" s="99"/>
      <c r="GGF50" s="99"/>
      <c r="GGG50" s="99"/>
      <c r="GGH50" s="99"/>
      <c r="GGI50" s="99"/>
      <c r="GGJ50" s="99"/>
      <c r="GGK50" s="99"/>
      <c r="GGL50" s="99"/>
      <c r="GGM50" s="99"/>
      <c r="GGN50" s="99"/>
      <c r="GGO50" s="99"/>
      <c r="GGP50" s="99"/>
      <c r="GGQ50" s="99"/>
      <c r="GGR50" s="99"/>
      <c r="GGS50" s="99"/>
      <c r="GGT50" s="99"/>
      <c r="GGU50" s="99"/>
      <c r="GGV50" s="99"/>
      <c r="GGW50" s="99"/>
      <c r="GGX50" s="99"/>
      <c r="GGY50" s="99"/>
      <c r="GGZ50" s="99"/>
      <c r="GHA50" s="99"/>
      <c r="GHB50" s="99"/>
      <c r="GHC50" s="99"/>
      <c r="GHD50" s="99"/>
      <c r="GHE50" s="99"/>
      <c r="GHF50" s="99"/>
      <c r="GHG50" s="99"/>
      <c r="GHH50" s="99"/>
      <c r="GHI50" s="99"/>
      <c r="GHJ50" s="99"/>
      <c r="GHK50" s="99"/>
      <c r="GHL50" s="99"/>
      <c r="GHM50" s="99"/>
      <c r="GHN50" s="99"/>
      <c r="GHO50" s="99"/>
      <c r="GHP50" s="99"/>
      <c r="GHQ50" s="99"/>
      <c r="GHR50" s="99"/>
      <c r="GHS50" s="99"/>
      <c r="GHT50" s="99"/>
      <c r="GHU50" s="99"/>
      <c r="GHV50" s="99"/>
      <c r="GHW50" s="99"/>
      <c r="GHX50" s="99"/>
      <c r="GHY50" s="99"/>
      <c r="GHZ50" s="99"/>
      <c r="GIA50" s="99"/>
      <c r="GIB50" s="99"/>
      <c r="GIC50" s="99"/>
      <c r="GID50" s="99"/>
      <c r="GIE50" s="99"/>
      <c r="GIF50" s="99"/>
      <c r="GIG50" s="99"/>
      <c r="GIH50" s="99"/>
      <c r="GII50" s="99"/>
      <c r="GIJ50" s="99"/>
      <c r="GIK50" s="99"/>
      <c r="GIL50" s="99"/>
      <c r="GIM50" s="99"/>
      <c r="GIN50" s="99"/>
      <c r="GIO50" s="99"/>
      <c r="GIP50" s="99"/>
      <c r="GIQ50" s="99"/>
      <c r="GIR50" s="99"/>
      <c r="GIS50" s="99"/>
      <c r="GIT50" s="99"/>
      <c r="GIU50" s="99"/>
      <c r="GIV50" s="99"/>
      <c r="GIW50" s="99"/>
      <c r="GIX50" s="99"/>
      <c r="GIY50" s="99"/>
      <c r="GIZ50" s="99"/>
      <c r="GJA50" s="99"/>
      <c r="GJB50" s="99"/>
      <c r="GJC50" s="99"/>
      <c r="GJD50" s="99"/>
      <c r="GJE50" s="99"/>
      <c r="GJF50" s="99"/>
      <c r="GJG50" s="99"/>
      <c r="GJH50" s="99"/>
      <c r="GJI50" s="99"/>
      <c r="GJJ50" s="99"/>
      <c r="GJK50" s="99"/>
      <c r="GJL50" s="99"/>
      <c r="GJM50" s="99"/>
      <c r="GJN50" s="99"/>
      <c r="GJO50" s="99"/>
      <c r="GJP50" s="99"/>
      <c r="GJQ50" s="99"/>
      <c r="GJR50" s="99"/>
      <c r="GJS50" s="99"/>
      <c r="GJT50" s="99"/>
      <c r="GJU50" s="99"/>
      <c r="GJV50" s="99"/>
      <c r="GJW50" s="99"/>
      <c r="GJX50" s="99"/>
      <c r="GJY50" s="99"/>
      <c r="GJZ50" s="99"/>
      <c r="GKA50" s="99"/>
      <c r="GKB50" s="99"/>
      <c r="GKC50" s="99"/>
      <c r="GKD50" s="99"/>
      <c r="GKE50" s="99"/>
      <c r="GKF50" s="99"/>
      <c r="GKG50" s="99"/>
      <c r="GKH50" s="99"/>
      <c r="GKI50" s="99"/>
      <c r="GKJ50" s="99"/>
      <c r="GKK50" s="99"/>
      <c r="GKL50" s="99"/>
      <c r="GKM50" s="99"/>
      <c r="GKN50" s="99"/>
      <c r="GKO50" s="99"/>
      <c r="GKP50" s="99"/>
      <c r="GKQ50" s="99"/>
      <c r="GKR50" s="99"/>
      <c r="GKS50" s="99"/>
      <c r="GKT50" s="99"/>
      <c r="GKU50" s="99"/>
      <c r="GKV50" s="99"/>
      <c r="GKW50" s="99"/>
      <c r="GKX50" s="99"/>
      <c r="GKY50" s="99"/>
      <c r="GKZ50" s="99"/>
      <c r="GLA50" s="99"/>
      <c r="GLB50" s="99"/>
      <c r="GLC50" s="99"/>
      <c r="GLD50" s="99"/>
      <c r="GLE50" s="99"/>
      <c r="GLF50" s="99"/>
      <c r="GLG50" s="99"/>
      <c r="GLH50" s="99"/>
      <c r="GLI50" s="99"/>
      <c r="GLJ50" s="99"/>
      <c r="GLK50" s="99"/>
      <c r="GLL50" s="99"/>
      <c r="GLM50" s="99"/>
      <c r="GLN50" s="99"/>
      <c r="GLO50" s="99"/>
      <c r="GLP50" s="99"/>
      <c r="GLQ50" s="99"/>
      <c r="GLR50" s="99"/>
      <c r="GLS50" s="99"/>
      <c r="GLT50" s="99"/>
      <c r="GLU50" s="99"/>
      <c r="GLV50" s="99"/>
      <c r="GLW50" s="99"/>
      <c r="GLX50" s="99"/>
      <c r="GLY50" s="99"/>
      <c r="GLZ50" s="99"/>
      <c r="GMA50" s="99"/>
      <c r="GMB50" s="99"/>
      <c r="GMC50" s="99"/>
      <c r="GMD50" s="99"/>
      <c r="GME50" s="99"/>
      <c r="GMF50" s="99"/>
      <c r="GMG50" s="99"/>
      <c r="GMH50" s="99"/>
      <c r="GMI50" s="99"/>
      <c r="GMJ50" s="99"/>
      <c r="GMK50" s="99"/>
      <c r="GML50" s="99"/>
      <c r="GMM50" s="99"/>
      <c r="GMN50" s="99"/>
      <c r="GMO50" s="99"/>
      <c r="GMP50" s="99"/>
      <c r="GMQ50" s="99"/>
      <c r="GMR50" s="99"/>
      <c r="GMS50" s="99"/>
      <c r="GMT50" s="99"/>
      <c r="GMU50" s="99"/>
      <c r="GMV50" s="99"/>
      <c r="GMW50" s="99"/>
      <c r="GMX50" s="99"/>
      <c r="GMY50" s="99"/>
      <c r="GMZ50" s="99"/>
      <c r="GNA50" s="99"/>
      <c r="GNB50" s="99"/>
      <c r="GNC50" s="99"/>
      <c r="GND50" s="99"/>
      <c r="GNE50" s="99"/>
      <c r="GNF50" s="99"/>
      <c r="GNG50" s="99"/>
      <c r="GNH50" s="99"/>
      <c r="GNI50" s="99"/>
      <c r="GNJ50" s="99"/>
      <c r="GNK50" s="99"/>
      <c r="GNL50" s="99"/>
      <c r="GNM50" s="99"/>
      <c r="GNN50" s="99"/>
      <c r="GNO50" s="99"/>
      <c r="GNP50" s="99"/>
      <c r="GNQ50" s="99"/>
      <c r="GNR50" s="99"/>
      <c r="GNS50" s="99"/>
      <c r="GNT50" s="99"/>
      <c r="GNU50" s="99"/>
      <c r="GNV50" s="99"/>
      <c r="GNW50" s="99"/>
      <c r="GNX50" s="99"/>
      <c r="GNY50" s="99"/>
      <c r="GNZ50" s="99"/>
      <c r="GOA50" s="99"/>
      <c r="GOB50" s="99"/>
      <c r="GOC50" s="99"/>
      <c r="GOD50" s="99"/>
      <c r="GOE50" s="99"/>
      <c r="GOF50" s="99"/>
      <c r="GOG50" s="99"/>
      <c r="GOH50" s="99"/>
      <c r="GOI50" s="99"/>
      <c r="GOJ50" s="99"/>
      <c r="GOK50" s="99"/>
      <c r="GOL50" s="99"/>
      <c r="GOM50" s="99"/>
      <c r="GON50" s="99"/>
      <c r="GOO50" s="99"/>
      <c r="GOP50" s="99"/>
      <c r="GOQ50" s="99"/>
      <c r="GOR50" s="99"/>
      <c r="GOS50" s="99"/>
      <c r="GOT50" s="99"/>
      <c r="GOU50" s="99"/>
      <c r="GOV50" s="99"/>
      <c r="GOW50" s="99"/>
      <c r="GOX50" s="99"/>
      <c r="GOY50" s="99"/>
      <c r="GOZ50" s="99"/>
      <c r="GPA50" s="99"/>
      <c r="GPB50" s="99"/>
      <c r="GPC50" s="99"/>
      <c r="GPD50" s="99"/>
      <c r="GPE50" s="99"/>
      <c r="GPF50" s="99"/>
      <c r="GPG50" s="99"/>
      <c r="GPH50" s="99"/>
      <c r="GPI50" s="99"/>
      <c r="GPJ50" s="99"/>
      <c r="GPK50" s="99"/>
      <c r="GPL50" s="99"/>
      <c r="GPM50" s="99"/>
      <c r="GPN50" s="99"/>
      <c r="GPO50" s="99"/>
      <c r="GPP50" s="99"/>
      <c r="GPQ50" s="99"/>
      <c r="GPR50" s="99"/>
      <c r="GPS50" s="99"/>
      <c r="GPT50" s="99"/>
      <c r="GPU50" s="99"/>
      <c r="GPV50" s="99"/>
      <c r="GPW50" s="99"/>
      <c r="GPX50" s="99"/>
      <c r="GPY50" s="99"/>
      <c r="GPZ50" s="99"/>
      <c r="GQA50" s="99"/>
      <c r="GQB50" s="99"/>
      <c r="GQC50" s="99"/>
      <c r="GQD50" s="99"/>
      <c r="GQE50" s="99"/>
      <c r="GQF50" s="99"/>
      <c r="GQG50" s="99"/>
      <c r="GQH50" s="99"/>
      <c r="GQI50" s="99"/>
      <c r="GQJ50" s="99"/>
      <c r="GQK50" s="99"/>
      <c r="GQL50" s="99"/>
      <c r="GQM50" s="99"/>
      <c r="GQN50" s="99"/>
      <c r="GQO50" s="99"/>
      <c r="GQP50" s="99"/>
      <c r="GQQ50" s="99"/>
      <c r="GQR50" s="99"/>
      <c r="GQS50" s="99"/>
      <c r="GQT50" s="99"/>
      <c r="GQU50" s="99"/>
      <c r="GQV50" s="99"/>
      <c r="GQW50" s="99"/>
      <c r="GQX50" s="99"/>
      <c r="GQY50" s="99"/>
      <c r="GQZ50" s="99"/>
      <c r="GRA50" s="99"/>
      <c r="GRB50" s="99"/>
      <c r="GRC50" s="99"/>
      <c r="GRD50" s="99"/>
      <c r="GRE50" s="99"/>
      <c r="GRF50" s="99"/>
      <c r="GRG50" s="99"/>
      <c r="GRH50" s="99"/>
      <c r="GRI50" s="99"/>
      <c r="GRJ50" s="99"/>
      <c r="GRK50" s="99"/>
      <c r="GRL50" s="99"/>
      <c r="GRM50" s="99"/>
      <c r="GRN50" s="99"/>
      <c r="GRO50" s="99"/>
      <c r="GRP50" s="99"/>
      <c r="GRQ50" s="99"/>
      <c r="GRR50" s="99"/>
      <c r="GRS50" s="99"/>
      <c r="GRT50" s="99"/>
      <c r="GRU50" s="99"/>
      <c r="GRV50" s="99"/>
      <c r="GRW50" s="99"/>
      <c r="GRX50" s="99"/>
      <c r="GRY50" s="99"/>
      <c r="GRZ50" s="99"/>
      <c r="GSA50" s="99"/>
      <c r="GSB50" s="99"/>
      <c r="GSC50" s="99"/>
      <c r="GSD50" s="99"/>
      <c r="GSE50" s="99"/>
      <c r="GSF50" s="99"/>
      <c r="GSG50" s="99"/>
      <c r="GSH50" s="99"/>
      <c r="GSI50" s="99"/>
      <c r="GSJ50" s="99"/>
      <c r="GSK50" s="99"/>
      <c r="GSL50" s="99"/>
      <c r="GSM50" s="99"/>
      <c r="GSN50" s="99"/>
      <c r="GSO50" s="99"/>
      <c r="GSP50" s="99"/>
      <c r="GSQ50" s="99"/>
      <c r="GSR50" s="99"/>
      <c r="GSS50" s="99"/>
      <c r="GST50" s="99"/>
      <c r="GSU50" s="99"/>
      <c r="GSV50" s="99"/>
      <c r="GSW50" s="99"/>
      <c r="GSX50" s="99"/>
      <c r="GSY50" s="99"/>
      <c r="GSZ50" s="99"/>
      <c r="GTA50" s="99"/>
      <c r="GTB50" s="99"/>
      <c r="GTC50" s="99"/>
      <c r="GTD50" s="99"/>
      <c r="GTE50" s="99"/>
      <c r="GTF50" s="99"/>
      <c r="GTG50" s="99"/>
      <c r="GTH50" s="99"/>
      <c r="GTI50" s="99"/>
      <c r="GTJ50" s="99"/>
      <c r="GTK50" s="99"/>
      <c r="GTL50" s="99"/>
      <c r="GTM50" s="99"/>
      <c r="GTN50" s="99"/>
      <c r="GTO50" s="99"/>
      <c r="GTP50" s="99"/>
      <c r="GTQ50" s="99"/>
      <c r="GTR50" s="99"/>
      <c r="GTS50" s="99"/>
      <c r="GTT50" s="99"/>
      <c r="GTU50" s="99"/>
      <c r="GTV50" s="99"/>
      <c r="GTW50" s="99"/>
      <c r="GTX50" s="99"/>
      <c r="GTY50" s="99"/>
      <c r="GTZ50" s="99"/>
      <c r="GUA50" s="99"/>
      <c r="GUB50" s="99"/>
      <c r="GUC50" s="99"/>
      <c r="GUD50" s="99"/>
      <c r="GUE50" s="99"/>
      <c r="GUF50" s="99"/>
      <c r="GUG50" s="99"/>
      <c r="GUH50" s="99"/>
      <c r="GUI50" s="99"/>
      <c r="GUJ50" s="99"/>
      <c r="GUK50" s="99"/>
      <c r="GUL50" s="99"/>
      <c r="GUM50" s="99"/>
      <c r="GUN50" s="99"/>
      <c r="GUO50" s="99"/>
      <c r="GUP50" s="99"/>
      <c r="GUQ50" s="99"/>
      <c r="GUR50" s="99"/>
      <c r="GUS50" s="99"/>
      <c r="GUT50" s="99"/>
      <c r="GUU50" s="99"/>
      <c r="GUV50" s="99"/>
      <c r="GUW50" s="99"/>
      <c r="GUX50" s="99"/>
      <c r="GUY50" s="99"/>
      <c r="GUZ50" s="99"/>
      <c r="GVA50" s="99"/>
      <c r="GVB50" s="99"/>
      <c r="GVC50" s="99"/>
      <c r="GVD50" s="99"/>
      <c r="GVE50" s="99"/>
      <c r="GVF50" s="99"/>
      <c r="GVG50" s="99"/>
      <c r="GVH50" s="99"/>
      <c r="GVI50" s="99"/>
      <c r="GVJ50" s="99"/>
      <c r="GVK50" s="99"/>
      <c r="GVL50" s="99"/>
      <c r="GVM50" s="99"/>
      <c r="GVN50" s="99"/>
      <c r="GVO50" s="99"/>
      <c r="GVP50" s="99"/>
      <c r="GVQ50" s="99"/>
      <c r="GVR50" s="99"/>
      <c r="GVS50" s="99"/>
      <c r="GVT50" s="99"/>
      <c r="GVU50" s="99"/>
      <c r="GVV50" s="99"/>
      <c r="GVW50" s="99"/>
      <c r="GVX50" s="99"/>
      <c r="GVY50" s="99"/>
      <c r="GVZ50" s="99"/>
      <c r="GWA50" s="99"/>
      <c r="GWB50" s="99"/>
      <c r="GWC50" s="99"/>
      <c r="GWD50" s="99"/>
      <c r="GWE50" s="99"/>
      <c r="GWF50" s="99"/>
      <c r="GWG50" s="99"/>
      <c r="GWH50" s="99"/>
      <c r="GWI50" s="99"/>
      <c r="GWJ50" s="99"/>
      <c r="GWK50" s="99"/>
      <c r="GWL50" s="99"/>
      <c r="GWM50" s="99"/>
      <c r="GWN50" s="99"/>
      <c r="GWO50" s="99"/>
      <c r="GWP50" s="99"/>
      <c r="GWQ50" s="99"/>
      <c r="GWR50" s="99"/>
      <c r="GWS50" s="99"/>
      <c r="GWT50" s="99"/>
      <c r="GWU50" s="99"/>
      <c r="GWV50" s="99"/>
      <c r="GWW50" s="99"/>
      <c r="GWX50" s="99"/>
      <c r="GWY50" s="99"/>
      <c r="GWZ50" s="99"/>
      <c r="GXA50" s="99"/>
      <c r="GXB50" s="99"/>
      <c r="GXC50" s="99"/>
      <c r="GXD50" s="99"/>
      <c r="GXE50" s="99"/>
      <c r="GXF50" s="99"/>
      <c r="GXG50" s="99"/>
      <c r="GXH50" s="99"/>
      <c r="GXI50" s="99"/>
      <c r="GXJ50" s="99"/>
      <c r="GXK50" s="99"/>
      <c r="GXL50" s="99"/>
      <c r="GXM50" s="99"/>
      <c r="GXN50" s="99"/>
      <c r="GXO50" s="99"/>
      <c r="GXP50" s="99"/>
      <c r="GXQ50" s="99"/>
      <c r="GXR50" s="99"/>
      <c r="GXS50" s="99"/>
      <c r="GXT50" s="99"/>
      <c r="GXU50" s="99"/>
      <c r="GXV50" s="99"/>
      <c r="GXW50" s="99"/>
      <c r="GXX50" s="99"/>
      <c r="GXY50" s="99"/>
      <c r="GXZ50" s="99"/>
      <c r="GYA50" s="99"/>
      <c r="GYB50" s="99"/>
      <c r="GYC50" s="99"/>
      <c r="GYD50" s="99"/>
      <c r="GYE50" s="99"/>
      <c r="GYF50" s="99"/>
      <c r="GYG50" s="99"/>
      <c r="GYH50" s="99"/>
      <c r="GYI50" s="99"/>
      <c r="GYJ50" s="99"/>
      <c r="GYK50" s="99"/>
      <c r="GYL50" s="99"/>
      <c r="GYM50" s="99"/>
      <c r="GYN50" s="99"/>
      <c r="GYO50" s="99"/>
      <c r="GYP50" s="99"/>
      <c r="GYQ50" s="99"/>
      <c r="GYR50" s="99"/>
      <c r="GYS50" s="99"/>
      <c r="GYT50" s="99"/>
      <c r="GYU50" s="99"/>
      <c r="GYV50" s="99"/>
      <c r="GYW50" s="99"/>
      <c r="GYX50" s="99"/>
      <c r="GYY50" s="99"/>
      <c r="GYZ50" s="99"/>
      <c r="GZA50" s="99"/>
      <c r="GZB50" s="99"/>
      <c r="GZC50" s="99"/>
      <c r="GZD50" s="99"/>
      <c r="GZE50" s="99"/>
      <c r="GZF50" s="99"/>
      <c r="GZG50" s="99"/>
      <c r="GZH50" s="99"/>
      <c r="GZI50" s="99"/>
      <c r="GZJ50" s="99"/>
      <c r="GZK50" s="99"/>
      <c r="GZL50" s="99"/>
      <c r="GZM50" s="99"/>
      <c r="GZN50" s="99"/>
      <c r="GZO50" s="99"/>
      <c r="GZP50" s="99"/>
      <c r="GZQ50" s="99"/>
      <c r="GZR50" s="99"/>
      <c r="GZS50" s="99"/>
      <c r="GZT50" s="99"/>
      <c r="GZU50" s="99"/>
      <c r="GZV50" s="99"/>
      <c r="GZW50" s="99"/>
      <c r="GZX50" s="99"/>
      <c r="GZY50" s="99"/>
      <c r="GZZ50" s="99"/>
      <c r="HAA50" s="99"/>
      <c r="HAB50" s="99"/>
      <c r="HAC50" s="99"/>
      <c r="HAD50" s="99"/>
      <c r="HAE50" s="99"/>
      <c r="HAF50" s="99"/>
      <c r="HAG50" s="99"/>
      <c r="HAH50" s="99"/>
      <c r="HAI50" s="99"/>
      <c r="HAJ50" s="99"/>
      <c r="HAK50" s="99"/>
      <c r="HAL50" s="99"/>
      <c r="HAM50" s="99"/>
      <c r="HAN50" s="99"/>
      <c r="HAO50" s="99"/>
      <c r="HAP50" s="99"/>
      <c r="HAQ50" s="99"/>
      <c r="HAR50" s="99"/>
      <c r="HAS50" s="99"/>
      <c r="HAT50" s="99"/>
      <c r="HAU50" s="99"/>
      <c r="HAV50" s="99"/>
      <c r="HAW50" s="99"/>
      <c r="HAX50" s="99"/>
      <c r="HAY50" s="99"/>
      <c r="HAZ50" s="99"/>
      <c r="HBA50" s="99"/>
      <c r="HBB50" s="99"/>
      <c r="HBC50" s="99"/>
      <c r="HBD50" s="99"/>
      <c r="HBE50" s="99"/>
      <c r="HBF50" s="99"/>
      <c r="HBG50" s="99"/>
      <c r="HBH50" s="99"/>
      <c r="HBI50" s="99"/>
      <c r="HBJ50" s="99"/>
      <c r="HBK50" s="99"/>
      <c r="HBL50" s="99"/>
      <c r="HBM50" s="99"/>
      <c r="HBN50" s="99"/>
      <c r="HBO50" s="99"/>
      <c r="HBP50" s="99"/>
      <c r="HBQ50" s="99"/>
      <c r="HBR50" s="99"/>
      <c r="HBS50" s="99"/>
      <c r="HBT50" s="99"/>
      <c r="HBU50" s="99"/>
      <c r="HBV50" s="99"/>
      <c r="HBW50" s="99"/>
      <c r="HBX50" s="99"/>
      <c r="HBY50" s="99"/>
      <c r="HBZ50" s="99"/>
      <c r="HCA50" s="99"/>
      <c r="HCB50" s="99"/>
      <c r="HCC50" s="99"/>
      <c r="HCD50" s="99"/>
      <c r="HCE50" s="99"/>
      <c r="HCF50" s="99"/>
      <c r="HCG50" s="99"/>
      <c r="HCH50" s="99"/>
      <c r="HCI50" s="99"/>
      <c r="HCJ50" s="99"/>
      <c r="HCK50" s="99"/>
      <c r="HCL50" s="99"/>
      <c r="HCM50" s="99"/>
      <c r="HCN50" s="99"/>
      <c r="HCO50" s="99"/>
      <c r="HCP50" s="99"/>
      <c r="HCQ50" s="99"/>
      <c r="HCR50" s="99"/>
      <c r="HCS50" s="99"/>
      <c r="HCT50" s="99"/>
      <c r="HCU50" s="99"/>
      <c r="HCV50" s="99"/>
      <c r="HCW50" s="99"/>
      <c r="HCX50" s="99"/>
      <c r="HCY50" s="99"/>
      <c r="HCZ50" s="99"/>
      <c r="HDA50" s="99"/>
      <c r="HDB50" s="99"/>
      <c r="HDC50" s="99"/>
      <c r="HDD50" s="99"/>
      <c r="HDE50" s="99"/>
      <c r="HDF50" s="99"/>
      <c r="HDG50" s="99"/>
      <c r="HDH50" s="99"/>
      <c r="HDI50" s="99"/>
      <c r="HDJ50" s="99"/>
      <c r="HDK50" s="99"/>
      <c r="HDL50" s="99"/>
      <c r="HDM50" s="99"/>
      <c r="HDN50" s="99"/>
      <c r="HDO50" s="99"/>
      <c r="HDP50" s="99"/>
      <c r="HDQ50" s="99"/>
      <c r="HDR50" s="99"/>
      <c r="HDS50" s="99"/>
      <c r="HDT50" s="99"/>
      <c r="HDU50" s="99"/>
      <c r="HDV50" s="99"/>
      <c r="HDW50" s="99"/>
      <c r="HDX50" s="99"/>
      <c r="HDY50" s="99"/>
      <c r="HDZ50" s="99"/>
      <c r="HEA50" s="99"/>
      <c r="HEB50" s="99"/>
      <c r="HEC50" s="99"/>
      <c r="HED50" s="99"/>
      <c r="HEE50" s="99"/>
      <c r="HEF50" s="99"/>
      <c r="HEG50" s="99"/>
      <c r="HEH50" s="99"/>
      <c r="HEI50" s="99"/>
      <c r="HEJ50" s="99"/>
      <c r="HEK50" s="99"/>
      <c r="HEL50" s="99"/>
      <c r="HEM50" s="99"/>
      <c r="HEN50" s="99"/>
      <c r="HEO50" s="99"/>
      <c r="HEP50" s="99"/>
      <c r="HEQ50" s="99"/>
      <c r="HER50" s="99"/>
      <c r="HES50" s="99"/>
      <c r="HET50" s="99"/>
      <c r="HEU50" s="99"/>
      <c r="HEV50" s="99"/>
      <c r="HEW50" s="99"/>
      <c r="HEX50" s="99"/>
      <c r="HEY50" s="99"/>
      <c r="HEZ50" s="99"/>
      <c r="HFA50" s="99"/>
      <c r="HFB50" s="99"/>
      <c r="HFC50" s="99"/>
      <c r="HFD50" s="99"/>
      <c r="HFE50" s="99"/>
      <c r="HFF50" s="99"/>
      <c r="HFG50" s="99"/>
      <c r="HFH50" s="99"/>
      <c r="HFI50" s="99"/>
      <c r="HFJ50" s="99"/>
      <c r="HFK50" s="99"/>
      <c r="HFL50" s="99"/>
      <c r="HFM50" s="99"/>
      <c r="HFN50" s="99"/>
      <c r="HFO50" s="99"/>
      <c r="HFP50" s="99"/>
      <c r="HFQ50" s="99"/>
      <c r="HFR50" s="99"/>
      <c r="HFS50" s="99"/>
      <c r="HFT50" s="99"/>
      <c r="HFU50" s="99"/>
      <c r="HFV50" s="99"/>
      <c r="HFW50" s="99"/>
      <c r="HFX50" s="99"/>
      <c r="HFY50" s="99"/>
      <c r="HFZ50" s="99"/>
      <c r="HGA50" s="99"/>
      <c r="HGB50" s="99"/>
      <c r="HGC50" s="99"/>
      <c r="HGD50" s="99"/>
      <c r="HGE50" s="99"/>
      <c r="HGF50" s="99"/>
      <c r="HGG50" s="99"/>
      <c r="HGH50" s="99"/>
      <c r="HGI50" s="99"/>
      <c r="HGJ50" s="99"/>
      <c r="HGK50" s="99"/>
      <c r="HGL50" s="99"/>
      <c r="HGM50" s="99"/>
      <c r="HGN50" s="99"/>
      <c r="HGO50" s="99"/>
      <c r="HGP50" s="99"/>
      <c r="HGQ50" s="99"/>
      <c r="HGR50" s="99"/>
      <c r="HGS50" s="99"/>
      <c r="HGT50" s="99"/>
      <c r="HGU50" s="99"/>
      <c r="HGV50" s="99"/>
      <c r="HGW50" s="99"/>
      <c r="HGX50" s="99"/>
      <c r="HGY50" s="99"/>
      <c r="HGZ50" s="99"/>
      <c r="HHA50" s="99"/>
      <c r="HHB50" s="99"/>
      <c r="HHC50" s="99"/>
      <c r="HHD50" s="99"/>
      <c r="HHE50" s="99"/>
      <c r="HHF50" s="99"/>
      <c r="HHG50" s="99"/>
      <c r="HHH50" s="99"/>
      <c r="HHI50" s="99"/>
      <c r="HHJ50" s="99"/>
      <c r="HHK50" s="99"/>
      <c r="HHL50" s="99"/>
      <c r="HHM50" s="99"/>
      <c r="HHN50" s="99"/>
      <c r="HHO50" s="99"/>
      <c r="HHP50" s="99"/>
      <c r="HHQ50" s="99"/>
      <c r="HHR50" s="99"/>
      <c r="HHS50" s="99"/>
      <c r="HHT50" s="99"/>
      <c r="HHU50" s="99"/>
      <c r="HHV50" s="99"/>
      <c r="HHW50" s="99"/>
      <c r="HHX50" s="99"/>
      <c r="HHY50" s="99"/>
      <c r="HHZ50" s="99"/>
      <c r="HIA50" s="99"/>
      <c r="HIB50" s="99"/>
      <c r="HIC50" s="99"/>
      <c r="HID50" s="99"/>
      <c r="HIE50" s="99"/>
      <c r="HIF50" s="99"/>
      <c r="HIG50" s="99"/>
      <c r="HIH50" s="99"/>
      <c r="HII50" s="99"/>
      <c r="HIJ50" s="99"/>
      <c r="HIK50" s="99"/>
      <c r="HIL50" s="99"/>
      <c r="HIM50" s="99"/>
      <c r="HIN50" s="99"/>
      <c r="HIO50" s="99"/>
      <c r="HIP50" s="99"/>
      <c r="HIQ50" s="99"/>
      <c r="HIR50" s="99"/>
      <c r="HIS50" s="99"/>
      <c r="HIT50" s="99"/>
      <c r="HIU50" s="99"/>
      <c r="HIV50" s="99"/>
      <c r="HIW50" s="99"/>
      <c r="HIX50" s="99"/>
      <c r="HIY50" s="99"/>
      <c r="HIZ50" s="99"/>
      <c r="HJA50" s="99"/>
      <c r="HJB50" s="99"/>
      <c r="HJC50" s="99"/>
      <c r="HJD50" s="99"/>
      <c r="HJE50" s="99"/>
      <c r="HJF50" s="99"/>
      <c r="HJG50" s="99"/>
      <c r="HJH50" s="99"/>
      <c r="HJI50" s="99"/>
      <c r="HJJ50" s="99"/>
      <c r="HJK50" s="99"/>
      <c r="HJL50" s="99"/>
      <c r="HJM50" s="99"/>
      <c r="HJN50" s="99"/>
      <c r="HJO50" s="99"/>
      <c r="HJP50" s="99"/>
      <c r="HJQ50" s="99"/>
      <c r="HJR50" s="99"/>
      <c r="HJS50" s="99"/>
      <c r="HJT50" s="99"/>
      <c r="HJU50" s="99"/>
      <c r="HJV50" s="99"/>
      <c r="HJW50" s="99"/>
      <c r="HJX50" s="99"/>
      <c r="HJY50" s="99"/>
      <c r="HJZ50" s="99"/>
      <c r="HKA50" s="99"/>
      <c r="HKB50" s="99"/>
      <c r="HKC50" s="99"/>
      <c r="HKD50" s="99"/>
      <c r="HKE50" s="99"/>
      <c r="HKF50" s="99"/>
      <c r="HKG50" s="99"/>
      <c r="HKH50" s="99"/>
      <c r="HKI50" s="99"/>
      <c r="HKJ50" s="99"/>
      <c r="HKK50" s="99"/>
      <c r="HKL50" s="99"/>
      <c r="HKM50" s="99"/>
      <c r="HKN50" s="99"/>
      <c r="HKO50" s="99"/>
      <c r="HKP50" s="99"/>
      <c r="HKQ50" s="99"/>
      <c r="HKR50" s="99"/>
      <c r="HKS50" s="99"/>
      <c r="HKT50" s="99"/>
      <c r="HKU50" s="99"/>
      <c r="HKV50" s="99"/>
      <c r="HKW50" s="99"/>
      <c r="HKX50" s="99"/>
      <c r="HKY50" s="99"/>
      <c r="HKZ50" s="99"/>
      <c r="HLA50" s="99"/>
      <c r="HLB50" s="99"/>
      <c r="HLC50" s="99"/>
      <c r="HLD50" s="99"/>
      <c r="HLE50" s="99"/>
      <c r="HLF50" s="99"/>
      <c r="HLG50" s="99"/>
      <c r="HLH50" s="99"/>
      <c r="HLI50" s="99"/>
      <c r="HLJ50" s="99"/>
      <c r="HLK50" s="99"/>
      <c r="HLL50" s="99"/>
      <c r="HLM50" s="99"/>
      <c r="HLN50" s="99"/>
      <c r="HLO50" s="99"/>
      <c r="HLP50" s="99"/>
      <c r="HLQ50" s="99"/>
      <c r="HLR50" s="99"/>
      <c r="HLS50" s="99"/>
      <c r="HLT50" s="99"/>
      <c r="HLU50" s="99"/>
      <c r="HLV50" s="99"/>
      <c r="HLW50" s="99"/>
      <c r="HLX50" s="99"/>
      <c r="HLY50" s="99"/>
      <c r="HLZ50" s="99"/>
      <c r="HMA50" s="99"/>
      <c r="HMB50" s="99"/>
      <c r="HMC50" s="99"/>
      <c r="HMD50" s="99"/>
      <c r="HME50" s="99"/>
      <c r="HMF50" s="99"/>
      <c r="HMG50" s="99"/>
      <c r="HMH50" s="99"/>
      <c r="HMI50" s="99"/>
      <c r="HMJ50" s="99"/>
      <c r="HMK50" s="99"/>
      <c r="HML50" s="99"/>
      <c r="HMM50" s="99"/>
      <c r="HMN50" s="99"/>
      <c r="HMO50" s="99"/>
      <c r="HMP50" s="99"/>
      <c r="HMQ50" s="99"/>
      <c r="HMR50" s="99"/>
      <c r="HMS50" s="99"/>
      <c r="HMT50" s="99"/>
      <c r="HMU50" s="99"/>
      <c r="HMV50" s="99"/>
      <c r="HMW50" s="99"/>
      <c r="HMX50" s="99"/>
      <c r="HMY50" s="99"/>
      <c r="HMZ50" s="99"/>
      <c r="HNA50" s="99"/>
      <c r="HNB50" s="99"/>
      <c r="HNC50" s="99"/>
      <c r="HND50" s="99"/>
      <c r="HNE50" s="99"/>
      <c r="HNF50" s="99"/>
      <c r="HNG50" s="99"/>
      <c r="HNH50" s="99"/>
      <c r="HNI50" s="99"/>
      <c r="HNJ50" s="99"/>
      <c r="HNK50" s="99"/>
      <c r="HNL50" s="99"/>
      <c r="HNM50" s="99"/>
      <c r="HNN50" s="99"/>
      <c r="HNO50" s="99"/>
      <c r="HNP50" s="99"/>
      <c r="HNQ50" s="99"/>
      <c r="HNR50" s="99"/>
      <c r="HNS50" s="99"/>
      <c r="HNT50" s="99"/>
      <c r="HNU50" s="99"/>
      <c r="HNV50" s="99"/>
      <c r="HNW50" s="99"/>
      <c r="HNX50" s="99"/>
      <c r="HNY50" s="99"/>
      <c r="HNZ50" s="99"/>
      <c r="HOA50" s="99"/>
      <c r="HOB50" s="99"/>
      <c r="HOC50" s="99"/>
      <c r="HOD50" s="99"/>
      <c r="HOE50" s="99"/>
      <c r="HOF50" s="99"/>
      <c r="HOG50" s="99"/>
      <c r="HOH50" s="99"/>
      <c r="HOI50" s="99"/>
      <c r="HOJ50" s="99"/>
      <c r="HOK50" s="99"/>
      <c r="HOL50" s="99"/>
      <c r="HOM50" s="99"/>
      <c r="HON50" s="99"/>
      <c r="HOO50" s="99"/>
      <c r="HOP50" s="99"/>
      <c r="HOQ50" s="99"/>
      <c r="HOR50" s="99"/>
      <c r="HOS50" s="99"/>
      <c r="HOT50" s="99"/>
      <c r="HOU50" s="99"/>
      <c r="HOV50" s="99"/>
      <c r="HOW50" s="99"/>
      <c r="HOX50" s="99"/>
      <c r="HOY50" s="99"/>
      <c r="HOZ50" s="99"/>
      <c r="HPA50" s="99"/>
      <c r="HPB50" s="99"/>
      <c r="HPC50" s="99"/>
      <c r="HPD50" s="99"/>
      <c r="HPE50" s="99"/>
      <c r="HPF50" s="99"/>
      <c r="HPG50" s="99"/>
      <c r="HPH50" s="99"/>
      <c r="HPI50" s="99"/>
      <c r="HPJ50" s="99"/>
      <c r="HPK50" s="99"/>
      <c r="HPL50" s="99"/>
      <c r="HPM50" s="99"/>
      <c r="HPN50" s="99"/>
      <c r="HPO50" s="99"/>
      <c r="HPP50" s="99"/>
      <c r="HPQ50" s="99"/>
      <c r="HPR50" s="99"/>
      <c r="HPS50" s="99"/>
      <c r="HPT50" s="99"/>
      <c r="HPU50" s="99"/>
      <c r="HPV50" s="99"/>
      <c r="HPW50" s="99"/>
      <c r="HPX50" s="99"/>
      <c r="HPY50" s="99"/>
      <c r="HPZ50" s="99"/>
      <c r="HQA50" s="99"/>
      <c r="HQB50" s="99"/>
      <c r="HQC50" s="99"/>
      <c r="HQD50" s="99"/>
      <c r="HQE50" s="99"/>
      <c r="HQF50" s="99"/>
      <c r="HQG50" s="99"/>
      <c r="HQH50" s="99"/>
      <c r="HQI50" s="99"/>
      <c r="HQJ50" s="99"/>
      <c r="HQK50" s="99"/>
      <c r="HQL50" s="99"/>
      <c r="HQM50" s="99"/>
      <c r="HQN50" s="99"/>
      <c r="HQO50" s="99"/>
      <c r="HQP50" s="99"/>
      <c r="HQQ50" s="99"/>
      <c r="HQR50" s="99"/>
      <c r="HQS50" s="99"/>
      <c r="HQT50" s="99"/>
      <c r="HQU50" s="99"/>
      <c r="HQV50" s="99"/>
      <c r="HQW50" s="99"/>
      <c r="HQX50" s="99"/>
      <c r="HQY50" s="99"/>
      <c r="HQZ50" s="99"/>
      <c r="HRA50" s="99"/>
      <c r="HRB50" s="99"/>
      <c r="HRC50" s="99"/>
      <c r="HRD50" s="99"/>
      <c r="HRE50" s="99"/>
      <c r="HRF50" s="99"/>
      <c r="HRG50" s="99"/>
      <c r="HRH50" s="99"/>
      <c r="HRI50" s="99"/>
      <c r="HRJ50" s="99"/>
      <c r="HRK50" s="99"/>
      <c r="HRL50" s="99"/>
      <c r="HRM50" s="99"/>
      <c r="HRN50" s="99"/>
      <c r="HRO50" s="99"/>
      <c r="HRP50" s="99"/>
      <c r="HRQ50" s="99"/>
      <c r="HRR50" s="99"/>
      <c r="HRS50" s="99"/>
      <c r="HRT50" s="99"/>
      <c r="HRU50" s="99"/>
      <c r="HRV50" s="99"/>
      <c r="HRW50" s="99"/>
      <c r="HRX50" s="99"/>
      <c r="HRY50" s="99"/>
      <c r="HRZ50" s="99"/>
      <c r="HSA50" s="99"/>
      <c r="HSB50" s="99"/>
      <c r="HSC50" s="99"/>
      <c r="HSD50" s="99"/>
      <c r="HSE50" s="99"/>
      <c r="HSF50" s="99"/>
      <c r="HSG50" s="99"/>
      <c r="HSH50" s="99"/>
      <c r="HSI50" s="99"/>
      <c r="HSJ50" s="99"/>
      <c r="HSK50" s="99"/>
      <c r="HSL50" s="99"/>
      <c r="HSM50" s="99"/>
      <c r="HSN50" s="99"/>
      <c r="HSO50" s="99"/>
      <c r="HSP50" s="99"/>
      <c r="HSQ50" s="99"/>
      <c r="HSR50" s="99"/>
      <c r="HSS50" s="99"/>
      <c r="HST50" s="99"/>
      <c r="HSU50" s="99"/>
      <c r="HSV50" s="99"/>
      <c r="HSW50" s="99"/>
      <c r="HSX50" s="99"/>
      <c r="HSY50" s="99"/>
      <c r="HSZ50" s="99"/>
      <c r="HTA50" s="99"/>
      <c r="HTB50" s="99"/>
      <c r="HTC50" s="99"/>
      <c r="HTD50" s="99"/>
      <c r="HTE50" s="99"/>
      <c r="HTF50" s="99"/>
      <c r="HTG50" s="99"/>
      <c r="HTH50" s="99"/>
      <c r="HTI50" s="99"/>
      <c r="HTJ50" s="99"/>
      <c r="HTK50" s="99"/>
      <c r="HTL50" s="99"/>
      <c r="HTM50" s="99"/>
      <c r="HTN50" s="99"/>
      <c r="HTO50" s="99"/>
      <c r="HTP50" s="99"/>
      <c r="HTQ50" s="99"/>
      <c r="HTR50" s="99"/>
      <c r="HTS50" s="99"/>
      <c r="HTT50" s="99"/>
      <c r="HTU50" s="99"/>
      <c r="HTV50" s="99"/>
      <c r="HTW50" s="99"/>
      <c r="HTX50" s="99"/>
      <c r="HTY50" s="99"/>
      <c r="HTZ50" s="99"/>
      <c r="HUA50" s="99"/>
      <c r="HUB50" s="99"/>
      <c r="HUC50" s="99"/>
      <c r="HUD50" s="99"/>
      <c r="HUE50" s="99"/>
      <c r="HUF50" s="99"/>
      <c r="HUG50" s="99"/>
      <c r="HUH50" s="99"/>
      <c r="HUI50" s="99"/>
      <c r="HUJ50" s="99"/>
      <c r="HUK50" s="99"/>
      <c r="HUL50" s="99"/>
      <c r="HUM50" s="99"/>
      <c r="HUN50" s="99"/>
      <c r="HUO50" s="99"/>
      <c r="HUP50" s="99"/>
      <c r="HUQ50" s="99"/>
      <c r="HUR50" s="99"/>
      <c r="HUS50" s="99"/>
      <c r="HUT50" s="99"/>
      <c r="HUU50" s="99"/>
      <c r="HUV50" s="99"/>
      <c r="HUW50" s="99"/>
      <c r="HUX50" s="99"/>
      <c r="HUY50" s="99"/>
      <c r="HUZ50" s="99"/>
      <c r="HVA50" s="99"/>
      <c r="HVB50" s="99"/>
      <c r="HVC50" s="99"/>
      <c r="HVD50" s="99"/>
      <c r="HVE50" s="99"/>
      <c r="HVF50" s="99"/>
      <c r="HVG50" s="99"/>
      <c r="HVH50" s="99"/>
      <c r="HVI50" s="99"/>
      <c r="HVJ50" s="99"/>
      <c r="HVK50" s="99"/>
      <c r="HVL50" s="99"/>
      <c r="HVM50" s="99"/>
      <c r="HVN50" s="99"/>
      <c r="HVO50" s="99"/>
      <c r="HVP50" s="99"/>
      <c r="HVQ50" s="99"/>
      <c r="HVR50" s="99"/>
      <c r="HVS50" s="99"/>
      <c r="HVT50" s="99"/>
      <c r="HVU50" s="99"/>
      <c r="HVV50" s="99"/>
      <c r="HVW50" s="99"/>
      <c r="HVX50" s="99"/>
      <c r="HVY50" s="99"/>
      <c r="HVZ50" s="99"/>
      <c r="HWA50" s="99"/>
      <c r="HWB50" s="99"/>
      <c r="HWC50" s="99"/>
      <c r="HWD50" s="99"/>
      <c r="HWE50" s="99"/>
      <c r="HWF50" s="99"/>
      <c r="HWG50" s="99"/>
      <c r="HWH50" s="99"/>
      <c r="HWI50" s="99"/>
      <c r="HWJ50" s="99"/>
      <c r="HWK50" s="99"/>
      <c r="HWL50" s="99"/>
      <c r="HWM50" s="99"/>
      <c r="HWN50" s="99"/>
      <c r="HWO50" s="99"/>
      <c r="HWP50" s="99"/>
      <c r="HWQ50" s="99"/>
      <c r="HWR50" s="99"/>
      <c r="HWS50" s="99"/>
      <c r="HWT50" s="99"/>
      <c r="HWU50" s="99"/>
      <c r="HWV50" s="99"/>
      <c r="HWW50" s="99"/>
      <c r="HWX50" s="99"/>
      <c r="HWY50" s="99"/>
      <c r="HWZ50" s="99"/>
      <c r="HXA50" s="99"/>
      <c r="HXB50" s="99"/>
      <c r="HXC50" s="99"/>
      <c r="HXD50" s="99"/>
      <c r="HXE50" s="99"/>
      <c r="HXF50" s="99"/>
      <c r="HXG50" s="99"/>
      <c r="HXH50" s="99"/>
      <c r="HXI50" s="99"/>
      <c r="HXJ50" s="99"/>
      <c r="HXK50" s="99"/>
      <c r="HXL50" s="99"/>
      <c r="HXM50" s="99"/>
      <c r="HXN50" s="99"/>
      <c r="HXO50" s="99"/>
      <c r="HXP50" s="99"/>
      <c r="HXQ50" s="99"/>
      <c r="HXR50" s="99"/>
      <c r="HXS50" s="99"/>
      <c r="HXT50" s="99"/>
      <c r="HXU50" s="99"/>
      <c r="HXV50" s="99"/>
      <c r="HXW50" s="99"/>
      <c r="HXX50" s="99"/>
      <c r="HXY50" s="99"/>
      <c r="HXZ50" s="99"/>
      <c r="HYA50" s="99"/>
      <c r="HYB50" s="99"/>
      <c r="HYC50" s="99"/>
      <c r="HYD50" s="99"/>
      <c r="HYE50" s="99"/>
      <c r="HYF50" s="99"/>
      <c r="HYG50" s="99"/>
      <c r="HYH50" s="99"/>
      <c r="HYI50" s="99"/>
      <c r="HYJ50" s="99"/>
      <c r="HYK50" s="99"/>
      <c r="HYL50" s="99"/>
      <c r="HYM50" s="99"/>
      <c r="HYN50" s="99"/>
      <c r="HYO50" s="99"/>
      <c r="HYP50" s="99"/>
      <c r="HYQ50" s="99"/>
      <c r="HYR50" s="99"/>
      <c r="HYS50" s="99"/>
      <c r="HYT50" s="99"/>
      <c r="HYU50" s="99"/>
      <c r="HYV50" s="99"/>
      <c r="HYW50" s="99"/>
      <c r="HYX50" s="99"/>
      <c r="HYY50" s="99"/>
      <c r="HYZ50" s="99"/>
      <c r="HZA50" s="99"/>
      <c r="HZB50" s="99"/>
      <c r="HZC50" s="99"/>
      <c r="HZD50" s="99"/>
      <c r="HZE50" s="99"/>
      <c r="HZF50" s="99"/>
      <c r="HZG50" s="99"/>
      <c r="HZH50" s="99"/>
      <c r="HZI50" s="99"/>
      <c r="HZJ50" s="99"/>
      <c r="HZK50" s="99"/>
      <c r="HZL50" s="99"/>
      <c r="HZM50" s="99"/>
      <c r="HZN50" s="99"/>
      <c r="HZO50" s="99"/>
      <c r="HZP50" s="99"/>
      <c r="HZQ50" s="99"/>
      <c r="HZR50" s="99"/>
      <c r="HZS50" s="99"/>
      <c r="HZT50" s="99"/>
      <c r="HZU50" s="99"/>
      <c r="HZV50" s="99"/>
      <c r="HZW50" s="99"/>
      <c r="HZX50" s="99"/>
      <c r="HZY50" s="99"/>
      <c r="HZZ50" s="99"/>
      <c r="IAA50" s="99"/>
      <c r="IAB50" s="99"/>
      <c r="IAC50" s="99"/>
      <c r="IAD50" s="99"/>
      <c r="IAE50" s="99"/>
      <c r="IAF50" s="99"/>
      <c r="IAG50" s="99"/>
      <c r="IAH50" s="99"/>
      <c r="IAI50" s="99"/>
      <c r="IAJ50" s="99"/>
      <c r="IAK50" s="99"/>
      <c r="IAL50" s="99"/>
      <c r="IAM50" s="99"/>
      <c r="IAN50" s="99"/>
      <c r="IAO50" s="99"/>
      <c r="IAP50" s="99"/>
      <c r="IAQ50" s="99"/>
      <c r="IAR50" s="99"/>
      <c r="IAS50" s="99"/>
      <c r="IAT50" s="99"/>
      <c r="IAU50" s="99"/>
      <c r="IAV50" s="99"/>
      <c r="IAW50" s="99"/>
      <c r="IAX50" s="99"/>
      <c r="IAY50" s="99"/>
      <c r="IAZ50" s="99"/>
      <c r="IBA50" s="99"/>
      <c r="IBB50" s="99"/>
      <c r="IBC50" s="99"/>
      <c r="IBD50" s="99"/>
      <c r="IBE50" s="99"/>
      <c r="IBF50" s="99"/>
      <c r="IBG50" s="99"/>
      <c r="IBH50" s="99"/>
      <c r="IBI50" s="99"/>
      <c r="IBJ50" s="99"/>
      <c r="IBK50" s="99"/>
      <c r="IBL50" s="99"/>
      <c r="IBM50" s="99"/>
      <c r="IBN50" s="99"/>
      <c r="IBO50" s="99"/>
      <c r="IBP50" s="99"/>
      <c r="IBQ50" s="99"/>
      <c r="IBR50" s="99"/>
      <c r="IBS50" s="99"/>
      <c r="IBT50" s="99"/>
      <c r="IBU50" s="99"/>
      <c r="IBV50" s="99"/>
      <c r="IBW50" s="99"/>
      <c r="IBX50" s="99"/>
      <c r="IBY50" s="99"/>
      <c r="IBZ50" s="99"/>
      <c r="ICA50" s="99"/>
      <c r="ICB50" s="99"/>
      <c r="ICC50" s="99"/>
      <c r="ICD50" s="99"/>
      <c r="ICE50" s="99"/>
      <c r="ICF50" s="99"/>
      <c r="ICG50" s="99"/>
      <c r="ICH50" s="99"/>
      <c r="ICI50" s="99"/>
      <c r="ICJ50" s="99"/>
      <c r="ICK50" s="99"/>
      <c r="ICL50" s="99"/>
      <c r="ICM50" s="99"/>
      <c r="ICN50" s="99"/>
      <c r="ICO50" s="99"/>
      <c r="ICP50" s="99"/>
      <c r="ICQ50" s="99"/>
      <c r="ICR50" s="99"/>
      <c r="ICS50" s="99"/>
      <c r="ICT50" s="99"/>
      <c r="ICU50" s="99"/>
      <c r="ICV50" s="99"/>
      <c r="ICW50" s="99"/>
      <c r="ICX50" s="99"/>
      <c r="ICY50" s="99"/>
      <c r="ICZ50" s="99"/>
      <c r="IDA50" s="99"/>
      <c r="IDB50" s="99"/>
      <c r="IDC50" s="99"/>
      <c r="IDD50" s="99"/>
      <c r="IDE50" s="99"/>
      <c r="IDF50" s="99"/>
      <c r="IDG50" s="99"/>
      <c r="IDH50" s="99"/>
      <c r="IDI50" s="99"/>
      <c r="IDJ50" s="99"/>
      <c r="IDK50" s="99"/>
      <c r="IDL50" s="99"/>
      <c r="IDM50" s="99"/>
      <c r="IDN50" s="99"/>
      <c r="IDO50" s="99"/>
      <c r="IDP50" s="99"/>
      <c r="IDQ50" s="99"/>
      <c r="IDR50" s="99"/>
      <c r="IDS50" s="99"/>
      <c r="IDT50" s="99"/>
      <c r="IDU50" s="99"/>
      <c r="IDV50" s="99"/>
      <c r="IDW50" s="99"/>
      <c r="IDX50" s="99"/>
      <c r="IDY50" s="99"/>
      <c r="IDZ50" s="99"/>
      <c r="IEA50" s="99"/>
      <c r="IEB50" s="99"/>
      <c r="IEC50" s="99"/>
      <c r="IED50" s="99"/>
      <c r="IEE50" s="99"/>
      <c r="IEF50" s="99"/>
      <c r="IEG50" s="99"/>
      <c r="IEH50" s="99"/>
      <c r="IEI50" s="99"/>
      <c r="IEJ50" s="99"/>
      <c r="IEK50" s="99"/>
      <c r="IEL50" s="99"/>
      <c r="IEM50" s="99"/>
      <c r="IEN50" s="99"/>
      <c r="IEO50" s="99"/>
      <c r="IEP50" s="99"/>
      <c r="IEQ50" s="99"/>
      <c r="IER50" s="99"/>
      <c r="IES50" s="99"/>
      <c r="IET50" s="99"/>
      <c r="IEU50" s="99"/>
      <c r="IEV50" s="99"/>
      <c r="IEW50" s="99"/>
      <c r="IEX50" s="99"/>
      <c r="IEY50" s="99"/>
      <c r="IEZ50" s="99"/>
      <c r="IFA50" s="99"/>
      <c r="IFB50" s="99"/>
      <c r="IFC50" s="99"/>
      <c r="IFD50" s="99"/>
      <c r="IFE50" s="99"/>
      <c r="IFF50" s="99"/>
      <c r="IFG50" s="99"/>
      <c r="IFH50" s="99"/>
      <c r="IFI50" s="99"/>
      <c r="IFJ50" s="99"/>
      <c r="IFK50" s="99"/>
      <c r="IFL50" s="99"/>
      <c r="IFM50" s="99"/>
      <c r="IFN50" s="99"/>
      <c r="IFO50" s="99"/>
      <c r="IFP50" s="99"/>
      <c r="IFQ50" s="99"/>
      <c r="IFR50" s="99"/>
      <c r="IFS50" s="99"/>
      <c r="IFT50" s="99"/>
      <c r="IFU50" s="99"/>
      <c r="IFV50" s="99"/>
      <c r="IFW50" s="99"/>
      <c r="IFX50" s="99"/>
      <c r="IFY50" s="99"/>
      <c r="IFZ50" s="99"/>
      <c r="IGA50" s="99"/>
      <c r="IGB50" s="99"/>
      <c r="IGC50" s="99"/>
      <c r="IGD50" s="99"/>
      <c r="IGE50" s="99"/>
      <c r="IGF50" s="99"/>
      <c r="IGG50" s="99"/>
      <c r="IGH50" s="99"/>
      <c r="IGI50" s="99"/>
      <c r="IGJ50" s="99"/>
      <c r="IGK50" s="99"/>
      <c r="IGL50" s="99"/>
      <c r="IGM50" s="99"/>
      <c r="IGN50" s="99"/>
      <c r="IGO50" s="99"/>
      <c r="IGP50" s="99"/>
      <c r="IGQ50" s="99"/>
      <c r="IGR50" s="99"/>
      <c r="IGS50" s="99"/>
      <c r="IGT50" s="99"/>
      <c r="IGU50" s="99"/>
      <c r="IGV50" s="99"/>
      <c r="IGW50" s="99"/>
      <c r="IGX50" s="99"/>
      <c r="IGY50" s="99"/>
      <c r="IGZ50" s="99"/>
      <c r="IHA50" s="99"/>
      <c r="IHB50" s="99"/>
      <c r="IHC50" s="99"/>
      <c r="IHD50" s="99"/>
      <c r="IHE50" s="99"/>
      <c r="IHF50" s="99"/>
      <c r="IHG50" s="99"/>
      <c r="IHH50" s="99"/>
      <c r="IHI50" s="99"/>
      <c r="IHJ50" s="99"/>
      <c r="IHK50" s="99"/>
      <c r="IHL50" s="99"/>
      <c r="IHM50" s="99"/>
      <c r="IHN50" s="99"/>
      <c r="IHO50" s="99"/>
      <c r="IHP50" s="99"/>
      <c r="IHQ50" s="99"/>
      <c r="IHR50" s="99"/>
      <c r="IHS50" s="99"/>
      <c r="IHT50" s="99"/>
      <c r="IHU50" s="99"/>
      <c r="IHV50" s="99"/>
      <c r="IHW50" s="99"/>
      <c r="IHX50" s="99"/>
      <c r="IHY50" s="99"/>
      <c r="IHZ50" s="99"/>
      <c r="IIA50" s="99"/>
      <c r="IIB50" s="99"/>
      <c r="IIC50" s="99"/>
      <c r="IID50" s="99"/>
      <c r="IIE50" s="99"/>
      <c r="IIF50" s="99"/>
      <c r="IIG50" s="99"/>
      <c r="IIH50" s="99"/>
      <c r="III50" s="99"/>
      <c r="IIJ50" s="99"/>
      <c r="IIK50" s="99"/>
      <c r="IIL50" s="99"/>
      <c r="IIM50" s="99"/>
      <c r="IIN50" s="99"/>
      <c r="IIO50" s="99"/>
      <c r="IIP50" s="99"/>
      <c r="IIQ50" s="99"/>
      <c r="IIR50" s="99"/>
      <c r="IIS50" s="99"/>
      <c r="IIT50" s="99"/>
      <c r="IIU50" s="99"/>
      <c r="IIV50" s="99"/>
      <c r="IIW50" s="99"/>
      <c r="IIX50" s="99"/>
      <c r="IIY50" s="99"/>
      <c r="IIZ50" s="99"/>
      <c r="IJA50" s="99"/>
      <c r="IJB50" s="99"/>
      <c r="IJC50" s="99"/>
      <c r="IJD50" s="99"/>
      <c r="IJE50" s="99"/>
      <c r="IJF50" s="99"/>
      <c r="IJG50" s="99"/>
      <c r="IJH50" s="99"/>
      <c r="IJI50" s="99"/>
      <c r="IJJ50" s="99"/>
      <c r="IJK50" s="99"/>
      <c r="IJL50" s="99"/>
      <c r="IJM50" s="99"/>
      <c r="IJN50" s="99"/>
      <c r="IJO50" s="99"/>
      <c r="IJP50" s="99"/>
      <c r="IJQ50" s="99"/>
      <c r="IJR50" s="99"/>
      <c r="IJS50" s="99"/>
      <c r="IJT50" s="99"/>
      <c r="IJU50" s="99"/>
      <c r="IJV50" s="99"/>
      <c r="IJW50" s="99"/>
      <c r="IJX50" s="99"/>
      <c r="IJY50" s="99"/>
      <c r="IJZ50" s="99"/>
      <c r="IKA50" s="99"/>
      <c r="IKB50" s="99"/>
      <c r="IKC50" s="99"/>
      <c r="IKD50" s="99"/>
      <c r="IKE50" s="99"/>
      <c r="IKF50" s="99"/>
      <c r="IKG50" s="99"/>
      <c r="IKH50" s="99"/>
      <c r="IKI50" s="99"/>
      <c r="IKJ50" s="99"/>
      <c r="IKK50" s="99"/>
      <c r="IKL50" s="99"/>
      <c r="IKM50" s="99"/>
      <c r="IKN50" s="99"/>
      <c r="IKO50" s="99"/>
      <c r="IKP50" s="99"/>
      <c r="IKQ50" s="99"/>
      <c r="IKR50" s="99"/>
      <c r="IKS50" s="99"/>
      <c r="IKT50" s="99"/>
      <c r="IKU50" s="99"/>
      <c r="IKV50" s="99"/>
      <c r="IKW50" s="99"/>
      <c r="IKX50" s="99"/>
      <c r="IKY50" s="99"/>
      <c r="IKZ50" s="99"/>
      <c r="ILA50" s="99"/>
      <c r="ILB50" s="99"/>
      <c r="ILC50" s="99"/>
      <c r="ILD50" s="99"/>
      <c r="ILE50" s="99"/>
      <c r="ILF50" s="99"/>
      <c r="ILG50" s="99"/>
      <c r="ILH50" s="99"/>
      <c r="ILI50" s="99"/>
      <c r="ILJ50" s="99"/>
      <c r="ILK50" s="99"/>
      <c r="ILL50" s="99"/>
      <c r="ILM50" s="99"/>
      <c r="ILN50" s="99"/>
      <c r="ILO50" s="99"/>
      <c r="ILP50" s="99"/>
      <c r="ILQ50" s="99"/>
      <c r="ILR50" s="99"/>
      <c r="ILS50" s="99"/>
      <c r="ILT50" s="99"/>
      <c r="ILU50" s="99"/>
      <c r="ILV50" s="99"/>
      <c r="ILW50" s="99"/>
      <c r="ILX50" s="99"/>
      <c r="ILY50" s="99"/>
      <c r="ILZ50" s="99"/>
      <c r="IMA50" s="99"/>
      <c r="IMB50" s="99"/>
      <c r="IMC50" s="99"/>
      <c r="IMD50" s="99"/>
      <c r="IME50" s="99"/>
      <c r="IMF50" s="99"/>
      <c r="IMG50" s="99"/>
      <c r="IMH50" s="99"/>
      <c r="IMI50" s="99"/>
      <c r="IMJ50" s="99"/>
      <c r="IMK50" s="99"/>
      <c r="IML50" s="99"/>
      <c r="IMM50" s="99"/>
      <c r="IMN50" s="99"/>
      <c r="IMO50" s="99"/>
      <c r="IMP50" s="99"/>
      <c r="IMQ50" s="99"/>
      <c r="IMR50" s="99"/>
      <c r="IMS50" s="99"/>
      <c r="IMT50" s="99"/>
      <c r="IMU50" s="99"/>
      <c r="IMV50" s="99"/>
      <c r="IMW50" s="99"/>
      <c r="IMX50" s="99"/>
      <c r="IMY50" s="99"/>
      <c r="IMZ50" s="99"/>
      <c r="INA50" s="99"/>
      <c r="INB50" s="99"/>
      <c r="INC50" s="99"/>
      <c r="IND50" s="99"/>
      <c r="INE50" s="99"/>
      <c r="INF50" s="99"/>
      <c r="ING50" s="99"/>
      <c r="INH50" s="99"/>
      <c r="INI50" s="99"/>
      <c r="INJ50" s="99"/>
      <c r="INK50" s="99"/>
      <c r="INL50" s="99"/>
      <c r="INM50" s="99"/>
      <c r="INN50" s="99"/>
      <c r="INO50" s="99"/>
      <c r="INP50" s="99"/>
      <c r="INQ50" s="99"/>
      <c r="INR50" s="99"/>
      <c r="INS50" s="99"/>
      <c r="INT50" s="99"/>
      <c r="INU50" s="99"/>
      <c r="INV50" s="99"/>
      <c r="INW50" s="99"/>
      <c r="INX50" s="99"/>
      <c r="INY50" s="99"/>
      <c r="INZ50" s="99"/>
      <c r="IOA50" s="99"/>
      <c r="IOB50" s="99"/>
      <c r="IOC50" s="99"/>
      <c r="IOD50" s="99"/>
      <c r="IOE50" s="99"/>
      <c r="IOF50" s="99"/>
      <c r="IOG50" s="99"/>
      <c r="IOH50" s="99"/>
      <c r="IOI50" s="99"/>
      <c r="IOJ50" s="99"/>
      <c r="IOK50" s="99"/>
      <c r="IOL50" s="99"/>
      <c r="IOM50" s="99"/>
      <c r="ION50" s="99"/>
      <c r="IOO50" s="99"/>
      <c r="IOP50" s="99"/>
      <c r="IOQ50" s="99"/>
      <c r="IOR50" s="99"/>
      <c r="IOS50" s="99"/>
      <c r="IOT50" s="99"/>
      <c r="IOU50" s="99"/>
      <c r="IOV50" s="99"/>
      <c r="IOW50" s="99"/>
      <c r="IOX50" s="99"/>
      <c r="IOY50" s="99"/>
      <c r="IOZ50" s="99"/>
      <c r="IPA50" s="99"/>
      <c r="IPB50" s="99"/>
      <c r="IPC50" s="99"/>
      <c r="IPD50" s="99"/>
      <c r="IPE50" s="99"/>
      <c r="IPF50" s="99"/>
      <c r="IPG50" s="99"/>
      <c r="IPH50" s="99"/>
      <c r="IPI50" s="99"/>
      <c r="IPJ50" s="99"/>
      <c r="IPK50" s="99"/>
      <c r="IPL50" s="99"/>
      <c r="IPM50" s="99"/>
      <c r="IPN50" s="99"/>
      <c r="IPO50" s="99"/>
      <c r="IPP50" s="99"/>
      <c r="IPQ50" s="99"/>
      <c r="IPR50" s="99"/>
      <c r="IPS50" s="99"/>
      <c r="IPT50" s="99"/>
      <c r="IPU50" s="99"/>
      <c r="IPV50" s="99"/>
      <c r="IPW50" s="99"/>
      <c r="IPX50" s="99"/>
      <c r="IPY50" s="99"/>
      <c r="IPZ50" s="99"/>
      <c r="IQA50" s="99"/>
      <c r="IQB50" s="99"/>
      <c r="IQC50" s="99"/>
      <c r="IQD50" s="99"/>
      <c r="IQE50" s="99"/>
      <c r="IQF50" s="99"/>
      <c r="IQG50" s="99"/>
      <c r="IQH50" s="99"/>
      <c r="IQI50" s="99"/>
      <c r="IQJ50" s="99"/>
      <c r="IQK50" s="99"/>
      <c r="IQL50" s="99"/>
      <c r="IQM50" s="99"/>
      <c r="IQN50" s="99"/>
      <c r="IQO50" s="99"/>
      <c r="IQP50" s="99"/>
      <c r="IQQ50" s="99"/>
      <c r="IQR50" s="99"/>
      <c r="IQS50" s="99"/>
      <c r="IQT50" s="99"/>
      <c r="IQU50" s="99"/>
      <c r="IQV50" s="99"/>
      <c r="IQW50" s="99"/>
      <c r="IQX50" s="99"/>
      <c r="IQY50" s="99"/>
      <c r="IQZ50" s="99"/>
      <c r="IRA50" s="99"/>
      <c r="IRB50" s="99"/>
      <c r="IRC50" s="99"/>
      <c r="IRD50" s="99"/>
      <c r="IRE50" s="99"/>
      <c r="IRF50" s="99"/>
      <c r="IRG50" s="99"/>
      <c r="IRH50" s="99"/>
      <c r="IRI50" s="99"/>
      <c r="IRJ50" s="99"/>
      <c r="IRK50" s="99"/>
      <c r="IRL50" s="99"/>
      <c r="IRM50" s="99"/>
      <c r="IRN50" s="99"/>
      <c r="IRO50" s="99"/>
      <c r="IRP50" s="99"/>
      <c r="IRQ50" s="99"/>
      <c r="IRR50" s="99"/>
      <c r="IRS50" s="99"/>
      <c r="IRT50" s="99"/>
      <c r="IRU50" s="99"/>
      <c r="IRV50" s="99"/>
      <c r="IRW50" s="99"/>
      <c r="IRX50" s="99"/>
      <c r="IRY50" s="99"/>
      <c r="IRZ50" s="99"/>
      <c r="ISA50" s="99"/>
      <c r="ISB50" s="99"/>
      <c r="ISC50" s="99"/>
      <c r="ISD50" s="99"/>
      <c r="ISE50" s="99"/>
      <c r="ISF50" s="99"/>
      <c r="ISG50" s="99"/>
      <c r="ISH50" s="99"/>
      <c r="ISI50" s="99"/>
      <c r="ISJ50" s="99"/>
      <c r="ISK50" s="99"/>
      <c r="ISL50" s="99"/>
      <c r="ISM50" s="99"/>
      <c r="ISN50" s="99"/>
      <c r="ISO50" s="99"/>
      <c r="ISP50" s="99"/>
      <c r="ISQ50" s="99"/>
      <c r="ISR50" s="99"/>
      <c r="ISS50" s="99"/>
      <c r="IST50" s="99"/>
      <c r="ISU50" s="99"/>
      <c r="ISV50" s="99"/>
      <c r="ISW50" s="99"/>
      <c r="ISX50" s="99"/>
      <c r="ISY50" s="99"/>
      <c r="ISZ50" s="99"/>
      <c r="ITA50" s="99"/>
      <c r="ITB50" s="99"/>
      <c r="ITC50" s="99"/>
      <c r="ITD50" s="99"/>
      <c r="ITE50" s="99"/>
      <c r="ITF50" s="99"/>
      <c r="ITG50" s="99"/>
      <c r="ITH50" s="99"/>
      <c r="ITI50" s="99"/>
      <c r="ITJ50" s="99"/>
      <c r="ITK50" s="99"/>
      <c r="ITL50" s="99"/>
      <c r="ITM50" s="99"/>
      <c r="ITN50" s="99"/>
      <c r="ITO50" s="99"/>
      <c r="ITP50" s="99"/>
      <c r="ITQ50" s="99"/>
      <c r="ITR50" s="99"/>
      <c r="ITS50" s="99"/>
      <c r="ITT50" s="99"/>
      <c r="ITU50" s="99"/>
      <c r="ITV50" s="99"/>
      <c r="ITW50" s="99"/>
      <c r="ITX50" s="99"/>
      <c r="ITY50" s="99"/>
      <c r="ITZ50" s="99"/>
      <c r="IUA50" s="99"/>
      <c r="IUB50" s="99"/>
      <c r="IUC50" s="99"/>
      <c r="IUD50" s="99"/>
      <c r="IUE50" s="99"/>
      <c r="IUF50" s="99"/>
      <c r="IUG50" s="99"/>
      <c r="IUH50" s="99"/>
      <c r="IUI50" s="99"/>
      <c r="IUJ50" s="99"/>
      <c r="IUK50" s="99"/>
      <c r="IUL50" s="99"/>
      <c r="IUM50" s="99"/>
      <c r="IUN50" s="99"/>
      <c r="IUO50" s="99"/>
      <c r="IUP50" s="99"/>
      <c r="IUQ50" s="99"/>
      <c r="IUR50" s="99"/>
      <c r="IUS50" s="99"/>
      <c r="IUT50" s="99"/>
      <c r="IUU50" s="99"/>
      <c r="IUV50" s="99"/>
      <c r="IUW50" s="99"/>
      <c r="IUX50" s="99"/>
      <c r="IUY50" s="99"/>
      <c r="IUZ50" s="99"/>
      <c r="IVA50" s="99"/>
      <c r="IVB50" s="99"/>
      <c r="IVC50" s="99"/>
      <c r="IVD50" s="99"/>
      <c r="IVE50" s="99"/>
      <c r="IVF50" s="99"/>
      <c r="IVG50" s="99"/>
      <c r="IVH50" s="99"/>
      <c r="IVI50" s="99"/>
      <c r="IVJ50" s="99"/>
      <c r="IVK50" s="99"/>
      <c r="IVL50" s="99"/>
      <c r="IVM50" s="99"/>
      <c r="IVN50" s="99"/>
      <c r="IVO50" s="99"/>
      <c r="IVP50" s="99"/>
      <c r="IVQ50" s="99"/>
      <c r="IVR50" s="99"/>
      <c r="IVS50" s="99"/>
      <c r="IVT50" s="99"/>
      <c r="IVU50" s="99"/>
      <c r="IVV50" s="99"/>
      <c r="IVW50" s="99"/>
      <c r="IVX50" s="99"/>
      <c r="IVY50" s="99"/>
      <c r="IVZ50" s="99"/>
      <c r="IWA50" s="99"/>
      <c r="IWB50" s="99"/>
      <c r="IWC50" s="99"/>
      <c r="IWD50" s="99"/>
      <c r="IWE50" s="99"/>
      <c r="IWF50" s="99"/>
      <c r="IWG50" s="99"/>
      <c r="IWH50" s="99"/>
      <c r="IWI50" s="99"/>
      <c r="IWJ50" s="99"/>
      <c r="IWK50" s="99"/>
      <c r="IWL50" s="99"/>
      <c r="IWM50" s="99"/>
      <c r="IWN50" s="99"/>
      <c r="IWO50" s="99"/>
      <c r="IWP50" s="99"/>
      <c r="IWQ50" s="99"/>
      <c r="IWR50" s="99"/>
      <c r="IWS50" s="99"/>
      <c r="IWT50" s="99"/>
      <c r="IWU50" s="99"/>
      <c r="IWV50" s="99"/>
      <c r="IWW50" s="99"/>
      <c r="IWX50" s="99"/>
      <c r="IWY50" s="99"/>
      <c r="IWZ50" s="99"/>
      <c r="IXA50" s="99"/>
      <c r="IXB50" s="99"/>
      <c r="IXC50" s="99"/>
      <c r="IXD50" s="99"/>
      <c r="IXE50" s="99"/>
      <c r="IXF50" s="99"/>
      <c r="IXG50" s="99"/>
      <c r="IXH50" s="99"/>
      <c r="IXI50" s="99"/>
      <c r="IXJ50" s="99"/>
      <c r="IXK50" s="99"/>
      <c r="IXL50" s="99"/>
      <c r="IXM50" s="99"/>
      <c r="IXN50" s="99"/>
      <c r="IXO50" s="99"/>
      <c r="IXP50" s="99"/>
      <c r="IXQ50" s="99"/>
      <c r="IXR50" s="99"/>
      <c r="IXS50" s="99"/>
      <c r="IXT50" s="99"/>
      <c r="IXU50" s="99"/>
      <c r="IXV50" s="99"/>
      <c r="IXW50" s="99"/>
      <c r="IXX50" s="99"/>
      <c r="IXY50" s="99"/>
      <c r="IXZ50" s="99"/>
      <c r="IYA50" s="99"/>
      <c r="IYB50" s="99"/>
      <c r="IYC50" s="99"/>
      <c r="IYD50" s="99"/>
      <c r="IYE50" s="99"/>
      <c r="IYF50" s="99"/>
      <c r="IYG50" s="99"/>
      <c r="IYH50" s="99"/>
      <c r="IYI50" s="99"/>
      <c r="IYJ50" s="99"/>
      <c r="IYK50" s="99"/>
      <c r="IYL50" s="99"/>
      <c r="IYM50" s="99"/>
      <c r="IYN50" s="99"/>
      <c r="IYO50" s="99"/>
      <c r="IYP50" s="99"/>
      <c r="IYQ50" s="99"/>
      <c r="IYR50" s="99"/>
      <c r="IYS50" s="99"/>
      <c r="IYT50" s="99"/>
      <c r="IYU50" s="99"/>
      <c r="IYV50" s="99"/>
      <c r="IYW50" s="99"/>
      <c r="IYX50" s="99"/>
      <c r="IYY50" s="99"/>
      <c r="IYZ50" s="99"/>
      <c r="IZA50" s="99"/>
      <c r="IZB50" s="99"/>
      <c r="IZC50" s="99"/>
      <c r="IZD50" s="99"/>
      <c r="IZE50" s="99"/>
      <c r="IZF50" s="99"/>
      <c r="IZG50" s="99"/>
      <c r="IZH50" s="99"/>
      <c r="IZI50" s="99"/>
      <c r="IZJ50" s="99"/>
      <c r="IZK50" s="99"/>
      <c r="IZL50" s="99"/>
      <c r="IZM50" s="99"/>
      <c r="IZN50" s="99"/>
      <c r="IZO50" s="99"/>
      <c r="IZP50" s="99"/>
      <c r="IZQ50" s="99"/>
      <c r="IZR50" s="99"/>
      <c r="IZS50" s="99"/>
      <c r="IZT50" s="99"/>
      <c r="IZU50" s="99"/>
      <c r="IZV50" s="99"/>
      <c r="IZW50" s="99"/>
      <c r="IZX50" s="99"/>
      <c r="IZY50" s="99"/>
      <c r="IZZ50" s="99"/>
      <c r="JAA50" s="99"/>
      <c r="JAB50" s="99"/>
      <c r="JAC50" s="99"/>
      <c r="JAD50" s="99"/>
      <c r="JAE50" s="99"/>
      <c r="JAF50" s="99"/>
      <c r="JAG50" s="99"/>
      <c r="JAH50" s="99"/>
      <c r="JAI50" s="99"/>
      <c r="JAJ50" s="99"/>
      <c r="JAK50" s="99"/>
      <c r="JAL50" s="99"/>
      <c r="JAM50" s="99"/>
      <c r="JAN50" s="99"/>
      <c r="JAO50" s="99"/>
      <c r="JAP50" s="99"/>
      <c r="JAQ50" s="99"/>
      <c r="JAR50" s="99"/>
      <c r="JAS50" s="99"/>
      <c r="JAT50" s="99"/>
      <c r="JAU50" s="99"/>
      <c r="JAV50" s="99"/>
      <c r="JAW50" s="99"/>
      <c r="JAX50" s="99"/>
      <c r="JAY50" s="99"/>
      <c r="JAZ50" s="99"/>
      <c r="JBA50" s="99"/>
      <c r="JBB50" s="99"/>
      <c r="JBC50" s="99"/>
      <c r="JBD50" s="99"/>
      <c r="JBE50" s="99"/>
      <c r="JBF50" s="99"/>
      <c r="JBG50" s="99"/>
      <c r="JBH50" s="99"/>
      <c r="JBI50" s="99"/>
      <c r="JBJ50" s="99"/>
      <c r="JBK50" s="99"/>
      <c r="JBL50" s="99"/>
      <c r="JBM50" s="99"/>
      <c r="JBN50" s="99"/>
      <c r="JBO50" s="99"/>
      <c r="JBP50" s="99"/>
      <c r="JBQ50" s="99"/>
      <c r="JBR50" s="99"/>
      <c r="JBS50" s="99"/>
      <c r="JBT50" s="99"/>
      <c r="JBU50" s="99"/>
      <c r="JBV50" s="99"/>
      <c r="JBW50" s="99"/>
      <c r="JBX50" s="99"/>
      <c r="JBY50" s="99"/>
      <c r="JBZ50" s="99"/>
      <c r="JCA50" s="99"/>
      <c r="JCB50" s="99"/>
      <c r="JCC50" s="99"/>
      <c r="JCD50" s="99"/>
      <c r="JCE50" s="99"/>
      <c r="JCF50" s="99"/>
      <c r="JCG50" s="99"/>
      <c r="JCH50" s="99"/>
      <c r="JCI50" s="99"/>
      <c r="JCJ50" s="99"/>
      <c r="JCK50" s="99"/>
      <c r="JCL50" s="99"/>
      <c r="JCM50" s="99"/>
      <c r="JCN50" s="99"/>
      <c r="JCO50" s="99"/>
      <c r="JCP50" s="99"/>
      <c r="JCQ50" s="99"/>
      <c r="JCR50" s="99"/>
      <c r="JCS50" s="99"/>
      <c r="JCT50" s="99"/>
      <c r="JCU50" s="99"/>
      <c r="JCV50" s="99"/>
      <c r="JCW50" s="99"/>
      <c r="JCX50" s="99"/>
      <c r="JCY50" s="99"/>
      <c r="JCZ50" s="99"/>
      <c r="JDA50" s="99"/>
      <c r="JDB50" s="99"/>
      <c r="JDC50" s="99"/>
      <c r="JDD50" s="99"/>
      <c r="JDE50" s="99"/>
      <c r="JDF50" s="99"/>
      <c r="JDG50" s="99"/>
      <c r="JDH50" s="99"/>
      <c r="JDI50" s="99"/>
      <c r="JDJ50" s="99"/>
      <c r="JDK50" s="99"/>
      <c r="JDL50" s="99"/>
      <c r="JDM50" s="99"/>
      <c r="JDN50" s="99"/>
      <c r="JDO50" s="99"/>
      <c r="JDP50" s="99"/>
      <c r="JDQ50" s="99"/>
      <c r="JDR50" s="99"/>
      <c r="JDS50" s="99"/>
      <c r="JDT50" s="99"/>
      <c r="JDU50" s="99"/>
      <c r="JDV50" s="99"/>
      <c r="JDW50" s="99"/>
      <c r="JDX50" s="99"/>
      <c r="JDY50" s="99"/>
      <c r="JDZ50" s="99"/>
      <c r="JEA50" s="99"/>
      <c r="JEB50" s="99"/>
      <c r="JEC50" s="99"/>
      <c r="JED50" s="99"/>
      <c r="JEE50" s="99"/>
      <c r="JEF50" s="99"/>
      <c r="JEG50" s="99"/>
      <c r="JEH50" s="99"/>
      <c r="JEI50" s="99"/>
      <c r="JEJ50" s="99"/>
      <c r="JEK50" s="99"/>
      <c r="JEL50" s="99"/>
      <c r="JEM50" s="99"/>
      <c r="JEN50" s="99"/>
      <c r="JEO50" s="99"/>
      <c r="JEP50" s="99"/>
      <c r="JEQ50" s="99"/>
      <c r="JER50" s="99"/>
      <c r="JES50" s="99"/>
      <c r="JET50" s="99"/>
      <c r="JEU50" s="99"/>
      <c r="JEV50" s="99"/>
      <c r="JEW50" s="99"/>
      <c r="JEX50" s="99"/>
      <c r="JEY50" s="99"/>
      <c r="JEZ50" s="99"/>
      <c r="JFA50" s="99"/>
      <c r="JFB50" s="99"/>
      <c r="JFC50" s="99"/>
      <c r="JFD50" s="99"/>
      <c r="JFE50" s="99"/>
      <c r="JFF50" s="99"/>
      <c r="JFG50" s="99"/>
      <c r="JFH50" s="99"/>
      <c r="JFI50" s="99"/>
      <c r="JFJ50" s="99"/>
      <c r="JFK50" s="99"/>
      <c r="JFL50" s="99"/>
      <c r="JFM50" s="99"/>
      <c r="JFN50" s="99"/>
      <c r="JFO50" s="99"/>
      <c r="JFP50" s="99"/>
      <c r="JFQ50" s="99"/>
      <c r="JFR50" s="99"/>
      <c r="JFS50" s="99"/>
      <c r="JFT50" s="99"/>
      <c r="JFU50" s="99"/>
      <c r="JFV50" s="99"/>
      <c r="JFW50" s="99"/>
      <c r="JFX50" s="99"/>
      <c r="JFY50" s="99"/>
      <c r="JFZ50" s="99"/>
      <c r="JGA50" s="99"/>
      <c r="JGB50" s="99"/>
      <c r="JGC50" s="99"/>
      <c r="JGD50" s="99"/>
      <c r="JGE50" s="99"/>
      <c r="JGF50" s="99"/>
      <c r="JGG50" s="99"/>
      <c r="JGH50" s="99"/>
      <c r="JGI50" s="99"/>
      <c r="JGJ50" s="99"/>
      <c r="JGK50" s="99"/>
      <c r="JGL50" s="99"/>
      <c r="JGM50" s="99"/>
      <c r="JGN50" s="99"/>
      <c r="JGO50" s="99"/>
      <c r="JGP50" s="99"/>
      <c r="JGQ50" s="99"/>
      <c r="JGR50" s="99"/>
      <c r="JGS50" s="99"/>
      <c r="JGT50" s="99"/>
      <c r="JGU50" s="99"/>
      <c r="JGV50" s="99"/>
      <c r="JGW50" s="99"/>
      <c r="JGX50" s="99"/>
      <c r="JGY50" s="99"/>
      <c r="JGZ50" s="99"/>
      <c r="JHA50" s="99"/>
      <c r="JHB50" s="99"/>
      <c r="JHC50" s="99"/>
      <c r="JHD50" s="99"/>
      <c r="JHE50" s="99"/>
      <c r="JHF50" s="99"/>
      <c r="JHG50" s="99"/>
      <c r="JHH50" s="99"/>
      <c r="JHI50" s="99"/>
      <c r="JHJ50" s="99"/>
      <c r="JHK50" s="99"/>
      <c r="JHL50" s="99"/>
      <c r="JHM50" s="99"/>
      <c r="JHN50" s="99"/>
      <c r="JHO50" s="99"/>
      <c r="JHP50" s="99"/>
      <c r="JHQ50" s="99"/>
      <c r="JHR50" s="99"/>
      <c r="JHS50" s="99"/>
      <c r="JHT50" s="99"/>
      <c r="JHU50" s="99"/>
      <c r="JHV50" s="99"/>
      <c r="JHW50" s="99"/>
      <c r="JHX50" s="99"/>
      <c r="JHY50" s="99"/>
      <c r="JHZ50" s="99"/>
      <c r="JIA50" s="99"/>
      <c r="JIB50" s="99"/>
      <c r="JIC50" s="99"/>
      <c r="JID50" s="99"/>
      <c r="JIE50" s="99"/>
      <c r="JIF50" s="99"/>
      <c r="JIG50" s="99"/>
      <c r="JIH50" s="99"/>
      <c r="JII50" s="99"/>
      <c r="JIJ50" s="99"/>
      <c r="JIK50" s="99"/>
      <c r="JIL50" s="99"/>
      <c r="JIM50" s="99"/>
      <c r="JIN50" s="99"/>
      <c r="JIO50" s="99"/>
      <c r="JIP50" s="99"/>
      <c r="JIQ50" s="99"/>
      <c r="JIR50" s="99"/>
      <c r="JIS50" s="99"/>
      <c r="JIT50" s="99"/>
      <c r="JIU50" s="99"/>
      <c r="JIV50" s="99"/>
      <c r="JIW50" s="99"/>
      <c r="JIX50" s="99"/>
      <c r="JIY50" s="99"/>
      <c r="JIZ50" s="99"/>
      <c r="JJA50" s="99"/>
      <c r="JJB50" s="99"/>
      <c r="JJC50" s="99"/>
      <c r="JJD50" s="99"/>
      <c r="JJE50" s="99"/>
      <c r="JJF50" s="99"/>
      <c r="JJG50" s="99"/>
      <c r="JJH50" s="99"/>
      <c r="JJI50" s="99"/>
      <c r="JJJ50" s="99"/>
      <c r="JJK50" s="99"/>
      <c r="JJL50" s="99"/>
      <c r="JJM50" s="99"/>
      <c r="JJN50" s="99"/>
      <c r="JJO50" s="99"/>
      <c r="JJP50" s="99"/>
      <c r="JJQ50" s="99"/>
      <c r="JJR50" s="99"/>
      <c r="JJS50" s="99"/>
      <c r="JJT50" s="99"/>
      <c r="JJU50" s="99"/>
      <c r="JJV50" s="99"/>
      <c r="JJW50" s="99"/>
      <c r="JJX50" s="99"/>
      <c r="JJY50" s="99"/>
      <c r="JJZ50" s="99"/>
      <c r="JKA50" s="99"/>
      <c r="JKB50" s="99"/>
      <c r="JKC50" s="99"/>
      <c r="JKD50" s="99"/>
      <c r="JKE50" s="99"/>
      <c r="JKF50" s="99"/>
      <c r="JKG50" s="99"/>
      <c r="JKH50" s="99"/>
      <c r="JKI50" s="99"/>
      <c r="JKJ50" s="99"/>
      <c r="JKK50" s="99"/>
      <c r="JKL50" s="99"/>
      <c r="JKM50" s="99"/>
      <c r="JKN50" s="99"/>
      <c r="JKO50" s="99"/>
      <c r="JKP50" s="99"/>
      <c r="JKQ50" s="99"/>
      <c r="JKR50" s="99"/>
      <c r="JKS50" s="99"/>
      <c r="JKT50" s="99"/>
      <c r="JKU50" s="99"/>
      <c r="JKV50" s="99"/>
      <c r="JKW50" s="99"/>
      <c r="JKX50" s="99"/>
      <c r="JKY50" s="99"/>
      <c r="JKZ50" s="99"/>
      <c r="JLA50" s="99"/>
      <c r="JLB50" s="99"/>
      <c r="JLC50" s="99"/>
      <c r="JLD50" s="99"/>
      <c r="JLE50" s="99"/>
      <c r="JLF50" s="99"/>
      <c r="JLG50" s="99"/>
      <c r="JLH50" s="99"/>
      <c r="JLI50" s="99"/>
      <c r="JLJ50" s="99"/>
      <c r="JLK50" s="99"/>
      <c r="JLL50" s="99"/>
      <c r="JLM50" s="99"/>
      <c r="JLN50" s="99"/>
      <c r="JLO50" s="99"/>
      <c r="JLP50" s="99"/>
      <c r="JLQ50" s="99"/>
      <c r="JLR50" s="99"/>
      <c r="JLS50" s="99"/>
      <c r="JLT50" s="99"/>
      <c r="JLU50" s="99"/>
      <c r="JLV50" s="99"/>
      <c r="JLW50" s="99"/>
      <c r="JLX50" s="99"/>
      <c r="JLY50" s="99"/>
      <c r="JLZ50" s="99"/>
      <c r="JMA50" s="99"/>
      <c r="JMB50" s="99"/>
      <c r="JMC50" s="99"/>
      <c r="JMD50" s="99"/>
      <c r="JME50" s="99"/>
      <c r="JMF50" s="99"/>
      <c r="JMG50" s="99"/>
      <c r="JMH50" s="99"/>
      <c r="JMI50" s="99"/>
      <c r="JMJ50" s="99"/>
      <c r="JMK50" s="99"/>
      <c r="JML50" s="99"/>
      <c r="JMM50" s="99"/>
      <c r="JMN50" s="99"/>
      <c r="JMO50" s="99"/>
      <c r="JMP50" s="99"/>
      <c r="JMQ50" s="99"/>
      <c r="JMR50" s="99"/>
      <c r="JMS50" s="99"/>
      <c r="JMT50" s="99"/>
      <c r="JMU50" s="99"/>
      <c r="JMV50" s="99"/>
      <c r="JMW50" s="99"/>
      <c r="JMX50" s="99"/>
      <c r="JMY50" s="99"/>
      <c r="JMZ50" s="99"/>
      <c r="JNA50" s="99"/>
      <c r="JNB50" s="99"/>
      <c r="JNC50" s="99"/>
      <c r="JND50" s="99"/>
      <c r="JNE50" s="99"/>
      <c r="JNF50" s="99"/>
      <c r="JNG50" s="99"/>
      <c r="JNH50" s="99"/>
      <c r="JNI50" s="99"/>
      <c r="JNJ50" s="99"/>
      <c r="JNK50" s="99"/>
      <c r="JNL50" s="99"/>
      <c r="JNM50" s="99"/>
      <c r="JNN50" s="99"/>
      <c r="JNO50" s="99"/>
      <c r="JNP50" s="99"/>
      <c r="JNQ50" s="99"/>
      <c r="JNR50" s="99"/>
      <c r="JNS50" s="99"/>
      <c r="JNT50" s="99"/>
      <c r="JNU50" s="99"/>
      <c r="JNV50" s="99"/>
      <c r="JNW50" s="99"/>
      <c r="JNX50" s="99"/>
      <c r="JNY50" s="99"/>
      <c r="JNZ50" s="99"/>
      <c r="JOA50" s="99"/>
      <c r="JOB50" s="99"/>
      <c r="JOC50" s="99"/>
      <c r="JOD50" s="99"/>
      <c r="JOE50" s="99"/>
      <c r="JOF50" s="99"/>
      <c r="JOG50" s="99"/>
      <c r="JOH50" s="99"/>
      <c r="JOI50" s="99"/>
      <c r="JOJ50" s="99"/>
      <c r="JOK50" s="99"/>
      <c r="JOL50" s="99"/>
      <c r="JOM50" s="99"/>
      <c r="JON50" s="99"/>
      <c r="JOO50" s="99"/>
      <c r="JOP50" s="99"/>
      <c r="JOQ50" s="99"/>
      <c r="JOR50" s="99"/>
      <c r="JOS50" s="99"/>
      <c r="JOT50" s="99"/>
      <c r="JOU50" s="99"/>
      <c r="JOV50" s="99"/>
      <c r="JOW50" s="99"/>
      <c r="JOX50" s="99"/>
      <c r="JOY50" s="99"/>
      <c r="JOZ50" s="99"/>
      <c r="JPA50" s="99"/>
      <c r="JPB50" s="99"/>
      <c r="JPC50" s="99"/>
      <c r="JPD50" s="99"/>
      <c r="JPE50" s="99"/>
      <c r="JPF50" s="99"/>
      <c r="JPG50" s="99"/>
      <c r="JPH50" s="99"/>
      <c r="JPI50" s="99"/>
      <c r="JPJ50" s="99"/>
      <c r="JPK50" s="99"/>
      <c r="JPL50" s="99"/>
      <c r="JPM50" s="99"/>
      <c r="JPN50" s="99"/>
      <c r="JPO50" s="99"/>
      <c r="JPP50" s="99"/>
      <c r="JPQ50" s="99"/>
      <c r="JPR50" s="99"/>
      <c r="JPS50" s="99"/>
      <c r="JPT50" s="99"/>
      <c r="JPU50" s="99"/>
      <c r="JPV50" s="99"/>
      <c r="JPW50" s="99"/>
      <c r="JPX50" s="99"/>
      <c r="JPY50" s="99"/>
      <c r="JPZ50" s="99"/>
      <c r="JQA50" s="99"/>
      <c r="JQB50" s="99"/>
      <c r="JQC50" s="99"/>
      <c r="JQD50" s="99"/>
      <c r="JQE50" s="99"/>
      <c r="JQF50" s="99"/>
      <c r="JQG50" s="99"/>
      <c r="JQH50" s="99"/>
      <c r="JQI50" s="99"/>
      <c r="JQJ50" s="99"/>
      <c r="JQK50" s="99"/>
      <c r="JQL50" s="99"/>
      <c r="JQM50" s="99"/>
      <c r="JQN50" s="99"/>
      <c r="JQO50" s="99"/>
      <c r="JQP50" s="99"/>
      <c r="JQQ50" s="99"/>
      <c r="JQR50" s="99"/>
      <c r="JQS50" s="99"/>
      <c r="JQT50" s="99"/>
      <c r="JQU50" s="99"/>
      <c r="JQV50" s="99"/>
      <c r="JQW50" s="99"/>
      <c r="JQX50" s="99"/>
      <c r="JQY50" s="99"/>
      <c r="JQZ50" s="99"/>
      <c r="JRA50" s="99"/>
      <c r="JRB50" s="99"/>
      <c r="JRC50" s="99"/>
      <c r="JRD50" s="99"/>
      <c r="JRE50" s="99"/>
      <c r="JRF50" s="99"/>
      <c r="JRG50" s="99"/>
      <c r="JRH50" s="99"/>
      <c r="JRI50" s="99"/>
      <c r="JRJ50" s="99"/>
      <c r="JRK50" s="99"/>
      <c r="JRL50" s="99"/>
      <c r="JRM50" s="99"/>
      <c r="JRN50" s="99"/>
      <c r="JRO50" s="99"/>
      <c r="JRP50" s="99"/>
      <c r="JRQ50" s="99"/>
      <c r="JRR50" s="99"/>
      <c r="JRS50" s="99"/>
      <c r="JRT50" s="99"/>
      <c r="JRU50" s="99"/>
      <c r="JRV50" s="99"/>
      <c r="JRW50" s="99"/>
      <c r="JRX50" s="99"/>
      <c r="JRY50" s="99"/>
      <c r="JRZ50" s="99"/>
      <c r="JSA50" s="99"/>
      <c r="JSB50" s="99"/>
      <c r="JSC50" s="99"/>
      <c r="JSD50" s="99"/>
      <c r="JSE50" s="99"/>
      <c r="JSF50" s="99"/>
      <c r="JSG50" s="99"/>
      <c r="JSH50" s="99"/>
      <c r="JSI50" s="99"/>
      <c r="JSJ50" s="99"/>
      <c r="JSK50" s="99"/>
      <c r="JSL50" s="99"/>
      <c r="JSM50" s="99"/>
      <c r="JSN50" s="99"/>
      <c r="JSO50" s="99"/>
      <c r="JSP50" s="99"/>
      <c r="JSQ50" s="99"/>
      <c r="JSR50" s="99"/>
      <c r="JSS50" s="99"/>
      <c r="JST50" s="99"/>
      <c r="JSU50" s="99"/>
      <c r="JSV50" s="99"/>
      <c r="JSW50" s="99"/>
      <c r="JSX50" s="99"/>
      <c r="JSY50" s="99"/>
      <c r="JSZ50" s="99"/>
      <c r="JTA50" s="99"/>
      <c r="JTB50" s="99"/>
      <c r="JTC50" s="99"/>
      <c r="JTD50" s="99"/>
      <c r="JTE50" s="99"/>
      <c r="JTF50" s="99"/>
      <c r="JTG50" s="99"/>
      <c r="JTH50" s="99"/>
      <c r="JTI50" s="99"/>
      <c r="JTJ50" s="99"/>
      <c r="JTK50" s="99"/>
      <c r="JTL50" s="99"/>
      <c r="JTM50" s="99"/>
      <c r="JTN50" s="99"/>
      <c r="JTO50" s="99"/>
      <c r="JTP50" s="99"/>
      <c r="JTQ50" s="99"/>
      <c r="JTR50" s="99"/>
      <c r="JTS50" s="99"/>
      <c r="JTT50" s="99"/>
      <c r="JTU50" s="99"/>
      <c r="JTV50" s="99"/>
      <c r="JTW50" s="99"/>
      <c r="JTX50" s="99"/>
      <c r="JTY50" s="99"/>
      <c r="JTZ50" s="99"/>
      <c r="JUA50" s="99"/>
      <c r="JUB50" s="99"/>
      <c r="JUC50" s="99"/>
      <c r="JUD50" s="99"/>
      <c r="JUE50" s="99"/>
      <c r="JUF50" s="99"/>
      <c r="JUG50" s="99"/>
      <c r="JUH50" s="99"/>
      <c r="JUI50" s="99"/>
      <c r="JUJ50" s="99"/>
      <c r="JUK50" s="99"/>
      <c r="JUL50" s="99"/>
      <c r="JUM50" s="99"/>
      <c r="JUN50" s="99"/>
      <c r="JUO50" s="99"/>
      <c r="JUP50" s="99"/>
      <c r="JUQ50" s="99"/>
      <c r="JUR50" s="99"/>
      <c r="JUS50" s="99"/>
      <c r="JUT50" s="99"/>
      <c r="JUU50" s="99"/>
      <c r="JUV50" s="99"/>
      <c r="JUW50" s="99"/>
      <c r="JUX50" s="99"/>
      <c r="JUY50" s="99"/>
      <c r="JUZ50" s="99"/>
      <c r="JVA50" s="99"/>
      <c r="JVB50" s="99"/>
      <c r="JVC50" s="99"/>
      <c r="JVD50" s="99"/>
      <c r="JVE50" s="99"/>
      <c r="JVF50" s="99"/>
      <c r="JVG50" s="99"/>
      <c r="JVH50" s="99"/>
      <c r="JVI50" s="99"/>
      <c r="JVJ50" s="99"/>
      <c r="JVK50" s="99"/>
      <c r="JVL50" s="99"/>
      <c r="JVM50" s="99"/>
      <c r="JVN50" s="99"/>
      <c r="JVO50" s="99"/>
      <c r="JVP50" s="99"/>
      <c r="JVQ50" s="99"/>
      <c r="JVR50" s="99"/>
      <c r="JVS50" s="99"/>
      <c r="JVT50" s="99"/>
      <c r="JVU50" s="99"/>
      <c r="JVV50" s="99"/>
      <c r="JVW50" s="99"/>
      <c r="JVX50" s="99"/>
      <c r="JVY50" s="99"/>
      <c r="JVZ50" s="99"/>
      <c r="JWA50" s="99"/>
      <c r="JWB50" s="99"/>
      <c r="JWC50" s="99"/>
      <c r="JWD50" s="99"/>
      <c r="JWE50" s="99"/>
      <c r="JWF50" s="99"/>
      <c r="JWG50" s="99"/>
      <c r="JWH50" s="99"/>
      <c r="JWI50" s="99"/>
      <c r="JWJ50" s="99"/>
      <c r="JWK50" s="99"/>
      <c r="JWL50" s="99"/>
      <c r="JWM50" s="99"/>
      <c r="JWN50" s="99"/>
      <c r="JWO50" s="99"/>
      <c r="JWP50" s="99"/>
      <c r="JWQ50" s="99"/>
      <c r="JWR50" s="99"/>
      <c r="JWS50" s="99"/>
      <c r="JWT50" s="99"/>
      <c r="JWU50" s="99"/>
      <c r="JWV50" s="99"/>
      <c r="JWW50" s="99"/>
      <c r="JWX50" s="99"/>
      <c r="JWY50" s="99"/>
      <c r="JWZ50" s="99"/>
      <c r="JXA50" s="99"/>
      <c r="JXB50" s="99"/>
      <c r="JXC50" s="99"/>
      <c r="JXD50" s="99"/>
      <c r="JXE50" s="99"/>
      <c r="JXF50" s="99"/>
      <c r="JXG50" s="99"/>
      <c r="JXH50" s="99"/>
      <c r="JXI50" s="99"/>
      <c r="JXJ50" s="99"/>
      <c r="JXK50" s="99"/>
      <c r="JXL50" s="99"/>
      <c r="JXM50" s="99"/>
      <c r="JXN50" s="99"/>
      <c r="JXO50" s="99"/>
      <c r="JXP50" s="99"/>
      <c r="JXQ50" s="99"/>
      <c r="JXR50" s="99"/>
      <c r="JXS50" s="99"/>
      <c r="JXT50" s="99"/>
      <c r="JXU50" s="99"/>
      <c r="JXV50" s="99"/>
      <c r="JXW50" s="99"/>
      <c r="JXX50" s="99"/>
      <c r="JXY50" s="99"/>
      <c r="JXZ50" s="99"/>
      <c r="JYA50" s="99"/>
      <c r="JYB50" s="99"/>
      <c r="JYC50" s="99"/>
      <c r="JYD50" s="99"/>
      <c r="JYE50" s="99"/>
      <c r="JYF50" s="99"/>
      <c r="JYG50" s="99"/>
      <c r="JYH50" s="99"/>
      <c r="JYI50" s="99"/>
      <c r="JYJ50" s="99"/>
      <c r="JYK50" s="99"/>
      <c r="JYL50" s="99"/>
      <c r="JYM50" s="99"/>
      <c r="JYN50" s="99"/>
      <c r="JYO50" s="99"/>
      <c r="JYP50" s="99"/>
      <c r="JYQ50" s="99"/>
      <c r="JYR50" s="99"/>
      <c r="JYS50" s="99"/>
      <c r="JYT50" s="99"/>
      <c r="JYU50" s="99"/>
      <c r="JYV50" s="99"/>
      <c r="JYW50" s="99"/>
      <c r="JYX50" s="99"/>
      <c r="JYY50" s="99"/>
      <c r="JYZ50" s="99"/>
      <c r="JZA50" s="99"/>
      <c r="JZB50" s="99"/>
      <c r="JZC50" s="99"/>
      <c r="JZD50" s="99"/>
      <c r="JZE50" s="99"/>
      <c r="JZF50" s="99"/>
      <c r="JZG50" s="99"/>
      <c r="JZH50" s="99"/>
      <c r="JZI50" s="99"/>
      <c r="JZJ50" s="99"/>
      <c r="JZK50" s="99"/>
      <c r="JZL50" s="99"/>
      <c r="JZM50" s="99"/>
      <c r="JZN50" s="99"/>
      <c r="JZO50" s="99"/>
      <c r="JZP50" s="99"/>
      <c r="JZQ50" s="99"/>
      <c r="JZR50" s="99"/>
      <c r="JZS50" s="99"/>
      <c r="JZT50" s="99"/>
      <c r="JZU50" s="99"/>
      <c r="JZV50" s="99"/>
      <c r="JZW50" s="99"/>
      <c r="JZX50" s="99"/>
      <c r="JZY50" s="99"/>
      <c r="JZZ50" s="99"/>
      <c r="KAA50" s="99"/>
      <c r="KAB50" s="99"/>
      <c r="KAC50" s="99"/>
      <c r="KAD50" s="99"/>
      <c r="KAE50" s="99"/>
      <c r="KAF50" s="99"/>
      <c r="KAG50" s="99"/>
      <c r="KAH50" s="99"/>
      <c r="KAI50" s="99"/>
      <c r="KAJ50" s="99"/>
      <c r="KAK50" s="99"/>
      <c r="KAL50" s="99"/>
      <c r="KAM50" s="99"/>
      <c r="KAN50" s="99"/>
      <c r="KAO50" s="99"/>
      <c r="KAP50" s="99"/>
      <c r="KAQ50" s="99"/>
      <c r="KAR50" s="99"/>
      <c r="KAS50" s="99"/>
      <c r="KAT50" s="99"/>
      <c r="KAU50" s="99"/>
      <c r="KAV50" s="99"/>
      <c r="KAW50" s="99"/>
      <c r="KAX50" s="99"/>
      <c r="KAY50" s="99"/>
      <c r="KAZ50" s="99"/>
      <c r="KBA50" s="99"/>
      <c r="KBB50" s="99"/>
      <c r="KBC50" s="99"/>
      <c r="KBD50" s="99"/>
      <c r="KBE50" s="99"/>
      <c r="KBF50" s="99"/>
      <c r="KBG50" s="99"/>
      <c r="KBH50" s="99"/>
      <c r="KBI50" s="99"/>
      <c r="KBJ50" s="99"/>
      <c r="KBK50" s="99"/>
      <c r="KBL50" s="99"/>
      <c r="KBM50" s="99"/>
      <c r="KBN50" s="99"/>
      <c r="KBO50" s="99"/>
      <c r="KBP50" s="99"/>
      <c r="KBQ50" s="99"/>
      <c r="KBR50" s="99"/>
      <c r="KBS50" s="99"/>
      <c r="KBT50" s="99"/>
      <c r="KBU50" s="99"/>
      <c r="KBV50" s="99"/>
      <c r="KBW50" s="99"/>
      <c r="KBX50" s="99"/>
      <c r="KBY50" s="99"/>
      <c r="KBZ50" s="99"/>
      <c r="KCA50" s="99"/>
      <c r="KCB50" s="99"/>
      <c r="KCC50" s="99"/>
      <c r="KCD50" s="99"/>
      <c r="KCE50" s="99"/>
      <c r="KCF50" s="99"/>
      <c r="KCG50" s="99"/>
      <c r="KCH50" s="99"/>
      <c r="KCI50" s="99"/>
      <c r="KCJ50" s="99"/>
      <c r="KCK50" s="99"/>
      <c r="KCL50" s="99"/>
      <c r="KCM50" s="99"/>
      <c r="KCN50" s="99"/>
      <c r="KCO50" s="99"/>
      <c r="KCP50" s="99"/>
      <c r="KCQ50" s="99"/>
      <c r="KCR50" s="99"/>
      <c r="KCS50" s="99"/>
      <c r="KCT50" s="99"/>
      <c r="KCU50" s="99"/>
      <c r="KCV50" s="99"/>
      <c r="KCW50" s="99"/>
      <c r="KCX50" s="99"/>
      <c r="KCY50" s="99"/>
      <c r="KCZ50" s="99"/>
      <c r="KDA50" s="99"/>
      <c r="KDB50" s="99"/>
      <c r="KDC50" s="99"/>
      <c r="KDD50" s="99"/>
      <c r="KDE50" s="99"/>
      <c r="KDF50" s="99"/>
      <c r="KDG50" s="99"/>
      <c r="KDH50" s="99"/>
      <c r="KDI50" s="99"/>
      <c r="KDJ50" s="99"/>
      <c r="KDK50" s="99"/>
      <c r="KDL50" s="99"/>
      <c r="KDM50" s="99"/>
      <c r="KDN50" s="99"/>
      <c r="KDO50" s="99"/>
      <c r="KDP50" s="99"/>
      <c r="KDQ50" s="99"/>
      <c r="KDR50" s="99"/>
      <c r="KDS50" s="99"/>
      <c r="KDT50" s="99"/>
      <c r="KDU50" s="99"/>
      <c r="KDV50" s="99"/>
      <c r="KDW50" s="99"/>
      <c r="KDX50" s="99"/>
      <c r="KDY50" s="99"/>
      <c r="KDZ50" s="99"/>
      <c r="KEA50" s="99"/>
      <c r="KEB50" s="99"/>
      <c r="KEC50" s="99"/>
      <c r="KED50" s="99"/>
      <c r="KEE50" s="99"/>
      <c r="KEF50" s="99"/>
      <c r="KEG50" s="99"/>
      <c r="KEH50" s="99"/>
      <c r="KEI50" s="99"/>
      <c r="KEJ50" s="99"/>
      <c r="KEK50" s="99"/>
      <c r="KEL50" s="99"/>
      <c r="KEM50" s="99"/>
      <c r="KEN50" s="99"/>
      <c r="KEO50" s="99"/>
      <c r="KEP50" s="99"/>
      <c r="KEQ50" s="99"/>
      <c r="KER50" s="99"/>
      <c r="KES50" s="99"/>
      <c r="KET50" s="99"/>
      <c r="KEU50" s="99"/>
      <c r="KEV50" s="99"/>
      <c r="KEW50" s="99"/>
      <c r="KEX50" s="99"/>
      <c r="KEY50" s="99"/>
      <c r="KEZ50" s="99"/>
      <c r="KFA50" s="99"/>
      <c r="KFB50" s="99"/>
      <c r="KFC50" s="99"/>
      <c r="KFD50" s="99"/>
      <c r="KFE50" s="99"/>
      <c r="KFF50" s="99"/>
      <c r="KFG50" s="99"/>
      <c r="KFH50" s="99"/>
      <c r="KFI50" s="99"/>
      <c r="KFJ50" s="99"/>
      <c r="KFK50" s="99"/>
      <c r="KFL50" s="99"/>
      <c r="KFM50" s="99"/>
      <c r="KFN50" s="99"/>
      <c r="KFO50" s="99"/>
      <c r="KFP50" s="99"/>
      <c r="KFQ50" s="99"/>
      <c r="KFR50" s="99"/>
      <c r="KFS50" s="99"/>
      <c r="KFT50" s="99"/>
      <c r="KFU50" s="99"/>
      <c r="KFV50" s="99"/>
      <c r="KFW50" s="99"/>
      <c r="KFX50" s="99"/>
      <c r="KFY50" s="99"/>
      <c r="KFZ50" s="99"/>
      <c r="KGA50" s="99"/>
      <c r="KGB50" s="99"/>
      <c r="KGC50" s="99"/>
      <c r="KGD50" s="99"/>
      <c r="KGE50" s="99"/>
      <c r="KGF50" s="99"/>
      <c r="KGG50" s="99"/>
      <c r="KGH50" s="99"/>
      <c r="KGI50" s="99"/>
      <c r="KGJ50" s="99"/>
      <c r="KGK50" s="99"/>
      <c r="KGL50" s="99"/>
      <c r="KGM50" s="99"/>
      <c r="KGN50" s="99"/>
      <c r="KGO50" s="99"/>
      <c r="KGP50" s="99"/>
      <c r="KGQ50" s="99"/>
      <c r="KGR50" s="99"/>
      <c r="KGS50" s="99"/>
      <c r="KGT50" s="99"/>
      <c r="KGU50" s="99"/>
      <c r="KGV50" s="99"/>
      <c r="KGW50" s="99"/>
      <c r="KGX50" s="99"/>
      <c r="KGY50" s="99"/>
      <c r="KGZ50" s="99"/>
      <c r="KHA50" s="99"/>
      <c r="KHB50" s="99"/>
      <c r="KHC50" s="99"/>
      <c r="KHD50" s="99"/>
      <c r="KHE50" s="99"/>
      <c r="KHF50" s="99"/>
      <c r="KHG50" s="99"/>
      <c r="KHH50" s="99"/>
      <c r="KHI50" s="99"/>
      <c r="KHJ50" s="99"/>
      <c r="KHK50" s="99"/>
      <c r="KHL50" s="99"/>
      <c r="KHM50" s="99"/>
      <c r="KHN50" s="99"/>
      <c r="KHO50" s="99"/>
      <c r="KHP50" s="99"/>
      <c r="KHQ50" s="99"/>
      <c r="KHR50" s="99"/>
      <c r="KHS50" s="99"/>
      <c r="KHT50" s="99"/>
      <c r="KHU50" s="99"/>
      <c r="KHV50" s="99"/>
      <c r="KHW50" s="99"/>
      <c r="KHX50" s="99"/>
      <c r="KHY50" s="99"/>
      <c r="KHZ50" s="99"/>
      <c r="KIA50" s="99"/>
      <c r="KIB50" s="99"/>
      <c r="KIC50" s="99"/>
      <c r="KID50" s="99"/>
      <c r="KIE50" s="99"/>
      <c r="KIF50" s="99"/>
      <c r="KIG50" s="99"/>
      <c r="KIH50" s="99"/>
      <c r="KII50" s="99"/>
      <c r="KIJ50" s="99"/>
      <c r="KIK50" s="99"/>
      <c r="KIL50" s="99"/>
      <c r="KIM50" s="99"/>
      <c r="KIN50" s="99"/>
      <c r="KIO50" s="99"/>
      <c r="KIP50" s="99"/>
      <c r="KIQ50" s="99"/>
      <c r="KIR50" s="99"/>
      <c r="KIS50" s="99"/>
      <c r="KIT50" s="99"/>
      <c r="KIU50" s="99"/>
      <c r="KIV50" s="99"/>
      <c r="KIW50" s="99"/>
      <c r="KIX50" s="99"/>
      <c r="KIY50" s="99"/>
      <c r="KIZ50" s="99"/>
      <c r="KJA50" s="99"/>
      <c r="KJB50" s="99"/>
      <c r="KJC50" s="99"/>
      <c r="KJD50" s="99"/>
      <c r="KJE50" s="99"/>
      <c r="KJF50" s="99"/>
      <c r="KJG50" s="99"/>
      <c r="KJH50" s="99"/>
      <c r="KJI50" s="99"/>
      <c r="KJJ50" s="99"/>
      <c r="KJK50" s="99"/>
      <c r="KJL50" s="99"/>
      <c r="KJM50" s="99"/>
      <c r="KJN50" s="99"/>
      <c r="KJO50" s="99"/>
      <c r="KJP50" s="99"/>
      <c r="KJQ50" s="99"/>
      <c r="KJR50" s="99"/>
      <c r="KJS50" s="99"/>
      <c r="KJT50" s="99"/>
      <c r="KJU50" s="99"/>
      <c r="KJV50" s="99"/>
      <c r="KJW50" s="99"/>
      <c r="KJX50" s="99"/>
      <c r="KJY50" s="99"/>
      <c r="KJZ50" s="99"/>
      <c r="KKA50" s="99"/>
      <c r="KKB50" s="99"/>
      <c r="KKC50" s="99"/>
      <c r="KKD50" s="99"/>
      <c r="KKE50" s="99"/>
      <c r="KKF50" s="99"/>
      <c r="KKG50" s="99"/>
      <c r="KKH50" s="99"/>
      <c r="KKI50" s="99"/>
      <c r="KKJ50" s="99"/>
      <c r="KKK50" s="99"/>
      <c r="KKL50" s="99"/>
      <c r="KKM50" s="99"/>
      <c r="KKN50" s="99"/>
      <c r="KKO50" s="99"/>
      <c r="KKP50" s="99"/>
      <c r="KKQ50" s="99"/>
      <c r="KKR50" s="99"/>
      <c r="KKS50" s="99"/>
      <c r="KKT50" s="99"/>
      <c r="KKU50" s="99"/>
      <c r="KKV50" s="99"/>
      <c r="KKW50" s="99"/>
      <c r="KKX50" s="99"/>
      <c r="KKY50" s="99"/>
      <c r="KKZ50" s="99"/>
      <c r="KLA50" s="99"/>
      <c r="KLB50" s="99"/>
      <c r="KLC50" s="99"/>
      <c r="KLD50" s="99"/>
      <c r="KLE50" s="99"/>
      <c r="KLF50" s="99"/>
      <c r="KLG50" s="99"/>
      <c r="KLH50" s="99"/>
      <c r="KLI50" s="99"/>
      <c r="KLJ50" s="99"/>
      <c r="KLK50" s="99"/>
      <c r="KLL50" s="99"/>
      <c r="KLM50" s="99"/>
      <c r="KLN50" s="99"/>
      <c r="KLO50" s="99"/>
      <c r="KLP50" s="99"/>
      <c r="KLQ50" s="99"/>
      <c r="KLR50" s="99"/>
      <c r="KLS50" s="99"/>
      <c r="KLT50" s="99"/>
      <c r="KLU50" s="99"/>
      <c r="KLV50" s="99"/>
      <c r="KLW50" s="99"/>
      <c r="KLX50" s="99"/>
      <c r="KLY50" s="99"/>
      <c r="KLZ50" s="99"/>
      <c r="KMA50" s="99"/>
      <c r="KMB50" s="99"/>
      <c r="KMC50" s="99"/>
      <c r="KMD50" s="99"/>
      <c r="KME50" s="99"/>
      <c r="KMF50" s="99"/>
      <c r="KMG50" s="99"/>
      <c r="KMH50" s="99"/>
      <c r="KMI50" s="99"/>
      <c r="KMJ50" s="99"/>
      <c r="KMK50" s="99"/>
      <c r="KML50" s="99"/>
      <c r="KMM50" s="99"/>
      <c r="KMN50" s="99"/>
      <c r="KMO50" s="99"/>
      <c r="KMP50" s="99"/>
      <c r="KMQ50" s="99"/>
      <c r="KMR50" s="99"/>
      <c r="KMS50" s="99"/>
      <c r="KMT50" s="99"/>
      <c r="KMU50" s="99"/>
      <c r="KMV50" s="99"/>
      <c r="KMW50" s="99"/>
      <c r="KMX50" s="99"/>
      <c r="KMY50" s="99"/>
      <c r="KMZ50" s="99"/>
      <c r="KNA50" s="99"/>
      <c r="KNB50" s="99"/>
      <c r="KNC50" s="99"/>
      <c r="KND50" s="99"/>
      <c r="KNE50" s="99"/>
      <c r="KNF50" s="99"/>
      <c r="KNG50" s="99"/>
      <c r="KNH50" s="99"/>
      <c r="KNI50" s="99"/>
      <c r="KNJ50" s="99"/>
      <c r="KNK50" s="99"/>
      <c r="KNL50" s="99"/>
      <c r="KNM50" s="99"/>
      <c r="KNN50" s="99"/>
      <c r="KNO50" s="99"/>
      <c r="KNP50" s="99"/>
      <c r="KNQ50" s="99"/>
      <c r="KNR50" s="99"/>
      <c r="KNS50" s="99"/>
      <c r="KNT50" s="99"/>
      <c r="KNU50" s="99"/>
      <c r="KNV50" s="99"/>
      <c r="KNW50" s="99"/>
      <c r="KNX50" s="99"/>
      <c r="KNY50" s="99"/>
      <c r="KNZ50" s="99"/>
      <c r="KOA50" s="99"/>
      <c r="KOB50" s="99"/>
      <c r="KOC50" s="99"/>
      <c r="KOD50" s="99"/>
      <c r="KOE50" s="99"/>
      <c r="KOF50" s="99"/>
      <c r="KOG50" s="99"/>
      <c r="KOH50" s="99"/>
      <c r="KOI50" s="99"/>
      <c r="KOJ50" s="99"/>
      <c r="KOK50" s="99"/>
      <c r="KOL50" s="99"/>
      <c r="KOM50" s="99"/>
      <c r="KON50" s="99"/>
      <c r="KOO50" s="99"/>
      <c r="KOP50" s="99"/>
      <c r="KOQ50" s="99"/>
      <c r="KOR50" s="99"/>
      <c r="KOS50" s="99"/>
      <c r="KOT50" s="99"/>
      <c r="KOU50" s="99"/>
      <c r="KOV50" s="99"/>
      <c r="KOW50" s="99"/>
      <c r="KOX50" s="99"/>
      <c r="KOY50" s="99"/>
      <c r="KOZ50" s="99"/>
      <c r="KPA50" s="99"/>
      <c r="KPB50" s="99"/>
      <c r="KPC50" s="99"/>
      <c r="KPD50" s="99"/>
      <c r="KPE50" s="99"/>
      <c r="KPF50" s="99"/>
      <c r="KPG50" s="99"/>
      <c r="KPH50" s="99"/>
      <c r="KPI50" s="99"/>
      <c r="KPJ50" s="99"/>
      <c r="KPK50" s="99"/>
      <c r="KPL50" s="99"/>
      <c r="KPM50" s="99"/>
      <c r="KPN50" s="99"/>
      <c r="KPO50" s="99"/>
      <c r="KPP50" s="99"/>
      <c r="KPQ50" s="99"/>
      <c r="KPR50" s="99"/>
      <c r="KPS50" s="99"/>
      <c r="KPT50" s="99"/>
      <c r="KPU50" s="99"/>
      <c r="KPV50" s="99"/>
      <c r="KPW50" s="99"/>
      <c r="KPX50" s="99"/>
      <c r="KPY50" s="99"/>
      <c r="KPZ50" s="99"/>
      <c r="KQA50" s="99"/>
      <c r="KQB50" s="99"/>
      <c r="KQC50" s="99"/>
      <c r="KQD50" s="99"/>
      <c r="KQE50" s="99"/>
      <c r="KQF50" s="99"/>
      <c r="KQG50" s="99"/>
      <c r="KQH50" s="99"/>
      <c r="KQI50" s="99"/>
      <c r="KQJ50" s="99"/>
      <c r="KQK50" s="99"/>
      <c r="KQL50" s="99"/>
      <c r="KQM50" s="99"/>
      <c r="KQN50" s="99"/>
      <c r="KQO50" s="99"/>
      <c r="KQP50" s="99"/>
      <c r="KQQ50" s="99"/>
      <c r="KQR50" s="99"/>
      <c r="KQS50" s="99"/>
      <c r="KQT50" s="99"/>
      <c r="KQU50" s="99"/>
      <c r="KQV50" s="99"/>
      <c r="KQW50" s="99"/>
      <c r="KQX50" s="99"/>
      <c r="KQY50" s="99"/>
      <c r="KQZ50" s="99"/>
      <c r="KRA50" s="99"/>
      <c r="KRB50" s="99"/>
      <c r="KRC50" s="99"/>
      <c r="KRD50" s="99"/>
      <c r="KRE50" s="99"/>
      <c r="KRF50" s="99"/>
      <c r="KRG50" s="99"/>
      <c r="KRH50" s="99"/>
      <c r="KRI50" s="99"/>
      <c r="KRJ50" s="99"/>
      <c r="KRK50" s="99"/>
      <c r="KRL50" s="99"/>
      <c r="KRM50" s="99"/>
      <c r="KRN50" s="99"/>
      <c r="KRO50" s="99"/>
      <c r="KRP50" s="99"/>
      <c r="KRQ50" s="99"/>
      <c r="KRR50" s="99"/>
      <c r="KRS50" s="99"/>
      <c r="KRT50" s="99"/>
      <c r="KRU50" s="99"/>
      <c r="KRV50" s="99"/>
      <c r="KRW50" s="99"/>
      <c r="KRX50" s="99"/>
      <c r="KRY50" s="99"/>
      <c r="KRZ50" s="99"/>
      <c r="KSA50" s="99"/>
      <c r="KSB50" s="99"/>
      <c r="KSC50" s="99"/>
      <c r="KSD50" s="99"/>
      <c r="KSE50" s="99"/>
      <c r="KSF50" s="99"/>
      <c r="KSG50" s="99"/>
      <c r="KSH50" s="99"/>
      <c r="KSI50" s="99"/>
      <c r="KSJ50" s="99"/>
      <c r="KSK50" s="99"/>
      <c r="KSL50" s="99"/>
      <c r="KSM50" s="99"/>
      <c r="KSN50" s="99"/>
      <c r="KSO50" s="99"/>
      <c r="KSP50" s="99"/>
      <c r="KSQ50" s="99"/>
      <c r="KSR50" s="99"/>
      <c r="KSS50" s="99"/>
      <c r="KST50" s="99"/>
      <c r="KSU50" s="99"/>
      <c r="KSV50" s="99"/>
      <c r="KSW50" s="99"/>
      <c r="KSX50" s="99"/>
      <c r="KSY50" s="99"/>
      <c r="KSZ50" s="99"/>
      <c r="KTA50" s="99"/>
      <c r="KTB50" s="99"/>
      <c r="KTC50" s="99"/>
      <c r="KTD50" s="99"/>
      <c r="KTE50" s="99"/>
      <c r="KTF50" s="99"/>
      <c r="KTG50" s="99"/>
      <c r="KTH50" s="99"/>
      <c r="KTI50" s="99"/>
      <c r="KTJ50" s="99"/>
      <c r="KTK50" s="99"/>
      <c r="KTL50" s="99"/>
      <c r="KTM50" s="99"/>
      <c r="KTN50" s="99"/>
      <c r="KTO50" s="99"/>
      <c r="KTP50" s="99"/>
      <c r="KTQ50" s="99"/>
      <c r="KTR50" s="99"/>
      <c r="KTS50" s="99"/>
      <c r="KTT50" s="99"/>
      <c r="KTU50" s="99"/>
      <c r="KTV50" s="99"/>
      <c r="KTW50" s="99"/>
      <c r="KTX50" s="99"/>
      <c r="KTY50" s="99"/>
      <c r="KTZ50" s="99"/>
      <c r="KUA50" s="99"/>
      <c r="KUB50" s="99"/>
      <c r="KUC50" s="99"/>
      <c r="KUD50" s="99"/>
      <c r="KUE50" s="99"/>
      <c r="KUF50" s="99"/>
      <c r="KUG50" s="99"/>
      <c r="KUH50" s="99"/>
      <c r="KUI50" s="99"/>
      <c r="KUJ50" s="99"/>
      <c r="KUK50" s="99"/>
      <c r="KUL50" s="99"/>
      <c r="KUM50" s="99"/>
      <c r="KUN50" s="99"/>
      <c r="KUO50" s="99"/>
      <c r="KUP50" s="99"/>
      <c r="KUQ50" s="99"/>
      <c r="KUR50" s="99"/>
      <c r="KUS50" s="99"/>
      <c r="KUT50" s="99"/>
      <c r="KUU50" s="99"/>
      <c r="KUV50" s="99"/>
      <c r="KUW50" s="99"/>
      <c r="KUX50" s="99"/>
      <c r="KUY50" s="99"/>
      <c r="KUZ50" s="99"/>
      <c r="KVA50" s="99"/>
      <c r="KVB50" s="99"/>
      <c r="KVC50" s="99"/>
      <c r="KVD50" s="99"/>
      <c r="KVE50" s="99"/>
      <c r="KVF50" s="99"/>
      <c r="KVG50" s="99"/>
      <c r="KVH50" s="99"/>
      <c r="KVI50" s="99"/>
      <c r="KVJ50" s="99"/>
      <c r="KVK50" s="99"/>
      <c r="KVL50" s="99"/>
      <c r="KVM50" s="99"/>
      <c r="KVN50" s="99"/>
      <c r="KVO50" s="99"/>
      <c r="KVP50" s="99"/>
      <c r="KVQ50" s="99"/>
      <c r="KVR50" s="99"/>
      <c r="KVS50" s="99"/>
      <c r="KVT50" s="99"/>
      <c r="KVU50" s="99"/>
      <c r="KVV50" s="99"/>
      <c r="KVW50" s="99"/>
      <c r="KVX50" s="99"/>
      <c r="KVY50" s="99"/>
      <c r="KVZ50" s="99"/>
      <c r="KWA50" s="99"/>
      <c r="KWB50" s="99"/>
      <c r="KWC50" s="99"/>
      <c r="KWD50" s="99"/>
      <c r="KWE50" s="99"/>
      <c r="KWF50" s="99"/>
      <c r="KWG50" s="99"/>
      <c r="KWH50" s="99"/>
      <c r="KWI50" s="99"/>
      <c r="KWJ50" s="99"/>
      <c r="KWK50" s="99"/>
      <c r="KWL50" s="99"/>
      <c r="KWM50" s="99"/>
      <c r="KWN50" s="99"/>
      <c r="KWO50" s="99"/>
      <c r="KWP50" s="99"/>
      <c r="KWQ50" s="99"/>
      <c r="KWR50" s="99"/>
      <c r="KWS50" s="99"/>
      <c r="KWT50" s="99"/>
      <c r="KWU50" s="99"/>
      <c r="KWV50" s="99"/>
      <c r="KWW50" s="99"/>
      <c r="KWX50" s="99"/>
      <c r="KWY50" s="99"/>
      <c r="KWZ50" s="99"/>
      <c r="KXA50" s="99"/>
      <c r="KXB50" s="99"/>
      <c r="KXC50" s="99"/>
      <c r="KXD50" s="99"/>
      <c r="KXE50" s="99"/>
      <c r="KXF50" s="99"/>
      <c r="KXG50" s="99"/>
      <c r="KXH50" s="99"/>
      <c r="KXI50" s="99"/>
      <c r="KXJ50" s="99"/>
      <c r="KXK50" s="99"/>
      <c r="KXL50" s="99"/>
      <c r="KXM50" s="99"/>
      <c r="KXN50" s="99"/>
      <c r="KXO50" s="99"/>
      <c r="KXP50" s="99"/>
      <c r="KXQ50" s="99"/>
      <c r="KXR50" s="99"/>
      <c r="KXS50" s="99"/>
      <c r="KXT50" s="99"/>
      <c r="KXU50" s="99"/>
      <c r="KXV50" s="99"/>
      <c r="KXW50" s="99"/>
      <c r="KXX50" s="99"/>
      <c r="KXY50" s="99"/>
      <c r="KXZ50" s="99"/>
      <c r="KYA50" s="99"/>
      <c r="KYB50" s="99"/>
      <c r="KYC50" s="99"/>
      <c r="KYD50" s="99"/>
      <c r="KYE50" s="99"/>
      <c r="KYF50" s="99"/>
      <c r="KYG50" s="99"/>
      <c r="KYH50" s="99"/>
      <c r="KYI50" s="99"/>
      <c r="KYJ50" s="99"/>
      <c r="KYK50" s="99"/>
      <c r="KYL50" s="99"/>
      <c r="KYM50" s="99"/>
      <c r="KYN50" s="99"/>
      <c r="KYO50" s="99"/>
      <c r="KYP50" s="99"/>
      <c r="KYQ50" s="99"/>
      <c r="KYR50" s="99"/>
      <c r="KYS50" s="99"/>
      <c r="KYT50" s="99"/>
      <c r="KYU50" s="99"/>
      <c r="KYV50" s="99"/>
      <c r="KYW50" s="99"/>
      <c r="KYX50" s="99"/>
      <c r="KYY50" s="99"/>
      <c r="KYZ50" s="99"/>
      <c r="KZA50" s="99"/>
      <c r="KZB50" s="99"/>
      <c r="KZC50" s="99"/>
      <c r="KZD50" s="99"/>
      <c r="KZE50" s="99"/>
      <c r="KZF50" s="99"/>
      <c r="KZG50" s="99"/>
      <c r="KZH50" s="99"/>
      <c r="KZI50" s="99"/>
      <c r="KZJ50" s="99"/>
      <c r="KZK50" s="99"/>
      <c r="KZL50" s="99"/>
      <c r="KZM50" s="99"/>
      <c r="KZN50" s="99"/>
      <c r="KZO50" s="99"/>
      <c r="KZP50" s="99"/>
      <c r="KZQ50" s="99"/>
      <c r="KZR50" s="99"/>
      <c r="KZS50" s="99"/>
      <c r="KZT50" s="99"/>
      <c r="KZU50" s="99"/>
      <c r="KZV50" s="99"/>
      <c r="KZW50" s="99"/>
      <c r="KZX50" s="99"/>
      <c r="KZY50" s="99"/>
      <c r="KZZ50" s="99"/>
      <c r="LAA50" s="99"/>
      <c r="LAB50" s="99"/>
      <c r="LAC50" s="99"/>
      <c r="LAD50" s="99"/>
      <c r="LAE50" s="99"/>
      <c r="LAF50" s="99"/>
      <c r="LAG50" s="99"/>
      <c r="LAH50" s="99"/>
      <c r="LAI50" s="99"/>
      <c r="LAJ50" s="99"/>
      <c r="LAK50" s="99"/>
      <c r="LAL50" s="99"/>
      <c r="LAM50" s="99"/>
      <c r="LAN50" s="99"/>
      <c r="LAO50" s="99"/>
      <c r="LAP50" s="99"/>
      <c r="LAQ50" s="99"/>
      <c r="LAR50" s="99"/>
      <c r="LAS50" s="99"/>
      <c r="LAT50" s="99"/>
      <c r="LAU50" s="99"/>
      <c r="LAV50" s="99"/>
      <c r="LAW50" s="99"/>
      <c r="LAX50" s="99"/>
      <c r="LAY50" s="99"/>
      <c r="LAZ50" s="99"/>
      <c r="LBA50" s="99"/>
      <c r="LBB50" s="99"/>
      <c r="LBC50" s="99"/>
      <c r="LBD50" s="99"/>
      <c r="LBE50" s="99"/>
      <c r="LBF50" s="99"/>
      <c r="LBG50" s="99"/>
      <c r="LBH50" s="99"/>
      <c r="LBI50" s="99"/>
      <c r="LBJ50" s="99"/>
      <c r="LBK50" s="99"/>
      <c r="LBL50" s="99"/>
      <c r="LBM50" s="99"/>
      <c r="LBN50" s="99"/>
      <c r="LBO50" s="99"/>
      <c r="LBP50" s="99"/>
      <c r="LBQ50" s="99"/>
      <c r="LBR50" s="99"/>
      <c r="LBS50" s="99"/>
      <c r="LBT50" s="99"/>
      <c r="LBU50" s="99"/>
      <c r="LBV50" s="99"/>
      <c r="LBW50" s="99"/>
      <c r="LBX50" s="99"/>
      <c r="LBY50" s="99"/>
      <c r="LBZ50" s="99"/>
      <c r="LCA50" s="99"/>
      <c r="LCB50" s="99"/>
      <c r="LCC50" s="99"/>
      <c r="LCD50" s="99"/>
      <c r="LCE50" s="99"/>
      <c r="LCF50" s="99"/>
      <c r="LCG50" s="99"/>
      <c r="LCH50" s="99"/>
      <c r="LCI50" s="99"/>
      <c r="LCJ50" s="99"/>
      <c r="LCK50" s="99"/>
      <c r="LCL50" s="99"/>
      <c r="LCM50" s="99"/>
      <c r="LCN50" s="99"/>
      <c r="LCO50" s="99"/>
      <c r="LCP50" s="99"/>
      <c r="LCQ50" s="99"/>
      <c r="LCR50" s="99"/>
      <c r="LCS50" s="99"/>
      <c r="LCT50" s="99"/>
      <c r="LCU50" s="99"/>
      <c r="LCV50" s="99"/>
      <c r="LCW50" s="99"/>
      <c r="LCX50" s="99"/>
      <c r="LCY50" s="99"/>
      <c r="LCZ50" s="99"/>
      <c r="LDA50" s="99"/>
      <c r="LDB50" s="99"/>
      <c r="LDC50" s="99"/>
      <c r="LDD50" s="99"/>
      <c r="LDE50" s="99"/>
      <c r="LDF50" s="99"/>
      <c r="LDG50" s="99"/>
      <c r="LDH50" s="99"/>
      <c r="LDI50" s="99"/>
      <c r="LDJ50" s="99"/>
      <c r="LDK50" s="99"/>
      <c r="LDL50" s="99"/>
      <c r="LDM50" s="99"/>
      <c r="LDN50" s="99"/>
      <c r="LDO50" s="99"/>
      <c r="LDP50" s="99"/>
      <c r="LDQ50" s="99"/>
      <c r="LDR50" s="99"/>
      <c r="LDS50" s="99"/>
      <c r="LDT50" s="99"/>
      <c r="LDU50" s="99"/>
      <c r="LDV50" s="99"/>
      <c r="LDW50" s="99"/>
      <c r="LDX50" s="99"/>
      <c r="LDY50" s="99"/>
      <c r="LDZ50" s="99"/>
      <c r="LEA50" s="99"/>
      <c r="LEB50" s="99"/>
      <c r="LEC50" s="99"/>
      <c r="LED50" s="99"/>
      <c r="LEE50" s="99"/>
      <c r="LEF50" s="99"/>
      <c r="LEG50" s="99"/>
      <c r="LEH50" s="99"/>
      <c r="LEI50" s="99"/>
      <c r="LEJ50" s="99"/>
      <c r="LEK50" s="99"/>
      <c r="LEL50" s="99"/>
      <c r="LEM50" s="99"/>
      <c r="LEN50" s="99"/>
      <c r="LEO50" s="99"/>
      <c r="LEP50" s="99"/>
      <c r="LEQ50" s="99"/>
      <c r="LER50" s="99"/>
      <c r="LES50" s="99"/>
      <c r="LET50" s="99"/>
      <c r="LEU50" s="99"/>
      <c r="LEV50" s="99"/>
      <c r="LEW50" s="99"/>
      <c r="LEX50" s="99"/>
      <c r="LEY50" s="99"/>
      <c r="LEZ50" s="99"/>
      <c r="LFA50" s="99"/>
      <c r="LFB50" s="99"/>
      <c r="LFC50" s="99"/>
      <c r="LFD50" s="99"/>
      <c r="LFE50" s="99"/>
      <c r="LFF50" s="99"/>
      <c r="LFG50" s="99"/>
      <c r="LFH50" s="99"/>
      <c r="LFI50" s="99"/>
      <c r="LFJ50" s="99"/>
      <c r="LFK50" s="99"/>
      <c r="LFL50" s="99"/>
      <c r="LFM50" s="99"/>
      <c r="LFN50" s="99"/>
      <c r="LFO50" s="99"/>
      <c r="LFP50" s="99"/>
      <c r="LFQ50" s="99"/>
      <c r="LFR50" s="99"/>
      <c r="LFS50" s="99"/>
      <c r="LFT50" s="99"/>
      <c r="LFU50" s="99"/>
      <c r="LFV50" s="99"/>
      <c r="LFW50" s="99"/>
      <c r="LFX50" s="99"/>
      <c r="LFY50" s="99"/>
      <c r="LFZ50" s="99"/>
      <c r="LGA50" s="99"/>
      <c r="LGB50" s="99"/>
      <c r="LGC50" s="99"/>
      <c r="LGD50" s="99"/>
      <c r="LGE50" s="99"/>
      <c r="LGF50" s="99"/>
      <c r="LGG50" s="99"/>
      <c r="LGH50" s="99"/>
      <c r="LGI50" s="99"/>
      <c r="LGJ50" s="99"/>
      <c r="LGK50" s="99"/>
      <c r="LGL50" s="99"/>
      <c r="LGM50" s="99"/>
      <c r="LGN50" s="99"/>
      <c r="LGO50" s="99"/>
      <c r="LGP50" s="99"/>
      <c r="LGQ50" s="99"/>
      <c r="LGR50" s="99"/>
      <c r="LGS50" s="99"/>
      <c r="LGT50" s="99"/>
      <c r="LGU50" s="99"/>
      <c r="LGV50" s="99"/>
      <c r="LGW50" s="99"/>
      <c r="LGX50" s="99"/>
      <c r="LGY50" s="99"/>
      <c r="LGZ50" s="99"/>
      <c r="LHA50" s="99"/>
      <c r="LHB50" s="99"/>
      <c r="LHC50" s="99"/>
      <c r="LHD50" s="99"/>
      <c r="LHE50" s="99"/>
      <c r="LHF50" s="99"/>
      <c r="LHG50" s="99"/>
      <c r="LHH50" s="99"/>
      <c r="LHI50" s="99"/>
      <c r="LHJ50" s="99"/>
      <c r="LHK50" s="99"/>
      <c r="LHL50" s="99"/>
      <c r="LHM50" s="99"/>
      <c r="LHN50" s="99"/>
      <c r="LHO50" s="99"/>
      <c r="LHP50" s="99"/>
      <c r="LHQ50" s="99"/>
      <c r="LHR50" s="99"/>
      <c r="LHS50" s="99"/>
      <c r="LHT50" s="99"/>
      <c r="LHU50" s="99"/>
      <c r="LHV50" s="99"/>
      <c r="LHW50" s="99"/>
      <c r="LHX50" s="99"/>
      <c r="LHY50" s="99"/>
      <c r="LHZ50" s="99"/>
      <c r="LIA50" s="99"/>
      <c r="LIB50" s="99"/>
      <c r="LIC50" s="99"/>
      <c r="LID50" s="99"/>
      <c r="LIE50" s="99"/>
      <c r="LIF50" s="99"/>
      <c r="LIG50" s="99"/>
      <c r="LIH50" s="99"/>
      <c r="LII50" s="99"/>
      <c r="LIJ50" s="99"/>
      <c r="LIK50" s="99"/>
      <c r="LIL50" s="99"/>
      <c r="LIM50" s="99"/>
      <c r="LIN50" s="99"/>
      <c r="LIO50" s="99"/>
      <c r="LIP50" s="99"/>
      <c r="LIQ50" s="99"/>
      <c r="LIR50" s="99"/>
      <c r="LIS50" s="99"/>
      <c r="LIT50" s="99"/>
      <c r="LIU50" s="99"/>
      <c r="LIV50" s="99"/>
      <c r="LIW50" s="99"/>
      <c r="LIX50" s="99"/>
      <c r="LIY50" s="99"/>
      <c r="LIZ50" s="99"/>
      <c r="LJA50" s="99"/>
      <c r="LJB50" s="99"/>
      <c r="LJC50" s="99"/>
      <c r="LJD50" s="99"/>
      <c r="LJE50" s="99"/>
      <c r="LJF50" s="99"/>
      <c r="LJG50" s="99"/>
      <c r="LJH50" s="99"/>
      <c r="LJI50" s="99"/>
      <c r="LJJ50" s="99"/>
      <c r="LJK50" s="99"/>
      <c r="LJL50" s="99"/>
      <c r="LJM50" s="99"/>
      <c r="LJN50" s="99"/>
      <c r="LJO50" s="99"/>
      <c r="LJP50" s="99"/>
      <c r="LJQ50" s="99"/>
      <c r="LJR50" s="99"/>
      <c r="LJS50" s="99"/>
      <c r="LJT50" s="99"/>
      <c r="LJU50" s="99"/>
      <c r="LJV50" s="99"/>
      <c r="LJW50" s="99"/>
      <c r="LJX50" s="99"/>
      <c r="LJY50" s="99"/>
      <c r="LJZ50" s="99"/>
      <c r="LKA50" s="99"/>
      <c r="LKB50" s="99"/>
      <c r="LKC50" s="99"/>
      <c r="LKD50" s="99"/>
      <c r="LKE50" s="99"/>
      <c r="LKF50" s="99"/>
      <c r="LKG50" s="99"/>
      <c r="LKH50" s="99"/>
      <c r="LKI50" s="99"/>
      <c r="LKJ50" s="99"/>
      <c r="LKK50" s="99"/>
      <c r="LKL50" s="99"/>
      <c r="LKM50" s="99"/>
      <c r="LKN50" s="99"/>
      <c r="LKO50" s="99"/>
      <c r="LKP50" s="99"/>
      <c r="LKQ50" s="99"/>
      <c r="LKR50" s="99"/>
      <c r="LKS50" s="99"/>
      <c r="LKT50" s="99"/>
      <c r="LKU50" s="99"/>
      <c r="LKV50" s="99"/>
      <c r="LKW50" s="99"/>
      <c r="LKX50" s="99"/>
      <c r="LKY50" s="99"/>
      <c r="LKZ50" s="99"/>
      <c r="LLA50" s="99"/>
      <c r="LLB50" s="99"/>
      <c r="LLC50" s="99"/>
      <c r="LLD50" s="99"/>
      <c r="LLE50" s="99"/>
      <c r="LLF50" s="99"/>
      <c r="LLG50" s="99"/>
      <c r="LLH50" s="99"/>
      <c r="LLI50" s="99"/>
      <c r="LLJ50" s="99"/>
      <c r="LLK50" s="99"/>
      <c r="LLL50" s="99"/>
      <c r="LLM50" s="99"/>
      <c r="LLN50" s="99"/>
      <c r="LLO50" s="99"/>
      <c r="LLP50" s="99"/>
      <c r="LLQ50" s="99"/>
      <c r="LLR50" s="99"/>
      <c r="LLS50" s="99"/>
      <c r="LLT50" s="99"/>
      <c r="LLU50" s="99"/>
      <c r="LLV50" s="99"/>
      <c r="LLW50" s="99"/>
      <c r="LLX50" s="99"/>
      <c r="LLY50" s="99"/>
      <c r="LLZ50" s="99"/>
      <c r="LMA50" s="99"/>
      <c r="LMB50" s="99"/>
      <c r="LMC50" s="99"/>
      <c r="LMD50" s="99"/>
      <c r="LME50" s="99"/>
      <c r="LMF50" s="99"/>
      <c r="LMG50" s="99"/>
      <c r="LMH50" s="99"/>
      <c r="LMI50" s="99"/>
      <c r="LMJ50" s="99"/>
      <c r="LMK50" s="99"/>
      <c r="LML50" s="99"/>
      <c r="LMM50" s="99"/>
      <c r="LMN50" s="99"/>
      <c r="LMO50" s="99"/>
      <c r="LMP50" s="99"/>
      <c r="LMQ50" s="99"/>
      <c r="LMR50" s="99"/>
      <c r="LMS50" s="99"/>
      <c r="LMT50" s="99"/>
      <c r="LMU50" s="99"/>
      <c r="LMV50" s="99"/>
      <c r="LMW50" s="99"/>
      <c r="LMX50" s="99"/>
      <c r="LMY50" s="99"/>
      <c r="LMZ50" s="99"/>
      <c r="LNA50" s="99"/>
      <c r="LNB50" s="99"/>
      <c r="LNC50" s="99"/>
      <c r="LND50" s="99"/>
      <c r="LNE50" s="99"/>
      <c r="LNF50" s="99"/>
      <c r="LNG50" s="99"/>
      <c r="LNH50" s="99"/>
      <c r="LNI50" s="99"/>
      <c r="LNJ50" s="99"/>
      <c r="LNK50" s="99"/>
      <c r="LNL50" s="99"/>
      <c r="LNM50" s="99"/>
      <c r="LNN50" s="99"/>
      <c r="LNO50" s="99"/>
      <c r="LNP50" s="99"/>
      <c r="LNQ50" s="99"/>
      <c r="LNR50" s="99"/>
      <c r="LNS50" s="99"/>
      <c r="LNT50" s="99"/>
      <c r="LNU50" s="99"/>
      <c r="LNV50" s="99"/>
      <c r="LNW50" s="99"/>
      <c r="LNX50" s="99"/>
      <c r="LNY50" s="99"/>
      <c r="LNZ50" s="99"/>
      <c r="LOA50" s="99"/>
      <c r="LOB50" s="99"/>
      <c r="LOC50" s="99"/>
      <c r="LOD50" s="99"/>
      <c r="LOE50" s="99"/>
      <c r="LOF50" s="99"/>
      <c r="LOG50" s="99"/>
      <c r="LOH50" s="99"/>
      <c r="LOI50" s="99"/>
      <c r="LOJ50" s="99"/>
      <c r="LOK50" s="99"/>
      <c r="LOL50" s="99"/>
      <c r="LOM50" s="99"/>
      <c r="LON50" s="99"/>
      <c r="LOO50" s="99"/>
      <c r="LOP50" s="99"/>
      <c r="LOQ50" s="99"/>
      <c r="LOR50" s="99"/>
      <c r="LOS50" s="99"/>
      <c r="LOT50" s="99"/>
      <c r="LOU50" s="99"/>
      <c r="LOV50" s="99"/>
      <c r="LOW50" s="99"/>
      <c r="LOX50" s="99"/>
      <c r="LOY50" s="99"/>
      <c r="LOZ50" s="99"/>
      <c r="LPA50" s="99"/>
      <c r="LPB50" s="99"/>
      <c r="LPC50" s="99"/>
      <c r="LPD50" s="99"/>
      <c r="LPE50" s="99"/>
      <c r="LPF50" s="99"/>
      <c r="LPG50" s="99"/>
      <c r="LPH50" s="99"/>
      <c r="LPI50" s="99"/>
      <c r="LPJ50" s="99"/>
      <c r="LPK50" s="99"/>
      <c r="LPL50" s="99"/>
      <c r="LPM50" s="99"/>
      <c r="LPN50" s="99"/>
      <c r="LPO50" s="99"/>
      <c r="LPP50" s="99"/>
      <c r="LPQ50" s="99"/>
      <c r="LPR50" s="99"/>
      <c r="LPS50" s="99"/>
      <c r="LPT50" s="99"/>
      <c r="LPU50" s="99"/>
      <c r="LPV50" s="99"/>
      <c r="LPW50" s="99"/>
      <c r="LPX50" s="99"/>
      <c r="LPY50" s="99"/>
      <c r="LPZ50" s="99"/>
      <c r="LQA50" s="99"/>
      <c r="LQB50" s="99"/>
      <c r="LQC50" s="99"/>
      <c r="LQD50" s="99"/>
      <c r="LQE50" s="99"/>
      <c r="LQF50" s="99"/>
      <c r="LQG50" s="99"/>
      <c r="LQH50" s="99"/>
      <c r="LQI50" s="99"/>
      <c r="LQJ50" s="99"/>
      <c r="LQK50" s="99"/>
      <c r="LQL50" s="99"/>
      <c r="LQM50" s="99"/>
      <c r="LQN50" s="99"/>
      <c r="LQO50" s="99"/>
      <c r="LQP50" s="99"/>
      <c r="LQQ50" s="99"/>
      <c r="LQR50" s="99"/>
      <c r="LQS50" s="99"/>
      <c r="LQT50" s="99"/>
      <c r="LQU50" s="99"/>
      <c r="LQV50" s="99"/>
      <c r="LQW50" s="99"/>
      <c r="LQX50" s="99"/>
      <c r="LQY50" s="99"/>
      <c r="LQZ50" s="99"/>
      <c r="LRA50" s="99"/>
      <c r="LRB50" s="99"/>
      <c r="LRC50" s="99"/>
      <c r="LRD50" s="99"/>
      <c r="LRE50" s="99"/>
      <c r="LRF50" s="99"/>
      <c r="LRG50" s="99"/>
      <c r="LRH50" s="99"/>
      <c r="LRI50" s="99"/>
      <c r="LRJ50" s="99"/>
      <c r="LRK50" s="99"/>
      <c r="LRL50" s="99"/>
      <c r="LRM50" s="99"/>
      <c r="LRN50" s="99"/>
      <c r="LRO50" s="99"/>
      <c r="LRP50" s="99"/>
      <c r="LRQ50" s="99"/>
      <c r="LRR50" s="99"/>
      <c r="LRS50" s="99"/>
      <c r="LRT50" s="99"/>
      <c r="LRU50" s="99"/>
      <c r="LRV50" s="99"/>
      <c r="LRW50" s="99"/>
      <c r="LRX50" s="99"/>
      <c r="LRY50" s="99"/>
      <c r="LRZ50" s="99"/>
      <c r="LSA50" s="99"/>
      <c r="LSB50" s="99"/>
      <c r="LSC50" s="99"/>
      <c r="LSD50" s="99"/>
      <c r="LSE50" s="99"/>
      <c r="LSF50" s="99"/>
      <c r="LSG50" s="99"/>
      <c r="LSH50" s="99"/>
      <c r="LSI50" s="99"/>
      <c r="LSJ50" s="99"/>
      <c r="LSK50" s="99"/>
      <c r="LSL50" s="99"/>
      <c r="LSM50" s="99"/>
      <c r="LSN50" s="99"/>
      <c r="LSO50" s="99"/>
      <c r="LSP50" s="99"/>
      <c r="LSQ50" s="99"/>
      <c r="LSR50" s="99"/>
      <c r="LSS50" s="99"/>
      <c r="LST50" s="99"/>
      <c r="LSU50" s="99"/>
      <c r="LSV50" s="99"/>
      <c r="LSW50" s="99"/>
      <c r="LSX50" s="99"/>
      <c r="LSY50" s="99"/>
      <c r="LSZ50" s="99"/>
      <c r="LTA50" s="99"/>
      <c r="LTB50" s="99"/>
      <c r="LTC50" s="99"/>
      <c r="LTD50" s="99"/>
      <c r="LTE50" s="99"/>
      <c r="LTF50" s="99"/>
      <c r="LTG50" s="99"/>
      <c r="LTH50" s="99"/>
      <c r="LTI50" s="99"/>
      <c r="LTJ50" s="99"/>
      <c r="LTK50" s="99"/>
      <c r="LTL50" s="99"/>
      <c r="LTM50" s="99"/>
      <c r="LTN50" s="99"/>
      <c r="LTO50" s="99"/>
      <c r="LTP50" s="99"/>
      <c r="LTQ50" s="99"/>
      <c r="LTR50" s="99"/>
      <c r="LTS50" s="99"/>
      <c r="LTT50" s="99"/>
      <c r="LTU50" s="99"/>
      <c r="LTV50" s="99"/>
      <c r="LTW50" s="99"/>
      <c r="LTX50" s="99"/>
      <c r="LTY50" s="99"/>
      <c r="LTZ50" s="99"/>
      <c r="LUA50" s="99"/>
      <c r="LUB50" s="99"/>
      <c r="LUC50" s="99"/>
      <c r="LUD50" s="99"/>
      <c r="LUE50" s="99"/>
      <c r="LUF50" s="99"/>
      <c r="LUG50" s="99"/>
      <c r="LUH50" s="99"/>
      <c r="LUI50" s="99"/>
      <c r="LUJ50" s="99"/>
      <c r="LUK50" s="99"/>
      <c r="LUL50" s="99"/>
      <c r="LUM50" s="99"/>
      <c r="LUN50" s="99"/>
      <c r="LUO50" s="99"/>
      <c r="LUP50" s="99"/>
      <c r="LUQ50" s="99"/>
      <c r="LUR50" s="99"/>
      <c r="LUS50" s="99"/>
      <c r="LUT50" s="99"/>
      <c r="LUU50" s="99"/>
      <c r="LUV50" s="99"/>
      <c r="LUW50" s="99"/>
      <c r="LUX50" s="99"/>
      <c r="LUY50" s="99"/>
      <c r="LUZ50" s="99"/>
      <c r="LVA50" s="99"/>
      <c r="LVB50" s="99"/>
      <c r="LVC50" s="99"/>
      <c r="LVD50" s="99"/>
      <c r="LVE50" s="99"/>
      <c r="LVF50" s="99"/>
      <c r="LVG50" s="99"/>
      <c r="LVH50" s="99"/>
      <c r="LVI50" s="99"/>
      <c r="LVJ50" s="99"/>
      <c r="LVK50" s="99"/>
      <c r="LVL50" s="99"/>
      <c r="LVM50" s="99"/>
      <c r="LVN50" s="99"/>
      <c r="LVO50" s="99"/>
      <c r="LVP50" s="99"/>
      <c r="LVQ50" s="99"/>
      <c r="LVR50" s="99"/>
      <c r="LVS50" s="99"/>
      <c r="LVT50" s="99"/>
      <c r="LVU50" s="99"/>
      <c r="LVV50" s="99"/>
      <c r="LVW50" s="99"/>
      <c r="LVX50" s="99"/>
      <c r="LVY50" s="99"/>
      <c r="LVZ50" s="99"/>
      <c r="LWA50" s="99"/>
      <c r="LWB50" s="99"/>
      <c r="LWC50" s="99"/>
      <c r="LWD50" s="99"/>
      <c r="LWE50" s="99"/>
      <c r="LWF50" s="99"/>
      <c r="LWG50" s="99"/>
      <c r="LWH50" s="99"/>
      <c r="LWI50" s="99"/>
      <c r="LWJ50" s="99"/>
      <c r="LWK50" s="99"/>
      <c r="LWL50" s="99"/>
      <c r="LWM50" s="99"/>
      <c r="LWN50" s="99"/>
      <c r="LWO50" s="99"/>
      <c r="LWP50" s="99"/>
      <c r="LWQ50" s="99"/>
      <c r="LWR50" s="99"/>
      <c r="LWS50" s="99"/>
      <c r="LWT50" s="99"/>
      <c r="LWU50" s="99"/>
      <c r="LWV50" s="99"/>
      <c r="LWW50" s="99"/>
      <c r="LWX50" s="99"/>
      <c r="LWY50" s="99"/>
      <c r="LWZ50" s="99"/>
      <c r="LXA50" s="99"/>
      <c r="LXB50" s="99"/>
      <c r="LXC50" s="99"/>
      <c r="LXD50" s="99"/>
      <c r="LXE50" s="99"/>
      <c r="LXF50" s="99"/>
      <c r="LXG50" s="99"/>
      <c r="LXH50" s="99"/>
      <c r="LXI50" s="99"/>
      <c r="LXJ50" s="99"/>
      <c r="LXK50" s="99"/>
      <c r="LXL50" s="99"/>
      <c r="LXM50" s="99"/>
      <c r="LXN50" s="99"/>
      <c r="LXO50" s="99"/>
      <c r="LXP50" s="99"/>
      <c r="LXQ50" s="99"/>
      <c r="LXR50" s="99"/>
      <c r="LXS50" s="99"/>
      <c r="LXT50" s="99"/>
      <c r="LXU50" s="99"/>
      <c r="LXV50" s="99"/>
      <c r="LXW50" s="99"/>
      <c r="LXX50" s="99"/>
      <c r="LXY50" s="99"/>
      <c r="LXZ50" s="99"/>
      <c r="LYA50" s="99"/>
      <c r="LYB50" s="99"/>
      <c r="LYC50" s="99"/>
      <c r="LYD50" s="99"/>
      <c r="LYE50" s="99"/>
      <c r="LYF50" s="99"/>
      <c r="LYG50" s="99"/>
      <c r="LYH50" s="99"/>
      <c r="LYI50" s="99"/>
      <c r="LYJ50" s="99"/>
      <c r="LYK50" s="99"/>
      <c r="LYL50" s="99"/>
      <c r="LYM50" s="99"/>
      <c r="LYN50" s="99"/>
      <c r="LYO50" s="99"/>
      <c r="LYP50" s="99"/>
      <c r="LYQ50" s="99"/>
      <c r="LYR50" s="99"/>
      <c r="LYS50" s="99"/>
      <c r="LYT50" s="99"/>
      <c r="LYU50" s="99"/>
      <c r="LYV50" s="99"/>
      <c r="LYW50" s="99"/>
      <c r="LYX50" s="99"/>
      <c r="LYY50" s="99"/>
      <c r="LYZ50" s="99"/>
      <c r="LZA50" s="99"/>
      <c r="LZB50" s="99"/>
      <c r="LZC50" s="99"/>
      <c r="LZD50" s="99"/>
      <c r="LZE50" s="99"/>
      <c r="LZF50" s="99"/>
      <c r="LZG50" s="99"/>
      <c r="LZH50" s="99"/>
      <c r="LZI50" s="99"/>
      <c r="LZJ50" s="99"/>
      <c r="LZK50" s="99"/>
      <c r="LZL50" s="99"/>
      <c r="LZM50" s="99"/>
      <c r="LZN50" s="99"/>
      <c r="LZO50" s="99"/>
      <c r="LZP50" s="99"/>
      <c r="LZQ50" s="99"/>
      <c r="LZR50" s="99"/>
      <c r="LZS50" s="99"/>
      <c r="LZT50" s="99"/>
      <c r="LZU50" s="99"/>
      <c r="LZV50" s="99"/>
      <c r="LZW50" s="99"/>
      <c r="LZX50" s="99"/>
      <c r="LZY50" s="99"/>
      <c r="LZZ50" s="99"/>
      <c r="MAA50" s="99"/>
      <c r="MAB50" s="99"/>
      <c r="MAC50" s="99"/>
      <c r="MAD50" s="99"/>
      <c r="MAE50" s="99"/>
      <c r="MAF50" s="99"/>
      <c r="MAG50" s="99"/>
      <c r="MAH50" s="99"/>
      <c r="MAI50" s="99"/>
      <c r="MAJ50" s="99"/>
      <c r="MAK50" s="99"/>
      <c r="MAL50" s="99"/>
      <c r="MAM50" s="99"/>
      <c r="MAN50" s="99"/>
      <c r="MAO50" s="99"/>
      <c r="MAP50" s="99"/>
      <c r="MAQ50" s="99"/>
      <c r="MAR50" s="99"/>
      <c r="MAS50" s="99"/>
      <c r="MAT50" s="99"/>
      <c r="MAU50" s="99"/>
      <c r="MAV50" s="99"/>
      <c r="MAW50" s="99"/>
      <c r="MAX50" s="99"/>
      <c r="MAY50" s="99"/>
      <c r="MAZ50" s="99"/>
      <c r="MBA50" s="99"/>
      <c r="MBB50" s="99"/>
      <c r="MBC50" s="99"/>
      <c r="MBD50" s="99"/>
      <c r="MBE50" s="99"/>
      <c r="MBF50" s="99"/>
      <c r="MBG50" s="99"/>
      <c r="MBH50" s="99"/>
      <c r="MBI50" s="99"/>
      <c r="MBJ50" s="99"/>
      <c r="MBK50" s="99"/>
      <c r="MBL50" s="99"/>
      <c r="MBM50" s="99"/>
      <c r="MBN50" s="99"/>
      <c r="MBO50" s="99"/>
      <c r="MBP50" s="99"/>
      <c r="MBQ50" s="99"/>
      <c r="MBR50" s="99"/>
      <c r="MBS50" s="99"/>
      <c r="MBT50" s="99"/>
      <c r="MBU50" s="99"/>
      <c r="MBV50" s="99"/>
      <c r="MBW50" s="99"/>
      <c r="MBX50" s="99"/>
      <c r="MBY50" s="99"/>
      <c r="MBZ50" s="99"/>
      <c r="MCA50" s="99"/>
      <c r="MCB50" s="99"/>
      <c r="MCC50" s="99"/>
      <c r="MCD50" s="99"/>
      <c r="MCE50" s="99"/>
      <c r="MCF50" s="99"/>
      <c r="MCG50" s="99"/>
      <c r="MCH50" s="99"/>
      <c r="MCI50" s="99"/>
      <c r="MCJ50" s="99"/>
      <c r="MCK50" s="99"/>
      <c r="MCL50" s="99"/>
      <c r="MCM50" s="99"/>
      <c r="MCN50" s="99"/>
      <c r="MCO50" s="99"/>
      <c r="MCP50" s="99"/>
      <c r="MCQ50" s="99"/>
      <c r="MCR50" s="99"/>
      <c r="MCS50" s="99"/>
      <c r="MCT50" s="99"/>
      <c r="MCU50" s="99"/>
      <c r="MCV50" s="99"/>
      <c r="MCW50" s="99"/>
      <c r="MCX50" s="99"/>
      <c r="MCY50" s="99"/>
      <c r="MCZ50" s="99"/>
      <c r="MDA50" s="99"/>
      <c r="MDB50" s="99"/>
      <c r="MDC50" s="99"/>
      <c r="MDD50" s="99"/>
      <c r="MDE50" s="99"/>
      <c r="MDF50" s="99"/>
      <c r="MDG50" s="99"/>
      <c r="MDH50" s="99"/>
      <c r="MDI50" s="99"/>
      <c r="MDJ50" s="99"/>
      <c r="MDK50" s="99"/>
      <c r="MDL50" s="99"/>
      <c r="MDM50" s="99"/>
      <c r="MDN50" s="99"/>
      <c r="MDO50" s="99"/>
      <c r="MDP50" s="99"/>
      <c r="MDQ50" s="99"/>
      <c r="MDR50" s="99"/>
      <c r="MDS50" s="99"/>
      <c r="MDT50" s="99"/>
      <c r="MDU50" s="99"/>
      <c r="MDV50" s="99"/>
      <c r="MDW50" s="99"/>
      <c r="MDX50" s="99"/>
      <c r="MDY50" s="99"/>
      <c r="MDZ50" s="99"/>
      <c r="MEA50" s="99"/>
      <c r="MEB50" s="99"/>
      <c r="MEC50" s="99"/>
      <c r="MED50" s="99"/>
      <c r="MEE50" s="99"/>
      <c r="MEF50" s="99"/>
      <c r="MEG50" s="99"/>
      <c r="MEH50" s="99"/>
      <c r="MEI50" s="99"/>
      <c r="MEJ50" s="99"/>
      <c r="MEK50" s="99"/>
      <c r="MEL50" s="99"/>
      <c r="MEM50" s="99"/>
      <c r="MEN50" s="99"/>
      <c r="MEO50" s="99"/>
      <c r="MEP50" s="99"/>
      <c r="MEQ50" s="99"/>
      <c r="MER50" s="99"/>
      <c r="MES50" s="99"/>
      <c r="MET50" s="99"/>
      <c r="MEU50" s="99"/>
      <c r="MEV50" s="99"/>
      <c r="MEW50" s="99"/>
      <c r="MEX50" s="99"/>
      <c r="MEY50" s="99"/>
      <c r="MEZ50" s="99"/>
      <c r="MFA50" s="99"/>
      <c r="MFB50" s="99"/>
      <c r="MFC50" s="99"/>
      <c r="MFD50" s="99"/>
      <c r="MFE50" s="99"/>
      <c r="MFF50" s="99"/>
      <c r="MFG50" s="99"/>
      <c r="MFH50" s="99"/>
      <c r="MFI50" s="99"/>
      <c r="MFJ50" s="99"/>
      <c r="MFK50" s="99"/>
      <c r="MFL50" s="99"/>
      <c r="MFM50" s="99"/>
      <c r="MFN50" s="99"/>
      <c r="MFO50" s="99"/>
      <c r="MFP50" s="99"/>
      <c r="MFQ50" s="99"/>
      <c r="MFR50" s="99"/>
      <c r="MFS50" s="99"/>
      <c r="MFT50" s="99"/>
      <c r="MFU50" s="99"/>
      <c r="MFV50" s="99"/>
      <c r="MFW50" s="99"/>
      <c r="MFX50" s="99"/>
      <c r="MFY50" s="99"/>
      <c r="MFZ50" s="99"/>
      <c r="MGA50" s="99"/>
      <c r="MGB50" s="99"/>
      <c r="MGC50" s="99"/>
      <c r="MGD50" s="99"/>
      <c r="MGE50" s="99"/>
      <c r="MGF50" s="99"/>
      <c r="MGG50" s="99"/>
      <c r="MGH50" s="99"/>
      <c r="MGI50" s="99"/>
      <c r="MGJ50" s="99"/>
      <c r="MGK50" s="99"/>
      <c r="MGL50" s="99"/>
      <c r="MGM50" s="99"/>
      <c r="MGN50" s="99"/>
      <c r="MGO50" s="99"/>
      <c r="MGP50" s="99"/>
      <c r="MGQ50" s="99"/>
      <c r="MGR50" s="99"/>
      <c r="MGS50" s="99"/>
      <c r="MGT50" s="99"/>
      <c r="MGU50" s="99"/>
      <c r="MGV50" s="99"/>
      <c r="MGW50" s="99"/>
      <c r="MGX50" s="99"/>
      <c r="MGY50" s="99"/>
      <c r="MGZ50" s="99"/>
      <c r="MHA50" s="99"/>
      <c r="MHB50" s="99"/>
      <c r="MHC50" s="99"/>
      <c r="MHD50" s="99"/>
      <c r="MHE50" s="99"/>
      <c r="MHF50" s="99"/>
      <c r="MHG50" s="99"/>
      <c r="MHH50" s="99"/>
      <c r="MHI50" s="99"/>
      <c r="MHJ50" s="99"/>
      <c r="MHK50" s="99"/>
      <c r="MHL50" s="99"/>
      <c r="MHM50" s="99"/>
      <c r="MHN50" s="99"/>
      <c r="MHO50" s="99"/>
      <c r="MHP50" s="99"/>
      <c r="MHQ50" s="99"/>
      <c r="MHR50" s="99"/>
      <c r="MHS50" s="99"/>
      <c r="MHT50" s="99"/>
      <c r="MHU50" s="99"/>
      <c r="MHV50" s="99"/>
      <c r="MHW50" s="99"/>
      <c r="MHX50" s="99"/>
      <c r="MHY50" s="99"/>
      <c r="MHZ50" s="99"/>
      <c r="MIA50" s="99"/>
      <c r="MIB50" s="99"/>
      <c r="MIC50" s="99"/>
      <c r="MID50" s="99"/>
      <c r="MIE50" s="99"/>
      <c r="MIF50" s="99"/>
      <c r="MIG50" s="99"/>
      <c r="MIH50" s="99"/>
      <c r="MII50" s="99"/>
      <c r="MIJ50" s="99"/>
      <c r="MIK50" s="99"/>
      <c r="MIL50" s="99"/>
      <c r="MIM50" s="99"/>
      <c r="MIN50" s="99"/>
      <c r="MIO50" s="99"/>
      <c r="MIP50" s="99"/>
      <c r="MIQ50" s="99"/>
      <c r="MIR50" s="99"/>
      <c r="MIS50" s="99"/>
      <c r="MIT50" s="99"/>
      <c r="MIU50" s="99"/>
      <c r="MIV50" s="99"/>
      <c r="MIW50" s="99"/>
      <c r="MIX50" s="99"/>
      <c r="MIY50" s="99"/>
      <c r="MIZ50" s="99"/>
      <c r="MJA50" s="99"/>
      <c r="MJB50" s="99"/>
      <c r="MJC50" s="99"/>
      <c r="MJD50" s="99"/>
      <c r="MJE50" s="99"/>
      <c r="MJF50" s="99"/>
      <c r="MJG50" s="99"/>
      <c r="MJH50" s="99"/>
      <c r="MJI50" s="99"/>
      <c r="MJJ50" s="99"/>
      <c r="MJK50" s="99"/>
      <c r="MJL50" s="99"/>
      <c r="MJM50" s="99"/>
      <c r="MJN50" s="99"/>
      <c r="MJO50" s="99"/>
      <c r="MJP50" s="99"/>
      <c r="MJQ50" s="99"/>
      <c r="MJR50" s="99"/>
      <c r="MJS50" s="99"/>
      <c r="MJT50" s="99"/>
      <c r="MJU50" s="99"/>
      <c r="MJV50" s="99"/>
      <c r="MJW50" s="99"/>
      <c r="MJX50" s="99"/>
      <c r="MJY50" s="99"/>
      <c r="MJZ50" s="99"/>
      <c r="MKA50" s="99"/>
      <c r="MKB50" s="99"/>
      <c r="MKC50" s="99"/>
      <c r="MKD50" s="99"/>
      <c r="MKE50" s="99"/>
      <c r="MKF50" s="99"/>
      <c r="MKG50" s="99"/>
      <c r="MKH50" s="99"/>
      <c r="MKI50" s="99"/>
      <c r="MKJ50" s="99"/>
      <c r="MKK50" s="99"/>
      <c r="MKL50" s="99"/>
      <c r="MKM50" s="99"/>
      <c r="MKN50" s="99"/>
      <c r="MKO50" s="99"/>
      <c r="MKP50" s="99"/>
      <c r="MKQ50" s="99"/>
      <c r="MKR50" s="99"/>
      <c r="MKS50" s="99"/>
      <c r="MKT50" s="99"/>
      <c r="MKU50" s="99"/>
      <c r="MKV50" s="99"/>
      <c r="MKW50" s="99"/>
      <c r="MKX50" s="99"/>
      <c r="MKY50" s="99"/>
      <c r="MKZ50" s="99"/>
      <c r="MLA50" s="99"/>
      <c r="MLB50" s="99"/>
      <c r="MLC50" s="99"/>
      <c r="MLD50" s="99"/>
      <c r="MLE50" s="99"/>
      <c r="MLF50" s="99"/>
      <c r="MLG50" s="99"/>
      <c r="MLH50" s="99"/>
      <c r="MLI50" s="99"/>
      <c r="MLJ50" s="99"/>
      <c r="MLK50" s="99"/>
      <c r="MLL50" s="99"/>
      <c r="MLM50" s="99"/>
      <c r="MLN50" s="99"/>
      <c r="MLO50" s="99"/>
      <c r="MLP50" s="99"/>
      <c r="MLQ50" s="99"/>
      <c r="MLR50" s="99"/>
      <c r="MLS50" s="99"/>
      <c r="MLT50" s="99"/>
      <c r="MLU50" s="99"/>
      <c r="MLV50" s="99"/>
      <c r="MLW50" s="99"/>
      <c r="MLX50" s="99"/>
      <c r="MLY50" s="99"/>
      <c r="MLZ50" s="99"/>
      <c r="MMA50" s="99"/>
      <c r="MMB50" s="99"/>
      <c r="MMC50" s="99"/>
      <c r="MMD50" s="99"/>
      <c r="MME50" s="99"/>
      <c r="MMF50" s="99"/>
      <c r="MMG50" s="99"/>
      <c r="MMH50" s="99"/>
      <c r="MMI50" s="99"/>
      <c r="MMJ50" s="99"/>
      <c r="MMK50" s="99"/>
      <c r="MML50" s="99"/>
      <c r="MMM50" s="99"/>
      <c r="MMN50" s="99"/>
      <c r="MMO50" s="99"/>
      <c r="MMP50" s="99"/>
      <c r="MMQ50" s="99"/>
      <c r="MMR50" s="99"/>
      <c r="MMS50" s="99"/>
      <c r="MMT50" s="99"/>
      <c r="MMU50" s="99"/>
      <c r="MMV50" s="99"/>
      <c r="MMW50" s="99"/>
      <c r="MMX50" s="99"/>
      <c r="MMY50" s="99"/>
      <c r="MMZ50" s="99"/>
      <c r="MNA50" s="99"/>
      <c r="MNB50" s="99"/>
      <c r="MNC50" s="99"/>
      <c r="MND50" s="99"/>
      <c r="MNE50" s="99"/>
      <c r="MNF50" s="99"/>
      <c r="MNG50" s="99"/>
      <c r="MNH50" s="99"/>
      <c r="MNI50" s="99"/>
      <c r="MNJ50" s="99"/>
      <c r="MNK50" s="99"/>
      <c r="MNL50" s="99"/>
      <c r="MNM50" s="99"/>
      <c r="MNN50" s="99"/>
      <c r="MNO50" s="99"/>
      <c r="MNP50" s="99"/>
      <c r="MNQ50" s="99"/>
      <c r="MNR50" s="99"/>
      <c r="MNS50" s="99"/>
      <c r="MNT50" s="99"/>
      <c r="MNU50" s="99"/>
      <c r="MNV50" s="99"/>
      <c r="MNW50" s="99"/>
      <c r="MNX50" s="99"/>
      <c r="MNY50" s="99"/>
      <c r="MNZ50" s="99"/>
      <c r="MOA50" s="99"/>
      <c r="MOB50" s="99"/>
      <c r="MOC50" s="99"/>
      <c r="MOD50" s="99"/>
      <c r="MOE50" s="99"/>
      <c r="MOF50" s="99"/>
      <c r="MOG50" s="99"/>
      <c r="MOH50" s="99"/>
      <c r="MOI50" s="99"/>
      <c r="MOJ50" s="99"/>
      <c r="MOK50" s="99"/>
      <c r="MOL50" s="99"/>
      <c r="MOM50" s="99"/>
      <c r="MON50" s="99"/>
      <c r="MOO50" s="99"/>
      <c r="MOP50" s="99"/>
      <c r="MOQ50" s="99"/>
      <c r="MOR50" s="99"/>
      <c r="MOS50" s="99"/>
      <c r="MOT50" s="99"/>
      <c r="MOU50" s="99"/>
      <c r="MOV50" s="99"/>
      <c r="MOW50" s="99"/>
      <c r="MOX50" s="99"/>
      <c r="MOY50" s="99"/>
      <c r="MOZ50" s="99"/>
      <c r="MPA50" s="99"/>
      <c r="MPB50" s="99"/>
      <c r="MPC50" s="99"/>
      <c r="MPD50" s="99"/>
      <c r="MPE50" s="99"/>
      <c r="MPF50" s="99"/>
      <c r="MPG50" s="99"/>
      <c r="MPH50" s="99"/>
      <c r="MPI50" s="99"/>
      <c r="MPJ50" s="99"/>
      <c r="MPK50" s="99"/>
      <c r="MPL50" s="99"/>
      <c r="MPM50" s="99"/>
      <c r="MPN50" s="99"/>
      <c r="MPO50" s="99"/>
      <c r="MPP50" s="99"/>
      <c r="MPQ50" s="99"/>
      <c r="MPR50" s="99"/>
      <c r="MPS50" s="99"/>
      <c r="MPT50" s="99"/>
      <c r="MPU50" s="99"/>
      <c r="MPV50" s="99"/>
      <c r="MPW50" s="99"/>
      <c r="MPX50" s="99"/>
      <c r="MPY50" s="99"/>
      <c r="MPZ50" s="99"/>
      <c r="MQA50" s="99"/>
      <c r="MQB50" s="99"/>
      <c r="MQC50" s="99"/>
      <c r="MQD50" s="99"/>
      <c r="MQE50" s="99"/>
      <c r="MQF50" s="99"/>
      <c r="MQG50" s="99"/>
      <c r="MQH50" s="99"/>
      <c r="MQI50" s="99"/>
      <c r="MQJ50" s="99"/>
      <c r="MQK50" s="99"/>
      <c r="MQL50" s="99"/>
      <c r="MQM50" s="99"/>
      <c r="MQN50" s="99"/>
      <c r="MQO50" s="99"/>
      <c r="MQP50" s="99"/>
      <c r="MQQ50" s="99"/>
      <c r="MQR50" s="99"/>
      <c r="MQS50" s="99"/>
      <c r="MQT50" s="99"/>
      <c r="MQU50" s="99"/>
      <c r="MQV50" s="99"/>
      <c r="MQW50" s="99"/>
      <c r="MQX50" s="99"/>
      <c r="MQY50" s="99"/>
      <c r="MQZ50" s="99"/>
      <c r="MRA50" s="99"/>
      <c r="MRB50" s="99"/>
      <c r="MRC50" s="99"/>
      <c r="MRD50" s="99"/>
      <c r="MRE50" s="99"/>
      <c r="MRF50" s="99"/>
      <c r="MRG50" s="99"/>
      <c r="MRH50" s="99"/>
      <c r="MRI50" s="99"/>
      <c r="MRJ50" s="99"/>
      <c r="MRK50" s="99"/>
      <c r="MRL50" s="99"/>
      <c r="MRM50" s="99"/>
      <c r="MRN50" s="99"/>
      <c r="MRO50" s="99"/>
      <c r="MRP50" s="99"/>
      <c r="MRQ50" s="99"/>
      <c r="MRR50" s="99"/>
      <c r="MRS50" s="99"/>
      <c r="MRT50" s="99"/>
      <c r="MRU50" s="99"/>
      <c r="MRV50" s="99"/>
      <c r="MRW50" s="99"/>
      <c r="MRX50" s="99"/>
      <c r="MRY50" s="99"/>
      <c r="MRZ50" s="99"/>
      <c r="MSA50" s="99"/>
      <c r="MSB50" s="99"/>
      <c r="MSC50" s="99"/>
      <c r="MSD50" s="99"/>
      <c r="MSE50" s="99"/>
      <c r="MSF50" s="99"/>
      <c r="MSG50" s="99"/>
      <c r="MSH50" s="99"/>
      <c r="MSI50" s="99"/>
      <c r="MSJ50" s="99"/>
      <c r="MSK50" s="99"/>
      <c r="MSL50" s="99"/>
      <c r="MSM50" s="99"/>
      <c r="MSN50" s="99"/>
      <c r="MSO50" s="99"/>
      <c r="MSP50" s="99"/>
      <c r="MSQ50" s="99"/>
      <c r="MSR50" s="99"/>
      <c r="MSS50" s="99"/>
      <c r="MST50" s="99"/>
      <c r="MSU50" s="99"/>
      <c r="MSV50" s="99"/>
      <c r="MSW50" s="99"/>
      <c r="MSX50" s="99"/>
      <c r="MSY50" s="99"/>
      <c r="MSZ50" s="99"/>
      <c r="MTA50" s="99"/>
      <c r="MTB50" s="99"/>
      <c r="MTC50" s="99"/>
      <c r="MTD50" s="99"/>
      <c r="MTE50" s="99"/>
      <c r="MTF50" s="99"/>
      <c r="MTG50" s="99"/>
      <c r="MTH50" s="99"/>
      <c r="MTI50" s="99"/>
      <c r="MTJ50" s="99"/>
      <c r="MTK50" s="99"/>
      <c r="MTL50" s="99"/>
      <c r="MTM50" s="99"/>
      <c r="MTN50" s="99"/>
      <c r="MTO50" s="99"/>
      <c r="MTP50" s="99"/>
      <c r="MTQ50" s="99"/>
      <c r="MTR50" s="99"/>
      <c r="MTS50" s="99"/>
      <c r="MTT50" s="99"/>
      <c r="MTU50" s="99"/>
      <c r="MTV50" s="99"/>
      <c r="MTW50" s="99"/>
      <c r="MTX50" s="99"/>
      <c r="MTY50" s="99"/>
      <c r="MTZ50" s="99"/>
      <c r="MUA50" s="99"/>
      <c r="MUB50" s="99"/>
      <c r="MUC50" s="99"/>
      <c r="MUD50" s="99"/>
      <c r="MUE50" s="99"/>
      <c r="MUF50" s="99"/>
      <c r="MUG50" s="99"/>
      <c r="MUH50" s="99"/>
      <c r="MUI50" s="99"/>
      <c r="MUJ50" s="99"/>
      <c r="MUK50" s="99"/>
      <c r="MUL50" s="99"/>
      <c r="MUM50" s="99"/>
      <c r="MUN50" s="99"/>
      <c r="MUO50" s="99"/>
      <c r="MUP50" s="99"/>
      <c r="MUQ50" s="99"/>
      <c r="MUR50" s="99"/>
      <c r="MUS50" s="99"/>
      <c r="MUT50" s="99"/>
      <c r="MUU50" s="99"/>
      <c r="MUV50" s="99"/>
      <c r="MUW50" s="99"/>
      <c r="MUX50" s="99"/>
      <c r="MUY50" s="99"/>
      <c r="MUZ50" s="99"/>
      <c r="MVA50" s="99"/>
      <c r="MVB50" s="99"/>
      <c r="MVC50" s="99"/>
      <c r="MVD50" s="99"/>
      <c r="MVE50" s="99"/>
      <c r="MVF50" s="99"/>
      <c r="MVG50" s="99"/>
      <c r="MVH50" s="99"/>
      <c r="MVI50" s="99"/>
      <c r="MVJ50" s="99"/>
      <c r="MVK50" s="99"/>
      <c r="MVL50" s="99"/>
      <c r="MVM50" s="99"/>
      <c r="MVN50" s="99"/>
      <c r="MVO50" s="99"/>
      <c r="MVP50" s="99"/>
      <c r="MVQ50" s="99"/>
      <c r="MVR50" s="99"/>
      <c r="MVS50" s="99"/>
      <c r="MVT50" s="99"/>
      <c r="MVU50" s="99"/>
      <c r="MVV50" s="99"/>
      <c r="MVW50" s="99"/>
      <c r="MVX50" s="99"/>
      <c r="MVY50" s="99"/>
      <c r="MVZ50" s="99"/>
      <c r="MWA50" s="99"/>
      <c r="MWB50" s="99"/>
      <c r="MWC50" s="99"/>
      <c r="MWD50" s="99"/>
      <c r="MWE50" s="99"/>
      <c r="MWF50" s="99"/>
      <c r="MWG50" s="99"/>
      <c r="MWH50" s="99"/>
      <c r="MWI50" s="99"/>
      <c r="MWJ50" s="99"/>
      <c r="MWK50" s="99"/>
      <c r="MWL50" s="99"/>
      <c r="MWM50" s="99"/>
      <c r="MWN50" s="99"/>
      <c r="MWO50" s="99"/>
      <c r="MWP50" s="99"/>
      <c r="MWQ50" s="99"/>
      <c r="MWR50" s="99"/>
      <c r="MWS50" s="99"/>
      <c r="MWT50" s="99"/>
      <c r="MWU50" s="99"/>
      <c r="MWV50" s="99"/>
      <c r="MWW50" s="99"/>
      <c r="MWX50" s="99"/>
      <c r="MWY50" s="99"/>
      <c r="MWZ50" s="99"/>
      <c r="MXA50" s="99"/>
      <c r="MXB50" s="99"/>
      <c r="MXC50" s="99"/>
      <c r="MXD50" s="99"/>
      <c r="MXE50" s="99"/>
      <c r="MXF50" s="99"/>
      <c r="MXG50" s="99"/>
      <c r="MXH50" s="99"/>
      <c r="MXI50" s="99"/>
      <c r="MXJ50" s="99"/>
      <c r="MXK50" s="99"/>
      <c r="MXL50" s="99"/>
      <c r="MXM50" s="99"/>
      <c r="MXN50" s="99"/>
      <c r="MXO50" s="99"/>
      <c r="MXP50" s="99"/>
      <c r="MXQ50" s="99"/>
      <c r="MXR50" s="99"/>
      <c r="MXS50" s="99"/>
      <c r="MXT50" s="99"/>
      <c r="MXU50" s="99"/>
      <c r="MXV50" s="99"/>
      <c r="MXW50" s="99"/>
      <c r="MXX50" s="99"/>
      <c r="MXY50" s="99"/>
      <c r="MXZ50" s="99"/>
      <c r="MYA50" s="99"/>
      <c r="MYB50" s="99"/>
      <c r="MYC50" s="99"/>
      <c r="MYD50" s="99"/>
      <c r="MYE50" s="99"/>
      <c r="MYF50" s="99"/>
      <c r="MYG50" s="99"/>
      <c r="MYH50" s="99"/>
      <c r="MYI50" s="99"/>
      <c r="MYJ50" s="99"/>
      <c r="MYK50" s="99"/>
      <c r="MYL50" s="99"/>
      <c r="MYM50" s="99"/>
      <c r="MYN50" s="99"/>
      <c r="MYO50" s="99"/>
      <c r="MYP50" s="99"/>
      <c r="MYQ50" s="99"/>
      <c r="MYR50" s="99"/>
      <c r="MYS50" s="99"/>
      <c r="MYT50" s="99"/>
      <c r="MYU50" s="99"/>
      <c r="MYV50" s="99"/>
      <c r="MYW50" s="99"/>
      <c r="MYX50" s="99"/>
      <c r="MYY50" s="99"/>
      <c r="MYZ50" s="99"/>
      <c r="MZA50" s="99"/>
      <c r="MZB50" s="99"/>
      <c r="MZC50" s="99"/>
      <c r="MZD50" s="99"/>
      <c r="MZE50" s="99"/>
      <c r="MZF50" s="99"/>
      <c r="MZG50" s="99"/>
      <c r="MZH50" s="99"/>
      <c r="MZI50" s="99"/>
      <c r="MZJ50" s="99"/>
      <c r="MZK50" s="99"/>
      <c r="MZL50" s="99"/>
      <c r="MZM50" s="99"/>
      <c r="MZN50" s="99"/>
      <c r="MZO50" s="99"/>
      <c r="MZP50" s="99"/>
      <c r="MZQ50" s="99"/>
      <c r="MZR50" s="99"/>
      <c r="MZS50" s="99"/>
      <c r="MZT50" s="99"/>
      <c r="MZU50" s="99"/>
      <c r="MZV50" s="99"/>
      <c r="MZW50" s="99"/>
      <c r="MZX50" s="99"/>
      <c r="MZY50" s="99"/>
      <c r="MZZ50" s="99"/>
      <c r="NAA50" s="99"/>
      <c r="NAB50" s="99"/>
      <c r="NAC50" s="99"/>
      <c r="NAD50" s="99"/>
      <c r="NAE50" s="99"/>
      <c r="NAF50" s="99"/>
      <c r="NAG50" s="99"/>
      <c r="NAH50" s="99"/>
      <c r="NAI50" s="99"/>
      <c r="NAJ50" s="99"/>
      <c r="NAK50" s="99"/>
      <c r="NAL50" s="99"/>
      <c r="NAM50" s="99"/>
      <c r="NAN50" s="99"/>
      <c r="NAO50" s="99"/>
      <c r="NAP50" s="99"/>
      <c r="NAQ50" s="99"/>
      <c r="NAR50" s="99"/>
      <c r="NAS50" s="99"/>
      <c r="NAT50" s="99"/>
      <c r="NAU50" s="99"/>
      <c r="NAV50" s="99"/>
      <c r="NAW50" s="99"/>
      <c r="NAX50" s="99"/>
      <c r="NAY50" s="99"/>
      <c r="NAZ50" s="99"/>
      <c r="NBA50" s="99"/>
      <c r="NBB50" s="99"/>
      <c r="NBC50" s="99"/>
      <c r="NBD50" s="99"/>
      <c r="NBE50" s="99"/>
      <c r="NBF50" s="99"/>
      <c r="NBG50" s="99"/>
      <c r="NBH50" s="99"/>
      <c r="NBI50" s="99"/>
      <c r="NBJ50" s="99"/>
      <c r="NBK50" s="99"/>
      <c r="NBL50" s="99"/>
      <c r="NBM50" s="99"/>
      <c r="NBN50" s="99"/>
      <c r="NBO50" s="99"/>
      <c r="NBP50" s="99"/>
      <c r="NBQ50" s="99"/>
      <c r="NBR50" s="99"/>
      <c r="NBS50" s="99"/>
      <c r="NBT50" s="99"/>
      <c r="NBU50" s="99"/>
      <c r="NBV50" s="99"/>
      <c r="NBW50" s="99"/>
      <c r="NBX50" s="99"/>
      <c r="NBY50" s="99"/>
      <c r="NBZ50" s="99"/>
      <c r="NCA50" s="99"/>
      <c r="NCB50" s="99"/>
      <c r="NCC50" s="99"/>
      <c r="NCD50" s="99"/>
      <c r="NCE50" s="99"/>
      <c r="NCF50" s="99"/>
      <c r="NCG50" s="99"/>
      <c r="NCH50" s="99"/>
      <c r="NCI50" s="99"/>
      <c r="NCJ50" s="99"/>
      <c r="NCK50" s="99"/>
      <c r="NCL50" s="99"/>
      <c r="NCM50" s="99"/>
      <c r="NCN50" s="99"/>
      <c r="NCO50" s="99"/>
      <c r="NCP50" s="99"/>
      <c r="NCQ50" s="99"/>
      <c r="NCR50" s="99"/>
      <c r="NCS50" s="99"/>
      <c r="NCT50" s="99"/>
      <c r="NCU50" s="99"/>
      <c r="NCV50" s="99"/>
      <c r="NCW50" s="99"/>
      <c r="NCX50" s="99"/>
      <c r="NCY50" s="99"/>
      <c r="NCZ50" s="99"/>
      <c r="NDA50" s="99"/>
      <c r="NDB50" s="99"/>
      <c r="NDC50" s="99"/>
      <c r="NDD50" s="99"/>
      <c r="NDE50" s="99"/>
      <c r="NDF50" s="99"/>
      <c r="NDG50" s="99"/>
      <c r="NDH50" s="99"/>
      <c r="NDI50" s="99"/>
      <c r="NDJ50" s="99"/>
      <c r="NDK50" s="99"/>
      <c r="NDL50" s="99"/>
      <c r="NDM50" s="99"/>
      <c r="NDN50" s="99"/>
      <c r="NDO50" s="99"/>
      <c r="NDP50" s="99"/>
      <c r="NDQ50" s="99"/>
      <c r="NDR50" s="99"/>
      <c r="NDS50" s="99"/>
      <c r="NDT50" s="99"/>
      <c r="NDU50" s="99"/>
      <c r="NDV50" s="99"/>
      <c r="NDW50" s="99"/>
      <c r="NDX50" s="99"/>
      <c r="NDY50" s="99"/>
      <c r="NDZ50" s="99"/>
      <c r="NEA50" s="99"/>
      <c r="NEB50" s="99"/>
      <c r="NEC50" s="99"/>
      <c r="NED50" s="99"/>
      <c r="NEE50" s="99"/>
      <c r="NEF50" s="99"/>
      <c r="NEG50" s="99"/>
      <c r="NEH50" s="99"/>
      <c r="NEI50" s="99"/>
      <c r="NEJ50" s="99"/>
      <c r="NEK50" s="99"/>
      <c r="NEL50" s="99"/>
      <c r="NEM50" s="99"/>
      <c r="NEN50" s="99"/>
      <c r="NEO50" s="99"/>
      <c r="NEP50" s="99"/>
      <c r="NEQ50" s="99"/>
      <c r="NER50" s="99"/>
      <c r="NES50" s="99"/>
      <c r="NET50" s="99"/>
      <c r="NEU50" s="99"/>
      <c r="NEV50" s="99"/>
      <c r="NEW50" s="99"/>
      <c r="NEX50" s="99"/>
      <c r="NEY50" s="99"/>
      <c r="NEZ50" s="99"/>
      <c r="NFA50" s="99"/>
      <c r="NFB50" s="99"/>
      <c r="NFC50" s="99"/>
      <c r="NFD50" s="99"/>
      <c r="NFE50" s="99"/>
      <c r="NFF50" s="99"/>
      <c r="NFG50" s="99"/>
      <c r="NFH50" s="99"/>
      <c r="NFI50" s="99"/>
      <c r="NFJ50" s="99"/>
      <c r="NFK50" s="99"/>
      <c r="NFL50" s="99"/>
      <c r="NFM50" s="99"/>
      <c r="NFN50" s="99"/>
      <c r="NFO50" s="99"/>
      <c r="NFP50" s="99"/>
      <c r="NFQ50" s="99"/>
      <c r="NFR50" s="99"/>
      <c r="NFS50" s="99"/>
      <c r="NFT50" s="99"/>
      <c r="NFU50" s="99"/>
      <c r="NFV50" s="99"/>
      <c r="NFW50" s="99"/>
      <c r="NFX50" s="99"/>
      <c r="NFY50" s="99"/>
      <c r="NFZ50" s="99"/>
      <c r="NGA50" s="99"/>
      <c r="NGB50" s="99"/>
      <c r="NGC50" s="99"/>
      <c r="NGD50" s="99"/>
      <c r="NGE50" s="99"/>
      <c r="NGF50" s="99"/>
      <c r="NGG50" s="99"/>
      <c r="NGH50" s="99"/>
      <c r="NGI50" s="99"/>
      <c r="NGJ50" s="99"/>
      <c r="NGK50" s="99"/>
      <c r="NGL50" s="99"/>
      <c r="NGM50" s="99"/>
      <c r="NGN50" s="99"/>
      <c r="NGO50" s="99"/>
      <c r="NGP50" s="99"/>
      <c r="NGQ50" s="99"/>
      <c r="NGR50" s="99"/>
      <c r="NGS50" s="99"/>
      <c r="NGT50" s="99"/>
      <c r="NGU50" s="99"/>
      <c r="NGV50" s="99"/>
      <c r="NGW50" s="99"/>
      <c r="NGX50" s="99"/>
      <c r="NGY50" s="99"/>
      <c r="NGZ50" s="99"/>
      <c r="NHA50" s="99"/>
      <c r="NHB50" s="99"/>
      <c r="NHC50" s="99"/>
      <c r="NHD50" s="99"/>
      <c r="NHE50" s="99"/>
      <c r="NHF50" s="99"/>
      <c r="NHG50" s="99"/>
      <c r="NHH50" s="99"/>
      <c r="NHI50" s="99"/>
      <c r="NHJ50" s="99"/>
      <c r="NHK50" s="99"/>
      <c r="NHL50" s="99"/>
      <c r="NHM50" s="99"/>
      <c r="NHN50" s="99"/>
      <c r="NHO50" s="99"/>
      <c r="NHP50" s="99"/>
      <c r="NHQ50" s="99"/>
      <c r="NHR50" s="99"/>
      <c r="NHS50" s="99"/>
      <c r="NHT50" s="99"/>
      <c r="NHU50" s="99"/>
      <c r="NHV50" s="99"/>
      <c r="NHW50" s="99"/>
      <c r="NHX50" s="99"/>
      <c r="NHY50" s="99"/>
      <c r="NHZ50" s="99"/>
      <c r="NIA50" s="99"/>
      <c r="NIB50" s="99"/>
      <c r="NIC50" s="99"/>
      <c r="NID50" s="99"/>
      <c r="NIE50" s="99"/>
      <c r="NIF50" s="99"/>
      <c r="NIG50" s="99"/>
      <c r="NIH50" s="99"/>
      <c r="NII50" s="99"/>
      <c r="NIJ50" s="99"/>
      <c r="NIK50" s="99"/>
      <c r="NIL50" s="99"/>
      <c r="NIM50" s="99"/>
      <c r="NIN50" s="99"/>
      <c r="NIO50" s="99"/>
      <c r="NIP50" s="99"/>
      <c r="NIQ50" s="99"/>
      <c r="NIR50" s="99"/>
      <c r="NIS50" s="99"/>
      <c r="NIT50" s="99"/>
      <c r="NIU50" s="99"/>
      <c r="NIV50" s="99"/>
      <c r="NIW50" s="99"/>
      <c r="NIX50" s="99"/>
      <c r="NIY50" s="99"/>
      <c r="NIZ50" s="99"/>
      <c r="NJA50" s="99"/>
      <c r="NJB50" s="99"/>
      <c r="NJC50" s="99"/>
      <c r="NJD50" s="99"/>
      <c r="NJE50" s="99"/>
      <c r="NJF50" s="99"/>
      <c r="NJG50" s="99"/>
      <c r="NJH50" s="99"/>
      <c r="NJI50" s="99"/>
      <c r="NJJ50" s="99"/>
      <c r="NJK50" s="99"/>
      <c r="NJL50" s="99"/>
      <c r="NJM50" s="99"/>
      <c r="NJN50" s="99"/>
      <c r="NJO50" s="99"/>
      <c r="NJP50" s="99"/>
      <c r="NJQ50" s="99"/>
      <c r="NJR50" s="99"/>
      <c r="NJS50" s="99"/>
      <c r="NJT50" s="99"/>
      <c r="NJU50" s="99"/>
      <c r="NJV50" s="99"/>
      <c r="NJW50" s="99"/>
      <c r="NJX50" s="99"/>
      <c r="NJY50" s="99"/>
      <c r="NJZ50" s="99"/>
      <c r="NKA50" s="99"/>
      <c r="NKB50" s="99"/>
      <c r="NKC50" s="99"/>
      <c r="NKD50" s="99"/>
      <c r="NKE50" s="99"/>
      <c r="NKF50" s="99"/>
      <c r="NKG50" s="99"/>
      <c r="NKH50" s="99"/>
      <c r="NKI50" s="99"/>
      <c r="NKJ50" s="99"/>
      <c r="NKK50" s="99"/>
      <c r="NKL50" s="99"/>
      <c r="NKM50" s="99"/>
      <c r="NKN50" s="99"/>
      <c r="NKO50" s="99"/>
      <c r="NKP50" s="99"/>
      <c r="NKQ50" s="99"/>
      <c r="NKR50" s="99"/>
      <c r="NKS50" s="99"/>
      <c r="NKT50" s="99"/>
      <c r="NKU50" s="99"/>
      <c r="NKV50" s="99"/>
      <c r="NKW50" s="99"/>
      <c r="NKX50" s="99"/>
      <c r="NKY50" s="99"/>
      <c r="NKZ50" s="99"/>
      <c r="NLA50" s="99"/>
      <c r="NLB50" s="99"/>
      <c r="NLC50" s="99"/>
      <c r="NLD50" s="99"/>
      <c r="NLE50" s="99"/>
      <c r="NLF50" s="99"/>
      <c r="NLG50" s="99"/>
      <c r="NLH50" s="99"/>
      <c r="NLI50" s="99"/>
      <c r="NLJ50" s="99"/>
      <c r="NLK50" s="99"/>
      <c r="NLL50" s="99"/>
      <c r="NLM50" s="99"/>
      <c r="NLN50" s="99"/>
      <c r="NLO50" s="99"/>
      <c r="NLP50" s="99"/>
      <c r="NLQ50" s="99"/>
      <c r="NLR50" s="99"/>
      <c r="NLS50" s="99"/>
      <c r="NLT50" s="99"/>
      <c r="NLU50" s="99"/>
      <c r="NLV50" s="99"/>
      <c r="NLW50" s="99"/>
      <c r="NLX50" s="99"/>
      <c r="NLY50" s="99"/>
      <c r="NLZ50" s="99"/>
      <c r="NMA50" s="99"/>
      <c r="NMB50" s="99"/>
      <c r="NMC50" s="99"/>
      <c r="NMD50" s="99"/>
      <c r="NME50" s="99"/>
      <c r="NMF50" s="99"/>
      <c r="NMG50" s="99"/>
      <c r="NMH50" s="99"/>
      <c r="NMI50" s="99"/>
      <c r="NMJ50" s="99"/>
      <c r="NMK50" s="99"/>
      <c r="NML50" s="99"/>
      <c r="NMM50" s="99"/>
      <c r="NMN50" s="99"/>
      <c r="NMO50" s="99"/>
      <c r="NMP50" s="99"/>
      <c r="NMQ50" s="99"/>
      <c r="NMR50" s="99"/>
      <c r="NMS50" s="99"/>
      <c r="NMT50" s="99"/>
      <c r="NMU50" s="99"/>
      <c r="NMV50" s="99"/>
      <c r="NMW50" s="99"/>
      <c r="NMX50" s="99"/>
      <c r="NMY50" s="99"/>
      <c r="NMZ50" s="99"/>
      <c r="NNA50" s="99"/>
      <c r="NNB50" s="99"/>
      <c r="NNC50" s="99"/>
      <c r="NND50" s="99"/>
      <c r="NNE50" s="99"/>
      <c r="NNF50" s="99"/>
      <c r="NNG50" s="99"/>
      <c r="NNH50" s="99"/>
      <c r="NNI50" s="99"/>
      <c r="NNJ50" s="99"/>
      <c r="NNK50" s="99"/>
      <c r="NNL50" s="99"/>
      <c r="NNM50" s="99"/>
      <c r="NNN50" s="99"/>
      <c r="NNO50" s="99"/>
      <c r="NNP50" s="99"/>
      <c r="NNQ50" s="99"/>
      <c r="NNR50" s="99"/>
      <c r="NNS50" s="99"/>
      <c r="NNT50" s="99"/>
      <c r="NNU50" s="99"/>
      <c r="NNV50" s="99"/>
      <c r="NNW50" s="99"/>
      <c r="NNX50" s="99"/>
      <c r="NNY50" s="99"/>
      <c r="NNZ50" s="99"/>
      <c r="NOA50" s="99"/>
      <c r="NOB50" s="99"/>
      <c r="NOC50" s="99"/>
      <c r="NOD50" s="99"/>
      <c r="NOE50" s="99"/>
      <c r="NOF50" s="99"/>
      <c r="NOG50" s="99"/>
      <c r="NOH50" s="99"/>
      <c r="NOI50" s="99"/>
      <c r="NOJ50" s="99"/>
      <c r="NOK50" s="99"/>
      <c r="NOL50" s="99"/>
      <c r="NOM50" s="99"/>
      <c r="NON50" s="99"/>
      <c r="NOO50" s="99"/>
      <c r="NOP50" s="99"/>
      <c r="NOQ50" s="99"/>
      <c r="NOR50" s="99"/>
      <c r="NOS50" s="99"/>
      <c r="NOT50" s="99"/>
      <c r="NOU50" s="99"/>
      <c r="NOV50" s="99"/>
      <c r="NOW50" s="99"/>
      <c r="NOX50" s="99"/>
      <c r="NOY50" s="99"/>
      <c r="NOZ50" s="99"/>
      <c r="NPA50" s="99"/>
      <c r="NPB50" s="99"/>
      <c r="NPC50" s="99"/>
      <c r="NPD50" s="99"/>
      <c r="NPE50" s="99"/>
      <c r="NPF50" s="99"/>
      <c r="NPG50" s="99"/>
      <c r="NPH50" s="99"/>
      <c r="NPI50" s="99"/>
      <c r="NPJ50" s="99"/>
      <c r="NPK50" s="99"/>
      <c r="NPL50" s="99"/>
      <c r="NPM50" s="99"/>
      <c r="NPN50" s="99"/>
      <c r="NPO50" s="99"/>
      <c r="NPP50" s="99"/>
      <c r="NPQ50" s="99"/>
      <c r="NPR50" s="99"/>
      <c r="NPS50" s="99"/>
      <c r="NPT50" s="99"/>
      <c r="NPU50" s="99"/>
      <c r="NPV50" s="99"/>
      <c r="NPW50" s="99"/>
      <c r="NPX50" s="99"/>
      <c r="NPY50" s="99"/>
      <c r="NPZ50" s="99"/>
      <c r="NQA50" s="99"/>
      <c r="NQB50" s="99"/>
      <c r="NQC50" s="99"/>
      <c r="NQD50" s="99"/>
      <c r="NQE50" s="99"/>
      <c r="NQF50" s="99"/>
      <c r="NQG50" s="99"/>
      <c r="NQH50" s="99"/>
      <c r="NQI50" s="99"/>
      <c r="NQJ50" s="99"/>
      <c r="NQK50" s="99"/>
      <c r="NQL50" s="99"/>
      <c r="NQM50" s="99"/>
      <c r="NQN50" s="99"/>
      <c r="NQO50" s="99"/>
      <c r="NQP50" s="99"/>
      <c r="NQQ50" s="99"/>
      <c r="NQR50" s="99"/>
      <c r="NQS50" s="99"/>
      <c r="NQT50" s="99"/>
      <c r="NQU50" s="99"/>
      <c r="NQV50" s="99"/>
      <c r="NQW50" s="99"/>
      <c r="NQX50" s="99"/>
      <c r="NQY50" s="99"/>
      <c r="NQZ50" s="99"/>
      <c r="NRA50" s="99"/>
      <c r="NRB50" s="99"/>
      <c r="NRC50" s="99"/>
      <c r="NRD50" s="99"/>
      <c r="NRE50" s="99"/>
      <c r="NRF50" s="99"/>
      <c r="NRG50" s="99"/>
      <c r="NRH50" s="99"/>
      <c r="NRI50" s="99"/>
      <c r="NRJ50" s="99"/>
      <c r="NRK50" s="99"/>
      <c r="NRL50" s="99"/>
      <c r="NRM50" s="99"/>
      <c r="NRN50" s="99"/>
      <c r="NRO50" s="99"/>
      <c r="NRP50" s="99"/>
      <c r="NRQ50" s="99"/>
      <c r="NRR50" s="99"/>
      <c r="NRS50" s="99"/>
      <c r="NRT50" s="99"/>
      <c r="NRU50" s="99"/>
      <c r="NRV50" s="99"/>
      <c r="NRW50" s="99"/>
      <c r="NRX50" s="99"/>
      <c r="NRY50" s="99"/>
      <c r="NRZ50" s="99"/>
      <c r="NSA50" s="99"/>
      <c r="NSB50" s="99"/>
      <c r="NSC50" s="99"/>
      <c r="NSD50" s="99"/>
      <c r="NSE50" s="99"/>
      <c r="NSF50" s="99"/>
      <c r="NSG50" s="99"/>
      <c r="NSH50" s="99"/>
      <c r="NSI50" s="99"/>
      <c r="NSJ50" s="99"/>
      <c r="NSK50" s="99"/>
      <c r="NSL50" s="99"/>
      <c r="NSM50" s="99"/>
      <c r="NSN50" s="99"/>
      <c r="NSO50" s="99"/>
      <c r="NSP50" s="99"/>
      <c r="NSQ50" s="99"/>
      <c r="NSR50" s="99"/>
      <c r="NSS50" s="99"/>
      <c r="NST50" s="99"/>
      <c r="NSU50" s="99"/>
      <c r="NSV50" s="99"/>
      <c r="NSW50" s="99"/>
      <c r="NSX50" s="99"/>
      <c r="NSY50" s="99"/>
      <c r="NSZ50" s="99"/>
      <c r="NTA50" s="99"/>
      <c r="NTB50" s="99"/>
      <c r="NTC50" s="99"/>
      <c r="NTD50" s="99"/>
      <c r="NTE50" s="99"/>
      <c r="NTF50" s="99"/>
      <c r="NTG50" s="99"/>
      <c r="NTH50" s="99"/>
      <c r="NTI50" s="99"/>
      <c r="NTJ50" s="99"/>
      <c r="NTK50" s="99"/>
      <c r="NTL50" s="99"/>
      <c r="NTM50" s="99"/>
      <c r="NTN50" s="99"/>
      <c r="NTO50" s="99"/>
      <c r="NTP50" s="99"/>
      <c r="NTQ50" s="99"/>
      <c r="NTR50" s="99"/>
      <c r="NTS50" s="99"/>
      <c r="NTT50" s="99"/>
      <c r="NTU50" s="99"/>
      <c r="NTV50" s="99"/>
      <c r="NTW50" s="99"/>
      <c r="NTX50" s="99"/>
      <c r="NTY50" s="99"/>
      <c r="NTZ50" s="99"/>
      <c r="NUA50" s="99"/>
      <c r="NUB50" s="99"/>
      <c r="NUC50" s="99"/>
      <c r="NUD50" s="99"/>
      <c r="NUE50" s="99"/>
      <c r="NUF50" s="99"/>
      <c r="NUG50" s="99"/>
      <c r="NUH50" s="99"/>
      <c r="NUI50" s="99"/>
      <c r="NUJ50" s="99"/>
      <c r="NUK50" s="99"/>
      <c r="NUL50" s="99"/>
      <c r="NUM50" s="99"/>
      <c r="NUN50" s="99"/>
      <c r="NUO50" s="99"/>
      <c r="NUP50" s="99"/>
      <c r="NUQ50" s="99"/>
      <c r="NUR50" s="99"/>
      <c r="NUS50" s="99"/>
      <c r="NUT50" s="99"/>
      <c r="NUU50" s="99"/>
      <c r="NUV50" s="99"/>
      <c r="NUW50" s="99"/>
      <c r="NUX50" s="99"/>
      <c r="NUY50" s="99"/>
      <c r="NUZ50" s="99"/>
      <c r="NVA50" s="99"/>
      <c r="NVB50" s="99"/>
      <c r="NVC50" s="99"/>
      <c r="NVD50" s="99"/>
      <c r="NVE50" s="99"/>
      <c r="NVF50" s="99"/>
      <c r="NVG50" s="99"/>
      <c r="NVH50" s="99"/>
      <c r="NVI50" s="99"/>
      <c r="NVJ50" s="99"/>
      <c r="NVK50" s="99"/>
      <c r="NVL50" s="99"/>
      <c r="NVM50" s="99"/>
      <c r="NVN50" s="99"/>
      <c r="NVO50" s="99"/>
      <c r="NVP50" s="99"/>
      <c r="NVQ50" s="99"/>
      <c r="NVR50" s="99"/>
      <c r="NVS50" s="99"/>
      <c r="NVT50" s="99"/>
      <c r="NVU50" s="99"/>
      <c r="NVV50" s="99"/>
      <c r="NVW50" s="99"/>
      <c r="NVX50" s="99"/>
      <c r="NVY50" s="99"/>
      <c r="NVZ50" s="99"/>
      <c r="NWA50" s="99"/>
      <c r="NWB50" s="99"/>
      <c r="NWC50" s="99"/>
      <c r="NWD50" s="99"/>
      <c r="NWE50" s="99"/>
      <c r="NWF50" s="99"/>
      <c r="NWG50" s="99"/>
      <c r="NWH50" s="99"/>
      <c r="NWI50" s="99"/>
      <c r="NWJ50" s="99"/>
      <c r="NWK50" s="99"/>
      <c r="NWL50" s="99"/>
      <c r="NWM50" s="99"/>
      <c r="NWN50" s="99"/>
      <c r="NWO50" s="99"/>
      <c r="NWP50" s="99"/>
      <c r="NWQ50" s="99"/>
      <c r="NWR50" s="99"/>
      <c r="NWS50" s="99"/>
      <c r="NWT50" s="99"/>
      <c r="NWU50" s="99"/>
      <c r="NWV50" s="99"/>
      <c r="NWW50" s="99"/>
      <c r="NWX50" s="99"/>
      <c r="NWY50" s="99"/>
      <c r="NWZ50" s="99"/>
      <c r="NXA50" s="99"/>
      <c r="NXB50" s="99"/>
      <c r="NXC50" s="99"/>
      <c r="NXD50" s="99"/>
      <c r="NXE50" s="99"/>
      <c r="NXF50" s="99"/>
      <c r="NXG50" s="99"/>
      <c r="NXH50" s="99"/>
      <c r="NXI50" s="99"/>
      <c r="NXJ50" s="99"/>
      <c r="NXK50" s="99"/>
      <c r="NXL50" s="99"/>
      <c r="NXM50" s="99"/>
      <c r="NXN50" s="99"/>
      <c r="NXO50" s="99"/>
      <c r="NXP50" s="99"/>
      <c r="NXQ50" s="99"/>
      <c r="NXR50" s="99"/>
      <c r="NXS50" s="99"/>
      <c r="NXT50" s="99"/>
      <c r="NXU50" s="99"/>
      <c r="NXV50" s="99"/>
      <c r="NXW50" s="99"/>
      <c r="NXX50" s="99"/>
      <c r="NXY50" s="99"/>
      <c r="NXZ50" s="99"/>
      <c r="NYA50" s="99"/>
      <c r="NYB50" s="99"/>
      <c r="NYC50" s="99"/>
      <c r="NYD50" s="99"/>
      <c r="NYE50" s="99"/>
      <c r="NYF50" s="99"/>
      <c r="NYG50" s="99"/>
      <c r="NYH50" s="99"/>
      <c r="NYI50" s="99"/>
      <c r="NYJ50" s="99"/>
      <c r="NYK50" s="99"/>
      <c r="NYL50" s="99"/>
      <c r="NYM50" s="99"/>
      <c r="NYN50" s="99"/>
      <c r="NYO50" s="99"/>
      <c r="NYP50" s="99"/>
      <c r="NYQ50" s="99"/>
      <c r="NYR50" s="99"/>
      <c r="NYS50" s="99"/>
      <c r="NYT50" s="99"/>
      <c r="NYU50" s="99"/>
      <c r="NYV50" s="99"/>
      <c r="NYW50" s="99"/>
      <c r="NYX50" s="99"/>
      <c r="NYY50" s="99"/>
      <c r="NYZ50" s="99"/>
      <c r="NZA50" s="99"/>
      <c r="NZB50" s="99"/>
      <c r="NZC50" s="99"/>
      <c r="NZD50" s="99"/>
      <c r="NZE50" s="99"/>
      <c r="NZF50" s="99"/>
      <c r="NZG50" s="99"/>
      <c r="NZH50" s="99"/>
      <c r="NZI50" s="99"/>
      <c r="NZJ50" s="99"/>
      <c r="NZK50" s="99"/>
      <c r="NZL50" s="99"/>
      <c r="NZM50" s="99"/>
      <c r="NZN50" s="99"/>
      <c r="NZO50" s="99"/>
      <c r="NZP50" s="99"/>
      <c r="NZQ50" s="99"/>
      <c r="NZR50" s="99"/>
      <c r="NZS50" s="99"/>
      <c r="NZT50" s="99"/>
      <c r="NZU50" s="99"/>
      <c r="NZV50" s="99"/>
      <c r="NZW50" s="99"/>
      <c r="NZX50" s="99"/>
      <c r="NZY50" s="99"/>
      <c r="NZZ50" s="99"/>
      <c r="OAA50" s="99"/>
      <c r="OAB50" s="99"/>
      <c r="OAC50" s="99"/>
      <c r="OAD50" s="99"/>
      <c r="OAE50" s="99"/>
      <c r="OAF50" s="99"/>
      <c r="OAG50" s="99"/>
      <c r="OAH50" s="99"/>
      <c r="OAI50" s="99"/>
      <c r="OAJ50" s="99"/>
      <c r="OAK50" s="99"/>
      <c r="OAL50" s="99"/>
      <c r="OAM50" s="99"/>
      <c r="OAN50" s="99"/>
      <c r="OAO50" s="99"/>
      <c r="OAP50" s="99"/>
      <c r="OAQ50" s="99"/>
      <c r="OAR50" s="99"/>
      <c r="OAS50" s="99"/>
      <c r="OAT50" s="99"/>
      <c r="OAU50" s="99"/>
      <c r="OAV50" s="99"/>
      <c r="OAW50" s="99"/>
      <c r="OAX50" s="99"/>
      <c r="OAY50" s="99"/>
      <c r="OAZ50" s="99"/>
      <c r="OBA50" s="99"/>
      <c r="OBB50" s="99"/>
      <c r="OBC50" s="99"/>
      <c r="OBD50" s="99"/>
      <c r="OBE50" s="99"/>
      <c r="OBF50" s="99"/>
      <c r="OBG50" s="99"/>
      <c r="OBH50" s="99"/>
      <c r="OBI50" s="99"/>
      <c r="OBJ50" s="99"/>
      <c r="OBK50" s="99"/>
      <c r="OBL50" s="99"/>
      <c r="OBM50" s="99"/>
      <c r="OBN50" s="99"/>
      <c r="OBO50" s="99"/>
      <c r="OBP50" s="99"/>
      <c r="OBQ50" s="99"/>
      <c r="OBR50" s="99"/>
      <c r="OBS50" s="99"/>
      <c r="OBT50" s="99"/>
      <c r="OBU50" s="99"/>
      <c r="OBV50" s="99"/>
      <c r="OBW50" s="99"/>
      <c r="OBX50" s="99"/>
      <c r="OBY50" s="99"/>
      <c r="OBZ50" s="99"/>
      <c r="OCA50" s="99"/>
      <c r="OCB50" s="99"/>
      <c r="OCC50" s="99"/>
      <c r="OCD50" s="99"/>
      <c r="OCE50" s="99"/>
      <c r="OCF50" s="99"/>
      <c r="OCG50" s="99"/>
      <c r="OCH50" s="99"/>
      <c r="OCI50" s="99"/>
      <c r="OCJ50" s="99"/>
      <c r="OCK50" s="99"/>
      <c r="OCL50" s="99"/>
      <c r="OCM50" s="99"/>
      <c r="OCN50" s="99"/>
      <c r="OCO50" s="99"/>
      <c r="OCP50" s="99"/>
      <c r="OCQ50" s="99"/>
      <c r="OCR50" s="99"/>
      <c r="OCS50" s="99"/>
      <c r="OCT50" s="99"/>
      <c r="OCU50" s="99"/>
      <c r="OCV50" s="99"/>
      <c r="OCW50" s="99"/>
      <c r="OCX50" s="99"/>
      <c r="OCY50" s="99"/>
      <c r="OCZ50" s="99"/>
      <c r="ODA50" s="99"/>
      <c r="ODB50" s="99"/>
      <c r="ODC50" s="99"/>
      <c r="ODD50" s="99"/>
      <c r="ODE50" s="99"/>
      <c r="ODF50" s="99"/>
      <c r="ODG50" s="99"/>
      <c r="ODH50" s="99"/>
      <c r="ODI50" s="99"/>
      <c r="ODJ50" s="99"/>
      <c r="ODK50" s="99"/>
      <c r="ODL50" s="99"/>
      <c r="ODM50" s="99"/>
      <c r="ODN50" s="99"/>
      <c r="ODO50" s="99"/>
      <c r="ODP50" s="99"/>
      <c r="ODQ50" s="99"/>
      <c r="ODR50" s="99"/>
      <c r="ODS50" s="99"/>
      <c r="ODT50" s="99"/>
      <c r="ODU50" s="99"/>
      <c r="ODV50" s="99"/>
      <c r="ODW50" s="99"/>
      <c r="ODX50" s="99"/>
      <c r="ODY50" s="99"/>
      <c r="ODZ50" s="99"/>
      <c r="OEA50" s="99"/>
      <c r="OEB50" s="99"/>
      <c r="OEC50" s="99"/>
      <c r="OED50" s="99"/>
      <c r="OEE50" s="99"/>
      <c r="OEF50" s="99"/>
      <c r="OEG50" s="99"/>
      <c r="OEH50" s="99"/>
      <c r="OEI50" s="99"/>
      <c r="OEJ50" s="99"/>
      <c r="OEK50" s="99"/>
      <c r="OEL50" s="99"/>
      <c r="OEM50" s="99"/>
      <c r="OEN50" s="99"/>
      <c r="OEO50" s="99"/>
      <c r="OEP50" s="99"/>
      <c r="OEQ50" s="99"/>
      <c r="OER50" s="99"/>
      <c r="OES50" s="99"/>
      <c r="OET50" s="99"/>
      <c r="OEU50" s="99"/>
      <c r="OEV50" s="99"/>
      <c r="OEW50" s="99"/>
      <c r="OEX50" s="99"/>
      <c r="OEY50" s="99"/>
      <c r="OEZ50" s="99"/>
      <c r="OFA50" s="99"/>
      <c r="OFB50" s="99"/>
      <c r="OFC50" s="99"/>
      <c r="OFD50" s="99"/>
      <c r="OFE50" s="99"/>
      <c r="OFF50" s="99"/>
      <c r="OFG50" s="99"/>
      <c r="OFH50" s="99"/>
      <c r="OFI50" s="99"/>
      <c r="OFJ50" s="99"/>
      <c r="OFK50" s="99"/>
      <c r="OFL50" s="99"/>
      <c r="OFM50" s="99"/>
      <c r="OFN50" s="99"/>
      <c r="OFO50" s="99"/>
      <c r="OFP50" s="99"/>
      <c r="OFQ50" s="99"/>
      <c r="OFR50" s="99"/>
      <c r="OFS50" s="99"/>
      <c r="OFT50" s="99"/>
      <c r="OFU50" s="99"/>
      <c r="OFV50" s="99"/>
      <c r="OFW50" s="99"/>
      <c r="OFX50" s="99"/>
      <c r="OFY50" s="99"/>
      <c r="OFZ50" s="99"/>
      <c r="OGA50" s="99"/>
      <c r="OGB50" s="99"/>
      <c r="OGC50" s="99"/>
      <c r="OGD50" s="99"/>
      <c r="OGE50" s="99"/>
      <c r="OGF50" s="99"/>
      <c r="OGG50" s="99"/>
      <c r="OGH50" s="99"/>
      <c r="OGI50" s="99"/>
      <c r="OGJ50" s="99"/>
      <c r="OGK50" s="99"/>
      <c r="OGL50" s="99"/>
      <c r="OGM50" s="99"/>
      <c r="OGN50" s="99"/>
      <c r="OGO50" s="99"/>
      <c r="OGP50" s="99"/>
      <c r="OGQ50" s="99"/>
      <c r="OGR50" s="99"/>
      <c r="OGS50" s="99"/>
      <c r="OGT50" s="99"/>
      <c r="OGU50" s="99"/>
      <c r="OGV50" s="99"/>
      <c r="OGW50" s="99"/>
      <c r="OGX50" s="99"/>
      <c r="OGY50" s="99"/>
      <c r="OGZ50" s="99"/>
      <c r="OHA50" s="99"/>
      <c r="OHB50" s="99"/>
      <c r="OHC50" s="99"/>
      <c r="OHD50" s="99"/>
      <c r="OHE50" s="99"/>
      <c r="OHF50" s="99"/>
      <c r="OHG50" s="99"/>
      <c r="OHH50" s="99"/>
      <c r="OHI50" s="99"/>
      <c r="OHJ50" s="99"/>
      <c r="OHK50" s="99"/>
      <c r="OHL50" s="99"/>
      <c r="OHM50" s="99"/>
      <c r="OHN50" s="99"/>
      <c r="OHO50" s="99"/>
      <c r="OHP50" s="99"/>
      <c r="OHQ50" s="99"/>
      <c r="OHR50" s="99"/>
      <c r="OHS50" s="99"/>
      <c r="OHT50" s="99"/>
      <c r="OHU50" s="99"/>
      <c r="OHV50" s="99"/>
      <c r="OHW50" s="99"/>
      <c r="OHX50" s="99"/>
      <c r="OHY50" s="99"/>
      <c r="OHZ50" s="99"/>
      <c r="OIA50" s="99"/>
      <c r="OIB50" s="99"/>
      <c r="OIC50" s="99"/>
      <c r="OID50" s="99"/>
      <c r="OIE50" s="99"/>
      <c r="OIF50" s="99"/>
      <c r="OIG50" s="99"/>
      <c r="OIH50" s="99"/>
      <c r="OII50" s="99"/>
      <c r="OIJ50" s="99"/>
      <c r="OIK50" s="99"/>
      <c r="OIL50" s="99"/>
      <c r="OIM50" s="99"/>
      <c r="OIN50" s="99"/>
      <c r="OIO50" s="99"/>
      <c r="OIP50" s="99"/>
      <c r="OIQ50" s="99"/>
      <c r="OIR50" s="99"/>
      <c r="OIS50" s="99"/>
      <c r="OIT50" s="99"/>
      <c r="OIU50" s="99"/>
      <c r="OIV50" s="99"/>
      <c r="OIW50" s="99"/>
      <c r="OIX50" s="99"/>
      <c r="OIY50" s="99"/>
      <c r="OIZ50" s="99"/>
      <c r="OJA50" s="99"/>
      <c r="OJB50" s="99"/>
      <c r="OJC50" s="99"/>
      <c r="OJD50" s="99"/>
      <c r="OJE50" s="99"/>
      <c r="OJF50" s="99"/>
      <c r="OJG50" s="99"/>
      <c r="OJH50" s="99"/>
      <c r="OJI50" s="99"/>
      <c r="OJJ50" s="99"/>
      <c r="OJK50" s="99"/>
      <c r="OJL50" s="99"/>
      <c r="OJM50" s="99"/>
      <c r="OJN50" s="99"/>
      <c r="OJO50" s="99"/>
      <c r="OJP50" s="99"/>
      <c r="OJQ50" s="99"/>
      <c r="OJR50" s="99"/>
      <c r="OJS50" s="99"/>
      <c r="OJT50" s="99"/>
      <c r="OJU50" s="99"/>
      <c r="OJV50" s="99"/>
      <c r="OJW50" s="99"/>
      <c r="OJX50" s="99"/>
      <c r="OJY50" s="99"/>
      <c r="OJZ50" s="99"/>
      <c r="OKA50" s="99"/>
      <c r="OKB50" s="99"/>
      <c r="OKC50" s="99"/>
      <c r="OKD50" s="99"/>
      <c r="OKE50" s="99"/>
      <c r="OKF50" s="99"/>
      <c r="OKG50" s="99"/>
      <c r="OKH50" s="99"/>
      <c r="OKI50" s="99"/>
      <c r="OKJ50" s="99"/>
      <c r="OKK50" s="99"/>
      <c r="OKL50" s="99"/>
      <c r="OKM50" s="99"/>
      <c r="OKN50" s="99"/>
      <c r="OKO50" s="99"/>
      <c r="OKP50" s="99"/>
      <c r="OKQ50" s="99"/>
      <c r="OKR50" s="99"/>
      <c r="OKS50" s="99"/>
      <c r="OKT50" s="99"/>
      <c r="OKU50" s="99"/>
      <c r="OKV50" s="99"/>
      <c r="OKW50" s="99"/>
      <c r="OKX50" s="99"/>
      <c r="OKY50" s="99"/>
      <c r="OKZ50" s="99"/>
      <c r="OLA50" s="99"/>
      <c r="OLB50" s="99"/>
      <c r="OLC50" s="99"/>
      <c r="OLD50" s="99"/>
      <c r="OLE50" s="99"/>
      <c r="OLF50" s="99"/>
      <c r="OLG50" s="99"/>
      <c r="OLH50" s="99"/>
      <c r="OLI50" s="99"/>
      <c r="OLJ50" s="99"/>
      <c r="OLK50" s="99"/>
      <c r="OLL50" s="99"/>
      <c r="OLM50" s="99"/>
      <c r="OLN50" s="99"/>
      <c r="OLO50" s="99"/>
      <c r="OLP50" s="99"/>
      <c r="OLQ50" s="99"/>
      <c r="OLR50" s="99"/>
      <c r="OLS50" s="99"/>
      <c r="OLT50" s="99"/>
      <c r="OLU50" s="99"/>
      <c r="OLV50" s="99"/>
      <c r="OLW50" s="99"/>
      <c r="OLX50" s="99"/>
      <c r="OLY50" s="99"/>
      <c r="OLZ50" s="99"/>
      <c r="OMA50" s="99"/>
      <c r="OMB50" s="99"/>
      <c r="OMC50" s="99"/>
      <c r="OMD50" s="99"/>
      <c r="OME50" s="99"/>
      <c r="OMF50" s="99"/>
      <c r="OMG50" s="99"/>
      <c r="OMH50" s="99"/>
      <c r="OMI50" s="99"/>
      <c r="OMJ50" s="99"/>
      <c r="OMK50" s="99"/>
      <c r="OML50" s="99"/>
      <c r="OMM50" s="99"/>
      <c r="OMN50" s="99"/>
      <c r="OMO50" s="99"/>
      <c r="OMP50" s="99"/>
      <c r="OMQ50" s="99"/>
      <c r="OMR50" s="99"/>
      <c r="OMS50" s="99"/>
      <c r="OMT50" s="99"/>
      <c r="OMU50" s="99"/>
      <c r="OMV50" s="99"/>
      <c r="OMW50" s="99"/>
      <c r="OMX50" s="99"/>
      <c r="OMY50" s="99"/>
      <c r="OMZ50" s="99"/>
      <c r="ONA50" s="99"/>
      <c r="ONB50" s="99"/>
      <c r="ONC50" s="99"/>
      <c r="OND50" s="99"/>
      <c r="ONE50" s="99"/>
      <c r="ONF50" s="99"/>
      <c r="ONG50" s="99"/>
      <c r="ONH50" s="99"/>
      <c r="ONI50" s="99"/>
      <c r="ONJ50" s="99"/>
      <c r="ONK50" s="99"/>
      <c r="ONL50" s="99"/>
      <c r="ONM50" s="99"/>
      <c r="ONN50" s="99"/>
      <c r="ONO50" s="99"/>
      <c r="ONP50" s="99"/>
      <c r="ONQ50" s="99"/>
      <c r="ONR50" s="99"/>
      <c r="ONS50" s="99"/>
      <c r="ONT50" s="99"/>
      <c r="ONU50" s="99"/>
      <c r="ONV50" s="99"/>
      <c r="ONW50" s="99"/>
      <c r="ONX50" s="99"/>
      <c r="ONY50" s="99"/>
      <c r="ONZ50" s="99"/>
      <c r="OOA50" s="99"/>
      <c r="OOB50" s="99"/>
      <c r="OOC50" s="99"/>
      <c r="OOD50" s="99"/>
      <c r="OOE50" s="99"/>
      <c r="OOF50" s="99"/>
      <c r="OOG50" s="99"/>
      <c r="OOH50" s="99"/>
      <c r="OOI50" s="99"/>
      <c r="OOJ50" s="99"/>
      <c r="OOK50" s="99"/>
      <c r="OOL50" s="99"/>
      <c r="OOM50" s="99"/>
      <c r="OON50" s="99"/>
      <c r="OOO50" s="99"/>
      <c r="OOP50" s="99"/>
      <c r="OOQ50" s="99"/>
      <c r="OOR50" s="99"/>
      <c r="OOS50" s="99"/>
      <c r="OOT50" s="99"/>
      <c r="OOU50" s="99"/>
      <c r="OOV50" s="99"/>
      <c r="OOW50" s="99"/>
      <c r="OOX50" s="99"/>
      <c r="OOY50" s="99"/>
      <c r="OOZ50" s="99"/>
      <c r="OPA50" s="99"/>
      <c r="OPB50" s="99"/>
      <c r="OPC50" s="99"/>
      <c r="OPD50" s="99"/>
      <c r="OPE50" s="99"/>
      <c r="OPF50" s="99"/>
      <c r="OPG50" s="99"/>
      <c r="OPH50" s="99"/>
      <c r="OPI50" s="99"/>
      <c r="OPJ50" s="99"/>
      <c r="OPK50" s="99"/>
      <c r="OPL50" s="99"/>
      <c r="OPM50" s="99"/>
      <c r="OPN50" s="99"/>
      <c r="OPO50" s="99"/>
      <c r="OPP50" s="99"/>
      <c r="OPQ50" s="99"/>
      <c r="OPR50" s="99"/>
      <c r="OPS50" s="99"/>
      <c r="OPT50" s="99"/>
      <c r="OPU50" s="99"/>
      <c r="OPV50" s="99"/>
      <c r="OPW50" s="99"/>
      <c r="OPX50" s="99"/>
      <c r="OPY50" s="99"/>
      <c r="OPZ50" s="99"/>
      <c r="OQA50" s="99"/>
      <c r="OQB50" s="99"/>
      <c r="OQC50" s="99"/>
      <c r="OQD50" s="99"/>
      <c r="OQE50" s="99"/>
      <c r="OQF50" s="99"/>
      <c r="OQG50" s="99"/>
      <c r="OQH50" s="99"/>
      <c r="OQI50" s="99"/>
      <c r="OQJ50" s="99"/>
      <c r="OQK50" s="99"/>
      <c r="OQL50" s="99"/>
      <c r="OQM50" s="99"/>
      <c r="OQN50" s="99"/>
      <c r="OQO50" s="99"/>
      <c r="OQP50" s="99"/>
      <c r="OQQ50" s="99"/>
      <c r="OQR50" s="99"/>
      <c r="OQS50" s="99"/>
      <c r="OQT50" s="99"/>
      <c r="OQU50" s="99"/>
      <c r="OQV50" s="99"/>
      <c r="OQW50" s="99"/>
      <c r="OQX50" s="99"/>
      <c r="OQY50" s="99"/>
      <c r="OQZ50" s="99"/>
      <c r="ORA50" s="99"/>
      <c r="ORB50" s="99"/>
      <c r="ORC50" s="99"/>
      <c r="ORD50" s="99"/>
      <c r="ORE50" s="99"/>
      <c r="ORF50" s="99"/>
      <c r="ORG50" s="99"/>
      <c r="ORH50" s="99"/>
      <c r="ORI50" s="99"/>
      <c r="ORJ50" s="99"/>
      <c r="ORK50" s="99"/>
      <c r="ORL50" s="99"/>
      <c r="ORM50" s="99"/>
      <c r="ORN50" s="99"/>
      <c r="ORO50" s="99"/>
      <c r="ORP50" s="99"/>
      <c r="ORQ50" s="99"/>
      <c r="ORR50" s="99"/>
      <c r="ORS50" s="99"/>
      <c r="ORT50" s="99"/>
      <c r="ORU50" s="99"/>
      <c r="ORV50" s="99"/>
      <c r="ORW50" s="99"/>
      <c r="ORX50" s="99"/>
      <c r="ORY50" s="99"/>
      <c r="ORZ50" s="99"/>
      <c r="OSA50" s="99"/>
      <c r="OSB50" s="99"/>
      <c r="OSC50" s="99"/>
      <c r="OSD50" s="99"/>
      <c r="OSE50" s="99"/>
      <c r="OSF50" s="99"/>
      <c r="OSG50" s="99"/>
      <c r="OSH50" s="99"/>
      <c r="OSI50" s="99"/>
      <c r="OSJ50" s="99"/>
      <c r="OSK50" s="99"/>
      <c r="OSL50" s="99"/>
      <c r="OSM50" s="99"/>
      <c r="OSN50" s="99"/>
      <c r="OSO50" s="99"/>
      <c r="OSP50" s="99"/>
      <c r="OSQ50" s="99"/>
      <c r="OSR50" s="99"/>
      <c r="OSS50" s="99"/>
      <c r="OST50" s="99"/>
      <c r="OSU50" s="99"/>
      <c r="OSV50" s="99"/>
      <c r="OSW50" s="99"/>
      <c r="OSX50" s="99"/>
      <c r="OSY50" s="99"/>
      <c r="OSZ50" s="99"/>
      <c r="OTA50" s="99"/>
      <c r="OTB50" s="99"/>
      <c r="OTC50" s="99"/>
      <c r="OTD50" s="99"/>
      <c r="OTE50" s="99"/>
      <c r="OTF50" s="99"/>
      <c r="OTG50" s="99"/>
      <c r="OTH50" s="99"/>
      <c r="OTI50" s="99"/>
      <c r="OTJ50" s="99"/>
      <c r="OTK50" s="99"/>
      <c r="OTL50" s="99"/>
      <c r="OTM50" s="99"/>
      <c r="OTN50" s="99"/>
      <c r="OTO50" s="99"/>
      <c r="OTP50" s="99"/>
      <c r="OTQ50" s="99"/>
      <c r="OTR50" s="99"/>
      <c r="OTS50" s="99"/>
      <c r="OTT50" s="99"/>
      <c r="OTU50" s="99"/>
      <c r="OTV50" s="99"/>
      <c r="OTW50" s="99"/>
      <c r="OTX50" s="99"/>
      <c r="OTY50" s="99"/>
      <c r="OTZ50" s="99"/>
      <c r="OUA50" s="99"/>
      <c r="OUB50" s="99"/>
      <c r="OUC50" s="99"/>
      <c r="OUD50" s="99"/>
      <c r="OUE50" s="99"/>
      <c r="OUF50" s="99"/>
      <c r="OUG50" s="99"/>
      <c r="OUH50" s="99"/>
      <c r="OUI50" s="99"/>
      <c r="OUJ50" s="99"/>
      <c r="OUK50" s="99"/>
      <c r="OUL50" s="99"/>
      <c r="OUM50" s="99"/>
      <c r="OUN50" s="99"/>
      <c r="OUO50" s="99"/>
      <c r="OUP50" s="99"/>
      <c r="OUQ50" s="99"/>
      <c r="OUR50" s="99"/>
      <c r="OUS50" s="99"/>
      <c r="OUT50" s="99"/>
      <c r="OUU50" s="99"/>
      <c r="OUV50" s="99"/>
      <c r="OUW50" s="99"/>
      <c r="OUX50" s="99"/>
      <c r="OUY50" s="99"/>
      <c r="OUZ50" s="99"/>
      <c r="OVA50" s="99"/>
      <c r="OVB50" s="99"/>
      <c r="OVC50" s="99"/>
      <c r="OVD50" s="99"/>
      <c r="OVE50" s="99"/>
      <c r="OVF50" s="99"/>
      <c r="OVG50" s="99"/>
      <c r="OVH50" s="99"/>
      <c r="OVI50" s="99"/>
      <c r="OVJ50" s="99"/>
      <c r="OVK50" s="99"/>
      <c r="OVL50" s="99"/>
      <c r="OVM50" s="99"/>
      <c r="OVN50" s="99"/>
      <c r="OVO50" s="99"/>
      <c r="OVP50" s="99"/>
      <c r="OVQ50" s="99"/>
      <c r="OVR50" s="99"/>
      <c r="OVS50" s="99"/>
      <c r="OVT50" s="99"/>
      <c r="OVU50" s="99"/>
      <c r="OVV50" s="99"/>
      <c r="OVW50" s="99"/>
      <c r="OVX50" s="99"/>
      <c r="OVY50" s="99"/>
      <c r="OVZ50" s="99"/>
      <c r="OWA50" s="99"/>
      <c r="OWB50" s="99"/>
      <c r="OWC50" s="99"/>
      <c r="OWD50" s="99"/>
      <c r="OWE50" s="99"/>
      <c r="OWF50" s="99"/>
      <c r="OWG50" s="99"/>
      <c r="OWH50" s="99"/>
      <c r="OWI50" s="99"/>
      <c r="OWJ50" s="99"/>
      <c r="OWK50" s="99"/>
      <c r="OWL50" s="99"/>
      <c r="OWM50" s="99"/>
      <c r="OWN50" s="99"/>
      <c r="OWO50" s="99"/>
      <c r="OWP50" s="99"/>
      <c r="OWQ50" s="99"/>
      <c r="OWR50" s="99"/>
      <c r="OWS50" s="99"/>
      <c r="OWT50" s="99"/>
      <c r="OWU50" s="99"/>
      <c r="OWV50" s="99"/>
      <c r="OWW50" s="99"/>
      <c r="OWX50" s="99"/>
      <c r="OWY50" s="99"/>
      <c r="OWZ50" s="99"/>
      <c r="OXA50" s="99"/>
      <c r="OXB50" s="99"/>
      <c r="OXC50" s="99"/>
      <c r="OXD50" s="99"/>
      <c r="OXE50" s="99"/>
      <c r="OXF50" s="99"/>
      <c r="OXG50" s="99"/>
      <c r="OXH50" s="99"/>
      <c r="OXI50" s="99"/>
      <c r="OXJ50" s="99"/>
      <c r="OXK50" s="99"/>
      <c r="OXL50" s="99"/>
      <c r="OXM50" s="99"/>
      <c r="OXN50" s="99"/>
      <c r="OXO50" s="99"/>
      <c r="OXP50" s="99"/>
      <c r="OXQ50" s="99"/>
      <c r="OXR50" s="99"/>
      <c r="OXS50" s="99"/>
      <c r="OXT50" s="99"/>
      <c r="OXU50" s="99"/>
      <c r="OXV50" s="99"/>
      <c r="OXW50" s="99"/>
      <c r="OXX50" s="99"/>
      <c r="OXY50" s="99"/>
      <c r="OXZ50" s="99"/>
      <c r="OYA50" s="99"/>
      <c r="OYB50" s="99"/>
      <c r="OYC50" s="99"/>
      <c r="OYD50" s="99"/>
      <c r="OYE50" s="99"/>
      <c r="OYF50" s="99"/>
      <c r="OYG50" s="99"/>
      <c r="OYH50" s="99"/>
      <c r="OYI50" s="99"/>
      <c r="OYJ50" s="99"/>
      <c r="OYK50" s="99"/>
      <c r="OYL50" s="99"/>
      <c r="OYM50" s="99"/>
      <c r="OYN50" s="99"/>
      <c r="OYO50" s="99"/>
      <c r="OYP50" s="99"/>
      <c r="OYQ50" s="99"/>
      <c r="OYR50" s="99"/>
      <c r="OYS50" s="99"/>
      <c r="OYT50" s="99"/>
      <c r="OYU50" s="99"/>
      <c r="OYV50" s="99"/>
      <c r="OYW50" s="99"/>
      <c r="OYX50" s="99"/>
      <c r="OYY50" s="99"/>
      <c r="OYZ50" s="99"/>
      <c r="OZA50" s="99"/>
      <c r="OZB50" s="99"/>
      <c r="OZC50" s="99"/>
      <c r="OZD50" s="99"/>
      <c r="OZE50" s="99"/>
      <c r="OZF50" s="99"/>
      <c r="OZG50" s="99"/>
      <c r="OZH50" s="99"/>
      <c r="OZI50" s="99"/>
      <c r="OZJ50" s="99"/>
      <c r="OZK50" s="99"/>
      <c r="OZL50" s="99"/>
      <c r="OZM50" s="99"/>
      <c r="OZN50" s="99"/>
      <c r="OZO50" s="99"/>
      <c r="OZP50" s="99"/>
      <c r="OZQ50" s="99"/>
      <c r="OZR50" s="99"/>
      <c r="OZS50" s="99"/>
      <c r="OZT50" s="99"/>
      <c r="OZU50" s="99"/>
      <c r="OZV50" s="99"/>
      <c r="OZW50" s="99"/>
      <c r="OZX50" s="99"/>
      <c r="OZY50" s="99"/>
      <c r="OZZ50" s="99"/>
      <c r="PAA50" s="99"/>
      <c r="PAB50" s="99"/>
      <c r="PAC50" s="99"/>
      <c r="PAD50" s="99"/>
      <c r="PAE50" s="99"/>
      <c r="PAF50" s="99"/>
      <c r="PAG50" s="99"/>
      <c r="PAH50" s="99"/>
      <c r="PAI50" s="99"/>
      <c r="PAJ50" s="99"/>
      <c r="PAK50" s="99"/>
      <c r="PAL50" s="99"/>
      <c r="PAM50" s="99"/>
      <c r="PAN50" s="99"/>
      <c r="PAO50" s="99"/>
      <c r="PAP50" s="99"/>
      <c r="PAQ50" s="99"/>
      <c r="PAR50" s="99"/>
      <c r="PAS50" s="99"/>
      <c r="PAT50" s="99"/>
      <c r="PAU50" s="99"/>
      <c r="PAV50" s="99"/>
      <c r="PAW50" s="99"/>
      <c r="PAX50" s="99"/>
      <c r="PAY50" s="99"/>
      <c r="PAZ50" s="99"/>
      <c r="PBA50" s="99"/>
      <c r="PBB50" s="99"/>
      <c r="PBC50" s="99"/>
      <c r="PBD50" s="99"/>
      <c r="PBE50" s="99"/>
      <c r="PBF50" s="99"/>
      <c r="PBG50" s="99"/>
      <c r="PBH50" s="99"/>
      <c r="PBI50" s="99"/>
      <c r="PBJ50" s="99"/>
      <c r="PBK50" s="99"/>
      <c r="PBL50" s="99"/>
      <c r="PBM50" s="99"/>
      <c r="PBN50" s="99"/>
      <c r="PBO50" s="99"/>
      <c r="PBP50" s="99"/>
      <c r="PBQ50" s="99"/>
      <c r="PBR50" s="99"/>
      <c r="PBS50" s="99"/>
      <c r="PBT50" s="99"/>
      <c r="PBU50" s="99"/>
      <c r="PBV50" s="99"/>
      <c r="PBW50" s="99"/>
      <c r="PBX50" s="99"/>
      <c r="PBY50" s="99"/>
      <c r="PBZ50" s="99"/>
      <c r="PCA50" s="99"/>
      <c r="PCB50" s="99"/>
      <c r="PCC50" s="99"/>
      <c r="PCD50" s="99"/>
      <c r="PCE50" s="99"/>
      <c r="PCF50" s="99"/>
      <c r="PCG50" s="99"/>
      <c r="PCH50" s="99"/>
      <c r="PCI50" s="99"/>
      <c r="PCJ50" s="99"/>
      <c r="PCK50" s="99"/>
      <c r="PCL50" s="99"/>
      <c r="PCM50" s="99"/>
      <c r="PCN50" s="99"/>
      <c r="PCO50" s="99"/>
      <c r="PCP50" s="99"/>
      <c r="PCQ50" s="99"/>
      <c r="PCR50" s="99"/>
      <c r="PCS50" s="99"/>
      <c r="PCT50" s="99"/>
      <c r="PCU50" s="99"/>
      <c r="PCV50" s="99"/>
      <c r="PCW50" s="99"/>
      <c r="PCX50" s="99"/>
      <c r="PCY50" s="99"/>
      <c r="PCZ50" s="99"/>
      <c r="PDA50" s="99"/>
      <c r="PDB50" s="99"/>
      <c r="PDC50" s="99"/>
      <c r="PDD50" s="99"/>
      <c r="PDE50" s="99"/>
      <c r="PDF50" s="99"/>
      <c r="PDG50" s="99"/>
      <c r="PDH50" s="99"/>
      <c r="PDI50" s="99"/>
      <c r="PDJ50" s="99"/>
      <c r="PDK50" s="99"/>
      <c r="PDL50" s="99"/>
      <c r="PDM50" s="99"/>
      <c r="PDN50" s="99"/>
      <c r="PDO50" s="99"/>
      <c r="PDP50" s="99"/>
      <c r="PDQ50" s="99"/>
      <c r="PDR50" s="99"/>
      <c r="PDS50" s="99"/>
      <c r="PDT50" s="99"/>
      <c r="PDU50" s="99"/>
      <c r="PDV50" s="99"/>
      <c r="PDW50" s="99"/>
      <c r="PDX50" s="99"/>
      <c r="PDY50" s="99"/>
      <c r="PDZ50" s="99"/>
      <c r="PEA50" s="99"/>
      <c r="PEB50" s="99"/>
      <c r="PEC50" s="99"/>
      <c r="PED50" s="99"/>
      <c r="PEE50" s="99"/>
      <c r="PEF50" s="99"/>
      <c r="PEG50" s="99"/>
      <c r="PEH50" s="99"/>
      <c r="PEI50" s="99"/>
      <c r="PEJ50" s="99"/>
      <c r="PEK50" s="99"/>
      <c r="PEL50" s="99"/>
      <c r="PEM50" s="99"/>
      <c r="PEN50" s="99"/>
      <c r="PEO50" s="99"/>
      <c r="PEP50" s="99"/>
      <c r="PEQ50" s="99"/>
      <c r="PER50" s="99"/>
      <c r="PES50" s="99"/>
      <c r="PET50" s="99"/>
      <c r="PEU50" s="99"/>
      <c r="PEV50" s="99"/>
      <c r="PEW50" s="99"/>
      <c r="PEX50" s="99"/>
      <c r="PEY50" s="99"/>
      <c r="PEZ50" s="99"/>
      <c r="PFA50" s="99"/>
      <c r="PFB50" s="99"/>
      <c r="PFC50" s="99"/>
      <c r="PFD50" s="99"/>
      <c r="PFE50" s="99"/>
      <c r="PFF50" s="99"/>
      <c r="PFG50" s="99"/>
      <c r="PFH50" s="99"/>
      <c r="PFI50" s="99"/>
      <c r="PFJ50" s="99"/>
      <c r="PFK50" s="99"/>
      <c r="PFL50" s="99"/>
      <c r="PFM50" s="99"/>
      <c r="PFN50" s="99"/>
      <c r="PFO50" s="99"/>
      <c r="PFP50" s="99"/>
      <c r="PFQ50" s="99"/>
      <c r="PFR50" s="99"/>
      <c r="PFS50" s="99"/>
      <c r="PFT50" s="99"/>
      <c r="PFU50" s="99"/>
      <c r="PFV50" s="99"/>
      <c r="PFW50" s="99"/>
      <c r="PFX50" s="99"/>
      <c r="PFY50" s="99"/>
      <c r="PFZ50" s="99"/>
      <c r="PGA50" s="99"/>
      <c r="PGB50" s="99"/>
      <c r="PGC50" s="99"/>
      <c r="PGD50" s="99"/>
      <c r="PGE50" s="99"/>
      <c r="PGF50" s="99"/>
      <c r="PGG50" s="99"/>
      <c r="PGH50" s="99"/>
      <c r="PGI50" s="99"/>
      <c r="PGJ50" s="99"/>
      <c r="PGK50" s="99"/>
      <c r="PGL50" s="99"/>
      <c r="PGM50" s="99"/>
      <c r="PGN50" s="99"/>
      <c r="PGO50" s="99"/>
      <c r="PGP50" s="99"/>
      <c r="PGQ50" s="99"/>
      <c r="PGR50" s="99"/>
      <c r="PGS50" s="99"/>
      <c r="PGT50" s="99"/>
      <c r="PGU50" s="99"/>
      <c r="PGV50" s="99"/>
      <c r="PGW50" s="99"/>
      <c r="PGX50" s="99"/>
      <c r="PGY50" s="99"/>
      <c r="PGZ50" s="99"/>
      <c r="PHA50" s="99"/>
      <c r="PHB50" s="99"/>
      <c r="PHC50" s="99"/>
      <c r="PHD50" s="99"/>
      <c r="PHE50" s="99"/>
      <c r="PHF50" s="99"/>
      <c r="PHG50" s="99"/>
      <c r="PHH50" s="99"/>
      <c r="PHI50" s="99"/>
      <c r="PHJ50" s="99"/>
      <c r="PHK50" s="99"/>
      <c r="PHL50" s="99"/>
      <c r="PHM50" s="99"/>
      <c r="PHN50" s="99"/>
      <c r="PHO50" s="99"/>
      <c r="PHP50" s="99"/>
      <c r="PHQ50" s="99"/>
      <c r="PHR50" s="99"/>
      <c r="PHS50" s="99"/>
      <c r="PHT50" s="99"/>
      <c r="PHU50" s="99"/>
      <c r="PHV50" s="99"/>
      <c r="PHW50" s="99"/>
      <c r="PHX50" s="99"/>
      <c r="PHY50" s="99"/>
      <c r="PHZ50" s="99"/>
      <c r="PIA50" s="99"/>
      <c r="PIB50" s="99"/>
      <c r="PIC50" s="99"/>
      <c r="PID50" s="99"/>
      <c r="PIE50" s="99"/>
      <c r="PIF50" s="99"/>
      <c r="PIG50" s="99"/>
      <c r="PIH50" s="99"/>
      <c r="PII50" s="99"/>
      <c r="PIJ50" s="99"/>
      <c r="PIK50" s="99"/>
      <c r="PIL50" s="99"/>
      <c r="PIM50" s="99"/>
      <c r="PIN50" s="99"/>
      <c r="PIO50" s="99"/>
      <c r="PIP50" s="99"/>
      <c r="PIQ50" s="99"/>
      <c r="PIR50" s="99"/>
      <c r="PIS50" s="99"/>
      <c r="PIT50" s="99"/>
      <c r="PIU50" s="99"/>
      <c r="PIV50" s="99"/>
      <c r="PIW50" s="99"/>
      <c r="PIX50" s="99"/>
      <c r="PIY50" s="99"/>
      <c r="PIZ50" s="99"/>
      <c r="PJA50" s="99"/>
      <c r="PJB50" s="99"/>
      <c r="PJC50" s="99"/>
      <c r="PJD50" s="99"/>
      <c r="PJE50" s="99"/>
      <c r="PJF50" s="99"/>
      <c r="PJG50" s="99"/>
      <c r="PJH50" s="99"/>
      <c r="PJI50" s="99"/>
      <c r="PJJ50" s="99"/>
      <c r="PJK50" s="99"/>
      <c r="PJL50" s="99"/>
      <c r="PJM50" s="99"/>
      <c r="PJN50" s="99"/>
      <c r="PJO50" s="99"/>
      <c r="PJP50" s="99"/>
      <c r="PJQ50" s="99"/>
      <c r="PJR50" s="99"/>
      <c r="PJS50" s="99"/>
      <c r="PJT50" s="99"/>
      <c r="PJU50" s="99"/>
      <c r="PJV50" s="99"/>
      <c r="PJW50" s="99"/>
      <c r="PJX50" s="99"/>
      <c r="PJY50" s="99"/>
      <c r="PJZ50" s="99"/>
      <c r="PKA50" s="99"/>
      <c r="PKB50" s="99"/>
      <c r="PKC50" s="99"/>
      <c r="PKD50" s="99"/>
      <c r="PKE50" s="99"/>
      <c r="PKF50" s="99"/>
      <c r="PKG50" s="99"/>
      <c r="PKH50" s="99"/>
      <c r="PKI50" s="99"/>
      <c r="PKJ50" s="99"/>
      <c r="PKK50" s="99"/>
      <c r="PKL50" s="99"/>
      <c r="PKM50" s="99"/>
      <c r="PKN50" s="99"/>
      <c r="PKO50" s="99"/>
      <c r="PKP50" s="99"/>
      <c r="PKQ50" s="99"/>
      <c r="PKR50" s="99"/>
      <c r="PKS50" s="99"/>
      <c r="PKT50" s="99"/>
      <c r="PKU50" s="99"/>
      <c r="PKV50" s="99"/>
      <c r="PKW50" s="99"/>
      <c r="PKX50" s="99"/>
      <c r="PKY50" s="99"/>
      <c r="PKZ50" s="99"/>
      <c r="PLA50" s="99"/>
      <c r="PLB50" s="99"/>
      <c r="PLC50" s="99"/>
      <c r="PLD50" s="99"/>
      <c r="PLE50" s="99"/>
      <c r="PLF50" s="99"/>
      <c r="PLG50" s="99"/>
      <c r="PLH50" s="99"/>
      <c r="PLI50" s="99"/>
      <c r="PLJ50" s="99"/>
      <c r="PLK50" s="99"/>
      <c r="PLL50" s="99"/>
      <c r="PLM50" s="99"/>
      <c r="PLN50" s="99"/>
      <c r="PLO50" s="99"/>
      <c r="PLP50" s="99"/>
      <c r="PLQ50" s="99"/>
      <c r="PLR50" s="99"/>
      <c r="PLS50" s="99"/>
      <c r="PLT50" s="99"/>
      <c r="PLU50" s="99"/>
      <c r="PLV50" s="99"/>
      <c r="PLW50" s="99"/>
      <c r="PLX50" s="99"/>
      <c r="PLY50" s="99"/>
      <c r="PLZ50" s="99"/>
      <c r="PMA50" s="99"/>
      <c r="PMB50" s="99"/>
      <c r="PMC50" s="99"/>
      <c r="PMD50" s="99"/>
      <c r="PME50" s="99"/>
      <c r="PMF50" s="99"/>
      <c r="PMG50" s="99"/>
      <c r="PMH50" s="99"/>
      <c r="PMI50" s="99"/>
      <c r="PMJ50" s="99"/>
      <c r="PMK50" s="99"/>
      <c r="PML50" s="99"/>
      <c r="PMM50" s="99"/>
      <c r="PMN50" s="99"/>
      <c r="PMO50" s="99"/>
      <c r="PMP50" s="99"/>
      <c r="PMQ50" s="99"/>
      <c r="PMR50" s="99"/>
      <c r="PMS50" s="99"/>
      <c r="PMT50" s="99"/>
      <c r="PMU50" s="99"/>
      <c r="PMV50" s="99"/>
      <c r="PMW50" s="99"/>
      <c r="PMX50" s="99"/>
      <c r="PMY50" s="99"/>
      <c r="PMZ50" s="99"/>
      <c r="PNA50" s="99"/>
      <c r="PNB50" s="99"/>
      <c r="PNC50" s="99"/>
      <c r="PND50" s="99"/>
      <c r="PNE50" s="99"/>
      <c r="PNF50" s="99"/>
      <c r="PNG50" s="99"/>
      <c r="PNH50" s="99"/>
      <c r="PNI50" s="99"/>
      <c r="PNJ50" s="99"/>
      <c r="PNK50" s="99"/>
      <c r="PNL50" s="99"/>
      <c r="PNM50" s="99"/>
      <c r="PNN50" s="99"/>
      <c r="PNO50" s="99"/>
      <c r="PNP50" s="99"/>
      <c r="PNQ50" s="99"/>
      <c r="PNR50" s="99"/>
      <c r="PNS50" s="99"/>
      <c r="PNT50" s="99"/>
      <c r="PNU50" s="99"/>
      <c r="PNV50" s="99"/>
      <c r="PNW50" s="99"/>
      <c r="PNX50" s="99"/>
      <c r="PNY50" s="99"/>
      <c r="PNZ50" s="99"/>
      <c r="POA50" s="99"/>
      <c r="POB50" s="99"/>
      <c r="POC50" s="99"/>
      <c r="POD50" s="99"/>
      <c r="POE50" s="99"/>
      <c r="POF50" s="99"/>
      <c r="POG50" s="99"/>
      <c r="POH50" s="99"/>
      <c r="POI50" s="99"/>
      <c r="POJ50" s="99"/>
      <c r="POK50" s="99"/>
      <c r="POL50" s="99"/>
      <c r="POM50" s="99"/>
      <c r="PON50" s="99"/>
      <c r="POO50" s="99"/>
      <c r="POP50" s="99"/>
      <c r="POQ50" s="99"/>
      <c r="POR50" s="99"/>
      <c r="POS50" s="99"/>
      <c r="POT50" s="99"/>
      <c r="POU50" s="99"/>
      <c r="POV50" s="99"/>
      <c r="POW50" s="99"/>
      <c r="POX50" s="99"/>
      <c r="POY50" s="99"/>
      <c r="POZ50" s="99"/>
      <c r="PPA50" s="99"/>
      <c r="PPB50" s="99"/>
      <c r="PPC50" s="99"/>
      <c r="PPD50" s="99"/>
      <c r="PPE50" s="99"/>
      <c r="PPF50" s="99"/>
      <c r="PPG50" s="99"/>
      <c r="PPH50" s="99"/>
      <c r="PPI50" s="99"/>
      <c r="PPJ50" s="99"/>
      <c r="PPK50" s="99"/>
      <c r="PPL50" s="99"/>
      <c r="PPM50" s="99"/>
      <c r="PPN50" s="99"/>
      <c r="PPO50" s="99"/>
      <c r="PPP50" s="99"/>
      <c r="PPQ50" s="99"/>
      <c r="PPR50" s="99"/>
      <c r="PPS50" s="99"/>
      <c r="PPT50" s="99"/>
      <c r="PPU50" s="99"/>
      <c r="PPV50" s="99"/>
      <c r="PPW50" s="99"/>
      <c r="PPX50" s="99"/>
      <c r="PPY50" s="99"/>
      <c r="PPZ50" s="99"/>
      <c r="PQA50" s="99"/>
      <c r="PQB50" s="99"/>
      <c r="PQC50" s="99"/>
      <c r="PQD50" s="99"/>
      <c r="PQE50" s="99"/>
      <c r="PQF50" s="99"/>
      <c r="PQG50" s="99"/>
      <c r="PQH50" s="99"/>
      <c r="PQI50" s="99"/>
      <c r="PQJ50" s="99"/>
      <c r="PQK50" s="99"/>
      <c r="PQL50" s="99"/>
      <c r="PQM50" s="99"/>
      <c r="PQN50" s="99"/>
      <c r="PQO50" s="99"/>
      <c r="PQP50" s="99"/>
      <c r="PQQ50" s="99"/>
      <c r="PQR50" s="99"/>
      <c r="PQS50" s="99"/>
      <c r="PQT50" s="99"/>
      <c r="PQU50" s="99"/>
      <c r="PQV50" s="99"/>
      <c r="PQW50" s="99"/>
      <c r="PQX50" s="99"/>
      <c r="PQY50" s="99"/>
      <c r="PQZ50" s="99"/>
      <c r="PRA50" s="99"/>
      <c r="PRB50" s="99"/>
      <c r="PRC50" s="99"/>
      <c r="PRD50" s="99"/>
      <c r="PRE50" s="99"/>
      <c r="PRF50" s="99"/>
      <c r="PRG50" s="99"/>
      <c r="PRH50" s="99"/>
      <c r="PRI50" s="99"/>
      <c r="PRJ50" s="99"/>
      <c r="PRK50" s="99"/>
      <c r="PRL50" s="99"/>
      <c r="PRM50" s="99"/>
      <c r="PRN50" s="99"/>
      <c r="PRO50" s="99"/>
      <c r="PRP50" s="99"/>
      <c r="PRQ50" s="99"/>
      <c r="PRR50" s="99"/>
      <c r="PRS50" s="99"/>
      <c r="PRT50" s="99"/>
      <c r="PRU50" s="99"/>
      <c r="PRV50" s="99"/>
      <c r="PRW50" s="99"/>
      <c r="PRX50" s="99"/>
      <c r="PRY50" s="99"/>
      <c r="PRZ50" s="99"/>
      <c r="PSA50" s="99"/>
      <c r="PSB50" s="99"/>
      <c r="PSC50" s="99"/>
      <c r="PSD50" s="99"/>
      <c r="PSE50" s="99"/>
      <c r="PSF50" s="99"/>
      <c r="PSG50" s="99"/>
      <c r="PSH50" s="99"/>
      <c r="PSI50" s="99"/>
      <c r="PSJ50" s="99"/>
      <c r="PSK50" s="99"/>
      <c r="PSL50" s="99"/>
      <c r="PSM50" s="99"/>
      <c r="PSN50" s="99"/>
      <c r="PSO50" s="99"/>
      <c r="PSP50" s="99"/>
      <c r="PSQ50" s="99"/>
      <c r="PSR50" s="99"/>
      <c r="PSS50" s="99"/>
      <c r="PST50" s="99"/>
      <c r="PSU50" s="99"/>
      <c r="PSV50" s="99"/>
      <c r="PSW50" s="99"/>
      <c r="PSX50" s="99"/>
      <c r="PSY50" s="99"/>
      <c r="PSZ50" s="99"/>
      <c r="PTA50" s="99"/>
      <c r="PTB50" s="99"/>
      <c r="PTC50" s="99"/>
      <c r="PTD50" s="99"/>
      <c r="PTE50" s="99"/>
      <c r="PTF50" s="99"/>
      <c r="PTG50" s="99"/>
      <c r="PTH50" s="99"/>
      <c r="PTI50" s="99"/>
      <c r="PTJ50" s="99"/>
      <c r="PTK50" s="99"/>
      <c r="PTL50" s="99"/>
      <c r="PTM50" s="99"/>
      <c r="PTN50" s="99"/>
      <c r="PTO50" s="99"/>
      <c r="PTP50" s="99"/>
      <c r="PTQ50" s="99"/>
      <c r="PTR50" s="99"/>
      <c r="PTS50" s="99"/>
      <c r="PTT50" s="99"/>
      <c r="PTU50" s="99"/>
      <c r="PTV50" s="99"/>
      <c r="PTW50" s="99"/>
      <c r="PTX50" s="99"/>
      <c r="PTY50" s="99"/>
      <c r="PTZ50" s="99"/>
      <c r="PUA50" s="99"/>
      <c r="PUB50" s="99"/>
      <c r="PUC50" s="99"/>
      <c r="PUD50" s="99"/>
      <c r="PUE50" s="99"/>
      <c r="PUF50" s="99"/>
      <c r="PUG50" s="99"/>
      <c r="PUH50" s="99"/>
      <c r="PUI50" s="99"/>
      <c r="PUJ50" s="99"/>
      <c r="PUK50" s="99"/>
      <c r="PUL50" s="99"/>
      <c r="PUM50" s="99"/>
      <c r="PUN50" s="99"/>
      <c r="PUO50" s="99"/>
      <c r="PUP50" s="99"/>
      <c r="PUQ50" s="99"/>
      <c r="PUR50" s="99"/>
      <c r="PUS50" s="99"/>
      <c r="PUT50" s="99"/>
      <c r="PUU50" s="99"/>
      <c r="PUV50" s="99"/>
      <c r="PUW50" s="99"/>
      <c r="PUX50" s="99"/>
      <c r="PUY50" s="99"/>
      <c r="PUZ50" s="99"/>
      <c r="PVA50" s="99"/>
      <c r="PVB50" s="99"/>
      <c r="PVC50" s="99"/>
      <c r="PVD50" s="99"/>
      <c r="PVE50" s="99"/>
      <c r="PVF50" s="99"/>
      <c r="PVG50" s="99"/>
      <c r="PVH50" s="99"/>
      <c r="PVI50" s="99"/>
      <c r="PVJ50" s="99"/>
      <c r="PVK50" s="99"/>
      <c r="PVL50" s="99"/>
      <c r="PVM50" s="99"/>
      <c r="PVN50" s="99"/>
      <c r="PVO50" s="99"/>
      <c r="PVP50" s="99"/>
      <c r="PVQ50" s="99"/>
      <c r="PVR50" s="99"/>
      <c r="PVS50" s="99"/>
      <c r="PVT50" s="99"/>
      <c r="PVU50" s="99"/>
      <c r="PVV50" s="99"/>
      <c r="PVW50" s="99"/>
      <c r="PVX50" s="99"/>
      <c r="PVY50" s="99"/>
      <c r="PVZ50" s="99"/>
      <c r="PWA50" s="99"/>
      <c r="PWB50" s="99"/>
      <c r="PWC50" s="99"/>
      <c r="PWD50" s="99"/>
      <c r="PWE50" s="99"/>
      <c r="PWF50" s="99"/>
      <c r="PWG50" s="99"/>
      <c r="PWH50" s="99"/>
      <c r="PWI50" s="99"/>
      <c r="PWJ50" s="99"/>
      <c r="PWK50" s="99"/>
      <c r="PWL50" s="99"/>
      <c r="PWM50" s="99"/>
      <c r="PWN50" s="99"/>
      <c r="PWO50" s="99"/>
      <c r="PWP50" s="99"/>
      <c r="PWQ50" s="99"/>
      <c r="PWR50" s="99"/>
      <c r="PWS50" s="99"/>
      <c r="PWT50" s="99"/>
      <c r="PWU50" s="99"/>
      <c r="PWV50" s="99"/>
      <c r="PWW50" s="99"/>
      <c r="PWX50" s="99"/>
      <c r="PWY50" s="99"/>
      <c r="PWZ50" s="99"/>
      <c r="PXA50" s="99"/>
      <c r="PXB50" s="99"/>
      <c r="PXC50" s="99"/>
      <c r="PXD50" s="99"/>
      <c r="PXE50" s="99"/>
      <c r="PXF50" s="99"/>
      <c r="PXG50" s="99"/>
      <c r="PXH50" s="99"/>
      <c r="PXI50" s="99"/>
      <c r="PXJ50" s="99"/>
      <c r="PXK50" s="99"/>
      <c r="PXL50" s="99"/>
      <c r="PXM50" s="99"/>
      <c r="PXN50" s="99"/>
      <c r="PXO50" s="99"/>
      <c r="PXP50" s="99"/>
      <c r="PXQ50" s="99"/>
      <c r="PXR50" s="99"/>
      <c r="PXS50" s="99"/>
      <c r="PXT50" s="99"/>
      <c r="PXU50" s="99"/>
      <c r="PXV50" s="99"/>
      <c r="PXW50" s="99"/>
      <c r="PXX50" s="99"/>
      <c r="PXY50" s="99"/>
      <c r="PXZ50" s="99"/>
      <c r="PYA50" s="99"/>
      <c r="PYB50" s="99"/>
      <c r="PYC50" s="99"/>
      <c r="PYD50" s="99"/>
      <c r="PYE50" s="99"/>
      <c r="PYF50" s="99"/>
      <c r="PYG50" s="99"/>
      <c r="PYH50" s="99"/>
      <c r="PYI50" s="99"/>
      <c r="PYJ50" s="99"/>
      <c r="PYK50" s="99"/>
      <c r="PYL50" s="99"/>
      <c r="PYM50" s="99"/>
      <c r="PYN50" s="99"/>
      <c r="PYO50" s="99"/>
      <c r="PYP50" s="99"/>
      <c r="PYQ50" s="99"/>
      <c r="PYR50" s="99"/>
      <c r="PYS50" s="99"/>
      <c r="PYT50" s="99"/>
      <c r="PYU50" s="99"/>
      <c r="PYV50" s="99"/>
      <c r="PYW50" s="99"/>
      <c r="PYX50" s="99"/>
      <c r="PYY50" s="99"/>
      <c r="PYZ50" s="99"/>
      <c r="PZA50" s="99"/>
      <c r="PZB50" s="99"/>
      <c r="PZC50" s="99"/>
      <c r="PZD50" s="99"/>
      <c r="PZE50" s="99"/>
      <c r="PZF50" s="99"/>
      <c r="PZG50" s="99"/>
      <c r="PZH50" s="99"/>
      <c r="PZI50" s="99"/>
      <c r="PZJ50" s="99"/>
      <c r="PZK50" s="99"/>
      <c r="PZL50" s="99"/>
      <c r="PZM50" s="99"/>
      <c r="PZN50" s="99"/>
      <c r="PZO50" s="99"/>
      <c r="PZP50" s="99"/>
      <c r="PZQ50" s="99"/>
      <c r="PZR50" s="99"/>
      <c r="PZS50" s="99"/>
      <c r="PZT50" s="99"/>
      <c r="PZU50" s="99"/>
      <c r="PZV50" s="99"/>
      <c r="PZW50" s="99"/>
      <c r="PZX50" s="99"/>
      <c r="PZY50" s="99"/>
      <c r="PZZ50" s="99"/>
      <c r="QAA50" s="99"/>
      <c r="QAB50" s="99"/>
      <c r="QAC50" s="99"/>
      <c r="QAD50" s="99"/>
      <c r="QAE50" s="99"/>
      <c r="QAF50" s="99"/>
      <c r="QAG50" s="99"/>
      <c r="QAH50" s="99"/>
      <c r="QAI50" s="99"/>
      <c r="QAJ50" s="99"/>
      <c r="QAK50" s="99"/>
      <c r="QAL50" s="99"/>
      <c r="QAM50" s="99"/>
      <c r="QAN50" s="99"/>
      <c r="QAO50" s="99"/>
      <c r="QAP50" s="99"/>
      <c r="QAQ50" s="99"/>
      <c r="QAR50" s="99"/>
      <c r="QAS50" s="99"/>
      <c r="QAT50" s="99"/>
      <c r="QAU50" s="99"/>
      <c r="QAV50" s="99"/>
      <c r="QAW50" s="99"/>
      <c r="QAX50" s="99"/>
      <c r="QAY50" s="99"/>
      <c r="QAZ50" s="99"/>
      <c r="QBA50" s="99"/>
      <c r="QBB50" s="99"/>
      <c r="QBC50" s="99"/>
      <c r="QBD50" s="99"/>
      <c r="QBE50" s="99"/>
      <c r="QBF50" s="99"/>
      <c r="QBG50" s="99"/>
      <c r="QBH50" s="99"/>
      <c r="QBI50" s="99"/>
      <c r="QBJ50" s="99"/>
      <c r="QBK50" s="99"/>
      <c r="QBL50" s="99"/>
      <c r="QBM50" s="99"/>
      <c r="QBN50" s="99"/>
      <c r="QBO50" s="99"/>
      <c r="QBP50" s="99"/>
      <c r="QBQ50" s="99"/>
      <c r="QBR50" s="99"/>
      <c r="QBS50" s="99"/>
      <c r="QBT50" s="99"/>
      <c r="QBU50" s="99"/>
      <c r="QBV50" s="99"/>
      <c r="QBW50" s="99"/>
      <c r="QBX50" s="99"/>
      <c r="QBY50" s="99"/>
      <c r="QBZ50" s="99"/>
      <c r="QCA50" s="99"/>
      <c r="QCB50" s="99"/>
      <c r="QCC50" s="99"/>
      <c r="QCD50" s="99"/>
      <c r="QCE50" s="99"/>
      <c r="QCF50" s="99"/>
      <c r="QCG50" s="99"/>
      <c r="QCH50" s="99"/>
      <c r="QCI50" s="99"/>
      <c r="QCJ50" s="99"/>
      <c r="QCK50" s="99"/>
      <c r="QCL50" s="99"/>
      <c r="QCM50" s="99"/>
      <c r="QCN50" s="99"/>
      <c r="QCO50" s="99"/>
      <c r="QCP50" s="99"/>
      <c r="QCQ50" s="99"/>
      <c r="QCR50" s="99"/>
      <c r="QCS50" s="99"/>
      <c r="QCT50" s="99"/>
      <c r="QCU50" s="99"/>
      <c r="QCV50" s="99"/>
      <c r="QCW50" s="99"/>
      <c r="QCX50" s="99"/>
      <c r="QCY50" s="99"/>
      <c r="QCZ50" s="99"/>
      <c r="QDA50" s="99"/>
      <c r="QDB50" s="99"/>
      <c r="QDC50" s="99"/>
      <c r="QDD50" s="99"/>
      <c r="QDE50" s="99"/>
      <c r="QDF50" s="99"/>
      <c r="QDG50" s="99"/>
      <c r="QDH50" s="99"/>
      <c r="QDI50" s="99"/>
      <c r="QDJ50" s="99"/>
      <c r="QDK50" s="99"/>
      <c r="QDL50" s="99"/>
      <c r="QDM50" s="99"/>
      <c r="QDN50" s="99"/>
      <c r="QDO50" s="99"/>
      <c r="QDP50" s="99"/>
      <c r="QDQ50" s="99"/>
      <c r="QDR50" s="99"/>
      <c r="QDS50" s="99"/>
      <c r="QDT50" s="99"/>
      <c r="QDU50" s="99"/>
      <c r="QDV50" s="99"/>
      <c r="QDW50" s="99"/>
      <c r="QDX50" s="99"/>
      <c r="QDY50" s="99"/>
      <c r="QDZ50" s="99"/>
      <c r="QEA50" s="99"/>
      <c r="QEB50" s="99"/>
      <c r="QEC50" s="99"/>
      <c r="QED50" s="99"/>
      <c r="QEE50" s="99"/>
      <c r="QEF50" s="99"/>
      <c r="QEG50" s="99"/>
      <c r="QEH50" s="99"/>
      <c r="QEI50" s="99"/>
      <c r="QEJ50" s="99"/>
      <c r="QEK50" s="99"/>
      <c r="QEL50" s="99"/>
      <c r="QEM50" s="99"/>
      <c r="QEN50" s="99"/>
      <c r="QEO50" s="99"/>
      <c r="QEP50" s="99"/>
      <c r="QEQ50" s="99"/>
      <c r="QER50" s="99"/>
      <c r="QES50" s="99"/>
      <c r="QET50" s="99"/>
      <c r="QEU50" s="99"/>
      <c r="QEV50" s="99"/>
      <c r="QEW50" s="99"/>
      <c r="QEX50" s="99"/>
      <c r="QEY50" s="99"/>
      <c r="QEZ50" s="99"/>
      <c r="QFA50" s="99"/>
      <c r="QFB50" s="99"/>
      <c r="QFC50" s="99"/>
      <c r="QFD50" s="99"/>
      <c r="QFE50" s="99"/>
      <c r="QFF50" s="99"/>
      <c r="QFG50" s="99"/>
      <c r="QFH50" s="99"/>
      <c r="QFI50" s="99"/>
      <c r="QFJ50" s="99"/>
      <c r="QFK50" s="99"/>
      <c r="QFL50" s="99"/>
      <c r="QFM50" s="99"/>
      <c r="QFN50" s="99"/>
      <c r="QFO50" s="99"/>
      <c r="QFP50" s="99"/>
      <c r="QFQ50" s="99"/>
      <c r="QFR50" s="99"/>
      <c r="QFS50" s="99"/>
      <c r="QFT50" s="99"/>
      <c r="QFU50" s="99"/>
      <c r="QFV50" s="99"/>
      <c r="QFW50" s="99"/>
      <c r="QFX50" s="99"/>
      <c r="QFY50" s="99"/>
      <c r="QFZ50" s="99"/>
      <c r="QGA50" s="99"/>
      <c r="QGB50" s="99"/>
      <c r="QGC50" s="99"/>
      <c r="QGD50" s="99"/>
      <c r="QGE50" s="99"/>
      <c r="QGF50" s="99"/>
      <c r="QGG50" s="99"/>
      <c r="QGH50" s="99"/>
      <c r="QGI50" s="99"/>
      <c r="QGJ50" s="99"/>
      <c r="QGK50" s="99"/>
      <c r="QGL50" s="99"/>
      <c r="QGM50" s="99"/>
      <c r="QGN50" s="99"/>
      <c r="QGO50" s="99"/>
      <c r="QGP50" s="99"/>
      <c r="QGQ50" s="99"/>
      <c r="QGR50" s="99"/>
      <c r="QGS50" s="99"/>
      <c r="QGT50" s="99"/>
      <c r="QGU50" s="99"/>
      <c r="QGV50" s="99"/>
      <c r="QGW50" s="99"/>
      <c r="QGX50" s="99"/>
      <c r="QGY50" s="99"/>
      <c r="QGZ50" s="99"/>
      <c r="QHA50" s="99"/>
      <c r="QHB50" s="99"/>
      <c r="QHC50" s="99"/>
      <c r="QHD50" s="99"/>
      <c r="QHE50" s="99"/>
      <c r="QHF50" s="99"/>
      <c r="QHG50" s="99"/>
      <c r="QHH50" s="99"/>
      <c r="QHI50" s="99"/>
      <c r="QHJ50" s="99"/>
      <c r="QHK50" s="99"/>
      <c r="QHL50" s="99"/>
      <c r="QHM50" s="99"/>
      <c r="QHN50" s="99"/>
      <c r="QHO50" s="99"/>
      <c r="QHP50" s="99"/>
      <c r="QHQ50" s="99"/>
      <c r="QHR50" s="99"/>
      <c r="QHS50" s="99"/>
      <c r="QHT50" s="99"/>
      <c r="QHU50" s="99"/>
      <c r="QHV50" s="99"/>
      <c r="QHW50" s="99"/>
      <c r="QHX50" s="99"/>
      <c r="QHY50" s="99"/>
      <c r="QHZ50" s="99"/>
      <c r="QIA50" s="99"/>
      <c r="QIB50" s="99"/>
      <c r="QIC50" s="99"/>
      <c r="QID50" s="99"/>
      <c r="QIE50" s="99"/>
      <c r="QIF50" s="99"/>
      <c r="QIG50" s="99"/>
      <c r="QIH50" s="99"/>
      <c r="QII50" s="99"/>
      <c r="QIJ50" s="99"/>
      <c r="QIK50" s="99"/>
      <c r="QIL50" s="99"/>
      <c r="QIM50" s="99"/>
      <c r="QIN50" s="99"/>
      <c r="QIO50" s="99"/>
      <c r="QIP50" s="99"/>
      <c r="QIQ50" s="99"/>
      <c r="QIR50" s="99"/>
      <c r="QIS50" s="99"/>
      <c r="QIT50" s="99"/>
      <c r="QIU50" s="99"/>
      <c r="QIV50" s="99"/>
      <c r="QIW50" s="99"/>
      <c r="QIX50" s="99"/>
      <c r="QIY50" s="99"/>
      <c r="QIZ50" s="99"/>
      <c r="QJA50" s="99"/>
      <c r="QJB50" s="99"/>
      <c r="QJC50" s="99"/>
      <c r="QJD50" s="99"/>
      <c r="QJE50" s="99"/>
      <c r="QJF50" s="99"/>
      <c r="QJG50" s="99"/>
      <c r="QJH50" s="99"/>
      <c r="QJI50" s="99"/>
      <c r="QJJ50" s="99"/>
      <c r="QJK50" s="99"/>
      <c r="QJL50" s="99"/>
      <c r="QJM50" s="99"/>
      <c r="QJN50" s="99"/>
      <c r="QJO50" s="99"/>
      <c r="QJP50" s="99"/>
      <c r="QJQ50" s="99"/>
      <c r="QJR50" s="99"/>
      <c r="QJS50" s="99"/>
      <c r="QJT50" s="99"/>
      <c r="QJU50" s="99"/>
      <c r="QJV50" s="99"/>
      <c r="QJW50" s="99"/>
      <c r="QJX50" s="99"/>
      <c r="QJY50" s="99"/>
      <c r="QJZ50" s="99"/>
      <c r="QKA50" s="99"/>
      <c r="QKB50" s="99"/>
      <c r="QKC50" s="99"/>
      <c r="QKD50" s="99"/>
      <c r="QKE50" s="99"/>
      <c r="QKF50" s="99"/>
      <c r="QKG50" s="99"/>
      <c r="QKH50" s="99"/>
      <c r="QKI50" s="99"/>
      <c r="QKJ50" s="99"/>
      <c r="QKK50" s="99"/>
      <c r="QKL50" s="99"/>
      <c r="QKM50" s="99"/>
      <c r="QKN50" s="99"/>
      <c r="QKO50" s="99"/>
      <c r="QKP50" s="99"/>
      <c r="QKQ50" s="99"/>
      <c r="QKR50" s="99"/>
      <c r="QKS50" s="99"/>
      <c r="QKT50" s="99"/>
      <c r="QKU50" s="99"/>
      <c r="QKV50" s="99"/>
      <c r="QKW50" s="99"/>
      <c r="QKX50" s="99"/>
      <c r="QKY50" s="99"/>
      <c r="QKZ50" s="99"/>
      <c r="QLA50" s="99"/>
      <c r="QLB50" s="99"/>
      <c r="QLC50" s="99"/>
      <c r="QLD50" s="99"/>
      <c r="QLE50" s="99"/>
      <c r="QLF50" s="99"/>
      <c r="QLG50" s="99"/>
      <c r="QLH50" s="99"/>
      <c r="QLI50" s="99"/>
      <c r="QLJ50" s="99"/>
      <c r="QLK50" s="99"/>
      <c r="QLL50" s="99"/>
      <c r="QLM50" s="99"/>
      <c r="QLN50" s="99"/>
      <c r="QLO50" s="99"/>
      <c r="QLP50" s="99"/>
      <c r="QLQ50" s="99"/>
      <c r="QLR50" s="99"/>
      <c r="QLS50" s="99"/>
      <c r="QLT50" s="99"/>
      <c r="QLU50" s="99"/>
      <c r="QLV50" s="99"/>
      <c r="QLW50" s="99"/>
      <c r="QLX50" s="99"/>
      <c r="QLY50" s="99"/>
      <c r="QLZ50" s="99"/>
      <c r="QMA50" s="99"/>
      <c r="QMB50" s="99"/>
      <c r="QMC50" s="99"/>
      <c r="QMD50" s="99"/>
      <c r="QME50" s="99"/>
      <c r="QMF50" s="99"/>
      <c r="QMG50" s="99"/>
      <c r="QMH50" s="99"/>
      <c r="QMI50" s="99"/>
      <c r="QMJ50" s="99"/>
      <c r="QMK50" s="99"/>
      <c r="QML50" s="99"/>
      <c r="QMM50" s="99"/>
      <c r="QMN50" s="99"/>
      <c r="QMO50" s="99"/>
      <c r="QMP50" s="99"/>
      <c r="QMQ50" s="99"/>
      <c r="QMR50" s="99"/>
      <c r="QMS50" s="99"/>
      <c r="QMT50" s="99"/>
      <c r="QMU50" s="99"/>
      <c r="QMV50" s="99"/>
      <c r="QMW50" s="99"/>
      <c r="QMX50" s="99"/>
      <c r="QMY50" s="99"/>
      <c r="QMZ50" s="99"/>
      <c r="QNA50" s="99"/>
      <c r="QNB50" s="99"/>
      <c r="QNC50" s="99"/>
      <c r="QND50" s="99"/>
      <c r="QNE50" s="99"/>
      <c r="QNF50" s="99"/>
      <c r="QNG50" s="99"/>
      <c r="QNH50" s="99"/>
      <c r="QNI50" s="99"/>
      <c r="QNJ50" s="99"/>
      <c r="QNK50" s="99"/>
      <c r="QNL50" s="99"/>
      <c r="QNM50" s="99"/>
      <c r="QNN50" s="99"/>
      <c r="QNO50" s="99"/>
      <c r="QNP50" s="99"/>
      <c r="QNQ50" s="99"/>
      <c r="QNR50" s="99"/>
      <c r="QNS50" s="99"/>
      <c r="QNT50" s="99"/>
      <c r="QNU50" s="99"/>
      <c r="QNV50" s="99"/>
      <c r="QNW50" s="99"/>
      <c r="QNX50" s="99"/>
      <c r="QNY50" s="99"/>
      <c r="QNZ50" s="99"/>
      <c r="QOA50" s="99"/>
      <c r="QOB50" s="99"/>
      <c r="QOC50" s="99"/>
      <c r="QOD50" s="99"/>
      <c r="QOE50" s="99"/>
      <c r="QOF50" s="99"/>
      <c r="QOG50" s="99"/>
      <c r="QOH50" s="99"/>
      <c r="QOI50" s="99"/>
      <c r="QOJ50" s="99"/>
      <c r="QOK50" s="99"/>
      <c r="QOL50" s="99"/>
      <c r="QOM50" s="99"/>
      <c r="QON50" s="99"/>
      <c r="QOO50" s="99"/>
      <c r="QOP50" s="99"/>
      <c r="QOQ50" s="99"/>
      <c r="QOR50" s="99"/>
      <c r="QOS50" s="99"/>
      <c r="QOT50" s="99"/>
      <c r="QOU50" s="99"/>
      <c r="QOV50" s="99"/>
      <c r="QOW50" s="99"/>
      <c r="QOX50" s="99"/>
      <c r="QOY50" s="99"/>
      <c r="QOZ50" s="99"/>
      <c r="QPA50" s="99"/>
      <c r="QPB50" s="99"/>
      <c r="QPC50" s="99"/>
      <c r="QPD50" s="99"/>
      <c r="QPE50" s="99"/>
      <c r="QPF50" s="99"/>
      <c r="QPG50" s="99"/>
      <c r="QPH50" s="99"/>
      <c r="QPI50" s="99"/>
      <c r="QPJ50" s="99"/>
      <c r="QPK50" s="99"/>
      <c r="QPL50" s="99"/>
      <c r="QPM50" s="99"/>
      <c r="QPN50" s="99"/>
      <c r="QPO50" s="99"/>
      <c r="QPP50" s="99"/>
      <c r="QPQ50" s="99"/>
      <c r="QPR50" s="99"/>
      <c r="QPS50" s="99"/>
      <c r="QPT50" s="99"/>
      <c r="QPU50" s="99"/>
      <c r="QPV50" s="99"/>
      <c r="QPW50" s="99"/>
      <c r="QPX50" s="99"/>
      <c r="QPY50" s="99"/>
      <c r="QPZ50" s="99"/>
      <c r="QQA50" s="99"/>
      <c r="QQB50" s="99"/>
      <c r="QQC50" s="99"/>
      <c r="QQD50" s="99"/>
      <c r="QQE50" s="99"/>
      <c r="QQF50" s="99"/>
      <c r="QQG50" s="99"/>
      <c r="QQH50" s="99"/>
      <c r="QQI50" s="99"/>
      <c r="QQJ50" s="99"/>
      <c r="QQK50" s="99"/>
      <c r="QQL50" s="99"/>
      <c r="QQM50" s="99"/>
      <c r="QQN50" s="99"/>
      <c r="QQO50" s="99"/>
      <c r="QQP50" s="99"/>
      <c r="QQQ50" s="99"/>
      <c r="QQR50" s="99"/>
      <c r="QQS50" s="99"/>
      <c r="QQT50" s="99"/>
      <c r="QQU50" s="99"/>
      <c r="QQV50" s="99"/>
      <c r="QQW50" s="99"/>
      <c r="QQX50" s="99"/>
      <c r="QQY50" s="99"/>
      <c r="QQZ50" s="99"/>
      <c r="QRA50" s="99"/>
      <c r="QRB50" s="99"/>
      <c r="QRC50" s="99"/>
      <c r="QRD50" s="99"/>
      <c r="QRE50" s="99"/>
      <c r="QRF50" s="99"/>
      <c r="QRG50" s="99"/>
      <c r="QRH50" s="99"/>
      <c r="QRI50" s="99"/>
      <c r="QRJ50" s="99"/>
      <c r="QRK50" s="99"/>
      <c r="QRL50" s="99"/>
      <c r="QRM50" s="99"/>
      <c r="QRN50" s="99"/>
      <c r="QRO50" s="99"/>
      <c r="QRP50" s="99"/>
      <c r="QRQ50" s="99"/>
      <c r="QRR50" s="99"/>
      <c r="QRS50" s="99"/>
      <c r="QRT50" s="99"/>
      <c r="QRU50" s="99"/>
      <c r="QRV50" s="99"/>
      <c r="QRW50" s="99"/>
      <c r="QRX50" s="99"/>
      <c r="QRY50" s="99"/>
      <c r="QRZ50" s="99"/>
      <c r="QSA50" s="99"/>
      <c r="QSB50" s="99"/>
      <c r="QSC50" s="99"/>
      <c r="QSD50" s="99"/>
      <c r="QSE50" s="99"/>
      <c r="QSF50" s="99"/>
      <c r="QSG50" s="99"/>
      <c r="QSH50" s="99"/>
      <c r="QSI50" s="99"/>
      <c r="QSJ50" s="99"/>
      <c r="QSK50" s="99"/>
      <c r="QSL50" s="99"/>
      <c r="QSM50" s="99"/>
      <c r="QSN50" s="99"/>
      <c r="QSO50" s="99"/>
      <c r="QSP50" s="99"/>
      <c r="QSQ50" s="99"/>
      <c r="QSR50" s="99"/>
      <c r="QSS50" s="99"/>
      <c r="QST50" s="99"/>
      <c r="QSU50" s="99"/>
      <c r="QSV50" s="99"/>
      <c r="QSW50" s="99"/>
      <c r="QSX50" s="99"/>
      <c r="QSY50" s="99"/>
      <c r="QSZ50" s="99"/>
      <c r="QTA50" s="99"/>
      <c r="QTB50" s="99"/>
      <c r="QTC50" s="99"/>
      <c r="QTD50" s="99"/>
      <c r="QTE50" s="99"/>
      <c r="QTF50" s="99"/>
      <c r="QTG50" s="99"/>
      <c r="QTH50" s="99"/>
      <c r="QTI50" s="99"/>
      <c r="QTJ50" s="99"/>
      <c r="QTK50" s="99"/>
      <c r="QTL50" s="99"/>
      <c r="QTM50" s="99"/>
      <c r="QTN50" s="99"/>
      <c r="QTO50" s="99"/>
      <c r="QTP50" s="99"/>
      <c r="QTQ50" s="99"/>
      <c r="QTR50" s="99"/>
      <c r="QTS50" s="99"/>
      <c r="QTT50" s="99"/>
      <c r="QTU50" s="99"/>
      <c r="QTV50" s="99"/>
      <c r="QTW50" s="99"/>
      <c r="QTX50" s="99"/>
      <c r="QTY50" s="99"/>
      <c r="QTZ50" s="99"/>
      <c r="QUA50" s="99"/>
      <c r="QUB50" s="99"/>
      <c r="QUC50" s="99"/>
      <c r="QUD50" s="99"/>
      <c r="QUE50" s="99"/>
      <c r="QUF50" s="99"/>
      <c r="QUG50" s="99"/>
      <c r="QUH50" s="99"/>
      <c r="QUI50" s="99"/>
      <c r="QUJ50" s="99"/>
      <c r="QUK50" s="99"/>
      <c r="QUL50" s="99"/>
      <c r="QUM50" s="99"/>
      <c r="QUN50" s="99"/>
      <c r="QUO50" s="99"/>
      <c r="QUP50" s="99"/>
      <c r="QUQ50" s="99"/>
      <c r="QUR50" s="99"/>
      <c r="QUS50" s="99"/>
      <c r="QUT50" s="99"/>
      <c r="QUU50" s="99"/>
      <c r="QUV50" s="99"/>
      <c r="QUW50" s="99"/>
      <c r="QUX50" s="99"/>
      <c r="QUY50" s="99"/>
      <c r="QUZ50" s="99"/>
      <c r="QVA50" s="99"/>
      <c r="QVB50" s="99"/>
      <c r="QVC50" s="99"/>
      <c r="QVD50" s="99"/>
      <c r="QVE50" s="99"/>
      <c r="QVF50" s="99"/>
      <c r="QVG50" s="99"/>
      <c r="QVH50" s="99"/>
      <c r="QVI50" s="99"/>
      <c r="QVJ50" s="99"/>
      <c r="QVK50" s="99"/>
      <c r="QVL50" s="99"/>
      <c r="QVM50" s="99"/>
      <c r="QVN50" s="99"/>
      <c r="QVO50" s="99"/>
      <c r="QVP50" s="99"/>
      <c r="QVQ50" s="99"/>
      <c r="QVR50" s="99"/>
      <c r="QVS50" s="99"/>
      <c r="QVT50" s="99"/>
      <c r="QVU50" s="99"/>
      <c r="QVV50" s="99"/>
      <c r="QVW50" s="99"/>
      <c r="QVX50" s="99"/>
      <c r="QVY50" s="99"/>
      <c r="QVZ50" s="99"/>
      <c r="QWA50" s="99"/>
      <c r="QWB50" s="99"/>
      <c r="QWC50" s="99"/>
      <c r="QWD50" s="99"/>
      <c r="QWE50" s="99"/>
      <c r="QWF50" s="99"/>
      <c r="QWG50" s="99"/>
      <c r="QWH50" s="99"/>
      <c r="QWI50" s="99"/>
      <c r="QWJ50" s="99"/>
      <c r="QWK50" s="99"/>
      <c r="QWL50" s="99"/>
      <c r="QWM50" s="99"/>
      <c r="QWN50" s="99"/>
      <c r="QWO50" s="99"/>
      <c r="QWP50" s="99"/>
      <c r="QWQ50" s="99"/>
      <c r="QWR50" s="99"/>
      <c r="QWS50" s="99"/>
      <c r="QWT50" s="99"/>
      <c r="QWU50" s="99"/>
      <c r="QWV50" s="99"/>
      <c r="QWW50" s="99"/>
      <c r="QWX50" s="99"/>
      <c r="QWY50" s="99"/>
      <c r="QWZ50" s="99"/>
      <c r="QXA50" s="99"/>
      <c r="QXB50" s="99"/>
      <c r="QXC50" s="99"/>
      <c r="QXD50" s="99"/>
      <c r="QXE50" s="99"/>
      <c r="QXF50" s="99"/>
      <c r="QXG50" s="99"/>
      <c r="QXH50" s="99"/>
      <c r="QXI50" s="99"/>
      <c r="QXJ50" s="99"/>
      <c r="QXK50" s="99"/>
      <c r="QXL50" s="99"/>
      <c r="QXM50" s="99"/>
      <c r="QXN50" s="99"/>
      <c r="QXO50" s="99"/>
      <c r="QXP50" s="99"/>
      <c r="QXQ50" s="99"/>
      <c r="QXR50" s="99"/>
      <c r="QXS50" s="99"/>
      <c r="QXT50" s="99"/>
      <c r="QXU50" s="99"/>
      <c r="QXV50" s="99"/>
      <c r="QXW50" s="99"/>
      <c r="QXX50" s="99"/>
      <c r="QXY50" s="99"/>
      <c r="QXZ50" s="99"/>
      <c r="QYA50" s="99"/>
      <c r="QYB50" s="99"/>
      <c r="QYC50" s="99"/>
      <c r="QYD50" s="99"/>
      <c r="QYE50" s="99"/>
      <c r="QYF50" s="99"/>
      <c r="QYG50" s="99"/>
      <c r="QYH50" s="99"/>
      <c r="QYI50" s="99"/>
      <c r="QYJ50" s="99"/>
      <c r="QYK50" s="99"/>
      <c r="QYL50" s="99"/>
      <c r="QYM50" s="99"/>
      <c r="QYN50" s="99"/>
      <c r="QYO50" s="99"/>
      <c r="QYP50" s="99"/>
      <c r="QYQ50" s="99"/>
      <c r="QYR50" s="99"/>
      <c r="QYS50" s="99"/>
      <c r="QYT50" s="99"/>
      <c r="QYU50" s="99"/>
      <c r="QYV50" s="99"/>
      <c r="QYW50" s="99"/>
      <c r="QYX50" s="99"/>
      <c r="QYY50" s="99"/>
      <c r="QYZ50" s="99"/>
      <c r="QZA50" s="99"/>
      <c r="QZB50" s="99"/>
      <c r="QZC50" s="99"/>
      <c r="QZD50" s="99"/>
      <c r="QZE50" s="99"/>
      <c r="QZF50" s="99"/>
      <c r="QZG50" s="99"/>
      <c r="QZH50" s="99"/>
      <c r="QZI50" s="99"/>
      <c r="QZJ50" s="99"/>
      <c r="QZK50" s="99"/>
      <c r="QZL50" s="99"/>
      <c r="QZM50" s="99"/>
      <c r="QZN50" s="99"/>
      <c r="QZO50" s="99"/>
      <c r="QZP50" s="99"/>
      <c r="QZQ50" s="99"/>
      <c r="QZR50" s="99"/>
      <c r="QZS50" s="99"/>
      <c r="QZT50" s="99"/>
      <c r="QZU50" s="99"/>
      <c r="QZV50" s="99"/>
      <c r="QZW50" s="99"/>
      <c r="QZX50" s="99"/>
      <c r="QZY50" s="99"/>
      <c r="QZZ50" s="99"/>
      <c r="RAA50" s="99"/>
      <c r="RAB50" s="99"/>
      <c r="RAC50" s="99"/>
      <c r="RAD50" s="99"/>
      <c r="RAE50" s="99"/>
      <c r="RAF50" s="99"/>
      <c r="RAG50" s="99"/>
      <c r="RAH50" s="99"/>
      <c r="RAI50" s="99"/>
      <c r="RAJ50" s="99"/>
      <c r="RAK50" s="99"/>
      <c r="RAL50" s="99"/>
      <c r="RAM50" s="99"/>
      <c r="RAN50" s="99"/>
      <c r="RAO50" s="99"/>
      <c r="RAP50" s="99"/>
      <c r="RAQ50" s="99"/>
      <c r="RAR50" s="99"/>
      <c r="RAS50" s="99"/>
      <c r="RAT50" s="99"/>
      <c r="RAU50" s="99"/>
      <c r="RAV50" s="99"/>
      <c r="RAW50" s="99"/>
      <c r="RAX50" s="99"/>
      <c r="RAY50" s="99"/>
      <c r="RAZ50" s="99"/>
      <c r="RBA50" s="99"/>
      <c r="RBB50" s="99"/>
      <c r="RBC50" s="99"/>
      <c r="RBD50" s="99"/>
      <c r="RBE50" s="99"/>
      <c r="RBF50" s="99"/>
      <c r="RBG50" s="99"/>
      <c r="RBH50" s="99"/>
      <c r="RBI50" s="99"/>
      <c r="RBJ50" s="99"/>
      <c r="RBK50" s="99"/>
      <c r="RBL50" s="99"/>
      <c r="RBM50" s="99"/>
      <c r="RBN50" s="99"/>
      <c r="RBO50" s="99"/>
      <c r="RBP50" s="99"/>
      <c r="RBQ50" s="99"/>
      <c r="RBR50" s="99"/>
      <c r="RBS50" s="99"/>
      <c r="RBT50" s="99"/>
      <c r="RBU50" s="99"/>
      <c r="RBV50" s="99"/>
      <c r="RBW50" s="99"/>
      <c r="RBX50" s="99"/>
      <c r="RBY50" s="99"/>
      <c r="RBZ50" s="99"/>
      <c r="RCA50" s="99"/>
      <c r="RCB50" s="99"/>
      <c r="RCC50" s="99"/>
      <c r="RCD50" s="99"/>
      <c r="RCE50" s="99"/>
      <c r="RCF50" s="99"/>
      <c r="RCG50" s="99"/>
      <c r="RCH50" s="99"/>
      <c r="RCI50" s="99"/>
      <c r="RCJ50" s="99"/>
      <c r="RCK50" s="99"/>
      <c r="RCL50" s="99"/>
      <c r="RCM50" s="99"/>
      <c r="RCN50" s="99"/>
      <c r="RCO50" s="99"/>
      <c r="RCP50" s="99"/>
      <c r="RCQ50" s="99"/>
      <c r="RCR50" s="99"/>
      <c r="RCS50" s="99"/>
      <c r="RCT50" s="99"/>
      <c r="RCU50" s="99"/>
      <c r="RCV50" s="99"/>
      <c r="RCW50" s="99"/>
      <c r="RCX50" s="99"/>
      <c r="RCY50" s="99"/>
      <c r="RCZ50" s="99"/>
      <c r="RDA50" s="99"/>
      <c r="RDB50" s="99"/>
      <c r="RDC50" s="99"/>
      <c r="RDD50" s="99"/>
      <c r="RDE50" s="99"/>
      <c r="RDF50" s="99"/>
      <c r="RDG50" s="99"/>
      <c r="RDH50" s="99"/>
      <c r="RDI50" s="99"/>
      <c r="RDJ50" s="99"/>
      <c r="RDK50" s="99"/>
      <c r="RDL50" s="99"/>
      <c r="RDM50" s="99"/>
      <c r="RDN50" s="99"/>
      <c r="RDO50" s="99"/>
      <c r="RDP50" s="99"/>
      <c r="RDQ50" s="99"/>
      <c r="RDR50" s="99"/>
      <c r="RDS50" s="99"/>
      <c r="RDT50" s="99"/>
      <c r="RDU50" s="99"/>
      <c r="RDV50" s="99"/>
      <c r="RDW50" s="99"/>
      <c r="RDX50" s="99"/>
      <c r="RDY50" s="99"/>
      <c r="RDZ50" s="99"/>
      <c r="REA50" s="99"/>
      <c r="REB50" s="99"/>
      <c r="REC50" s="99"/>
      <c r="RED50" s="99"/>
      <c r="REE50" s="99"/>
      <c r="REF50" s="99"/>
      <c r="REG50" s="99"/>
      <c r="REH50" s="99"/>
      <c r="REI50" s="99"/>
      <c r="REJ50" s="99"/>
      <c r="REK50" s="99"/>
      <c r="REL50" s="99"/>
      <c r="REM50" s="99"/>
      <c r="REN50" s="99"/>
      <c r="REO50" s="99"/>
      <c r="REP50" s="99"/>
      <c r="REQ50" s="99"/>
      <c r="RER50" s="99"/>
      <c r="RES50" s="99"/>
      <c r="RET50" s="99"/>
      <c r="REU50" s="99"/>
      <c r="REV50" s="99"/>
      <c r="REW50" s="99"/>
      <c r="REX50" s="99"/>
      <c r="REY50" s="99"/>
      <c r="REZ50" s="99"/>
      <c r="RFA50" s="99"/>
      <c r="RFB50" s="99"/>
      <c r="RFC50" s="99"/>
      <c r="RFD50" s="99"/>
      <c r="RFE50" s="99"/>
      <c r="RFF50" s="99"/>
      <c r="RFG50" s="99"/>
      <c r="RFH50" s="99"/>
      <c r="RFI50" s="99"/>
      <c r="RFJ50" s="99"/>
      <c r="RFK50" s="99"/>
      <c r="RFL50" s="99"/>
      <c r="RFM50" s="99"/>
      <c r="RFN50" s="99"/>
      <c r="RFO50" s="99"/>
      <c r="RFP50" s="99"/>
      <c r="RFQ50" s="99"/>
      <c r="RFR50" s="99"/>
      <c r="RFS50" s="99"/>
      <c r="RFT50" s="99"/>
      <c r="RFU50" s="99"/>
      <c r="RFV50" s="99"/>
      <c r="RFW50" s="99"/>
      <c r="RFX50" s="99"/>
      <c r="RFY50" s="99"/>
      <c r="RFZ50" s="99"/>
      <c r="RGA50" s="99"/>
      <c r="RGB50" s="99"/>
      <c r="RGC50" s="99"/>
      <c r="RGD50" s="99"/>
      <c r="RGE50" s="99"/>
      <c r="RGF50" s="99"/>
      <c r="RGG50" s="99"/>
      <c r="RGH50" s="99"/>
      <c r="RGI50" s="99"/>
      <c r="RGJ50" s="99"/>
      <c r="RGK50" s="99"/>
      <c r="RGL50" s="99"/>
      <c r="RGM50" s="99"/>
      <c r="RGN50" s="99"/>
      <c r="RGO50" s="99"/>
      <c r="RGP50" s="99"/>
      <c r="RGQ50" s="99"/>
      <c r="RGR50" s="99"/>
      <c r="RGS50" s="99"/>
      <c r="RGT50" s="99"/>
      <c r="RGU50" s="99"/>
      <c r="RGV50" s="99"/>
      <c r="RGW50" s="99"/>
      <c r="RGX50" s="99"/>
      <c r="RGY50" s="99"/>
      <c r="RGZ50" s="99"/>
      <c r="RHA50" s="99"/>
      <c r="RHB50" s="99"/>
      <c r="RHC50" s="99"/>
      <c r="RHD50" s="99"/>
      <c r="RHE50" s="99"/>
      <c r="RHF50" s="99"/>
      <c r="RHG50" s="99"/>
      <c r="RHH50" s="99"/>
      <c r="RHI50" s="99"/>
      <c r="RHJ50" s="99"/>
      <c r="RHK50" s="99"/>
      <c r="RHL50" s="99"/>
      <c r="RHM50" s="99"/>
      <c r="RHN50" s="99"/>
      <c r="RHO50" s="99"/>
      <c r="RHP50" s="99"/>
      <c r="RHQ50" s="99"/>
      <c r="RHR50" s="99"/>
      <c r="RHS50" s="99"/>
      <c r="RHT50" s="99"/>
      <c r="RHU50" s="99"/>
      <c r="RHV50" s="99"/>
      <c r="RHW50" s="99"/>
      <c r="RHX50" s="99"/>
      <c r="RHY50" s="99"/>
      <c r="RHZ50" s="99"/>
      <c r="RIA50" s="99"/>
      <c r="RIB50" s="99"/>
      <c r="RIC50" s="99"/>
      <c r="RID50" s="99"/>
      <c r="RIE50" s="99"/>
      <c r="RIF50" s="99"/>
      <c r="RIG50" s="99"/>
      <c r="RIH50" s="99"/>
      <c r="RII50" s="99"/>
      <c r="RIJ50" s="99"/>
      <c r="RIK50" s="99"/>
      <c r="RIL50" s="99"/>
      <c r="RIM50" s="99"/>
      <c r="RIN50" s="99"/>
      <c r="RIO50" s="99"/>
      <c r="RIP50" s="99"/>
      <c r="RIQ50" s="99"/>
      <c r="RIR50" s="99"/>
      <c r="RIS50" s="99"/>
      <c r="RIT50" s="99"/>
      <c r="RIU50" s="99"/>
      <c r="RIV50" s="99"/>
      <c r="RIW50" s="99"/>
      <c r="RIX50" s="99"/>
      <c r="RIY50" s="99"/>
      <c r="RIZ50" s="99"/>
      <c r="RJA50" s="99"/>
      <c r="RJB50" s="99"/>
      <c r="RJC50" s="99"/>
      <c r="RJD50" s="99"/>
      <c r="RJE50" s="99"/>
      <c r="RJF50" s="99"/>
      <c r="RJG50" s="99"/>
      <c r="RJH50" s="99"/>
      <c r="RJI50" s="99"/>
      <c r="RJJ50" s="99"/>
      <c r="RJK50" s="99"/>
      <c r="RJL50" s="99"/>
      <c r="RJM50" s="99"/>
      <c r="RJN50" s="99"/>
      <c r="RJO50" s="99"/>
      <c r="RJP50" s="99"/>
      <c r="RJQ50" s="99"/>
      <c r="RJR50" s="99"/>
      <c r="RJS50" s="99"/>
      <c r="RJT50" s="99"/>
      <c r="RJU50" s="99"/>
      <c r="RJV50" s="99"/>
      <c r="RJW50" s="99"/>
      <c r="RJX50" s="99"/>
      <c r="RJY50" s="99"/>
      <c r="RJZ50" s="99"/>
      <c r="RKA50" s="99"/>
      <c r="RKB50" s="99"/>
      <c r="RKC50" s="99"/>
      <c r="RKD50" s="99"/>
      <c r="RKE50" s="99"/>
      <c r="RKF50" s="99"/>
      <c r="RKG50" s="99"/>
      <c r="RKH50" s="99"/>
      <c r="RKI50" s="99"/>
      <c r="RKJ50" s="99"/>
      <c r="RKK50" s="99"/>
      <c r="RKL50" s="99"/>
      <c r="RKM50" s="99"/>
      <c r="RKN50" s="99"/>
      <c r="RKO50" s="99"/>
      <c r="RKP50" s="99"/>
      <c r="RKQ50" s="99"/>
      <c r="RKR50" s="99"/>
      <c r="RKS50" s="99"/>
      <c r="RKT50" s="99"/>
      <c r="RKU50" s="99"/>
      <c r="RKV50" s="99"/>
      <c r="RKW50" s="99"/>
      <c r="RKX50" s="99"/>
      <c r="RKY50" s="99"/>
      <c r="RKZ50" s="99"/>
      <c r="RLA50" s="99"/>
      <c r="RLB50" s="99"/>
      <c r="RLC50" s="99"/>
      <c r="RLD50" s="99"/>
      <c r="RLE50" s="99"/>
      <c r="RLF50" s="99"/>
      <c r="RLG50" s="99"/>
      <c r="RLH50" s="99"/>
      <c r="RLI50" s="99"/>
      <c r="RLJ50" s="99"/>
      <c r="RLK50" s="99"/>
      <c r="RLL50" s="99"/>
      <c r="RLM50" s="99"/>
      <c r="RLN50" s="99"/>
      <c r="RLO50" s="99"/>
      <c r="RLP50" s="99"/>
      <c r="RLQ50" s="99"/>
      <c r="RLR50" s="99"/>
      <c r="RLS50" s="99"/>
      <c r="RLT50" s="99"/>
      <c r="RLU50" s="99"/>
      <c r="RLV50" s="99"/>
      <c r="RLW50" s="99"/>
      <c r="RLX50" s="99"/>
      <c r="RLY50" s="99"/>
      <c r="RLZ50" s="99"/>
      <c r="RMA50" s="99"/>
      <c r="RMB50" s="99"/>
      <c r="RMC50" s="99"/>
      <c r="RMD50" s="99"/>
      <c r="RME50" s="99"/>
      <c r="RMF50" s="99"/>
      <c r="RMG50" s="99"/>
      <c r="RMH50" s="99"/>
      <c r="RMI50" s="99"/>
      <c r="RMJ50" s="99"/>
      <c r="RMK50" s="99"/>
      <c r="RML50" s="99"/>
      <c r="RMM50" s="99"/>
      <c r="RMN50" s="99"/>
      <c r="RMO50" s="99"/>
      <c r="RMP50" s="99"/>
      <c r="RMQ50" s="99"/>
      <c r="RMR50" s="99"/>
      <c r="RMS50" s="99"/>
      <c r="RMT50" s="99"/>
      <c r="RMU50" s="99"/>
      <c r="RMV50" s="99"/>
      <c r="RMW50" s="99"/>
      <c r="RMX50" s="99"/>
      <c r="RMY50" s="99"/>
      <c r="RMZ50" s="99"/>
      <c r="RNA50" s="99"/>
      <c r="RNB50" s="99"/>
      <c r="RNC50" s="99"/>
      <c r="RND50" s="99"/>
      <c r="RNE50" s="99"/>
      <c r="RNF50" s="99"/>
      <c r="RNG50" s="99"/>
      <c r="RNH50" s="99"/>
      <c r="RNI50" s="99"/>
      <c r="RNJ50" s="99"/>
      <c r="RNK50" s="99"/>
      <c r="RNL50" s="99"/>
      <c r="RNM50" s="99"/>
      <c r="RNN50" s="99"/>
      <c r="RNO50" s="99"/>
      <c r="RNP50" s="99"/>
      <c r="RNQ50" s="99"/>
      <c r="RNR50" s="99"/>
      <c r="RNS50" s="99"/>
      <c r="RNT50" s="99"/>
      <c r="RNU50" s="99"/>
      <c r="RNV50" s="99"/>
      <c r="RNW50" s="99"/>
      <c r="RNX50" s="99"/>
      <c r="RNY50" s="99"/>
      <c r="RNZ50" s="99"/>
      <c r="ROA50" s="99"/>
      <c r="ROB50" s="99"/>
      <c r="ROC50" s="99"/>
      <c r="ROD50" s="99"/>
      <c r="ROE50" s="99"/>
      <c r="ROF50" s="99"/>
      <c r="ROG50" s="99"/>
      <c r="ROH50" s="99"/>
      <c r="ROI50" s="99"/>
      <c r="ROJ50" s="99"/>
      <c r="ROK50" s="99"/>
      <c r="ROL50" s="99"/>
      <c r="ROM50" s="99"/>
      <c r="RON50" s="99"/>
      <c r="ROO50" s="99"/>
      <c r="ROP50" s="99"/>
      <c r="ROQ50" s="99"/>
      <c r="ROR50" s="99"/>
      <c r="ROS50" s="99"/>
      <c r="ROT50" s="99"/>
      <c r="ROU50" s="99"/>
      <c r="ROV50" s="99"/>
      <c r="ROW50" s="99"/>
      <c r="ROX50" s="99"/>
      <c r="ROY50" s="99"/>
      <c r="ROZ50" s="99"/>
      <c r="RPA50" s="99"/>
      <c r="RPB50" s="99"/>
      <c r="RPC50" s="99"/>
      <c r="RPD50" s="99"/>
      <c r="RPE50" s="99"/>
      <c r="RPF50" s="99"/>
      <c r="RPG50" s="99"/>
      <c r="RPH50" s="99"/>
      <c r="RPI50" s="99"/>
      <c r="RPJ50" s="99"/>
      <c r="RPK50" s="99"/>
      <c r="RPL50" s="99"/>
      <c r="RPM50" s="99"/>
      <c r="RPN50" s="99"/>
      <c r="RPO50" s="99"/>
      <c r="RPP50" s="99"/>
      <c r="RPQ50" s="99"/>
      <c r="RPR50" s="99"/>
      <c r="RPS50" s="99"/>
      <c r="RPT50" s="99"/>
      <c r="RPU50" s="99"/>
      <c r="RPV50" s="99"/>
      <c r="RPW50" s="99"/>
      <c r="RPX50" s="99"/>
      <c r="RPY50" s="99"/>
      <c r="RPZ50" s="99"/>
      <c r="RQA50" s="99"/>
      <c r="RQB50" s="99"/>
      <c r="RQC50" s="99"/>
      <c r="RQD50" s="99"/>
      <c r="RQE50" s="99"/>
      <c r="RQF50" s="99"/>
      <c r="RQG50" s="99"/>
      <c r="RQH50" s="99"/>
      <c r="RQI50" s="99"/>
      <c r="RQJ50" s="99"/>
      <c r="RQK50" s="99"/>
      <c r="RQL50" s="99"/>
      <c r="RQM50" s="99"/>
      <c r="RQN50" s="99"/>
      <c r="RQO50" s="99"/>
      <c r="RQP50" s="99"/>
      <c r="RQQ50" s="99"/>
      <c r="RQR50" s="99"/>
      <c r="RQS50" s="99"/>
      <c r="RQT50" s="99"/>
      <c r="RQU50" s="99"/>
      <c r="RQV50" s="99"/>
      <c r="RQW50" s="99"/>
      <c r="RQX50" s="99"/>
      <c r="RQY50" s="99"/>
      <c r="RQZ50" s="99"/>
      <c r="RRA50" s="99"/>
      <c r="RRB50" s="99"/>
      <c r="RRC50" s="99"/>
      <c r="RRD50" s="99"/>
      <c r="RRE50" s="99"/>
      <c r="RRF50" s="99"/>
      <c r="RRG50" s="99"/>
      <c r="RRH50" s="99"/>
      <c r="RRI50" s="99"/>
      <c r="RRJ50" s="99"/>
      <c r="RRK50" s="99"/>
      <c r="RRL50" s="99"/>
      <c r="RRM50" s="99"/>
      <c r="RRN50" s="99"/>
      <c r="RRO50" s="99"/>
      <c r="RRP50" s="99"/>
      <c r="RRQ50" s="99"/>
      <c r="RRR50" s="99"/>
      <c r="RRS50" s="99"/>
      <c r="RRT50" s="99"/>
      <c r="RRU50" s="99"/>
      <c r="RRV50" s="99"/>
      <c r="RRW50" s="99"/>
      <c r="RRX50" s="99"/>
      <c r="RRY50" s="99"/>
      <c r="RRZ50" s="99"/>
      <c r="RSA50" s="99"/>
      <c r="RSB50" s="99"/>
      <c r="RSC50" s="99"/>
      <c r="RSD50" s="99"/>
      <c r="RSE50" s="99"/>
      <c r="RSF50" s="99"/>
      <c r="RSG50" s="99"/>
      <c r="RSH50" s="99"/>
      <c r="RSI50" s="99"/>
      <c r="RSJ50" s="99"/>
      <c r="RSK50" s="99"/>
      <c r="RSL50" s="99"/>
      <c r="RSM50" s="99"/>
      <c r="RSN50" s="99"/>
      <c r="RSO50" s="99"/>
      <c r="RSP50" s="99"/>
      <c r="RSQ50" s="99"/>
      <c r="RSR50" s="99"/>
      <c r="RSS50" s="99"/>
      <c r="RST50" s="99"/>
      <c r="RSU50" s="99"/>
      <c r="RSV50" s="99"/>
      <c r="RSW50" s="99"/>
      <c r="RSX50" s="99"/>
      <c r="RSY50" s="99"/>
      <c r="RSZ50" s="99"/>
      <c r="RTA50" s="99"/>
      <c r="RTB50" s="99"/>
      <c r="RTC50" s="99"/>
      <c r="RTD50" s="99"/>
      <c r="RTE50" s="99"/>
      <c r="RTF50" s="99"/>
      <c r="RTG50" s="99"/>
      <c r="RTH50" s="99"/>
      <c r="RTI50" s="99"/>
      <c r="RTJ50" s="99"/>
      <c r="RTK50" s="99"/>
      <c r="RTL50" s="99"/>
      <c r="RTM50" s="99"/>
      <c r="RTN50" s="99"/>
      <c r="RTO50" s="99"/>
      <c r="RTP50" s="99"/>
      <c r="RTQ50" s="99"/>
      <c r="RTR50" s="99"/>
      <c r="RTS50" s="99"/>
      <c r="RTT50" s="99"/>
      <c r="RTU50" s="99"/>
      <c r="RTV50" s="99"/>
      <c r="RTW50" s="99"/>
      <c r="RTX50" s="99"/>
      <c r="RTY50" s="99"/>
      <c r="RTZ50" s="99"/>
      <c r="RUA50" s="99"/>
      <c r="RUB50" s="99"/>
      <c r="RUC50" s="99"/>
      <c r="RUD50" s="99"/>
      <c r="RUE50" s="99"/>
      <c r="RUF50" s="99"/>
      <c r="RUG50" s="99"/>
      <c r="RUH50" s="99"/>
      <c r="RUI50" s="99"/>
      <c r="RUJ50" s="99"/>
      <c r="RUK50" s="99"/>
      <c r="RUL50" s="99"/>
      <c r="RUM50" s="99"/>
      <c r="RUN50" s="99"/>
      <c r="RUO50" s="99"/>
      <c r="RUP50" s="99"/>
      <c r="RUQ50" s="99"/>
      <c r="RUR50" s="99"/>
      <c r="RUS50" s="99"/>
      <c r="RUT50" s="99"/>
      <c r="RUU50" s="99"/>
      <c r="RUV50" s="99"/>
      <c r="RUW50" s="99"/>
      <c r="RUX50" s="99"/>
      <c r="RUY50" s="99"/>
      <c r="RUZ50" s="99"/>
      <c r="RVA50" s="99"/>
      <c r="RVB50" s="99"/>
      <c r="RVC50" s="99"/>
      <c r="RVD50" s="99"/>
      <c r="RVE50" s="99"/>
      <c r="RVF50" s="99"/>
      <c r="RVG50" s="99"/>
      <c r="RVH50" s="99"/>
      <c r="RVI50" s="99"/>
      <c r="RVJ50" s="99"/>
      <c r="RVK50" s="99"/>
      <c r="RVL50" s="99"/>
      <c r="RVM50" s="99"/>
      <c r="RVN50" s="99"/>
      <c r="RVO50" s="99"/>
      <c r="RVP50" s="99"/>
      <c r="RVQ50" s="99"/>
      <c r="RVR50" s="99"/>
      <c r="RVS50" s="99"/>
      <c r="RVT50" s="99"/>
      <c r="RVU50" s="99"/>
      <c r="RVV50" s="99"/>
      <c r="RVW50" s="99"/>
      <c r="RVX50" s="99"/>
      <c r="RVY50" s="99"/>
      <c r="RVZ50" s="99"/>
      <c r="RWA50" s="99"/>
      <c r="RWB50" s="99"/>
      <c r="RWC50" s="99"/>
      <c r="RWD50" s="99"/>
      <c r="RWE50" s="99"/>
      <c r="RWF50" s="99"/>
      <c r="RWG50" s="99"/>
      <c r="RWH50" s="99"/>
      <c r="RWI50" s="99"/>
      <c r="RWJ50" s="99"/>
      <c r="RWK50" s="99"/>
      <c r="RWL50" s="99"/>
      <c r="RWM50" s="99"/>
      <c r="RWN50" s="99"/>
      <c r="RWO50" s="99"/>
      <c r="RWP50" s="99"/>
      <c r="RWQ50" s="99"/>
      <c r="RWR50" s="99"/>
      <c r="RWS50" s="99"/>
      <c r="RWT50" s="99"/>
      <c r="RWU50" s="99"/>
      <c r="RWV50" s="99"/>
      <c r="RWW50" s="99"/>
      <c r="RWX50" s="99"/>
      <c r="RWY50" s="99"/>
      <c r="RWZ50" s="99"/>
      <c r="RXA50" s="99"/>
      <c r="RXB50" s="99"/>
      <c r="RXC50" s="99"/>
      <c r="RXD50" s="99"/>
      <c r="RXE50" s="99"/>
      <c r="RXF50" s="99"/>
      <c r="RXG50" s="99"/>
      <c r="RXH50" s="99"/>
      <c r="RXI50" s="99"/>
      <c r="RXJ50" s="99"/>
      <c r="RXK50" s="99"/>
      <c r="RXL50" s="99"/>
      <c r="RXM50" s="99"/>
      <c r="RXN50" s="99"/>
      <c r="RXO50" s="99"/>
      <c r="RXP50" s="99"/>
      <c r="RXQ50" s="99"/>
      <c r="RXR50" s="99"/>
      <c r="RXS50" s="99"/>
      <c r="RXT50" s="99"/>
      <c r="RXU50" s="99"/>
      <c r="RXV50" s="99"/>
      <c r="RXW50" s="99"/>
      <c r="RXX50" s="99"/>
      <c r="RXY50" s="99"/>
      <c r="RXZ50" s="99"/>
      <c r="RYA50" s="99"/>
      <c r="RYB50" s="99"/>
      <c r="RYC50" s="99"/>
      <c r="RYD50" s="99"/>
      <c r="RYE50" s="99"/>
      <c r="RYF50" s="99"/>
      <c r="RYG50" s="99"/>
      <c r="RYH50" s="99"/>
      <c r="RYI50" s="99"/>
      <c r="RYJ50" s="99"/>
      <c r="RYK50" s="99"/>
      <c r="RYL50" s="99"/>
      <c r="RYM50" s="99"/>
      <c r="RYN50" s="99"/>
      <c r="RYO50" s="99"/>
      <c r="RYP50" s="99"/>
      <c r="RYQ50" s="99"/>
      <c r="RYR50" s="99"/>
      <c r="RYS50" s="99"/>
      <c r="RYT50" s="99"/>
      <c r="RYU50" s="99"/>
      <c r="RYV50" s="99"/>
      <c r="RYW50" s="99"/>
      <c r="RYX50" s="99"/>
      <c r="RYY50" s="99"/>
      <c r="RYZ50" s="99"/>
      <c r="RZA50" s="99"/>
      <c r="RZB50" s="99"/>
      <c r="RZC50" s="99"/>
      <c r="RZD50" s="99"/>
      <c r="RZE50" s="99"/>
      <c r="RZF50" s="99"/>
      <c r="RZG50" s="99"/>
      <c r="RZH50" s="99"/>
      <c r="RZI50" s="99"/>
      <c r="RZJ50" s="99"/>
      <c r="RZK50" s="99"/>
      <c r="RZL50" s="99"/>
      <c r="RZM50" s="99"/>
      <c r="RZN50" s="99"/>
      <c r="RZO50" s="99"/>
      <c r="RZP50" s="99"/>
      <c r="RZQ50" s="99"/>
      <c r="RZR50" s="99"/>
      <c r="RZS50" s="99"/>
      <c r="RZT50" s="99"/>
      <c r="RZU50" s="99"/>
      <c r="RZV50" s="99"/>
      <c r="RZW50" s="99"/>
      <c r="RZX50" s="99"/>
      <c r="RZY50" s="99"/>
      <c r="RZZ50" s="99"/>
      <c r="SAA50" s="99"/>
      <c r="SAB50" s="99"/>
      <c r="SAC50" s="99"/>
      <c r="SAD50" s="99"/>
      <c r="SAE50" s="99"/>
      <c r="SAF50" s="99"/>
      <c r="SAG50" s="99"/>
      <c r="SAH50" s="99"/>
      <c r="SAI50" s="99"/>
      <c r="SAJ50" s="99"/>
      <c r="SAK50" s="99"/>
      <c r="SAL50" s="99"/>
      <c r="SAM50" s="99"/>
      <c r="SAN50" s="99"/>
      <c r="SAO50" s="99"/>
      <c r="SAP50" s="99"/>
      <c r="SAQ50" s="99"/>
      <c r="SAR50" s="99"/>
      <c r="SAS50" s="99"/>
      <c r="SAT50" s="99"/>
      <c r="SAU50" s="99"/>
      <c r="SAV50" s="99"/>
      <c r="SAW50" s="99"/>
      <c r="SAX50" s="99"/>
      <c r="SAY50" s="99"/>
      <c r="SAZ50" s="99"/>
      <c r="SBA50" s="99"/>
      <c r="SBB50" s="99"/>
      <c r="SBC50" s="99"/>
      <c r="SBD50" s="99"/>
      <c r="SBE50" s="99"/>
      <c r="SBF50" s="99"/>
      <c r="SBG50" s="99"/>
      <c r="SBH50" s="99"/>
      <c r="SBI50" s="99"/>
      <c r="SBJ50" s="99"/>
      <c r="SBK50" s="99"/>
      <c r="SBL50" s="99"/>
      <c r="SBM50" s="99"/>
      <c r="SBN50" s="99"/>
      <c r="SBO50" s="99"/>
      <c r="SBP50" s="99"/>
      <c r="SBQ50" s="99"/>
      <c r="SBR50" s="99"/>
      <c r="SBS50" s="99"/>
      <c r="SBT50" s="99"/>
      <c r="SBU50" s="99"/>
      <c r="SBV50" s="99"/>
      <c r="SBW50" s="99"/>
      <c r="SBX50" s="99"/>
      <c r="SBY50" s="99"/>
      <c r="SBZ50" s="99"/>
      <c r="SCA50" s="99"/>
      <c r="SCB50" s="99"/>
      <c r="SCC50" s="99"/>
      <c r="SCD50" s="99"/>
      <c r="SCE50" s="99"/>
      <c r="SCF50" s="99"/>
      <c r="SCG50" s="99"/>
      <c r="SCH50" s="99"/>
      <c r="SCI50" s="99"/>
      <c r="SCJ50" s="99"/>
      <c r="SCK50" s="99"/>
      <c r="SCL50" s="99"/>
      <c r="SCM50" s="99"/>
      <c r="SCN50" s="99"/>
      <c r="SCO50" s="99"/>
      <c r="SCP50" s="99"/>
      <c r="SCQ50" s="99"/>
      <c r="SCR50" s="99"/>
      <c r="SCS50" s="99"/>
      <c r="SCT50" s="99"/>
      <c r="SCU50" s="99"/>
      <c r="SCV50" s="99"/>
      <c r="SCW50" s="99"/>
      <c r="SCX50" s="99"/>
      <c r="SCY50" s="99"/>
      <c r="SCZ50" s="99"/>
      <c r="SDA50" s="99"/>
      <c r="SDB50" s="99"/>
      <c r="SDC50" s="99"/>
      <c r="SDD50" s="99"/>
      <c r="SDE50" s="99"/>
      <c r="SDF50" s="99"/>
      <c r="SDG50" s="99"/>
      <c r="SDH50" s="99"/>
      <c r="SDI50" s="99"/>
      <c r="SDJ50" s="99"/>
      <c r="SDK50" s="99"/>
      <c r="SDL50" s="99"/>
      <c r="SDM50" s="99"/>
      <c r="SDN50" s="99"/>
      <c r="SDO50" s="99"/>
      <c r="SDP50" s="99"/>
      <c r="SDQ50" s="99"/>
      <c r="SDR50" s="99"/>
      <c r="SDS50" s="99"/>
      <c r="SDT50" s="99"/>
      <c r="SDU50" s="99"/>
      <c r="SDV50" s="99"/>
      <c r="SDW50" s="99"/>
      <c r="SDX50" s="99"/>
      <c r="SDY50" s="99"/>
      <c r="SDZ50" s="99"/>
      <c r="SEA50" s="99"/>
      <c r="SEB50" s="99"/>
      <c r="SEC50" s="99"/>
      <c r="SED50" s="99"/>
      <c r="SEE50" s="99"/>
      <c r="SEF50" s="99"/>
      <c r="SEG50" s="99"/>
      <c r="SEH50" s="99"/>
      <c r="SEI50" s="99"/>
      <c r="SEJ50" s="99"/>
      <c r="SEK50" s="99"/>
      <c r="SEL50" s="99"/>
      <c r="SEM50" s="99"/>
      <c r="SEN50" s="99"/>
      <c r="SEO50" s="99"/>
      <c r="SEP50" s="99"/>
      <c r="SEQ50" s="99"/>
      <c r="SER50" s="99"/>
      <c r="SES50" s="99"/>
      <c r="SET50" s="99"/>
      <c r="SEU50" s="99"/>
      <c r="SEV50" s="99"/>
      <c r="SEW50" s="99"/>
      <c r="SEX50" s="99"/>
      <c r="SEY50" s="99"/>
      <c r="SEZ50" s="99"/>
      <c r="SFA50" s="99"/>
      <c r="SFB50" s="99"/>
      <c r="SFC50" s="99"/>
      <c r="SFD50" s="99"/>
      <c r="SFE50" s="99"/>
      <c r="SFF50" s="99"/>
      <c r="SFG50" s="99"/>
      <c r="SFH50" s="99"/>
      <c r="SFI50" s="99"/>
      <c r="SFJ50" s="99"/>
      <c r="SFK50" s="99"/>
      <c r="SFL50" s="99"/>
      <c r="SFM50" s="99"/>
      <c r="SFN50" s="99"/>
      <c r="SFO50" s="99"/>
      <c r="SFP50" s="99"/>
      <c r="SFQ50" s="99"/>
      <c r="SFR50" s="99"/>
      <c r="SFS50" s="99"/>
      <c r="SFT50" s="99"/>
      <c r="SFU50" s="99"/>
      <c r="SFV50" s="99"/>
      <c r="SFW50" s="99"/>
      <c r="SFX50" s="99"/>
      <c r="SFY50" s="99"/>
      <c r="SFZ50" s="99"/>
      <c r="SGA50" s="99"/>
      <c r="SGB50" s="99"/>
      <c r="SGC50" s="99"/>
      <c r="SGD50" s="99"/>
      <c r="SGE50" s="99"/>
      <c r="SGF50" s="99"/>
      <c r="SGG50" s="99"/>
      <c r="SGH50" s="99"/>
      <c r="SGI50" s="99"/>
      <c r="SGJ50" s="99"/>
      <c r="SGK50" s="99"/>
      <c r="SGL50" s="99"/>
      <c r="SGM50" s="99"/>
      <c r="SGN50" s="99"/>
      <c r="SGO50" s="99"/>
      <c r="SGP50" s="99"/>
      <c r="SGQ50" s="99"/>
      <c r="SGR50" s="99"/>
      <c r="SGS50" s="99"/>
      <c r="SGT50" s="99"/>
      <c r="SGU50" s="99"/>
      <c r="SGV50" s="99"/>
      <c r="SGW50" s="99"/>
      <c r="SGX50" s="99"/>
      <c r="SGY50" s="99"/>
      <c r="SGZ50" s="99"/>
      <c r="SHA50" s="99"/>
      <c r="SHB50" s="99"/>
      <c r="SHC50" s="99"/>
      <c r="SHD50" s="99"/>
      <c r="SHE50" s="99"/>
      <c r="SHF50" s="99"/>
      <c r="SHG50" s="99"/>
      <c r="SHH50" s="99"/>
      <c r="SHI50" s="99"/>
      <c r="SHJ50" s="99"/>
      <c r="SHK50" s="99"/>
      <c r="SHL50" s="99"/>
      <c r="SHM50" s="99"/>
      <c r="SHN50" s="99"/>
      <c r="SHO50" s="99"/>
      <c r="SHP50" s="99"/>
      <c r="SHQ50" s="99"/>
      <c r="SHR50" s="99"/>
      <c r="SHS50" s="99"/>
      <c r="SHT50" s="99"/>
      <c r="SHU50" s="99"/>
      <c r="SHV50" s="99"/>
      <c r="SHW50" s="99"/>
      <c r="SHX50" s="99"/>
      <c r="SHY50" s="99"/>
      <c r="SHZ50" s="99"/>
      <c r="SIA50" s="99"/>
      <c r="SIB50" s="99"/>
      <c r="SIC50" s="99"/>
      <c r="SID50" s="99"/>
      <c r="SIE50" s="99"/>
      <c r="SIF50" s="99"/>
      <c r="SIG50" s="99"/>
      <c r="SIH50" s="99"/>
      <c r="SII50" s="99"/>
      <c r="SIJ50" s="99"/>
      <c r="SIK50" s="99"/>
      <c r="SIL50" s="99"/>
      <c r="SIM50" s="99"/>
      <c r="SIN50" s="99"/>
      <c r="SIO50" s="99"/>
      <c r="SIP50" s="99"/>
      <c r="SIQ50" s="99"/>
      <c r="SIR50" s="99"/>
      <c r="SIS50" s="99"/>
      <c r="SIT50" s="99"/>
      <c r="SIU50" s="99"/>
      <c r="SIV50" s="99"/>
      <c r="SIW50" s="99"/>
      <c r="SIX50" s="99"/>
      <c r="SIY50" s="99"/>
      <c r="SIZ50" s="99"/>
      <c r="SJA50" s="99"/>
      <c r="SJB50" s="99"/>
      <c r="SJC50" s="99"/>
      <c r="SJD50" s="99"/>
      <c r="SJE50" s="99"/>
      <c r="SJF50" s="99"/>
      <c r="SJG50" s="99"/>
      <c r="SJH50" s="99"/>
      <c r="SJI50" s="99"/>
      <c r="SJJ50" s="99"/>
      <c r="SJK50" s="99"/>
      <c r="SJL50" s="99"/>
      <c r="SJM50" s="99"/>
      <c r="SJN50" s="99"/>
      <c r="SJO50" s="99"/>
      <c r="SJP50" s="99"/>
      <c r="SJQ50" s="99"/>
      <c r="SJR50" s="99"/>
      <c r="SJS50" s="99"/>
      <c r="SJT50" s="99"/>
      <c r="SJU50" s="99"/>
      <c r="SJV50" s="99"/>
      <c r="SJW50" s="99"/>
      <c r="SJX50" s="99"/>
      <c r="SJY50" s="99"/>
      <c r="SJZ50" s="99"/>
      <c r="SKA50" s="99"/>
      <c r="SKB50" s="99"/>
      <c r="SKC50" s="99"/>
      <c r="SKD50" s="99"/>
      <c r="SKE50" s="99"/>
      <c r="SKF50" s="99"/>
      <c r="SKG50" s="99"/>
      <c r="SKH50" s="99"/>
      <c r="SKI50" s="99"/>
      <c r="SKJ50" s="99"/>
      <c r="SKK50" s="99"/>
      <c r="SKL50" s="99"/>
      <c r="SKM50" s="99"/>
      <c r="SKN50" s="99"/>
      <c r="SKO50" s="99"/>
      <c r="SKP50" s="99"/>
      <c r="SKQ50" s="99"/>
      <c r="SKR50" s="99"/>
      <c r="SKS50" s="99"/>
      <c r="SKT50" s="99"/>
      <c r="SKU50" s="99"/>
      <c r="SKV50" s="99"/>
      <c r="SKW50" s="99"/>
      <c r="SKX50" s="99"/>
      <c r="SKY50" s="99"/>
      <c r="SKZ50" s="99"/>
      <c r="SLA50" s="99"/>
      <c r="SLB50" s="99"/>
      <c r="SLC50" s="99"/>
      <c r="SLD50" s="99"/>
      <c r="SLE50" s="99"/>
      <c r="SLF50" s="99"/>
      <c r="SLG50" s="99"/>
      <c r="SLH50" s="99"/>
      <c r="SLI50" s="99"/>
      <c r="SLJ50" s="99"/>
      <c r="SLK50" s="99"/>
      <c r="SLL50" s="99"/>
      <c r="SLM50" s="99"/>
      <c r="SLN50" s="99"/>
      <c r="SLO50" s="99"/>
      <c r="SLP50" s="99"/>
      <c r="SLQ50" s="99"/>
      <c r="SLR50" s="99"/>
      <c r="SLS50" s="99"/>
      <c r="SLT50" s="99"/>
      <c r="SLU50" s="99"/>
      <c r="SLV50" s="99"/>
      <c r="SLW50" s="99"/>
      <c r="SLX50" s="99"/>
      <c r="SLY50" s="99"/>
      <c r="SLZ50" s="99"/>
      <c r="SMA50" s="99"/>
      <c r="SMB50" s="99"/>
      <c r="SMC50" s="99"/>
      <c r="SMD50" s="99"/>
      <c r="SME50" s="99"/>
      <c r="SMF50" s="99"/>
      <c r="SMG50" s="99"/>
      <c r="SMH50" s="99"/>
      <c r="SMI50" s="99"/>
      <c r="SMJ50" s="99"/>
      <c r="SMK50" s="99"/>
      <c r="SML50" s="99"/>
      <c r="SMM50" s="99"/>
      <c r="SMN50" s="99"/>
      <c r="SMO50" s="99"/>
      <c r="SMP50" s="99"/>
      <c r="SMQ50" s="99"/>
      <c r="SMR50" s="99"/>
      <c r="SMS50" s="99"/>
      <c r="SMT50" s="99"/>
      <c r="SMU50" s="99"/>
      <c r="SMV50" s="99"/>
      <c r="SMW50" s="99"/>
      <c r="SMX50" s="99"/>
      <c r="SMY50" s="99"/>
      <c r="SMZ50" s="99"/>
      <c r="SNA50" s="99"/>
      <c r="SNB50" s="99"/>
      <c r="SNC50" s="99"/>
      <c r="SND50" s="99"/>
      <c r="SNE50" s="99"/>
      <c r="SNF50" s="99"/>
      <c r="SNG50" s="99"/>
      <c r="SNH50" s="99"/>
      <c r="SNI50" s="99"/>
      <c r="SNJ50" s="99"/>
      <c r="SNK50" s="99"/>
      <c r="SNL50" s="99"/>
      <c r="SNM50" s="99"/>
      <c r="SNN50" s="99"/>
      <c r="SNO50" s="99"/>
      <c r="SNP50" s="99"/>
      <c r="SNQ50" s="99"/>
      <c r="SNR50" s="99"/>
      <c r="SNS50" s="99"/>
      <c r="SNT50" s="99"/>
      <c r="SNU50" s="99"/>
      <c r="SNV50" s="99"/>
      <c r="SNW50" s="99"/>
      <c r="SNX50" s="99"/>
      <c r="SNY50" s="99"/>
      <c r="SNZ50" s="99"/>
      <c r="SOA50" s="99"/>
      <c r="SOB50" s="99"/>
      <c r="SOC50" s="99"/>
      <c r="SOD50" s="99"/>
      <c r="SOE50" s="99"/>
      <c r="SOF50" s="99"/>
      <c r="SOG50" s="99"/>
      <c r="SOH50" s="99"/>
      <c r="SOI50" s="99"/>
      <c r="SOJ50" s="99"/>
      <c r="SOK50" s="99"/>
      <c r="SOL50" s="99"/>
      <c r="SOM50" s="99"/>
      <c r="SON50" s="99"/>
      <c r="SOO50" s="99"/>
      <c r="SOP50" s="99"/>
      <c r="SOQ50" s="99"/>
      <c r="SOR50" s="99"/>
      <c r="SOS50" s="99"/>
      <c r="SOT50" s="99"/>
      <c r="SOU50" s="99"/>
      <c r="SOV50" s="99"/>
      <c r="SOW50" s="99"/>
      <c r="SOX50" s="99"/>
      <c r="SOY50" s="99"/>
      <c r="SOZ50" s="99"/>
      <c r="SPA50" s="99"/>
      <c r="SPB50" s="99"/>
      <c r="SPC50" s="99"/>
      <c r="SPD50" s="99"/>
      <c r="SPE50" s="99"/>
      <c r="SPF50" s="99"/>
      <c r="SPG50" s="99"/>
      <c r="SPH50" s="99"/>
      <c r="SPI50" s="99"/>
      <c r="SPJ50" s="99"/>
      <c r="SPK50" s="99"/>
      <c r="SPL50" s="99"/>
      <c r="SPM50" s="99"/>
      <c r="SPN50" s="99"/>
      <c r="SPO50" s="99"/>
      <c r="SPP50" s="99"/>
      <c r="SPQ50" s="99"/>
      <c r="SPR50" s="99"/>
      <c r="SPS50" s="99"/>
      <c r="SPT50" s="99"/>
      <c r="SPU50" s="99"/>
      <c r="SPV50" s="99"/>
      <c r="SPW50" s="99"/>
      <c r="SPX50" s="99"/>
      <c r="SPY50" s="99"/>
      <c r="SPZ50" s="99"/>
      <c r="SQA50" s="99"/>
      <c r="SQB50" s="99"/>
      <c r="SQC50" s="99"/>
      <c r="SQD50" s="99"/>
      <c r="SQE50" s="99"/>
      <c r="SQF50" s="99"/>
      <c r="SQG50" s="99"/>
      <c r="SQH50" s="99"/>
      <c r="SQI50" s="99"/>
      <c r="SQJ50" s="99"/>
      <c r="SQK50" s="99"/>
      <c r="SQL50" s="99"/>
      <c r="SQM50" s="99"/>
      <c r="SQN50" s="99"/>
      <c r="SQO50" s="99"/>
      <c r="SQP50" s="99"/>
      <c r="SQQ50" s="99"/>
      <c r="SQR50" s="99"/>
      <c r="SQS50" s="99"/>
      <c r="SQT50" s="99"/>
      <c r="SQU50" s="99"/>
      <c r="SQV50" s="99"/>
      <c r="SQW50" s="99"/>
      <c r="SQX50" s="99"/>
      <c r="SQY50" s="99"/>
      <c r="SQZ50" s="99"/>
      <c r="SRA50" s="99"/>
      <c r="SRB50" s="99"/>
      <c r="SRC50" s="99"/>
      <c r="SRD50" s="99"/>
      <c r="SRE50" s="99"/>
      <c r="SRF50" s="99"/>
      <c r="SRG50" s="99"/>
      <c r="SRH50" s="99"/>
      <c r="SRI50" s="99"/>
      <c r="SRJ50" s="99"/>
      <c r="SRK50" s="99"/>
      <c r="SRL50" s="99"/>
      <c r="SRM50" s="99"/>
      <c r="SRN50" s="99"/>
      <c r="SRO50" s="99"/>
      <c r="SRP50" s="99"/>
      <c r="SRQ50" s="99"/>
      <c r="SRR50" s="99"/>
      <c r="SRS50" s="99"/>
      <c r="SRT50" s="99"/>
      <c r="SRU50" s="99"/>
      <c r="SRV50" s="99"/>
      <c r="SRW50" s="99"/>
      <c r="SRX50" s="99"/>
      <c r="SRY50" s="99"/>
      <c r="SRZ50" s="99"/>
      <c r="SSA50" s="99"/>
      <c r="SSB50" s="99"/>
      <c r="SSC50" s="99"/>
      <c r="SSD50" s="99"/>
      <c r="SSE50" s="99"/>
      <c r="SSF50" s="99"/>
      <c r="SSG50" s="99"/>
      <c r="SSH50" s="99"/>
      <c r="SSI50" s="99"/>
      <c r="SSJ50" s="99"/>
      <c r="SSK50" s="99"/>
      <c r="SSL50" s="99"/>
      <c r="SSM50" s="99"/>
      <c r="SSN50" s="99"/>
      <c r="SSO50" s="99"/>
      <c r="SSP50" s="99"/>
      <c r="SSQ50" s="99"/>
      <c r="SSR50" s="99"/>
      <c r="SSS50" s="99"/>
      <c r="SST50" s="99"/>
      <c r="SSU50" s="99"/>
      <c r="SSV50" s="99"/>
      <c r="SSW50" s="99"/>
      <c r="SSX50" s="99"/>
      <c r="SSY50" s="99"/>
      <c r="SSZ50" s="99"/>
      <c r="STA50" s="99"/>
      <c r="STB50" s="99"/>
      <c r="STC50" s="99"/>
      <c r="STD50" s="99"/>
      <c r="STE50" s="99"/>
      <c r="STF50" s="99"/>
      <c r="STG50" s="99"/>
      <c r="STH50" s="99"/>
      <c r="STI50" s="99"/>
      <c r="STJ50" s="99"/>
      <c r="STK50" s="99"/>
      <c r="STL50" s="99"/>
      <c r="STM50" s="99"/>
      <c r="STN50" s="99"/>
      <c r="STO50" s="99"/>
      <c r="STP50" s="99"/>
      <c r="STQ50" s="99"/>
      <c r="STR50" s="99"/>
      <c r="STS50" s="99"/>
      <c r="STT50" s="99"/>
      <c r="STU50" s="99"/>
      <c r="STV50" s="99"/>
      <c r="STW50" s="99"/>
      <c r="STX50" s="99"/>
      <c r="STY50" s="99"/>
      <c r="STZ50" s="99"/>
      <c r="SUA50" s="99"/>
      <c r="SUB50" s="99"/>
      <c r="SUC50" s="99"/>
      <c r="SUD50" s="99"/>
      <c r="SUE50" s="99"/>
      <c r="SUF50" s="99"/>
      <c r="SUG50" s="99"/>
      <c r="SUH50" s="99"/>
      <c r="SUI50" s="99"/>
      <c r="SUJ50" s="99"/>
      <c r="SUK50" s="99"/>
      <c r="SUL50" s="99"/>
      <c r="SUM50" s="99"/>
      <c r="SUN50" s="99"/>
      <c r="SUO50" s="99"/>
      <c r="SUP50" s="99"/>
      <c r="SUQ50" s="99"/>
      <c r="SUR50" s="99"/>
      <c r="SUS50" s="99"/>
      <c r="SUT50" s="99"/>
      <c r="SUU50" s="99"/>
      <c r="SUV50" s="99"/>
      <c r="SUW50" s="99"/>
      <c r="SUX50" s="99"/>
      <c r="SUY50" s="99"/>
      <c r="SUZ50" s="99"/>
      <c r="SVA50" s="99"/>
      <c r="SVB50" s="99"/>
      <c r="SVC50" s="99"/>
      <c r="SVD50" s="99"/>
      <c r="SVE50" s="99"/>
      <c r="SVF50" s="99"/>
      <c r="SVG50" s="99"/>
      <c r="SVH50" s="99"/>
      <c r="SVI50" s="99"/>
      <c r="SVJ50" s="99"/>
      <c r="SVK50" s="99"/>
      <c r="SVL50" s="99"/>
      <c r="SVM50" s="99"/>
      <c r="SVN50" s="99"/>
      <c r="SVO50" s="99"/>
      <c r="SVP50" s="99"/>
      <c r="SVQ50" s="99"/>
      <c r="SVR50" s="99"/>
      <c r="SVS50" s="99"/>
      <c r="SVT50" s="99"/>
      <c r="SVU50" s="99"/>
      <c r="SVV50" s="99"/>
      <c r="SVW50" s="99"/>
      <c r="SVX50" s="99"/>
      <c r="SVY50" s="99"/>
      <c r="SVZ50" s="99"/>
      <c r="SWA50" s="99"/>
      <c r="SWB50" s="99"/>
      <c r="SWC50" s="99"/>
      <c r="SWD50" s="99"/>
      <c r="SWE50" s="99"/>
      <c r="SWF50" s="99"/>
      <c r="SWG50" s="99"/>
      <c r="SWH50" s="99"/>
      <c r="SWI50" s="99"/>
      <c r="SWJ50" s="99"/>
      <c r="SWK50" s="99"/>
      <c r="SWL50" s="99"/>
      <c r="SWM50" s="99"/>
      <c r="SWN50" s="99"/>
      <c r="SWO50" s="99"/>
      <c r="SWP50" s="99"/>
      <c r="SWQ50" s="99"/>
      <c r="SWR50" s="99"/>
      <c r="SWS50" s="99"/>
      <c r="SWT50" s="99"/>
      <c r="SWU50" s="99"/>
      <c r="SWV50" s="99"/>
      <c r="SWW50" s="99"/>
      <c r="SWX50" s="99"/>
      <c r="SWY50" s="99"/>
      <c r="SWZ50" s="99"/>
      <c r="SXA50" s="99"/>
      <c r="SXB50" s="99"/>
      <c r="SXC50" s="99"/>
      <c r="SXD50" s="99"/>
      <c r="SXE50" s="99"/>
      <c r="SXF50" s="99"/>
      <c r="SXG50" s="99"/>
      <c r="SXH50" s="99"/>
      <c r="SXI50" s="99"/>
      <c r="SXJ50" s="99"/>
      <c r="SXK50" s="99"/>
      <c r="SXL50" s="99"/>
      <c r="SXM50" s="99"/>
      <c r="SXN50" s="99"/>
      <c r="SXO50" s="99"/>
      <c r="SXP50" s="99"/>
      <c r="SXQ50" s="99"/>
      <c r="SXR50" s="99"/>
      <c r="SXS50" s="99"/>
      <c r="SXT50" s="99"/>
      <c r="SXU50" s="99"/>
      <c r="SXV50" s="99"/>
      <c r="SXW50" s="99"/>
      <c r="SXX50" s="99"/>
      <c r="SXY50" s="99"/>
      <c r="SXZ50" s="99"/>
      <c r="SYA50" s="99"/>
      <c r="SYB50" s="99"/>
      <c r="SYC50" s="99"/>
      <c r="SYD50" s="99"/>
      <c r="SYE50" s="99"/>
      <c r="SYF50" s="99"/>
      <c r="SYG50" s="99"/>
      <c r="SYH50" s="99"/>
      <c r="SYI50" s="99"/>
      <c r="SYJ50" s="99"/>
      <c r="SYK50" s="99"/>
      <c r="SYL50" s="99"/>
      <c r="SYM50" s="99"/>
      <c r="SYN50" s="99"/>
      <c r="SYO50" s="99"/>
      <c r="SYP50" s="99"/>
      <c r="SYQ50" s="99"/>
      <c r="SYR50" s="99"/>
      <c r="SYS50" s="99"/>
      <c r="SYT50" s="99"/>
      <c r="SYU50" s="99"/>
      <c r="SYV50" s="99"/>
      <c r="SYW50" s="99"/>
      <c r="SYX50" s="99"/>
      <c r="SYY50" s="99"/>
      <c r="SYZ50" s="99"/>
      <c r="SZA50" s="99"/>
      <c r="SZB50" s="99"/>
      <c r="SZC50" s="99"/>
      <c r="SZD50" s="99"/>
      <c r="SZE50" s="99"/>
      <c r="SZF50" s="99"/>
      <c r="SZG50" s="99"/>
      <c r="SZH50" s="99"/>
      <c r="SZI50" s="99"/>
      <c r="SZJ50" s="99"/>
      <c r="SZK50" s="99"/>
      <c r="SZL50" s="99"/>
      <c r="SZM50" s="99"/>
      <c r="SZN50" s="99"/>
      <c r="SZO50" s="99"/>
      <c r="SZP50" s="99"/>
      <c r="SZQ50" s="99"/>
      <c r="SZR50" s="99"/>
      <c r="SZS50" s="99"/>
      <c r="SZT50" s="99"/>
      <c r="SZU50" s="99"/>
      <c r="SZV50" s="99"/>
      <c r="SZW50" s="99"/>
      <c r="SZX50" s="99"/>
      <c r="SZY50" s="99"/>
      <c r="SZZ50" s="99"/>
      <c r="TAA50" s="99"/>
      <c r="TAB50" s="99"/>
      <c r="TAC50" s="99"/>
      <c r="TAD50" s="99"/>
      <c r="TAE50" s="99"/>
      <c r="TAF50" s="99"/>
      <c r="TAG50" s="99"/>
      <c r="TAH50" s="99"/>
      <c r="TAI50" s="99"/>
      <c r="TAJ50" s="99"/>
      <c r="TAK50" s="99"/>
      <c r="TAL50" s="99"/>
      <c r="TAM50" s="99"/>
      <c r="TAN50" s="99"/>
      <c r="TAO50" s="99"/>
      <c r="TAP50" s="99"/>
      <c r="TAQ50" s="99"/>
      <c r="TAR50" s="99"/>
      <c r="TAS50" s="99"/>
      <c r="TAT50" s="99"/>
      <c r="TAU50" s="99"/>
      <c r="TAV50" s="99"/>
      <c r="TAW50" s="99"/>
      <c r="TAX50" s="99"/>
      <c r="TAY50" s="99"/>
      <c r="TAZ50" s="99"/>
      <c r="TBA50" s="99"/>
      <c r="TBB50" s="99"/>
      <c r="TBC50" s="99"/>
      <c r="TBD50" s="99"/>
      <c r="TBE50" s="99"/>
      <c r="TBF50" s="99"/>
      <c r="TBG50" s="99"/>
      <c r="TBH50" s="99"/>
      <c r="TBI50" s="99"/>
      <c r="TBJ50" s="99"/>
      <c r="TBK50" s="99"/>
      <c r="TBL50" s="99"/>
      <c r="TBM50" s="99"/>
      <c r="TBN50" s="99"/>
      <c r="TBO50" s="99"/>
      <c r="TBP50" s="99"/>
      <c r="TBQ50" s="99"/>
      <c r="TBR50" s="99"/>
      <c r="TBS50" s="99"/>
      <c r="TBT50" s="99"/>
      <c r="TBU50" s="99"/>
      <c r="TBV50" s="99"/>
      <c r="TBW50" s="99"/>
      <c r="TBX50" s="99"/>
      <c r="TBY50" s="99"/>
      <c r="TBZ50" s="99"/>
      <c r="TCA50" s="99"/>
      <c r="TCB50" s="99"/>
      <c r="TCC50" s="99"/>
      <c r="TCD50" s="99"/>
      <c r="TCE50" s="99"/>
      <c r="TCF50" s="99"/>
      <c r="TCG50" s="99"/>
      <c r="TCH50" s="99"/>
      <c r="TCI50" s="99"/>
      <c r="TCJ50" s="99"/>
      <c r="TCK50" s="99"/>
      <c r="TCL50" s="99"/>
      <c r="TCM50" s="99"/>
      <c r="TCN50" s="99"/>
      <c r="TCO50" s="99"/>
      <c r="TCP50" s="99"/>
      <c r="TCQ50" s="99"/>
      <c r="TCR50" s="99"/>
      <c r="TCS50" s="99"/>
      <c r="TCT50" s="99"/>
      <c r="TCU50" s="99"/>
      <c r="TCV50" s="99"/>
      <c r="TCW50" s="99"/>
      <c r="TCX50" s="99"/>
      <c r="TCY50" s="99"/>
      <c r="TCZ50" s="99"/>
      <c r="TDA50" s="99"/>
      <c r="TDB50" s="99"/>
      <c r="TDC50" s="99"/>
      <c r="TDD50" s="99"/>
      <c r="TDE50" s="99"/>
      <c r="TDF50" s="99"/>
      <c r="TDG50" s="99"/>
      <c r="TDH50" s="99"/>
      <c r="TDI50" s="99"/>
      <c r="TDJ50" s="99"/>
      <c r="TDK50" s="99"/>
      <c r="TDL50" s="99"/>
      <c r="TDM50" s="99"/>
      <c r="TDN50" s="99"/>
      <c r="TDO50" s="99"/>
      <c r="TDP50" s="99"/>
      <c r="TDQ50" s="99"/>
      <c r="TDR50" s="99"/>
      <c r="TDS50" s="99"/>
      <c r="TDT50" s="99"/>
      <c r="TDU50" s="99"/>
      <c r="TDV50" s="99"/>
      <c r="TDW50" s="99"/>
      <c r="TDX50" s="99"/>
      <c r="TDY50" s="99"/>
      <c r="TDZ50" s="99"/>
      <c r="TEA50" s="99"/>
      <c r="TEB50" s="99"/>
      <c r="TEC50" s="99"/>
      <c r="TED50" s="99"/>
      <c r="TEE50" s="99"/>
      <c r="TEF50" s="99"/>
      <c r="TEG50" s="99"/>
      <c r="TEH50" s="99"/>
      <c r="TEI50" s="99"/>
      <c r="TEJ50" s="99"/>
      <c r="TEK50" s="99"/>
      <c r="TEL50" s="99"/>
      <c r="TEM50" s="99"/>
      <c r="TEN50" s="99"/>
      <c r="TEO50" s="99"/>
      <c r="TEP50" s="99"/>
      <c r="TEQ50" s="99"/>
      <c r="TER50" s="99"/>
      <c r="TES50" s="99"/>
      <c r="TET50" s="99"/>
      <c r="TEU50" s="99"/>
      <c r="TEV50" s="99"/>
      <c r="TEW50" s="99"/>
      <c r="TEX50" s="99"/>
      <c r="TEY50" s="99"/>
      <c r="TEZ50" s="99"/>
      <c r="TFA50" s="99"/>
      <c r="TFB50" s="99"/>
      <c r="TFC50" s="99"/>
      <c r="TFD50" s="99"/>
      <c r="TFE50" s="99"/>
      <c r="TFF50" s="99"/>
      <c r="TFG50" s="99"/>
      <c r="TFH50" s="99"/>
      <c r="TFI50" s="99"/>
      <c r="TFJ50" s="99"/>
      <c r="TFK50" s="99"/>
      <c r="TFL50" s="99"/>
      <c r="TFM50" s="99"/>
      <c r="TFN50" s="99"/>
      <c r="TFO50" s="99"/>
      <c r="TFP50" s="99"/>
      <c r="TFQ50" s="99"/>
      <c r="TFR50" s="99"/>
      <c r="TFS50" s="99"/>
      <c r="TFT50" s="99"/>
      <c r="TFU50" s="99"/>
      <c r="TFV50" s="99"/>
      <c r="TFW50" s="99"/>
      <c r="TFX50" s="99"/>
      <c r="TFY50" s="99"/>
      <c r="TFZ50" s="99"/>
      <c r="TGA50" s="99"/>
      <c r="TGB50" s="99"/>
      <c r="TGC50" s="99"/>
      <c r="TGD50" s="99"/>
      <c r="TGE50" s="99"/>
      <c r="TGF50" s="99"/>
      <c r="TGG50" s="99"/>
      <c r="TGH50" s="99"/>
      <c r="TGI50" s="99"/>
      <c r="TGJ50" s="99"/>
      <c r="TGK50" s="99"/>
      <c r="TGL50" s="99"/>
      <c r="TGM50" s="99"/>
      <c r="TGN50" s="99"/>
      <c r="TGO50" s="99"/>
      <c r="TGP50" s="99"/>
      <c r="TGQ50" s="99"/>
      <c r="TGR50" s="99"/>
      <c r="TGS50" s="99"/>
      <c r="TGT50" s="99"/>
      <c r="TGU50" s="99"/>
      <c r="TGV50" s="99"/>
      <c r="TGW50" s="99"/>
      <c r="TGX50" s="99"/>
      <c r="TGY50" s="99"/>
      <c r="TGZ50" s="99"/>
      <c r="THA50" s="99"/>
      <c r="THB50" s="99"/>
      <c r="THC50" s="99"/>
      <c r="THD50" s="99"/>
      <c r="THE50" s="99"/>
      <c r="THF50" s="99"/>
      <c r="THG50" s="99"/>
      <c r="THH50" s="99"/>
      <c r="THI50" s="99"/>
      <c r="THJ50" s="99"/>
      <c r="THK50" s="99"/>
      <c r="THL50" s="99"/>
      <c r="THM50" s="99"/>
      <c r="THN50" s="99"/>
      <c r="THO50" s="99"/>
      <c r="THP50" s="99"/>
      <c r="THQ50" s="99"/>
      <c r="THR50" s="99"/>
      <c r="THS50" s="99"/>
      <c r="THT50" s="99"/>
      <c r="THU50" s="99"/>
      <c r="THV50" s="99"/>
      <c r="THW50" s="99"/>
      <c r="THX50" s="99"/>
      <c r="THY50" s="99"/>
      <c r="THZ50" s="99"/>
      <c r="TIA50" s="99"/>
      <c r="TIB50" s="99"/>
      <c r="TIC50" s="99"/>
      <c r="TID50" s="99"/>
      <c r="TIE50" s="99"/>
      <c r="TIF50" s="99"/>
      <c r="TIG50" s="99"/>
      <c r="TIH50" s="99"/>
      <c r="TII50" s="99"/>
      <c r="TIJ50" s="99"/>
      <c r="TIK50" s="99"/>
      <c r="TIL50" s="99"/>
      <c r="TIM50" s="99"/>
      <c r="TIN50" s="99"/>
      <c r="TIO50" s="99"/>
      <c r="TIP50" s="99"/>
      <c r="TIQ50" s="99"/>
      <c r="TIR50" s="99"/>
      <c r="TIS50" s="99"/>
      <c r="TIT50" s="99"/>
      <c r="TIU50" s="99"/>
      <c r="TIV50" s="99"/>
      <c r="TIW50" s="99"/>
      <c r="TIX50" s="99"/>
      <c r="TIY50" s="99"/>
      <c r="TIZ50" s="99"/>
      <c r="TJA50" s="99"/>
      <c r="TJB50" s="99"/>
      <c r="TJC50" s="99"/>
      <c r="TJD50" s="99"/>
      <c r="TJE50" s="99"/>
      <c r="TJF50" s="99"/>
      <c r="TJG50" s="99"/>
      <c r="TJH50" s="99"/>
      <c r="TJI50" s="99"/>
      <c r="TJJ50" s="99"/>
      <c r="TJK50" s="99"/>
      <c r="TJL50" s="99"/>
      <c r="TJM50" s="99"/>
      <c r="TJN50" s="99"/>
      <c r="TJO50" s="99"/>
      <c r="TJP50" s="99"/>
      <c r="TJQ50" s="99"/>
      <c r="TJR50" s="99"/>
      <c r="TJS50" s="99"/>
      <c r="TJT50" s="99"/>
      <c r="TJU50" s="99"/>
      <c r="TJV50" s="99"/>
      <c r="TJW50" s="99"/>
      <c r="TJX50" s="99"/>
      <c r="TJY50" s="99"/>
      <c r="TJZ50" s="99"/>
      <c r="TKA50" s="99"/>
      <c r="TKB50" s="99"/>
      <c r="TKC50" s="99"/>
      <c r="TKD50" s="99"/>
      <c r="TKE50" s="99"/>
      <c r="TKF50" s="99"/>
      <c r="TKG50" s="99"/>
      <c r="TKH50" s="99"/>
      <c r="TKI50" s="99"/>
      <c r="TKJ50" s="99"/>
      <c r="TKK50" s="99"/>
      <c r="TKL50" s="99"/>
      <c r="TKM50" s="99"/>
      <c r="TKN50" s="99"/>
      <c r="TKO50" s="99"/>
      <c r="TKP50" s="99"/>
      <c r="TKQ50" s="99"/>
      <c r="TKR50" s="99"/>
      <c r="TKS50" s="99"/>
      <c r="TKT50" s="99"/>
      <c r="TKU50" s="99"/>
      <c r="TKV50" s="99"/>
      <c r="TKW50" s="99"/>
      <c r="TKX50" s="99"/>
      <c r="TKY50" s="99"/>
      <c r="TKZ50" s="99"/>
      <c r="TLA50" s="99"/>
      <c r="TLB50" s="99"/>
      <c r="TLC50" s="99"/>
      <c r="TLD50" s="99"/>
      <c r="TLE50" s="99"/>
      <c r="TLF50" s="99"/>
      <c r="TLG50" s="99"/>
      <c r="TLH50" s="99"/>
      <c r="TLI50" s="99"/>
      <c r="TLJ50" s="99"/>
      <c r="TLK50" s="99"/>
      <c r="TLL50" s="99"/>
      <c r="TLM50" s="99"/>
      <c r="TLN50" s="99"/>
      <c r="TLO50" s="99"/>
      <c r="TLP50" s="99"/>
      <c r="TLQ50" s="99"/>
      <c r="TLR50" s="99"/>
      <c r="TLS50" s="99"/>
      <c r="TLT50" s="99"/>
      <c r="TLU50" s="99"/>
      <c r="TLV50" s="99"/>
      <c r="TLW50" s="99"/>
      <c r="TLX50" s="99"/>
      <c r="TLY50" s="99"/>
      <c r="TLZ50" s="99"/>
      <c r="TMA50" s="99"/>
      <c r="TMB50" s="99"/>
      <c r="TMC50" s="99"/>
      <c r="TMD50" s="99"/>
      <c r="TME50" s="99"/>
      <c r="TMF50" s="99"/>
      <c r="TMG50" s="99"/>
      <c r="TMH50" s="99"/>
      <c r="TMI50" s="99"/>
      <c r="TMJ50" s="99"/>
      <c r="TMK50" s="99"/>
      <c r="TML50" s="99"/>
      <c r="TMM50" s="99"/>
      <c r="TMN50" s="99"/>
      <c r="TMO50" s="99"/>
      <c r="TMP50" s="99"/>
      <c r="TMQ50" s="99"/>
      <c r="TMR50" s="99"/>
      <c r="TMS50" s="99"/>
      <c r="TMT50" s="99"/>
      <c r="TMU50" s="99"/>
      <c r="TMV50" s="99"/>
      <c r="TMW50" s="99"/>
      <c r="TMX50" s="99"/>
      <c r="TMY50" s="99"/>
      <c r="TMZ50" s="99"/>
      <c r="TNA50" s="99"/>
      <c r="TNB50" s="99"/>
      <c r="TNC50" s="99"/>
      <c r="TND50" s="99"/>
      <c r="TNE50" s="99"/>
      <c r="TNF50" s="99"/>
      <c r="TNG50" s="99"/>
      <c r="TNH50" s="99"/>
      <c r="TNI50" s="99"/>
      <c r="TNJ50" s="99"/>
      <c r="TNK50" s="99"/>
      <c r="TNL50" s="99"/>
      <c r="TNM50" s="99"/>
      <c r="TNN50" s="99"/>
      <c r="TNO50" s="99"/>
      <c r="TNP50" s="99"/>
      <c r="TNQ50" s="99"/>
      <c r="TNR50" s="99"/>
      <c r="TNS50" s="99"/>
      <c r="TNT50" s="99"/>
      <c r="TNU50" s="99"/>
      <c r="TNV50" s="99"/>
      <c r="TNW50" s="99"/>
      <c r="TNX50" s="99"/>
      <c r="TNY50" s="99"/>
      <c r="TNZ50" s="99"/>
      <c r="TOA50" s="99"/>
      <c r="TOB50" s="99"/>
      <c r="TOC50" s="99"/>
      <c r="TOD50" s="99"/>
      <c r="TOE50" s="99"/>
      <c r="TOF50" s="99"/>
      <c r="TOG50" s="99"/>
      <c r="TOH50" s="99"/>
      <c r="TOI50" s="99"/>
      <c r="TOJ50" s="99"/>
      <c r="TOK50" s="99"/>
      <c r="TOL50" s="99"/>
      <c r="TOM50" s="99"/>
      <c r="TON50" s="99"/>
      <c r="TOO50" s="99"/>
      <c r="TOP50" s="99"/>
      <c r="TOQ50" s="99"/>
      <c r="TOR50" s="99"/>
      <c r="TOS50" s="99"/>
      <c r="TOT50" s="99"/>
      <c r="TOU50" s="99"/>
      <c r="TOV50" s="99"/>
      <c r="TOW50" s="99"/>
      <c r="TOX50" s="99"/>
      <c r="TOY50" s="99"/>
      <c r="TOZ50" s="99"/>
      <c r="TPA50" s="99"/>
      <c r="TPB50" s="99"/>
      <c r="TPC50" s="99"/>
      <c r="TPD50" s="99"/>
      <c r="TPE50" s="99"/>
      <c r="TPF50" s="99"/>
      <c r="TPG50" s="99"/>
      <c r="TPH50" s="99"/>
      <c r="TPI50" s="99"/>
      <c r="TPJ50" s="99"/>
      <c r="TPK50" s="99"/>
      <c r="TPL50" s="99"/>
      <c r="TPM50" s="99"/>
      <c r="TPN50" s="99"/>
      <c r="TPO50" s="99"/>
      <c r="TPP50" s="99"/>
      <c r="TPQ50" s="99"/>
      <c r="TPR50" s="99"/>
      <c r="TPS50" s="99"/>
      <c r="TPT50" s="99"/>
      <c r="TPU50" s="99"/>
      <c r="TPV50" s="99"/>
      <c r="TPW50" s="99"/>
      <c r="TPX50" s="99"/>
      <c r="TPY50" s="99"/>
      <c r="TPZ50" s="99"/>
      <c r="TQA50" s="99"/>
      <c r="TQB50" s="99"/>
      <c r="TQC50" s="99"/>
      <c r="TQD50" s="99"/>
      <c r="TQE50" s="99"/>
      <c r="TQF50" s="99"/>
      <c r="TQG50" s="99"/>
      <c r="TQH50" s="99"/>
      <c r="TQI50" s="99"/>
      <c r="TQJ50" s="99"/>
      <c r="TQK50" s="99"/>
      <c r="TQL50" s="99"/>
      <c r="TQM50" s="99"/>
      <c r="TQN50" s="99"/>
      <c r="TQO50" s="99"/>
      <c r="TQP50" s="99"/>
      <c r="TQQ50" s="99"/>
      <c r="TQR50" s="99"/>
      <c r="TQS50" s="99"/>
      <c r="TQT50" s="99"/>
      <c r="TQU50" s="99"/>
      <c r="TQV50" s="99"/>
      <c r="TQW50" s="99"/>
      <c r="TQX50" s="99"/>
      <c r="TQY50" s="99"/>
      <c r="TQZ50" s="99"/>
      <c r="TRA50" s="99"/>
      <c r="TRB50" s="99"/>
      <c r="TRC50" s="99"/>
      <c r="TRD50" s="99"/>
      <c r="TRE50" s="99"/>
      <c r="TRF50" s="99"/>
      <c r="TRG50" s="99"/>
      <c r="TRH50" s="99"/>
      <c r="TRI50" s="99"/>
      <c r="TRJ50" s="99"/>
      <c r="TRK50" s="99"/>
      <c r="TRL50" s="99"/>
      <c r="TRM50" s="99"/>
      <c r="TRN50" s="99"/>
      <c r="TRO50" s="99"/>
      <c r="TRP50" s="99"/>
      <c r="TRQ50" s="99"/>
      <c r="TRR50" s="99"/>
      <c r="TRS50" s="99"/>
      <c r="TRT50" s="99"/>
      <c r="TRU50" s="99"/>
      <c r="TRV50" s="99"/>
      <c r="TRW50" s="99"/>
      <c r="TRX50" s="99"/>
      <c r="TRY50" s="99"/>
      <c r="TRZ50" s="99"/>
      <c r="TSA50" s="99"/>
      <c r="TSB50" s="99"/>
      <c r="TSC50" s="99"/>
      <c r="TSD50" s="99"/>
      <c r="TSE50" s="99"/>
      <c r="TSF50" s="99"/>
      <c r="TSG50" s="99"/>
      <c r="TSH50" s="99"/>
      <c r="TSI50" s="99"/>
      <c r="TSJ50" s="99"/>
      <c r="TSK50" s="99"/>
      <c r="TSL50" s="99"/>
      <c r="TSM50" s="99"/>
      <c r="TSN50" s="99"/>
      <c r="TSO50" s="99"/>
      <c r="TSP50" s="99"/>
      <c r="TSQ50" s="99"/>
      <c r="TSR50" s="99"/>
      <c r="TSS50" s="99"/>
      <c r="TST50" s="99"/>
      <c r="TSU50" s="99"/>
      <c r="TSV50" s="99"/>
      <c r="TSW50" s="99"/>
      <c r="TSX50" s="99"/>
      <c r="TSY50" s="99"/>
      <c r="TSZ50" s="99"/>
      <c r="TTA50" s="99"/>
      <c r="TTB50" s="99"/>
      <c r="TTC50" s="99"/>
      <c r="TTD50" s="99"/>
      <c r="TTE50" s="99"/>
      <c r="TTF50" s="99"/>
      <c r="TTG50" s="99"/>
      <c r="TTH50" s="99"/>
      <c r="TTI50" s="99"/>
      <c r="TTJ50" s="99"/>
      <c r="TTK50" s="99"/>
      <c r="TTL50" s="99"/>
      <c r="TTM50" s="99"/>
      <c r="TTN50" s="99"/>
      <c r="TTO50" s="99"/>
      <c r="TTP50" s="99"/>
      <c r="TTQ50" s="99"/>
      <c r="TTR50" s="99"/>
      <c r="TTS50" s="99"/>
      <c r="TTT50" s="99"/>
      <c r="TTU50" s="99"/>
      <c r="TTV50" s="99"/>
      <c r="TTW50" s="99"/>
      <c r="TTX50" s="99"/>
      <c r="TTY50" s="99"/>
      <c r="TTZ50" s="99"/>
      <c r="TUA50" s="99"/>
      <c r="TUB50" s="99"/>
      <c r="TUC50" s="99"/>
      <c r="TUD50" s="99"/>
      <c r="TUE50" s="99"/>
      <c r="TUF50" s="99"/>
      <c r="TUG50" s="99"/>
      <c r="TUH50" s="99"/>
      <c r="TUI50" s="99"/>
      <c r="TUJ50" s="99"/>
      <c r="TUK50" s="99"/>
      <c r="TUL50" s="99"/>
      <c r="TUM50" s="99"/>
      <c r="TUN50" s="99"/>
      <c r="TUO50" s="99"/>
      <c r="TUP50" s="99"/>
      <c r="TUQ50" s="99"/>
      <c r="TUR50" s="99"/>
      <c r="TUS50" s="99"/>
      <c r="TUT50" s="99"/>
      <c r="TUU50" s="99"/>
      <c r="TUV50" s="99"/>
      <c r="TUW50" s="99"/>
      <c r="TUX50" s="99"/>
      <c r="TUY50" s="99"/>
      <c r="TUZ50" s="99"/>
      <c r="TVA50" s="99"/>
      <c r="TVB50" s="99"/>
      <c r="TVC50" s="99"/>
      <c r="TVD50" s="99"/>
      <c r="TVE50" s="99"/>
      <c r="TVF50" s="99"/>
      <c r="TVG50" s="99"/>
      <c r="TVH50" s="99"/>
      <c r="TVI50" s="99"/>
      <c r="TVJ50" s="99"/>
      <c r="TVK50" s="99"/>
      <c r="TVL50" s="99"/>
      <c r="TVM50" s="99"/>
      <c r="TVN50" s="99"/>
      <c r="TVO50" s="99"/>
      <c r="TVP50" s="99"/>
      <c r="TVQ50" s="99"/>
      <c r="TVR50" s="99"/>
      <c r="TVS50" s="99"/>
      <c r="TVT50" s="99"/>
      <c r="TVU50" s="99"/>
      <c r="TVV50" s="99"/>
      <c r="TVW50" s="99"/>
      <c r="TVX50" s="99"/>
      <c r="TVY50" s="99"/>
      <c r="TVZ50" s="99"/>
      <c r="TWA50" s="99"/>
      <c r="TWB50" s="99"/>
      <c r="TWC50" s="99"/>
      <c r="TWD50" s="99"/>
      <c r="TWE50" s="99"/>
      <c r="TWF50" s="99"/>
      <c r="TWG50" s="99"/>
      <c r="TWH50" s="99"/>
      <c r="TWI50" s="99"/>
      <c r="TWJ50" s="99"/>
      <c r="TWK50" s="99"/>
      <c r="TWL50" s="99"/>
      <c r="TWM50" s="99"/>
      <c r="TWN50" s="99"/>
      <c r="TWO50" s="99"/>
      <c r="TWP50" s="99"/>
      <c r="TWQ50" s="99"/>
      <c r="TWR50" s="99"/>
      <c r="TWS50" s="99"/>
      <c r="TWT50" s="99"/>
      <c r="TWU50" s="99"/>
      <c r="TWV50" s="99"/>
      <c r="TWW50" s="99"/>
      <c r="TWX50" s="99"/>
      <c r="TWY50" s="99"/>
      <c r="TWZ50" s="99"/>
      <c r="TXA50" s="99"/>
      <c r="TXB50" s="99"/>
      <c r="TXC50" s="99"/>
      <c r="TXD50" s="99"/>
      <c r="TXE50" s="99"/>
      <c r="TXF50" s="99"/>
      <c r="TXG50" s="99"/>
      <c r="TXH50" s="99"/>
      <c r="TXI50" s="99"/>
      <c r="TXJ50" s="99"/>
      <c r="TXK50" s="99"/>
      <c r="TXL50" s="99"/>
      <c r="TXM50" s="99"/>
      <c r="TXN50" s="99"/>
      <c r="TXO50" s="99"/>
      <c r="TXP50" s="99"/>
      <c r="TXQ50" s="99"/>
      <c r="TXR50" s="99"/>
      <c r="TXS50" s="99"/>
      <c r="TXT50" s="99"/>
      <c r="TXU50" s="99"/>
      <c r="TXV50" s="99"/>
      <c r="TXW50" s="99"/>
      <c r="TXX50" s="99"/>
      <c r="TXY50" s="99"/>
      <c r="TXZ50" s="99"/>
      <c r="TYA50" s="99"/>
      <c r="TYB50" s="99"/>
      <c r="TYC50" s="99"/>
      <c r="TYD50" s="99"/>
      <c r="TYE50" s="99"/>
      <c r="TYF50" s="99"/>
      <c r="TYG50" s="99"/>
      <c r="TYH50" s="99"/>
      <c r="TYI50" s="99"/>
      <c r="TYJ50" s="99"/>
      <c r="TYK50" s="99"/>
      <c r="TYL50" s="99"/>
      <c r="TYM50" s="99"/>
      <c r="TYN50" s="99"/>
      <c r="TYO50" s="99"/>
      <c r="TYP50" s="99"/>
      <c r="TYQ50" s="99"/>
      <c r="TYR50" s="99"/>
      <c r="TYS50" s="99"/>
      <c r="TYT50" s="99"/>
      <c r="TYU50" s="99"/>
      <c r="TYV50" s="99"/>
      <c r="TYW50" s="99"/>
      <c r="TYX50" s="99"/>
      <c r="TYY50" s="99"/>
      <c r="TYZ50" s="99"/>
      <c r="TZA50" s="99"/>
      <c r="TZB50" s="99"/>
      <c r="TZC50" s="99"/>
      <c r="TZD50" s="99"/>
      <c r="TZE50" s="99"/>
      <c r="TZF50" s="99"/>
      <c r="TZG50" s="99"/>
      <c r="TZH50" s="99"/>
      <c r="TZI50" s="99"/>
      <c r="TZJ50" s="99"/>
      <c r="TZK50" s="99"/>
      <c r="TZL50" s="99"/>
      <c r="TZM50" s="99"/>
      <c r="TZN50" s="99"/>
      <c r="TZO50" s="99"/>
      <c r="TZP50" s="99"/>
      <c r="TZQ50" s="99"/>
      <c r="TZR50" s="99"/>
      <c r="TZS50" s="99"/>
      <c r="TZT50" s="99"/>
      <c r="TZU50" s="99"/>
      <c r="TZV50" s="99"/>
      <c r="TZW50" s="99"/>
      <c r="TZX50" s="99"/>
      <c r="TZY50" s="99"/>
      <c r="TZZ50" s="99"/>
      <c r="UAA50" s="99"/>
      <c r="UAB50" s="99"/>
      <c r="UAC50" s="99"/>
      <c r="UAD50" s="99"/>
      <c r="UAE50" s="99"/>
      <c r="UAF50" s="99"/>
      <c r="UAG50" s="99"/>
      <c r="UAH50" s="99"/>
      <c r="UAI50" s="99"/>
      <c r="UAJ50" s="99"/>
      <c r="UAK50" s="99"/>
      <c r="UAL50" s="99"/>
      <c r="UAM50" s="99"/>
      <c r="UAN50" s="99"/>
      <c r="UAO50" s="99"/>
      <c r="UAP50" s="99"/>
      <c r="UAQ50" s="99"/>
      <c r="UAR50" s="99"/>
      <c r="UAS50" s="99"/>
      <c r="UAT50" s="99"/>
      <c r="UAU50" s="99"/>
      <c r="UAV50" s="99"/>
      <c r="UAW50" s="99"/>
      <c r="UAX50" s="99"/>
      <c r="UAY50" s="99"/>
      <c r="UAZ50" s="99"/>
      <c r="UBA50" s="99"/>
      <c r="UBB50" s="99"/>
      <c r="UBC50" s="99"/>
      <c r="UBD50" s="99"/>
      <c r="UBE50" s="99"/>
      <c r="UBF50" s="99"/>
      <c r="UBG50" s="99"/>
      <c r="UBH50" s="99"/>
      <c r="UBI50" s="99"/>
      <c r="UBJ50" s="99"/>
      <c r="UBK50" s="99"/>
      <c r="UBL50" s="99"/>
      <c r="UBM50" s="99"/>
      <c r="UBN50" s="99"/>
      <c r="UBO50" s="99"/>
      <c r="UBP50" s="99"/>
      <c r="UBQ50" s="99"/>
      <c r="UBR50" s="99"/>
      <c r="UBS50" s="99"/>
      <c r="UBT50" s="99"/>
      <c r="UBU50" s="99"/>
      <c r="UBV50" s="99"/>
      <c r="UBW50" s="99"/>
      <c r="UBX50" s="99"/>
      <c r="UBY50" s="99"/>
      <c r="UBZ50" s="99"/>
      <c r="UCA50" s="99"/>
      <c r="UCB50" s="99"/>
      <c r="UCC50" s="99"/>
      <c r="UCD50" s="99"/>
      <c r="UCE50" s="99"/>
      <c r="UCF50" s="99"/>
      <c r="UCG50" s="99"/>
      <c r="UCH50" s="99"/>
      <c r="UCI50" s="99"/>
      <c r="UCJ50" s="99"/>
      <c r="UCK50" s="99"/>
      <c r="UCL50" s="99"/>
      <c r="UCM50" s="99"/>
      <c r="UCN50" s="99"/>
      <c r="UCO50" s="99"/>
      <c r="UCP50" s="99"/>
      <c r="UCQ50" s="99"/>
      <c r="UCR50" s="99"/>
      <c r="UCS50" s="99"/>
      <c r="UCT50" s="99"/>
      <c r="UCU50" s="99"/>
      <c r="UCV50" s="99"/>
      <c r="UCW50" s="99"/>
      <c r="UCX50" s="99"/>
      <c r="UCY50" s="99"/>
      <c r="UCZ50" s="99"/>
      <c r="UDA50" s="99"/>
      <c r="UDB50" s="99"/>
      <c r="UDC50" s="99"/>
      <c r="UDD50" s="99"/>
      <c r="UDE50" s="99"/>
      <c r="UDF50" s="99"/>
      <c r="UDG50" s="99"/>
      <c r="UDH50" s="99"/>
      <c r="UDI50" s="99"/>
      <c r="UDJ50" s="99"/>
      <c r="UDK50" s="99"/>
      <c r="UDL50" s="99"/>
      <c r="UDM50" s="99"/>
      <c r="UDN50" s="99"/>
      <c r="UDO50" s="99"/>
      <c r="UDP50" s="99"/>
      <c r="UDQ50" s="99"/>
      <c r="UDR50" s="99"/>
      <c r="UDS50" s="99"/>
      <c r="UDT50" s="99"/>
      <c r="UDU50" s="99"/>
      <c r="UDV50" s="99"/>
      <c r="UDW50" s="99"/>
      <c r="UDX50" s="99"/>
      <c r="UDY50" s="99"/>
      <c r="UDZ50" s="99"/>
      <c r="UEA50" s="99"/>
      <c r="UEB50" s="99"/>
      <c r="UEC50" s="99"/>
      <c r="UED50" s="99"/>
      <c r="UEE50" s="99"/>
      <c r="UEF50" s="99"/>
      <c r="UEG50" s="99"/>
      <c r="UEH50" s="99"/>
      <c r="UEI50" s="99"/>
      <c r="UEJ50" s="99"/>
      <c r="UEK50" s="99"/>
      <c r="UEL50" s="99"/>
      <c r="UEM50" s="99"/>
      <c r="UEN50" s="99"/>
      <c r="UEO50" s="99"/>
      <c r="UEP50" s="99"/>
      <c r="UEQ50" s="99"/>
      <c r="UER50" s="99"/>
      <c r="UES50" s="99"/>
      <c r="UET50" s="99"/>
      <c r="UEU50" s="99"/>
      <c r="UEV50" s="99"/>
      <c r="UEW50" s="99"/>
      <c r="UEX50" s="99"/>
      <c r="UEY50" s="99"/>
      <c r="UEZ50" s="99"/>
      <c r="UFA50" s="99"/>
      <c r="UFB50" s="99"/>
      <c r="UFC50" s="99"/>
      <c r="UFD50" s="99"/>
      <c r="UFE50" s="99"/>
      <c r="UFF50" s="99"/>
      <c r="UFG50" s="99"/>
      <c r="UFH50" s="99"/>
      <c r="UFI50" s="99"/>
      <c r="UFJ50" s="99"/>
      <c r="UFK50" s="99"/>
      <c r="UFL50" s="99"/>
      <c r="UFM50" s="99"/>
      <c r="UFN50" s="99"/>
      <c r="UFO50" s="99"/>
      <c r="UFP50" s="99"/>
      <c r="UFQ50" s="99"/>
      <c r="UFR50" s="99"/>
      <c r="UFS50" s="99"/>
      <c r="UFT50" s="99"/>
      <c r="UFU50" s="99"/>
      <c r="UFV50" s="99"/>
      <c r="UFW50" s="99"/>
      <c r="UFX50" s="99"/>
      <c r="UFY50" s="99"/>
      <c r="UFZ50" s="99"/>
      <c r="UGA50" s="99"/>
      <c r="UGB50" s="99"/>
      <c r="UGC50" s="99"/>
      <c r="UGD50" s="99"/>
      <c r="UGE50" s="99"/>
      <c r="UGF50" s="99"/>
      <c r="UGG50" s="99"/>
      <c r="UGH50" s="99"/>
      <c r="UGI50" s="99"/>
      <c r="UGJ50" s="99"/>
      <c r="UGK50" s="99"/>
      <c r="UGL50" s="99"/>
      <c r="UGM50" s="99"/>
      <c r="UGN50" s="99"/>
      <c r="UGO50" s="99"/>
      <c r="UGP50" s="99"/>
      <c r="UGQ50" s="99"/>
      <c r="UGR50" s="99"/>
      <c r="UGS50" s="99"/>
      <c r="UGT50" s="99"/>
      <c r="UGU50" s="99"/>
      <c r="UGV50" s="99"/>
      <c r="UGW50" s="99"/>
      <c r="UGX50" s="99"/>
      <c r="UGY50" s="99"/>
      <c r="UGZ50" s="99"/>
      <c r="UHA50" s="99"/>
      <c r="UHB50" s="99"/>
      <c r="UHC50" s="99"/>
      <c r="UHD50" s="99"/>
      <c r="UHE50" s="99"/>
      <c r="UHF50" s="99"/>
      <c r="UHG50" s="99"/>
      <c r="UHH50" s="99"/>
      <c r="UHI50" s="99"/>
      <c r="UHJ50" s="99"/>
      <c r="UHK50" s="99"/>
      <c r="UHL50" s="99"/>
      <c r="UHM50" s="99"/>
      <c r="UHN50" s="99"/>
      <c r="UHO50" s="99"/>
      <c r="UHP50" s="99"/>
      <c r="UHQ50" s="99"/>
      <c r="UHR50" s="99"/>
      <c r="UHS50" s="99"/>
      <c r="UHT50" s="99"/>
      <c r="UHU50" s="99"/>
      <c r="UHV50" s="99"/>
      <c r="UHW50" s="99"/>
      <c r="UHX50" s="99"/>
      <c r="UHY50" s="99"/>
      <c r="UHZ50" s="99"/>
      <c r="UIA50" s="99"/>
      <c r="UIB50" s="99"/>
      <c r="UIC50" s="99"/>
      <c r="UID50" s="99"/>
      <c r="UIE50" s="99"/>
      <c r="UIF50" s="99"/>
      <c r="UIG50" s="99"/>
      <c r="UIH50" s="99"/>
      <c r="UII50" s="99"/>
      <c r="UIJ50" s="99"/>
      <c r="UIK50" s="99"/>
      <c r="UIL50" s="99"/>
      <c r="UIM50" s="99"/>
      <c r="UIN50" s="99"/>
      <c r="UIO50" s="99"/>
      <c r="UIP50" s="99"/>
      <c r="UIQ50" s="99"/>
      <c r="UIR50" s="99"/>
      <c r="UIS50" s="99"/>
      <c r="UIT50" s="99"/>
      <c r="UIU50" s="99"/>
      <c r="UIV50" s="99"/>
      <c r="UIW50" s="99"/>
      <c r="UIX50" s="99"/>
      <c r="UIY50" s="99"/>
      <c r="UIZ50" s="99"/>
      <c r="UJA50" s="99"/>
      <c r="UJB50" s="99"/>
      <c r="UJC50" s="99"/>
      <c r="UJD50" s="99"/>
      <c r="UJE50" s="99"/>
      <c r="UJF50" s="99"/>
      <c r="UJG50" s="99"/>
      <c r="UJH50" s="99"/>
      <c r="UJI50" s="99"/>
      <c r="UJJ50" s="99"/>
      <c r="UJK50" s="99"/>
      <c r="UJL50" s="99"/>
      <c r="UJM50" s="99"/>
      <c r="UJN50" s="99"/>
      <c r="UJO50" s="99"/>
      <c r="UJP50" s="99"/>
      <c r="UJQ50" s="99"/>
      <c r="UJR50" s="99"/>
      <c r="UJS50" s="99"/>
      <c r="UJT50" s="99"/>
      <c r="UJU50" s="99"/>
      <c r="UJV50" s="99"/>
      <c r="UJW50" s="99"/>
      <c r="UJX50" s="99"/>
      <c r="UJY50" s="99"/>
      <c r="UJZ50" s="99"/>
      <c r="UKA50" s="99"/>
      <c r="UKB50" s="99"/>
      <c r="UKC50" s="99"/>
      <c r="UKD50" s="99"/>
      <c r="UKE50" s="99"/>
      <c r="UKF50" s="99"/>
      <c r="UKG50" s="99"/>
      <c r="UKH50" s="99"/>
      <c r="UKI50" s="99"/>
      <c r="UKJ50" s="99"/>
      <c r="UKK50" s="99"/>
      <c r="UKL50" s="99"/>
      <c r="UKM50" s="99"/>
      <c r="UKN50" s="99"/>
      <c r="UKO50" s="99"/>
      <c r="UKP50" s="99"/>
      <c r="UKQ50" s="99"/>
      <c r="UKR50" s="99"/>
      <c r="UKS50" s="99"/>
      <c r="UKT50" s="99"/>
      <c r="UKU50" s="99"/>
      <c r="UKV50" s="99"/>
      <c r="UKW50" s="99"/>
      <c r="UKX50" s="99"/>
      <c r="UKY50" s="99"/>
      <c r="UKZ50" s="99"/>
      <c r="ULA50" s="99"/>
      <c r="ULB50" s="99"/>
      <c r="ULC50" s="99"/>
      <c r="ULD50" s="99"/>
      <c r="ULE50" s="99"/>
      <c r="ULF50" s="99"/>
      <c r="ULG50" s="99"/>
      <c r="ULH50" s="99"/>
      <c r="ULI50" s="99"/>
      <c r="ULJ50" s="99"/>
      <c r="ULK50" s="99"/>
      <c r="ULL50" s="99"/>
      <c r="ULM50" s="99"/>
      <c r="ULN50" s="99"/>
      <c r="ULO50" s="99"/>
      <c r="ULP50" s="99"/>
      <c r="ULQ50" s="99"/>
      <c r="ULR50" s="99"/>
      <c r="ULS50" s="99"/>
      <c r="ULT50" s="99"/>
      <c r="ULU50" s="99"/>
      <c r="ULV50" s="99"/>
      <c r="ULW50" s="99"/>
      <c r="ULX50" s="99"/>
      <c r="ULY50" s="99"/>
      <c r="ULZ50" s="99"/>
      <c r="UMA50" s="99"/>
      <c r="UMB50" s="99"/>
      <c r="UMC50" s="99"/>
      <c r="UMD50" s="99"/>
      <c r="UME50" s="99"/>
      <c r="UMF50" s="99"/>
      <c r="UMG50" s="99"/>
      <c r="UMH50" s="99"/>
      <c r="UMI50" s="99"/>
      <c r="UMJ50" s="99"/>
      <c r="UMK50" s="99"/>
      <c r="UML50" s="99"/>
      <c r="UMM50" s="99"/>
      <c r="UMN50" s="99"/>
      <c r="UMO50" s="99"/>
      <c r="UMP50" s="99"/>
      <c r="UMQ50" s="99"/>
      <c r="UMR50" s="99"/>
      <c r="UMS50" s="99"/>
      <c r="UMT50" s="99"/>
      <c r="UMU50" s="99"/>
      <c r="UMV50" s="99"/>
      <c r="UMW50" s="99"/>
      <c r="UMX50" s="99"/>
      <c r="UMY50" s="99"/>
      <c r="UMZ50" s="99"/>
      <c r="UNA50" s="99"/>
      <c r="UNB50" s="99"/>
      <c r="UNC50" s="99"/>
      <c r="UND50" s="99"/>
      <c r="UNE50" s="99"/>
      <c r="UNF50" s="99"/>
      <c r="UNG50" s="99"/>
      <c r="UNH50" s="99"/>
      <c r="UNI50" s="99"/>
      <c r="UNJ50" s="99"/>
      <c r="UNK50" s="99"/>
      <c r="UNL50" s="99"/>
      <c r="UNM50" s="99"/>
      <c r="UNN50" s="99"/>
      <c r="UNO50" s="99"/>
      <c r="UNP50" s="99"/>
      <c r="UNQ50" s="99"/>
      <c r="UNR50" s="99"/>
      <c r="UNS50" s="99"/>
      <c r="UNT50" s="99"/>
      <c r="UNU50" s="99"/>
      <c r="UNV50" s="99"/>
      <c r="UNW50" s="99"/>
      <c r="UNX50" s="99"/>
      <c r="UNY50" s="99"/>
      <c r="UNZ50" s="99"/>
      <c r="UOA50" s="99"/>
      <c r="UOB50" s="99"/>
      <c r="UOC50" s="99"/>
      <c r="UOD50" s="99"/>
      <c r="UOE50" s="99"/>
      <c r="UOF50" s="99"/>
      <c r="UOG50" s="99"/>
      <c r="UOH50" s="99"/>
      <c r="UOI50" s="99"/>
      <c r="UOJ50" s="99"/>
      <c r="UOK50" s="99"/>
      <c r="UOL50" s="99"/>
      <c r="UOM50" s="99"/>
      <c r="UON50" s="99"/>
      <c r="UOO50" s="99"/>
      <c r="UOP50" s="99"/>
      <c r="UOQ50" s="99"/>
      <c r="UOR50" s="99"/>
      <c r="UOS50" s="99"/>
      <c r="UOT50" s="99"/>
      <c r="UOU50" s="99"/>
      <c r="UOV50" s="99"/>
      <c r="UOW50" s="99"/>
      <c r="UOX50" s="99"/>
      <c r="UOY50" s="99"/>
      <c r="UOZ50" s="99"/>
      <c r="UPA50" s="99"/>
      <c r="UPB50" s="99"/>
      <c r="UPC50" s="99"/>
      <c r="UPD50" s="99"/>
      <c r="UPE50" s="99"/>
      <c r="UPF50" s="99"/>
      <c r="UPG50" s="99"/>
      <c r="UPH50" s="99"/>
      <c r="UPI50" s="99"/>
      <c r="UPJ50" s="99"/>
      <c r="UPK50" s="99"/>
      <c r="UPL50" s="99"/>
      <c r="UPM50" s="99"/>
      <c r="UPN50" s="99"/>
      <c r="UPO50" s="99"/>
      <c r="UPP50" s="99"/>
      <c r="UPQ50" s="99"/>
      <c r="UPR50" s="99"/>
      <c r="UPS50" s="99"/>
      <c r="UPT50" s="99"/>
      <c r="UPU50" s="99"/>
      <c r="UPV50" s="99"/>
      <c r="UPW50" s="99"/>
      <c r="UPX50" s="99"/>
      <c r="UPY50" s="99"/>
      <c r="UPZ50" s="99"/>
      <c r="UQA50" s="99"/>
      <c r="UQB50" s="99"/>
      <c r="UQC50" s="99"/>
      <c r="UQD50" s="99"/>
      <c r="UQE50" s="99"/>
      <c r="UQF50" s="99"/>
      <c r="UQG50" s="99"/>
      <c r="UQH50" s="99"/>
      <c r="UQI50" s="99"/>
      <c r="UQJ50" s="99"/>
      <c r="UQK50" s="99"/>
      <c r="UQL50" s="99"/>
      <c r="UQM50" s="99"/>
      <c r="UQN50" s="99"/>
      <c r="UQO50" s="99"/>
      <c r="UQP50" s="99"/>
      <c r="UQQ50" s="99"/>
      <c r="UQR50" s="99"/>
      <c r="UQS50" s="99"/>
      <c r="UQT50" s="99"/>
      <c r="UQU50" s="99"/>
      <c r="UQV50" s="99"/>
      <c r="UQW50" s="99"/>
      <c r="UQX50" s="99"/>
      <c r="UQY50" s="99"/>
      <c r="UQZ50" s="99"/>
      <c r="URA50" s="99"/>
      <c r="URB50" s="99"/>
      <c r="URC50" s="99"/>
      <c r="URD50" s="99"/>
      <c r="URE50" s="99"/>
      <c r="URF50" s="99"/>
      <c r="URG50" s="99"/>
      <c r="URH50" s="99"/>
      <c r="URI50" s="99"/>
      <c r="URJ50" s="99"/>
      <c r="URK50" s="99"/>
      <c r="URL50" s="99"/>
      <c r="URM50" s="99"/>
      <c r="URN50" s="99"/>
      <c r="URO50" s="99"/>
      <c r="URP50" s="99"/>
      <c r="URQ50" s="99"/>
      <c r="URR50" s="99"/>
      <c r="URS50" s="99"/>
      <c r="URT50" s="99"/>
      <c r="URU50" s="99"/>
      <c r="URV50" s="99"/>
      <c r="URW50" s="99"/>
      <c r="URX50" s="99"/>
      <c r="URY50" s="99"/>
      <c r="URZ50" s="99"/>
      <c r="USA50" s="99"/>
      <c r="USB50" s="99"/>
      <c r="USC50" s="99"/>
      <c r="USD50" s="99"/>
      <c r="USE50" s="99"/>
      <c r="USF50" s="99"/>
      <c r="USG50" s="99"/>
      <c r="USH50" s="99"/>
      <c r="USI50" s="99"/>
      <c r="USJ50" s="99"/>
      <c r="USK50" s="99"/>
      <c r="USL50" s="99"/>
      <c r="USM50" s="99"/>
      <c r="USN50" s="99"/>
      <c r="USO50" s="99"/>
      <c r="USP50" s="99"/>
      <c r="USQ50" s="99"/>
      <c r="USR50" s="99"/>
      <c r="USS50" s="99"/>
      <c r="UST50" s="99"/>
      <c r="USU50" s="99"/>
      <c r="USV50" s="99"/>
      <c r="USW50" s="99"/>
      <c r="USX50" s="99"/>
      <c r="USY50" s="99"/>
      <c r="USZ50" s="99"/>
      <c r="UTA50" s="99"/>
      <c r="UTB50" s="99"/>
      <c r="UTC50" s="99"/>
      <c r="UTD50" s="99"/>
      <c r="UTE50" s="99"/>
      <c r="UTF50" s="99"/>
      <c r="UTG50" s="99"/>
      <c r="UTH50" s="99"/>
      <c r="UTI50" s="99"/>
      <c r="UTJ50" s="99"/>
      <c r="UTK50" s="99"/>
      <c r="UTL50" s="99"/>
      <c r="UTM50" s="99"/>
      <c r="UTN50" s="99"/>
      <c r="UTO50" s="99"/>
      <c r="UTP50" s="99"/>
      <c r="UTQ50" s="99"/>
      <c r="UTR50" s="99"/>
      <c r="UTS50" s="99"/>
      <c r="UTT50" s="99"/>
      <c r="UTU50" s="99"/>
      <c r="UTV50" s="99"/>
      <c r="UTW50" s="99"/>
      <c r="UTX50" s="99"/>
      <c r="UTY50" s="99"/>
      <c r="UTZ50" s="99"/>
      <c r="UUA50" s="99"/>
      <c r="UUB50" s="99"/>
      <c r="UUC50" s="99"/>
      <c r="UUD50" s="99"/>
      <c r="UUE50" s="99"/>
      <c r="UUF50" s="99"/>
      <c r="UUG50" s="99"/>
      <c r="UUH50" s="99"/>
      <c r="UUI50" s="99"/>
      <c r="UUJ50" s="99"/>
      <c r="UUK50" s="99"/>
      <c r="UUL50" s="99"/>
      <c r="UUM50" s="99"/>
      <c r="UUN50" s="99"/>
      <c r="UUO50" s="99"/>
      <c r="UUP50" s="99"/>
      <c r="UUQ50" s="99"/>
      <c r="UUR50" s="99"/>
      <c r="UUS50" s="99"/>
      <c r="UUT50" s="99"/>
      <c r="UUU50" s="99"/>
      <c r="UUV50" s="99"/>
      <c r="UUW50" s="99"/>
      <c r="UUX50" s="99"/>
      <c r="UUY50" s="99"/>
      <c r="UUZ50" s="99"/>
      <c r="UVA50" s="99"/>
      <c r="UVB50" s="99"/>
      <c r="UVC50" s="99"/>
      <c r="UVD50" s="99"/>
      <c r="UVE50" s="99"/>
      <c r="UVF50" s="99"/>
      <c r="UVG50" s="99"/>
      <c r="UVH50" s="99"/>
      <c r="UVI50" s="99"/>
      <c r="UVJ50" s="99"/>
      <c r="UVK50" s="99"/>
      <c r="UVL50" s="99"/>
      <c r="UVM50" s="99"/>
      <c r="UVN50" s="99"/>
      <c r="UVO50" s="99"/>
      <c r="UVP50" s="99"/>
      <c r="UVQ50" s="99"/>
      <c r="UVR50" s="99"/>
      <c r="UVS50" s="99"/>
      <c r="UVT50" s="99"/>
      <c r="UVU50" s="99"/>
      <c r="UVV50" s="99"/>
      <c r="UVW50" s="99"/>
      <c r="UVX50" s="99"/>
      <c r="UVY50" s="99"/>
      <c r="UVZ50" s="99"/>
      <c r="UWA50" s="99"/>
      <c r="UWB50" s="99"/>
      <c r="UWC50" s="99"/>
      <c r="UWD50" s="99"/>
      <c r="UWE50" s="99"/>
      <c r="UWF50" s="99"/>
      <c r="UWG50" s="99"/>
      <c r="UWH50" s="99"/>
      <c r="UWI50" s="99"/>
      <c r="UWJ50" s="99"/>
      <c r="UWK50" s="99"/>
      <c r="UWL50" s="99"/>
      <c r="UWM50" s="99"/>
      <c r="UWN50" s="99"/>
      <c r="UWO50" s="99"/>
      <c r="UWP50" s="99"/>
      <c r="UWQ50" s="99"/>
      <c r="UWR50" s="99"/>
      <c r="UWS50" s="99"/>
      <c r="UWT50" s="99"/>
      <c r="UWU50" s="99"/>
      <c r="UWV50" s="99"/>
      <c r="UWW50" s="99"/>
      <c r="UWX50" s="99"/>
      <c r="UWY50" s="99"/>
      <c r="UWZ50" s="99"/>
      <c r="UXA50" s="99"/>
      <c r="UXB50" s="99"/>
      <c r="UXC50" s="99"/>
      <c r="UXD50" s="99"/>
      <c r="UXE50" s="99"/>
      <c r="UXF50" s="99"/>
      <c r="UXG50" s="99"/>
      <c r="UXH50" s="99"/>
      <c r="UXI50" s="99"/>
      <c r="UXJ50" s="99"/>
      <c r="UXK50" s="99"/>
      <c r="UXL50" s="99"/>
      <c r="UXM50" s="99"/>
      <c r="UXN50" s="99"/>
      <c r="UXO50" s="99"/>
      <c r="UXP50" s="99"/>
      <c r="UXQ50" s="99"/>
      <c r="UXR50" s="99"/>
      <c r="UXS50" s="99"/>
      <c r="UXT50" s="99"/>
      <c r="UXU50" s="99"/>
      <c r="UXV50" s="99"/>
      <c r="UXW50" s="99"/>
      <c r="UXX50" s="99"/>
      <c r="UXY50" s="99"/>
      <c r="UXZ50" s="99"/>
      <c r="UYA50" s="99"/>
      <c r="UYB50" s="99"/>
      <c r="UYC50" s="99"/>
      <c r="UYD50" s="99"/>
      <c r="UYE50" s="99"/>
      <c r="UYF50" s="99"/>
      <c r="UYG50" s="99"/>
      <c r="UYH50" s="99"/>
      <c r="UYI50" s="99"/>
      <c r="UYJ50" s="99"/>
      <c r="UYK50" s="99"/>
      <c r="UYL50" s="99"/>
      <c r="UYM50" s="99"/>
      <c r="UYN50" s="99"/>
      <c r="UYO50" s="99"/>
      <c r="UYP50" s="99"/>
      <c r="UYQ50" s="99"/>
      <c r="UYR50" s="99"/>
      <c r="UYS50" s="99"/>
      <c r="UYT50" s="99"/>
      <c r="UYU50" s="99"/>
      <c r="UYV50" s="99"/>
      <c r="UYW50" s="99"/>
      <c r="UYX50" s="99"/>
      <c r="UYY50" s="99"/>
      <c r="UYZ50" s="99"/>
      <c r="UZA50" s="99"/>
      <c r="UZB50" s="99"/>
      <c r="UZC50" s="99"/>
      <c r="UZD50" s="99"/>
      <c r="UZE50" s="99"/>
      <c r="UZF50" s="99"/>
      <c r="UZG50" s="99"/>
      <c r="UZH50" s="99"/>
      <c r="UZI50" s="99"/>
      <c r="UZJ50" s="99"/>
      <c r="UZK50" s="99"/>
      <c r="UZL50" s="99"/>
      <c r="UZM50" s="99"/>
      <c r="UZN50" s="99"/>
      <c r="UZO50" s="99"/>
      <c r="UZP50" s="99"/>
      <c r="UZQ50" s="99"/>
      <c r="UZR50" s="99"/>
      <c r="UZS50" s="99"/>
      <c r="UZT50" s="99"/>
      <c r="UZU50" s="99"/>
      <c r="UZV50" s="99"/>
      <c r="UZW50" s="99"/>
      <c r="UZX50" s="99"/>
      <c r="UZY50" s="99"/>
      <c r="UZZ50" s="99"/>
      <c r="VAA50" s="99"/>
      <c r="VAB50" s="99"/>
      <c r="VAC50" s="99"/>
      <c r="VAD50" s="99"/>
      <c r="VAE50" s="99"/>
      <c r="VAF50" s="99"/>
      <c r="VAG50" s="99"/>
      <c r="VAH50" s="99"/>
      <c r="VAI50" s="99"/>
      <c r="VAJ50" s="99"/>
      <c r="VAK50" s="99"/>
      <c r="VAL50" s="99"/>
      <c r="VAM50" s="99"/>
      <c r="VAN50" s="99"/>
      <c r="VAO50" s="99"/>
      <c r="VAP50" s="99"/>
      <c r="VAQ50" s="99"/>
      <c r="VAR50" s="99"/>
      <c r="VAS50" s="99"/>
      <c r="VAT50" s="99"/>
      <c r="VAU50" s="99"/>
      <c r="VAV50" s="99"/>
      <c r="VAW50" s="99"/>
      <c r="VAX50" s="99"/>
      <c r="VAY50" s="99"/>
      <c r="VAZ50" s="99"/>
      <c r="VBA50" s="99"/>
      <c r="VBB50" s="99"/>
      <c r="VBC50" s="99"/>
      <c r="VBD50" s="99"/>
      <c r="VBE50" s="99"/>
      <c r="VBF50" s="99"/>
      <c r="VBG50" s="99"/>
      <c r="VBH50" s="99"/>
      <c r="VBI50" s="99"/>
      <c r="VBJ50" s="99"/>
      <c r="VBK50" s="99"/>
      <c r="VBL50" s="99"/>
      <c r="VBM50" s="99"/>
      <c r="VBN50" s="99"/>
      <c r="VBO50" s="99"/>
      <c r="VBP50" s="99"/>
      <c r="VBQ50" s="99"/>
      <c r="VBR50" s="99"/>
      <c r="VBS50" s="99"/>
      <c r="VBT50" s="99"/>
      <c r="VBU50" s="99"/>
      <c r="VBV50" s="99"/>
      <c r="VBW50" s="99"/>
      <c r="VBX50" s="99"/>
      <c r="VBY50" s="99"/>
      <c r="VBZ50" s="99"/>
      <c r="VCA50" s="99"/>
      <c r="VCB50" s="99"/>
      <c r="VCC50" s="99"/>
      <c r="VCD50" s="99"/>
      <c r="VCE50" s="99"/>
      <c r="VCF50" s="99"/>
      <c r="VCG50" s="99"/>
      <c r="VCH50" s="99"/>
      <c r="VCI50" s="99"/>
      <c r="VCJ50" s="99"/>
      <c r="VCK50" s="99"/>
      <c r="VCL50" s="99"/>
      <c r="VCM50" s="99"/>
      <c r="VCN50" s="99"/>
      <c r="VCO50" s="99"/>
      <c r="VCP50" s="99"/>
      <c r="VCQ50" s="99"/>
      <c r="VCR50" s="99"/>
      <c r="VCS50" s="99"/>
      <c r="VCT50" s="99"/>
      <c r="VCU50" s="99"/>
      <c r="VCV50" s="99"/>
      <c r="VCW50" s="99"/>
      <c r="VCX50" s="99"/>
      <c r="VCY50" s="99"/>
      <c r="VCZ50" s="99"/>
      <c r="VDA50" s="99"/>
      <c r="VDB50" s="99"/>
      <c r="VDC50" s="99"/>
      <c r="VDD50" s="99"/>
      <c r="VDE50" s="99"/>
      <c r="VDF50" s="99"/>
      <c r="VDG50" s="99"/>
      <c r="VDH50" s="99"/>
      <c r="VDI50" s="99"/>
      <c r="VDJ50" s="99"/>
      <c r="VDK50" s="99"/>
      <c r="VDL50" s="99"/>
      <c r="VDM50" s="99"/>
      <c r="VDN50" s="99"/>
      <c r="VDO50" s="99"/>
      <c r="VDP50" s="99"/>
      <c r="VDQ50" s="99"/>
      <c r="VDR50" s="99"/>
      <c r="VDS50" s="99"/>
      <c r="VDT50" s="99"/>
      <c r="VDU50" s="99"/>
      <c r="VDV50" s="99"/>
      <c r="VDW50" s="99"/>
      <c r="VDX50" s="99"/>
      <c r="VDY50" s="99"/>
      <c r="VDZ50" s="99"/>
      <c r="VEA50" s="99"/>
      <c r="VEB50" s="99"/>
      <c r="VEC50" s="99"/>
      <c r="VED50" s="99"/>
      <c r="VEE50" s="99"/>
      <c r="VEF50" s="99"/>
      <c r="VEG50" s="99"/>
      <c r="VEH50" s="99"/>
      <c r="VEI50" s="99"/>
      <c r="VEJ50" s="99"/>
      <c r="VEK50" s="99"/>
      <c r="VEL50" s="99"/>
      <c r="VEM50" s="99"/>
      <c r="VEN50" s="99"/>
      <c r="VEO50" s="99"/>
      <c r="VEP50" s="99"/>
      <c r="VEQ50" s="99"/>
      <c r="VER50" s="99"/>
      <c r="VES50" s="99"/>
      <c r="VET50" s="99"/>
      <c r="VEU50" s="99"/>
      <c r="VEV50" s="99"/>
      <c r="VEW50" s="99"/>
      <c r="VEX50" s="99"/>
      <c r="VEY50" s="99"/>
      <c r="VEZ50" s="99"/>
      <c r="VFA50" s="99"/>
      <c r="VFB50" s="99"/>
      <c r="VFC50" s="99"/>
      <c r="VFD50" s="99"/>
      <c r="VFE50" s="99"/>
      <c r="VFF50" s="99"/>
      <c r="VFG50" s="99"/>
      <c r="VFH50" s="99"/>
      <c r="VFI50" s="99"/>
      <c r="VFJ50" s="99"/>
      <c r="VFK50" s="99"/>
      <c r="VFL50" s="99"/>
      <c r="VFM50" s="99"/>
      <c r="VFN50" s="99"/>
      <c r="VFO50" s="99"/>
      <c r="VFP50" s="99"/>
      <c r="VFQ50" s="99"/>
      <c r="VFR50" s="99"/>
      <c r="VFS50" s="99"/>
      <c r="VFT50" s="99"/>
      <c r="VFU50" s="99"/>
      <c r="VFV50" s="99"/>
      <c r="VFW50" s="99"/>
      <c r="VFX50" s="99"/>
      <c r="VFY50" s="99"/>
      <c r="VFZ50" s="99"/>
      <c r="VGA50" s="99"/>
      <c r="VGB50" s="99"/>
      <c r="VGC50" s="99"/>
      <c r="VGD50" s="99"/>
      <c r="VGE50" s="99"/>
      <c r="VGF50" s="99"/>
      <c r="VGG50" s="99"/>
      <c r="VGH50" s="99"/>
      <c r="VGI50" s="99"/>
      <c r="VGJ50" s="99"/>
      <c r="VGK50" s="99"/>
      <c r="VGL50" s="99"/>
      <c r="VGM50" s="99"/>
      <c r="VGN50" s="99"/>
      <c r="VGO50" s="99"/>
      <c r="VGP50" s="99"/>
      <c r="VGQ50" s="99"/>
      <c r="VGR50" s="99"/>
      <c r="VGS50" s="99"/>
      <c r="VGT50" s="99"/>
      <c r="VGU50" s="99"/>
      <c r="VGV50" s="99"/>
      <c r="VGW50" s="99"/>
      <c r="VGX50" s="99"/>
      <c r="VGY50" s="99"/>
      <c r="VGZ50" s="99"/>
      <c r="VHA50" s="99"/>
      <c r="VHB50" s="99"/>
      <c r="VHC50" s="99"/>
      <c r="VHD50" s="99"/>
      <c r="VHE50" s="99"/>
      <c r="VHF50" s="99"/>
      <c r="VHG50" s="99"/>
      <c r="VHH50" s="99"/>
      <c r="VHI50" s="99"/>
      <c r="VHJ50" s="99"/>
      <c r="VHK50" s="99"/>
      <c r="VHL50" s="99"/>
      <c r="VHM50" s="99"/>
      <c r="VHN50" s="99"/>
      <c r="VHO50" s="99"/>
      <c r="VHP50" s="99"/>
      <c r="VHQ50" s="99"/>
      <c r="VHR50" s="99"/>
      <c r="VHS50" s="99"/>
      <c r="VHT50" s="99"/>
      <c r="VHU50" s="99"/>
      <c r="VHV50" s="99"/>
      <c r="VHW50" s="99"/>
      <c r="VHX50" s="99"/>
      <c r="VHY50" s="99"/>
      <c r="VHZ50" s="99"/>
      <c r="VIA50" s="99"/>
      <c r="VIB50" s="99"/>
      <c r="VIC50" s="99"/>
      <c r="VID50" s="99"/>
      <c r="VIE50" s="99"/>
      <c r="VIF50" s="99"/>
      <c r="VIG50" s="99"/>
      <c r="VIH50" s="99"/>
      <c r="VII50" s="99"/>
      <c r="VIJ50" s="99"/>
      <c r="VIK50" s="99"/>
      <c r="VIL50" s="99"/>
      <c r="VIM50" s="99"/>
      <c r="VIN50" s="99"/>
      <c r="VIO50" s="99"/>
      <c r="VIP50" s="99"/>
      <c r="VIQ50" s="99"/>
      <c r="VIR50" s="99"/>
      <c r="VIS50" s="99"/>
      <c r="VIT50" s="99"/>
      <c r="VIU50" s="99"/>
      <c r="VIV50" s="99"/>
      <c r="VIW50" s="99"/>
      <c r="VIX50" s="99"/>
      <c r="VIY50" s="99"/>
      <c r="VIZ50" s="99"/>
      <c r="VJA50" s="99"/>
      <c r="VJB50" s="99"/>
      <c r="VJC50" s="99"/>
      <c r="VJD50" s="99"/>
      <c r="VJE50" s="99"/>
      <c r="VJF50" s="99"/>
      <c r="VJG50" s="99"/>
      <c r="VJH50" s="99"/>
      <c r="VJI50" s="99"/>
      <c r="VJJ50" s="99"/>
      <c r="VJK50" s="99"/>
      <c r="VJL50" s="99"/>
      <c r="VJM50" s="99"/>
      <c r="VJN50" s="99"/>
      <c r="VJO50" s="99"/>
      <c r="VJP50" s="99"/>
      <c r="VJQ50" s="99"/>
      <c r="VJR50" s="99"/>
      <c r="VJS50" s="99"/>
      <c r="VJT50" s="99"/>
      <c r="VJU50" s="99"/>
      <c r="VJV50" s="99"/>
      <c r="VJW50" s="99"/>
      <c r="VJX50" s="99"/>
      <c r="VJY50" s="99"/>
      <c r="VJZ50" s="99"/>
      <c r="VKA50" s="99"/>
      <c r="VKB50" s="99"/>
      <c r="VKC50" s="99"/>
      <c r="VKD50" s="99"/>
      <c r="VKE50" s="99"/>
      <c r="VKF50" s="99"/>
      <c r="VKG50" s="99"/>
      <c r="VKH50" s="99"/>
      <c r="VKI50" s="99"/>
      <c r="VKJ50" s="99"/>
      <c r="VKK50" s="99"/>
      <c r="VKL50" s="99"/>
      <c r="VKM50" s="99"/>
      <c r="VKN50" s="99"/>
      <c r="VKO50" s="99"/>
      <c r="VKP50" s="99"/>
      <c r="VKQ50" s="99"/>
      <c r="VKR50" s="99"/>
      <c r="VKS50" s="99"/>
      <c r="VKT50" s="99"/>
      <c r="VKU50" s="99"/>
      <c r="VKV50" s="99"/>
      <c r="VKW50" s="99"/>
      <c r="VKX50" s="99"/>
      <c r="VKY50" s="99"/>
      <c r="VKZ50" s="99"/>
      <c r="VLA50" s="99"/>
      <c r="VLB50" s="99"/>
      <c r="VLC50" s="99"/>
      <c r="VLD50" s="99"/>
      <c r="VLE50" s="99"/>
      <c r="VLF50" s="99"/>
      <c r="VLG50" s="99"/>
      <c r="VLH50" s="99"/>
      <c r="VLI50" s="99"/>
      <c r="VLJ50" s="99"/>
      <c r="VLK50" s="99"/>
      <c r="VLL50" s="99"/>
      <c r="VLM50" s="99"/>
      <c r="VLN50" s="99"/>
      <c r="VLO50" s="99"/>
      <c r="VLP50" s="99"/>
      <c r="VLQ50" s="99"/>
      <c r="VLR50" s="99"/>
      <c r="VLS50" s="99"/>
      <c r="VLT50" s="99"/>
      <c r="VLU50" s="99"/>
      <c r="VLV50" s="99"/>
      <c r="VLW50" s="99"/>
      <c r="VLX50" s="99"/>
      <c r="VLY50" s="99"/>
      <c r="VLZ50" s="99"/>
      <c r="VMA50" s="99"/>
      <c r="VMB50" s="99"/>
      <c r="VMC50" s="99"/>
      <c r="VMD50" s="99"/>
      <c r="VME50" s="99"/>
      <c r="VMF50" s="99"/>
      <c r="VMG50" s="99"/>
      <c r="VMH50" s="99"/>
      <c r="VMI50" s="99"/>
      <c r="VMJ50" s="99"/>
      <c r="VMK50" s="99"/>
      <c r="VML50" s="99"/>
      <c r="VMM50" s="99"/>
      <c r="VMN50" s="99"/>
      <c r="VMO50" s="99"/>
      <c r="VMP50" s="99"/>
      <c r="VMQ50" s="99"/>
      <c r="VMR50" s="99"/>
      <c r="VMS50" s="99"/>
      <c r="VMT50" s="99"/>
      <c r="VMU50" s="99"/>
      <c r="VMV50" s="99"/>
      <c r="VMW50" s="99"/>
      <c r="VMX50" s="99"/>
      <c r="VMY50" s="99"/>
      <c r="VMZ50" s="99"/>
      <c r="VNA50" s="99"/>
      <c r="VNB50" s="99"/>
      <c r="VNC50" s="99"/>
      <c r="VND50" s="99"/>
      <c r="VNE50" s="99"/>
      <c r="VNF50" s="99"/>
      <c r="VNG50" s="99"/>
      <c r="VNH50" s="99"/>
      <c r="VNI50" s="99"/>
      <c r="VNJ50" s="99"/>
      <c r="VNK50" s="99"/>
      <c r="VNL50" s="99"/>
      <c r="VNM50" s="99"/>
      <c r="VNN50" s="99"/>
      <c r="VNO50" s="99"/>
      <c r="VNP50" s="99"/>
      <c r="VNQ50" s="99"/>
      <c r="VNR50" s="99"/>
      <c r="VNS50" s="99"/>
      <c r="VNT50" s="99"/>
      <c r="VNU50" s="99"/>
      <c r="VNV50" s="99"/>
      <c r="VNW50" s="99"/>
      <c r="VNX50" s="99"/>
      <c r="VNY50" s="99"/>
      <c r="VNZ50" s="99"/>
      <c r="VOA50" s="99"/>
      <c r="VOB50" s="99"/>
      <c r="VOC50" s="99"/>
      <c r="VOD50" s="99"/>
      <c r="VOE50" s="99"/>
      <c r="VOF50" s="99"/>
      <c r="VOG50" s="99"/>
      <c r="VOH50" s="99"/>
      <c r="VOI50" s="99"/>
      <c r="VOJ50" s="99"/>
      <c r="VOK50" s="99"/>
      <c r="VOL50" s="99"/>
      <c r="VOM50" s="99"/>
      <c r="VON50" s="99"/>
      <c r="VOO50" s="99"/>
      <c r="VOP50" s="99"/>
      <c r="VOQ50" s="99"/>
      <c r="VOR50" s="99"/>
      <c r="VOS50" s="99"/>
      <c r="VOT50" s="99"/>
      <c r="VOU50" s="99"/>
      <c r="VOV50" s="99"/>
      <c r="VOW50" s="99"/>
      <c r="VOX50" s="99"/>
      <c r="VOY50" s="99"/>
      <c r="VOZ50" s="99"/>
      <c r="VPA50" s="99"/>
      <c r="VPB50" s="99"/>
      <c r="VPC50" s="99"/>
      <c r="VPD50" s="99"/>
      <c r="VPE50" s="99"/>
      <c r="VPF50" s="99"/>
      <c r="VPG50" s="99"/>
      <c r="VPH50" s="99"/>
      <c r="VPI50" s="99"/>
      <c r="VPJ50" s="99"/>
      <c r="VPK50" s="99"/>
      <c r="VPL50" s="99"/>
      <c r="VPM50" s="99"/>
      <c r="VPN50" s="99"/>
      <c r="VPO50" s="99"/>
      <c r="VPP50" s="99"/>
      <c r="VPQ50" s="99"/>
      <c r="VPR50" s="99"/>
      <c r="VPS50" s="99"/>
      <c r="VPT50" s="99"/>
      <c r="VPU50" s="99"/>
      <c r="VPV50" s="99"/>
      <c r="VPW50" s="99"/>
      <c r="VPX50" s="99"/>
      <c r="VPY50" s="99"/>
      <c r="VPZ50" s="99"/>
      <c r="VQA50" s="99"/>
      <c r="VQB50" s="99"/>
      <c r="VQC50" s="99"/>
      <c r="VQD50" s="99"/>
      <c r="VQE50" s="99"/>
      <c r="VQF50" s="99"/>
      <c r="VQG50" s="99"/>
      <c r="VQH50" s="99"/>
      <c r="VQI50" s="99"/>
      <c r="VQJ50" s="99"/>
      <c r="VQK50" s="99"/>
      <c r="VQL50" s="99"/>
      <c r="VQM50" s="99"/>
      <c r="VQN50" s="99"/>
      <c r="VQO50" s="99"/>
      <c r="VQP50" s="99"/>
      <c r="VQQ50" s="99"/>
      <c r="VQR50" s="99"/>
      <c r="VQS50" s="99"/>
      <c r="VQT50" s="99"/>
      <c r="VQU50" s="99"/>
      <c r="VQV50" s="99"/>
      <c r="VQW50" s="99"/>
      <c r="VQX50" s="99"/>
      <c r="VQY50" s="99"/>
      <c r="VQZ50" s="99"/>
      <c r="VRA50" s="99"/>
      <c r="VRB50" s="99"/>
      <c r="VRC50" s="99"/>
      <c r="VRD50" s="99"/>
      <c r="VRE50" s="99"/>
      <c r="VRF50" s="99"/>
      <c r="VRG50" s="99"/>
      <c r="VRH50" s="99"/>
      <c r="VRI50" s="99"/>
      <c r="VRJ50" s="99"/>
      <c r="VRK50" s="99"/>
      <c r="VRL50" s="99"/>
      <c r="VRM50" s="99"/>
      <c r="VRN50" s="99"/>
      <c r="VRO50" s="99"/>
      <c r="VRP50" s="99"/>
      <c r="VRQ50" s="99"/>
      <c r="VRR50" s="99"/>
      <c r="VRS50" s="99"/>
      <c r="VRT50" s="99"/>
      <c r="VRU50" s="99"/>
      <c r="VRV50" s="99"/>
      <c r="VRW50" s="99"/>
      <c r="VRX50" s="99"/>
      <c r="VRY50" s="99"/>
      <c r="VRZ50" s="99"/>
      <c r="VSA50" s="99"/>
      <c r="VSB50" s="99"/>
      <c r="VSC50" s="99"/>
      <c r="VSD50" s="99"/>
      <c r="VSE50" s="99"/>
      <c r="VSF50" s="99"/>
      <c r="VSG50" s="99"/>
      <c r="VSH50" s="99"/>
      <c r="VSI50" s="99"/>
      <c r="VSJ50" s="99"/>
      <c r="VSK50" s="99"/>
      <c r="VSL50" s="99"/>
      <c r="VSM50" s="99"/>
      <c r="VSN50" s="99"/>
      <c r="VSO50" s="99"/>
      <c r="VSP50" s="99"/>
      <c r="VSQ50" s="99"/>
      <c r="VSR50" s="99"/>
      <c r="VSS50" s="99"/>
      <c r="VST50" s="99"/>
      <c r="VSU50" s="99"/>
      <c r="VSV50" s="99"/>
      <c r="VSW50" s="99"/>
      <c r="VSX50" s="99"/>
      <c r="VSY50" s="99"/>
      <c r="VSZ50" s="99"/>
      <c r="VTA50" s="99"/>
      <c r="VTB50" s="99"/>
      <c r="VTC50" s="99"/>
      <c r="VTD50" s="99"/>
      <c r="VTE50" s="99"/>
      <c r="VTF50" s="99"/>
      <c r="VTG50" s="99"/>
      <c r="VTH50" s="99"/>
      <c r="VTI50" s="99"/>
      <c r="VTJ50" s="99"/>
      <c r="VTK50" s="99"/>
      <c r="VTL50" s="99"/>
      <c r="VTM50" s="99"/>
      <c r="VTN50" s="99"/>
      <c r="VTO50" s="99"/>
      <c r="VTP50" s="99"/>
      <c r="VTQ50" s="99"/>
      <c r="VTR50" s="99"/>
      <c r="VTS50" s="99"/>
      <c r="VTT50" s="99"/>
      <c r="VTU50" s="99"/>
      <c r="VTV50" s="99"/>
      <c r="VTW50" s="99"/>
      <c r="VTX50" s="99"/>
      <c r="VTY50" s="99"/>
      <c r="VTZ50" s="99"/>
      <c r="VUA50" s="99"/>
      <c r="VUB50" s="99"/>
      <c r="VUC50" s="99"/>
      <c r="VUD50" s="99"/>
      <c r="VUE50" s="99"/>
      <c r="VUF50" s="99"/>
      <c r="VUG50" s="99"/>
      <c r="VUH50" s="99"/>
      <c r="VUI50" s="99"/>
      <c r="VUJ50" s="99"/>
      <c r="VUK50" s="99"/>
      <c r="VUL50" s="99"/>
      <c r="VUM50" s="99"/>
      <c r="VUN50" s="99"/>
      <c r="VUO50" s="99"/>
      <c r="VUP50" s="99"/>
      <c r="VUQ50" s="99"/>
      <c r="VUR50" s="99"/>
      <c r="VUS50" s="99"/>
      <c r="VUT50" s="99"/>
      <c r="VUU50" s="99"/>
      <c r="VUV50" s="99"/>
      <c r="VUW50" s="99"/>
      <c r="VUX50" s="99"/>
      <c r="VUY50" s="99"/>
      <c r="VUZ50" s="99"/>
      <c r="VVA50" s="99"/>
      <c r="VVB50" s="99"/>
      <c r="VVC50" s="99"/>
      <c r="VVD50" s="99"/>
      <c r="VVE50" s="99"/>
      <c r="VVF50" s="99"/>
      <c r="VVG50" s="99"/>
      <c r="VVH50" s="99"/>
      <c r="VVI50" s="99"/>
      <c r="VVJ50" s="99"/>
      <c r="VVK50" s="99"/>
      <c r="VVL50" s="99"/>
      <c r="VVM50" s="99"/>
      <c r="VVN50" s="99"/>
      <c r="VVO50" s="99"/>
      <c r="VVP50" s="99"/>
      <c r="VVQ50" s="99"/>
      <c r="VVR50" s="99"/>
      <c r="VVS50" s="99"/>
      <c r="VVT50" s="99"/>
      <c r="VVU50" s="99"/>
      <c r="VVV50" s="99"/>
      <c r="VVW50" s="99"/>
      <c r="VVX50" s="99"/>
      <c r="VVY50" s="99"/>
      <c r="VVZ50" s="99"/>
      <c r="VWA50" s="99"/>
      <c r="VWB50" s="99"/>
      <c r="VWC50" s="99"/>
      <c r="VWD50" s="99"/>
      <c r="VWE50" s="99"/>
      <c r="VWF50" s="99"/>
      <c r="VWG50" s="99"/>
      <c r="VWH50" s="99"/>
      <c r="VWI50" s="99"/>
      <c r="VWJ50" s="99"/>
      <c r="VWK50" s="99"/>
      <c r="VWL50" s="99"/>
      <c r="VWM50" s="99"/>
      <c r="VWN50" s="99"/>
      <c r="VWO50" s="99"/>
      <c r="VWP50" s="99"/>
      <c r="VWQ50" s="99"/>
      <c r="VWR50" s="99"/>
      <c r="VWS50" s="99"/>
      <c r="VWT50" s="99"/>
      <c r="VWU50" s="99"/>
      <c r="VWV50" s="99"/>
      <c r="VWW50" s="99"/>
      <c r="VWX50" s="99"/>
      <c r="VWY50" s="99"/>
      <c r="VWZ50" s="99"/>
      <c r="VXA50" s="99"/>
      <c r="VXB50" s="99"/>
      <c r="VXC50" s="99"/>
      <c r="VXD50" s="99"/>
      <c r="VXE50" s="99"/>
      <c r="VXF50" s="99"/>
      <c r="VXG50" s="99"/>
      <c r="VXH50" s="99"/>
      <c r="VXI50" s="99"/>
      <c r="VXJ50" s="99"/>
      <c r="VXK50" s="99"/>
      <c r="VXL50" s="99"/>
      <c r="VXM50" s="99"/>
      <c r="VXN50" s="99"/>
      <c r="VXO50" s="99"/>
      <c r="VXP50" s="99"/>
      <c r="VXQ50" s="99"/>
      <c r="VXR50" s="99"/>
      <c r="VXS50" s="99"/>
      <c r="VXT50" s="99"/>
      <c r="VXU50" s="99"/>
      <c r="VXV50" s="99"/>
      <c r="VXW50" s="99"/>
      <c r="VXX50" s="99"/>
      <c r="VXY50" s="99"/>
      <c r="VXZ50" s="99"/>
      <c r="VYA50" s="99"/>
      <c r="VYB50" s="99"/>
      <c r="VYC50" s="99"/>
      <c r="VYD50" s="99"/>
      <c r="VYE50" s="99"/>
      <c r="VYF50" s="99"/>
      <c r="VYG50" s="99"/>
      <c r="VYH50" s="99"/>
      <c r="VYI50" s="99"/>
      <c r="VYJ50" s="99"/>
      <c r="VYK50" s="99"/>
      <c r="VYL50" s="99"/>
      <c r="VYM50" s="99"/>
      <c r="VYN50" s="99"/>
      <c r="VYO50" s="99"/>
      <c r="VYP50" s="99"/>
      <c r="VYQ50" s="99"/>
      <c r="VYR50" s="99"/>
      <c r="VYS50" s="99"/>
      <c r="VYT50" s="99"/>
      <c r="VYU50" s="99"/>
      <c r="VYV50" s="99"/>
      <c r="VYW50" s="99"/>
      <c r="VYX50" s="99"/>
      <c r="VYY50" s="99"/>
      <c r="VYZ50" s="99"/>
      <c r="VZA50" s="99"/>
      <c r="VZB50" s="99"/>
      <c r="VZC50" s="99"/>
      <c r="VZD50" s="99"/>
      <c r="VZE50" s="99"/>
      <c r="VZF50" s="99"/>
      <c r="VZG50" s="99"/>
      <c r="VZH50" s="99"/>
      <c r="VZI50" s="99"/>
      <c r="VZJ50" s="99"/>
      <c r="VZK50" s="99"/>
      <c r="VZL50" s="99"/>
      <c r="VZM50" s="99"/>
      <c r="VZN50" s="99"/>
      <c r="VZO50" s="99"/>
      <c r="VZP50" s="99"/>
      <c r="VZQ50" s="99"/>
      <c r="VZR50" s="99"/>
      <c r="VZS50" s="99"/>
      <c r="VZT50" s="99"/>
      <c r="VZU50" s="99"/>
      <c r="VZV50" s="99"/>
      <c r="VZW50" s="99"/>
      <c r="VZX50" s="99"/>
      <c r="VZY50" s="99"/>
      <c r="VZZ50" s="99"/>
      <c r="WAA50" s="99"/>
      <c r="WAB50" s="99"/>
      <c r="WAC50" s="99"/>
      <c r="WAD50" s="99"/>
      <c r="WAE50" s="99"/>
      <c r="WAF50" s="99"/>
      <c r="WAG50" s="99"/>
      <c r="WAH50" s="99"/>
      <c r="WAI50" s="99"/>
      <c r="WAJ50" s="99"/>
      <c r="WAK50" s="99"/>
      <c r="WAL50" s="99"/>
      <c r="WAM50" s="99"/>
      <c r="WAN50" s="99"/>
      <c r="WAO50" s="99"/>
      <c r="WAP50" s="99"/>
      <c r="WAQ50" s="99"/>
      <c r="WAR50" s="99"/>
      <c r="WAS50" s="99"/>
      <c r="WAT50" s="99"/>
      <c r="WAU50" s="99"/>
      <c r="WAV50" s="99"/>
      <c r="WAW50" s="99"/>
      <c r="WAX50" s="99"/>
      <c r="WAY50" s="99"/>
      <c r="WAZ50" s="99"/>
      <c r="WBA50" s="99"/>
      <c r="WBB50" s="99"/>
      <c r="WBC50" s="99"/>
      <c r="WBD50" s="99"/>
      <c r="WBE50" s="99"/>
      <c r="WBF50" s="99"/>
      <c r="WBG50" s="99"/>
      <c r="WBH50" s="99"/>
      <c r="WBI50" s="99"/>
      <c r="WBJ50" s="99"/>
      <c r="WBK50" s="99"/>
      <c r="WBL50" s="99"/>
      <c r="WBM50" s="99"/>
      <c r="WBN50" s="99"/>
      <c r="WBO50" s="99"/>
      <c r="WBP50" s="99"/>
      <c r="WBQ50" s="99"/>
      <c r="WBR50" s="99"/>
      <c r="WBS50" s="99"/>
      <c r="WBT50" s="99"/>
      <c r="WBU50" s="99"/>
      <c r="WBV50" s="99"/>
      <c r="WBW50" s="99"/>
      <c r="WBX50" s="99"/>
      <c r="WBY50" s="99"/>
      <c r="WBZ50" s="99"/>
      <c r="WCA50" s="99"/>
      <c r="WCB50" s="99"/>
      <c r="WCC50" s="99"/>
      <c r="WCD50" s="99"/>
      <c r="WCE50" s="99"/>
      <c r="WCF50" s="99"/>
      <c r="WCG50" s="99"/>
      <c r="WCH50" s="99"/>
      <c r="WCI50" s="99"/>
      <c r="WCJ50" s="99"/>
      <c r="WCK50" s="99"/>
      <c r="WCL50" s="99"/>
      <c r="WCM50" s="99"/>
      <c r="WCN50" s="99"/>
      <c r="WCO50" s="99"/>
      <c r="WCP50" s="99"/>
      <c r="WCQ50" s="99"/>
      <c r="WCR50" s="99"/>
      <c r="WCS50" s="99"/>
      <c r="WCT50" s="99"/>
      <c r="WCU50" s="99"/>
      <c r="WCV50" s="99"/>
      <c r="WCW50" s="99"/>
      <c r="WCX50" s="99"/>
      <c r="WCY50" s="99"/>
      <c r="WCZ50" s="99"/>
      <c r="WDA50" s="99"/>
      <c r="WDB50" s="99"/>
      <c r="WDC50" s="99"/>
      <c r="WDD50" s="99"/>
      <c r="WDE50" s="99"/>
      <c r="WDF50" s="99"/>
      <c r="WDG50" s="99"/>
      <c r="WDH50" s="99"/>
      <c r="WDI50" s="99"/>
      <c r="WDJ50" s="99"/>
      <c r="WDK50" s="99"/>
      <c r="WDL50" s="99"/>
      <c r="WDM50" s="99"/>
      <c r="WDN50" s="99"/>
      <c r="WDO50" s="99"/>
      <c r="WDP50" s="99"/>
      <c r="WDQ50" s="99"/>
      <c r="WDR50" s="99"/>
      <c r="WDS50" s="99"/>
      <c r="WDT50" s="99"/>
      <c r="WDU50" s="99"/>
      <c r="WDV50" s="99"/>
      <c r="WDW50" s="99"/>
      <c r="WDX50" s="99"/>
      <c r="WDY50" s="99"/>
      <c r="WDZ50" s="99"/>
      <c r="WEA50" s="99"/>
      <c r="WEB50" s="99"/>
      <c r="WEC50" s="99"/>
      <c r="WED50" s="99"/>
      <c r="WEE50" s="99"/>
      <c r="WEF50" s="99"/>
      <c r="WEG50" s="99"/>
      <c r="WEH50" s="99"/>
      <c r="WEI50" s="99"/>
      <c r="WEJ50" s="99"/>
      <c r="WEK50" s="99"/>
      <c r="WEL50" s="99"/>
      <c r="WEM50" s="99"/>
      <c r="WEN50" s="99"/>
      <c r="WEO50" s="99"/>
      <c r="WEP50" s="99"/>
      <c r="WEQ50" s="99"/>
      <c r="WER50" s="99"/>
      <c r="WES50" s="99"/>
      <c r="WET50" s="99"/>
      <c r="WEU50" s="99"/>
      <c r="WEV50" s="99"/>
      <c r="WEW50" s="99"/>
      <c r="WEX50" s="99"/>
      <c r="WEY50" s="99"/>
      <c r="WEZ50" s="99"/>
      <c r="WFA50" s="99"/>
      <c r="WFB50" s="99"/>
      <c r="WFC50" s="99"/>
      <c r="WFD50" s="99"/>
      <c r="WFE50" s="99"/>
      <c r="WFF50" s="99"/>
      <c r="WFG50" s="99"/>
      <c r="WFH50" s="99"/>
      <c r="WFI50" s="99"/>
      <c r="WFJ50" s="99"/>
      <c r="WFK50" s="99"/>
      <c r="WFL50" s="99"/>
      <c r="WFM50" s="99"/>
      <c r="WFN50" s="99"/>
      <c r="WFO50" s="99"/>
      <c r="WFP50" s="99"/>
      <c r="WFQ50" s="99"/>
      <c r="WFR50" s="99"/>
      <c r="WFS50" s="99"/>
      <c r="WFT50" s="99"/>
      <c r="WFU50" s="99"/>
      <c r="WFV50" s="99"/>
      <c r="WFW50" s="99"/>
      <c r="WFX50" s="99"/>
      <c r="WFY50" s="99"/>
      <c r="WFZ50" s="99"/>
      <c r="WGA50" s="99"/>
      <c r="WGB50" s="99"/>
      <c r="WGC50" s="99"/>
      <c r="WGD50" s="99"/>
      <c r="WGE50" s="99"/>
      <c r="WGF50" s="99"/>
      <c r="WGG50" s="99"/>
      <c r="WGH50" s="99"/>
      <c r="WGI50" s="99"/>
      <c r="WGJ50" s="99"/>
      <c r="WGK50" s="99"/>
      <c r="WGL50" s="99"/>
      <c r="WGM50" s="99"/>
      <c r="WGN50" s="99"/>
      <c r="WGO50" s="99"/>
      <c r="WGP50" s="99"/>
      <c r="WGQ50" s="99"/>
      <c r="WGR50" s="99"/>
      <c r="WGS50" s="99"/>
      <c r="WGT50" s="99"/>
      <c r="WGU50" s="99"/>
      <c r="WGV50" s="99"/>
      <c r="WGW50" s="99"/>
      <c r="WGX50" s="99"/>
      <c r="WGY50" s="99"/>
      <c r="WGZ50" s="99"/>
      <c r="WHA50" s="99"/>
      <c r="WHB50" s="99"/>
      <c r="WHC50" s="99"/>
      <c r="WHD50" s="99"/>
      <c r="WHE50" s="99"/>
      <c r="WHF50" s="99"/>
      <c r="WHG50" s="99"/>
      <c r="WHH50" s="99"/>
      <c r="WHI50" s="99"/>
      <c r="WHJ50" s="99"/>
      <c r="WHK50" s="99"/>
      <c r="WHL50" s="99"/>
      <c r="WHM50" s="99"/>
      <c r="WHN50" s="99"/>
      <c r="WHO50" s="99"/>
      <c r="WHP50" s="99"/>
      <c r="WHQ50" s="99"/>
      <c r="WHR50" s="99"/>
      <c r="WHS50" s="99"/>
      <c r="WHT50" s="99"/>
      <c r="WHU50" s="99"/>
      <c r="WHV50" s="99"/>
      <c r="WHW50" s="99"/>
      <c r="WHX50" s="99"/>
      <c r="WHY50" s="99"/>
      <c r="WHZ50" s="99"/>
      <c r="WIA50" s="99"/>
      <c r="WIB50" s="99"/>
      <c r="WIC50" s="99"/>
      <c r="WID50" s="99"/>
      <c r="WIE50" s="99"/>
      <c r="WIF50" s="99"/>
      <c r="WIG50" s="99"/>
      <c r="WIH50" s="99"/>
      <c r="WII50" s="99"/>
      <c r="WIJ50" s="99"/>
      <c r="WIK50" s="99"/>
      <c r="WIL50" s="99"/>
      <c r="WIM50" s="99"/>
      <c r="WIN50" s="99"/>
      <c r="WIO50" s="99"/>
      <c r="WIP50" s="99"/>
      <c r="WIQ50" s="99"/>
      <c r="WIR50" s="99"/>
      <c r="WIS50" s="99"/>
      <c r="WIT50" s="99"/>
      <c r="WIU50" s="99"/>
      <c r="WIV50" s="99"/>
      <c r="WIW50" s="99"/>
      <c r="WIX50" s="99"/>
      <c r="WIY50" s="99"/>
      <c r="WIZ50" s="99"/>
      <c r="WJA50" s="99"/>
      <c r="WJB50" s="99"/>
      <c r="WJC50" s="99"/>
      <c r="WJD50" s="99"/>
      <c r="WJE50" s="99"/>
      <c r="WJF50" s="99"/>
      <c r="WJG50" s="99"/>
      <c r="WJH50" s="99"/>
      <c r="WJI50" s="99"/>
      <c r="WJJ50" s="99"/>
      <c r="WJK50" s="99"/>
      <c r="WJL50" s="99"/>
      <c r="WJM50" s="99"/>
      <c r="WJN50" s="99"/>
      <c r="WJO50" s="99"/>
      <c r="WJP50" s="99"/>
      <c r="WJQ50" s="99"/>
      <c r="WJR50" s="99"/>
      <c r="WJS50" s="99"/>
      <c r="WJT50" s="99"/>
      <c r="WJU50" s="99"/>
      <c r="WJV50" s="99"/>
      <c r="WJW50" s="99"/>
      <c r="WJX50" s="99"/>
      <c r="WJY50" s="99"/>
      <c r="WJZ50" s="99"/>
      <c r="WKA50" s="99"/>
      <c r="WKB50" s="99"/>
      <c r="WKC50" s="99"/>
      <c r="WKD50" s="99"/>
      <c r="WKE50" s="99"/>
      <c r="WKF50" s="99"/>
      <c r="WKG50" s="99"/>
      <c r="WKH50" s="99"/>
      <c r="WKI50" s="99"/>
      <c r="WKJ50" s="99"/>
      <c r="WKK50" s="99"/>
      <c r="WKL50" s="99"/>
      <c r="WKM50" s="99"/>
      <c r="WKN50" s="99"/>
      <c r="WKO50" s="99"/>
      <c r="WKP50" s="99"/>
      <c r="WKQ50" s="99"/>
      <c r="WKR50" s="99"/>
      <c r="WKS50" s="99"/>
      <c r="WKT50" s="99"/>
      <c r="WKU50" s="99"/>
      <c r="WKV50" s="99"/>
      <c r="WKW50" s="99"/>
      <c r="WKX50" s="99"/>
      <c r="WKY50" s="99"/>
      <c r="WKZ50" s="99"/>
      <c r="WLA50" s="99"/>
      <c r="WLB50" s="99"/>
      <c r="WLC50" s="99"/>
      <c r="WLD50" s="99"/>
      <c r="WLE50" s="99"/>
      <c r="WLF50" s="99"/>
      <c r="WLG50" s="99"/>
      <c r="WLH50" s="99"/>
      <c r="WLI50" s="99"/>
      <c r="WLJ50" s="99"/>
      <c r="WLK50" s="99"/>
      <c r="WLL50" s="99"/>
      <c r="WLM50" s="99"/>
      <c r="WLN50" s="99"/>
      <c r="WLO50" s="99"/>
      <c r="WLP50" s="99"/>
      <c r="WLQ50" s="99"/>
      <c r="WLR50" s="99"/>
      <c r="WLS50" s="99"/>
      <c r="WLT50" s="99"/>
      <c r="WLU50" s="99"/>
      <c r="WLV50" s="99"/>
      <c r="WLW50" s="99"/>
      <c r="WLX50" s="99"/>
      <c r="WLY50" s="99"/>
      <c r="WLZ50" s="99"/>
      <c r="WMA50" s="99"/>
      <c r="WMB50" s="99"/>
      <c r="WMC50" s="99"/>
      <c r="WMD50" s="99"/>
      <c r="WME50" s="99"/>
      <c r="WMF50" s="99"/>
      <c r="WMG50" s="99"/>
      <c r="WMH50" s="99"/>
      <c r="WMI50" s="99"/>
      <c r="WMJ50" s="99"/>
      <c r="WMK50" s="99"/>
      <c r="WML50" s="99"/>
      <c r="WMM50" s="99"/>
      <c r="WMN50" s="99"/>
      <c r="WMO50" s="99"/>
      <c r="WMP50" s="99"/>
      <c r="WMQ50" s="99"/>
      <c r="WMR50" s="99"/>
      <c r="WMS50" s="99"/>
      <c r="WMT50" s="99"/>
      <c r="WMU50" s="99"/>
      <c r="WMV50" s="99"/>
      <c r="WMW50" s="99"/>
      <c r="WMX50" s="99"/>
      <c r="WMY50" s="99"/>
      <c r="WMZ50" s="99"/>
      <c r="WNA50" s="99"/>
      <c r="WNB50" s="99"/>
      <c r="WNC50" s="99"/>
      <c r="WND50" s="99"/>
      <c r="WNE50" s="99"/>
      <c r="WNF50" s="99"/>
      <c r="WNG50" s="99"/>
      <c r="WNH50" s="99"/>
      <c r="WNI50" s="99"/>
      <c r="WNJ50" s="99"/>
      <c r="WNK50" s="99"/>
      <c r="WNL50" s="99"/>
      <c r="WNM50" s="99"/>
      <c r="WNN50" s="99"/>
      <c r="WNO50" s="99"/>
      <c r="WNP50" s="99"/>
      <c r="WNQ50" s="99"/>
      <c r="WNR50" s="99"/>
      <c r="WNS50" s="99"/>
      <c r="WNT50" s="99"/>
      <c r="WNU50" s="99"/>
      <c r="WNV50" s="99"/>
      <c r="WNW50" s="99"/>
      <c r="WNX50" s="99"/>
      <c r="WNY50" s="99"/>
      <c r="WNZ50" s="99"/>
      <c r="WOA50" s="99"/>
      <c r="WOB50" s="99"/>
      <c r="WOC50" s="99"/>
      <c r="WOD50" s="99"/>
      <c r="WOE50" s="99"/>
      <c r="WOF50" s="99"/>
      <c r="WOG50" s="99"/>
      <c r="WOH50" s="99"/>
      <c r="WOI50" s="99"/>
      <c r="WOJ50" s="99"/>
      <c r="WOK50" s="99"/>
      <c r="WOL50" s="99"/>
      <c r="WOM50" s="99"/>
      <c r="WON50" s="99"/>
      <c r="WOO50" s="99"/>
      <c r="WOP50" s="99"/>
      <c r="WOQ50" s="99"/>
      <c r="WOR50" s="99"/>
      <c r="WOS50" s="99"/>
      <c r="WOT50" s="99"/>
      <c r="WOU50" s="99"/>
      <c r="WOV50" s="99"/>
      <c r="WOW50" s="99"/>
      <c r="WOX50" s="99"/>
      <c r="WOY50" s="99"/>
      <c r="WOZ50" s="99"/>
      <c r="WPA50" s="99"/>
      <c r="WPB50" s="99"/>
      <c r="WPC50" s="99"/>
      <c r="WPD50" s="99"/>
      <c r="WPE50" s="99"/>
      <c r="WPF50" s="99"/>
      <c r="WPG50" s="99"/>
      <c r="WPH50" s="99"/>
      <c r="WPI50" s="99"/>
      <c r="WPJ50" s="99"/>
      <c r="WPK50" s="99"/>
      <c r="WPL50" s="99"/>
      <c r="WPM50" s="99"/>
      <c r="WPN50" s="99"/>
      <c r="WPO50" s="99"/>
      <c r="WPP50" s="99"/>
      <c r="WPQ50" s="99"/>
      <c r="WPR50" s="99"/>
      <c r="WPS50" s="99"/>
      <c r="WPT50" s="99"/>
      <c r="WPU50" s="99"/>
      <c r="WPV50" s="99"/>
      <c r="WPW50" s="99"/>
      <c r="WPX50" s="99"/>
      <c r="WPY50" s="99"/>
      <c r="WPZ50" s="99"/>
      <c r="WQA50" s="99"/>
      <c r="WQB50" s="99"/>
      <c r="WQC50" s="99"/>
      <c r="WQD50" s="99"/>
      <c r="WQE50" s="99"/>
      <c r="WQF50" s="99"/>
      <c r="WQG50" s="99"/>
      <c r="WQH50" s="99"/>
      <c r="WQI50" s="99"/>
      <c r="WQJ50" s="99"/>
      <c r="WQK50" s="99"/>
      <c r="WQL50" s="99"/>
      <c r="WQM50" s="99"/>
      <c r="WQN50" s="99"/>
      <c r="WQO50" s="99"/>
      <c r="WQP50" s="99"/>
      <c r="WQQ50" s="99"/>
      <c r="WQR50" s="99"/>
      <c r="WQS50" s="99"/>
      <c r="WQT50" s="99"/>
      <c r="WQU50" s="99"/>
      <c r="WQV50" s="99"/>
      <c r="WQW50" s="99"/>
      <c r="WQX50" s="99"/>
      <c r="WQY50" s="99"/>
      <c r="WQZ50" s="99"/>
      <c r="WRA50" s="99"/>
      <c r="WRB50" s="99"/>
      <c r="WRC50" s="99"/>
      <c r="WRD50" s="99"/>
      <c r="WRE50" s="99"/>
      <c r="WRF50" s="99"/>
      <c r="WRG50" s="99"/>
      <c r="WRH50" s="99"/>
      <c r="WRI50" s="99"/>
      <c r="WRJ50" s="99"/>
      <c r="WRK50" s="99"/>
      <c r="WRL50" s="99"/>
      <c r="WRM50" s="99"/>
      <c r="WRN50" s="99"/>
      <c r="WRO50" s="99"/>
      <c r="WRP50" s="99"/>
      <c r="WRQ50" s="99"/>
      <c r="WRR50" s="99"/>
      <c r="WRS50" s="99"/>
      <c r="WRT50" s="99"/>
      <c r="WRU50" s="99"/>
      <c r="WRV50" s="99"/>
      <c r="WRW50" s="99"/>
      <c r="WRX50" s="99"/>
      <c r="WRY50" s="99"/>
      <c r="WRZ50" s="99"/>
      <c r="WSA50" s="99"/>
      <c r="WSB50" s="99"/>
      <c r="WSC50" s="99"/>
      <c r="WSD50" s="99"/>
      <c r="WSE50" s="99"/>
      <c r="WSF50" s="99"/>
      <c r="WSG50" s="99"/>
      <c r="WSH50" s="99"/>
      <c r="WSI50" s="99"/>
      <c r="WSJ50" s="99"/>
      <c r="WSK50" s="99"/>
      <c r="WSL50" s="99"/>
      <c r="WSM50" s="99"/>
      <c r="WSN50" s="99"/>
      <c r="WSO50" s="99"/>
      <c r="WSP50" s="99"/>
      <c r="WSQ50" s="99"/>
      <c r="WSR50" s="99"/>
      <c r="WSS50" s="99"/>
      <c r="WST50" s="99"/>
      <c r="WSU50" s="99"/>
      <c r="WSV50" s="99"/>
      <c r="WSW50" s="99"/>
      <c r="WSX50" s="99"/>
      <c r="WSY50" s="99"/>
      <c r="WSZ50" s="99"/>
      <c r="WTA50" s="99"/>
      <c r="WTB50" s="99"/>
      <c r="WTC50" s="99"/>
      <c r="WTD50" s="99"/>
      <c r="WTE50" s="99"/>
      <c r="WTF50" s="99"/>
      <c r="WTG50" s="99"/>
      <c r="WTH50" s="99"/>
      <c r="WTI50" s="99"/>
      <c r="WTJ50" s="99"/>
      <c r="WTK50" s="99"/>
      <c r="WTL50" s="99"/>
      <c r="WTM50" s="99"/>
      <c r="WTN50" s="99"/>
      <c r="WTO50" s="99"/>
      <c r="WTP50" s="99"/>
      <c r="WTQ50" s="99"/>
      <c r="WTR50" s="99"/>
      <c r="WTS50" s="99"/>
      <c r="WTT50" s="99"/>
      <c r="WTU50" s="99"/>
      <c r="WTV50" s="99"/>
      <c r="WTW50" s="99"/>
      <c r="WTX50" s="99"/>
      <c r="WTY50" s="99"/>
      <c r="WTZ50" s="99"/>
      <c r="WUA50" s="99"/>
      <c r="WUB50" s="99"/>
      <c r="WUC50" s="99"/>
      <c r="WUD50" s="99"/>
      <c r="WUE50" s="99"/>
      <c r="WUF50" s="99"/>
      <c r="WUG50" s="99"/>
      <c r="WUH50" s="99"/>
      <c r="WUI50" s="99"/>
      <c r="WUJ50" s="99"/>
      <c r="WUK50" s="99"/>
      <c r="WUL50" s="99"/>
      <c r="WUM50" s="99"/>
      <c r="WUN50" s="99"/>
      <c r="WUO50" s="99"/>
      <c r="WUP50" s="99"/>
      <c r="WUQ50" s="99"/>
      <c r="WUR50" s="99"/>
      <c r="WUS50" s="99"/>
      <c r="WUT50" s="99"/>
      <c r="WUU50" s="99"/>
      <c r="WUV50" s="99"/>
      <c r="WUW50" s="99"/>
      <c r="WUX50" s="99"/>
      <c r="WUY50" s="99"/>
      <c r="WUZ50" s="99"/>
      <c r="WVA50" s="99"/>
      <c r="WVB50" s="99"/>
      <c r="WVC50" s="99"/>
      <c r="WVD50" s="99"/>
      <c r="WVE50" s="99"/>
      <c r="WVF50" s="99"/>
      <c r="WVG50" s="99"/>
      <c r="WVH50" s="99"/>
      <c r="WVI50" s="99"/>
      <c r="WVJ50" s="99"/>
      <c r="WVK50" s="99"/>
      <c r="WVL50" s="99"/>
      <c r="WVM50" s="99"/>
      <c r="WVN50" s="99"/>
      <c r="WVO50" s="99"/>
      <c r="WVP50" s="99"/>
      <c r="WVQ50" s="99"/>
      <c r="WVR50" s="99"/>
      <c r="WVS50" s="99"/>
      <c r="WVT50" s="99"/>
      <c r="WVU50" s="99"/>
      <c r="WVV50" s="99"/>
      <c r="WVW50" s="99"/>
      <c r="WVX50" s="99"/>
      <c r="WVY50" s="99"/>
      <c r="WVZ50" s="99"/>
      <c r="WWA50" s="99"/>
      <c r="WWB50" s="99"/>
      <c r="WWC50" s="99"/>
    </row>
    <row r="69" ht="2.25" customHeight="1"/>
    <row r="104" ht="0.75" customHeight="1"/>
    <row r="105" ht="25.35" customHeight="1"/>
  </sheetData>
  <mergeCells count="12">
    <mergeCell ref="A50:E50"/>
    <mergeCell ref="A3:S3"/>
    <mergeCell ref="A4:S4"/>
    <mergeCell ref="A5:S5"/>
    <mergeCell ref="A6:S6"/>
    <mergeCell ref="G8:S8"/>
    <mergeCell ref="M9:Q9"/>
    <mergeCell ref="A12:E12"/>
    <mergeCell ref="A43:Q43"/>
    <mergeCell ref="A44:Q44"/>
    <mergeCell ref="G46:R46"/>
    <mergeCell ref="A49:E49"/>
  </mergeCells>
  <pageMargins left="1.1811023622047245" right="0.39370078740157483" top="0.51181102362204722" bottom="1.1811023622047245" header="0.78740157480314965" footer="0.51181102362204722"/>
  <pageSetup paperSize="9" firstPageNumber="2" fitToHeight="0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F45C8-113C-4B08-A5C6-D0BD9CAE002C}">
  <sheetPr>
    <tabColor theme="8" tint="0.79998168889431442"/>
  </sheetPr>
  <dimension ref="A1:V72"/>
  <sheetViews>
    <sheetView view="pageBreakPreview" zoomScaleNormal="110" zoomScaleSheetLayoutView="100" workbookViewId="0">
      <selection activeCell="A3" sqref="A3:N3"/>
    </sheetView>
  </sheetViews>
  <sheetFormatPr defaultColWidth="10.88671875" defaultRowHeight="24" customHeight="1"/>
  <cols>
    <col min="1" max="1" width="1.109375" style="10" customWidth="1"/>
    <col min="2" max="3" width="1" style="10" customWidth="1"/>
    <col min="4" max="4" width="37.109375" style="10" customWidth="1"/>
    <col min="5" max="5" width="5.109375" style="10" customWidth="1"/>
    <col min="6" max="6" width="2" style="10" customWidth="1"/>
    <col min="7" max="7" width="0.88671875" style="10" customWidth="1"/>
    <col min="8" max="8" width="8.88671875" style="133" customWidth="1"/>
    <col min="9" max="9" width="0.88671875" style="10" customWidth="1"/>
    <col min="10" max="10" width="8.88671875" style="10" customWidth="1"/>
    <col min="11" max="11" width="0.88671875" style="10" customWidth="1"/>
    <col min="12" max="12" width="8.88671875" style="133" customWidth="1"/>
    <col min="13" max="13" width="0.88671875" style="10" customWidth="1"/>
    <col min="14" max="14" width="8.88671875" style="10" customWidth="1"/>
    <col min="15" max="15" width="15.88671875" style="132" bestFit="1" customWidth="1"/>
    <col min="16" max="16" width="1.109375" style="132" customWidth="1"/>
    <col min="17" max="17" width="13.44140625" style="132" bestFit="1" customWidth="1"/>
    <col min="18" max="18" width="0.88671875" style="132" customWidth="1"/>
    <col min="19" max="19" width="13.44140625" style="132" bestFit="1" customWidth="1"/>
    <col min="20" max="20" width="0.88671875" style="132" customWidth="1"/>
    <col min="21" max="21" width="13.44140625" style="132" bestFit="1" customWidth="1"/>
    <col min="22" max="22" width="10.88671875" style="132"/>
    <col min="23" max="16384" width="10.88671875" style="10"/>
  </cols>
  <sheetData>
    <row r="1" spans="1:22" s="173" customFormat="1" ht="15.6" customHeight="1">
      <c r="B1" s="180"/>
      <c r="C1" s="180"/>
      <c r="D1" s="180"/>
      <c r="E1" s="179"/>
      <c r="F1" s="170"/>
      <c r="G1" s="169"/>
      <c r="H1" s="175"/>
      <c r="I1" s="171"/>
      <c r="J1" s="175"/>
      <c r="K1" s="171"/>
      <c r="L1" s="10"/>
      <c r="M1" s="10"/>
      <c r="N1" s="189" t="s">
        <v>143</v>
      </c>
      <c r="O1" s="172"/>
      <c r="P1" s="172"/>
      <c r="Q1" s="172"/>
      <c r="R1" s="172"/>
      <c r="S1" s="172"/>
      <c r="T1" s="172"/>
      <c r="U1" s="172"/>
      <c r="V1" s="172"/>
    </row>
    <row r="2" spans="1:22" s="173" customFormat="1" ht="15.6" customHeight="1">
      <c r="B2" s="180"/>
      <c r="C2" s="180"/>
      <c r="D2" s="180"/>
      <c r="E2" s="179"/>
      <c r="F2" s="170"/>
      <c r="G2" s="169"/>
      <c r="H2" s="175"/>
      <c r="I2" s="171"/>
      <c r="J2" s="175"/>
      <c r="K2" s="171"/>
      <c r="L2" s="10"/>
      <c r="M2" s="10"/>
      <c r="N2" s="189" t="s">
        <v>144</v>
      </c>
      <c r="O2" s="172"/>
      <c r="P2" s="172"/>
      <c r="Q2" s="172"/>
      <c r="R2" s="172"/>
      <c r="S2" s="172"/>
      <c r="T2" s="172"/>
      <c r="U2" s="172"/>
      <c r="V2" s="172"/>
    </row>
    <row r="3" spans="1:22" ht="11.85" customHeight="1">
      <c r="A3" s="269" t="s">
        <v>156</v>
      </c>
      <c r="B3" s="269"/>
      <c r="C3" s="269"/>
      <c r="D3" s="269"/>
      <c r="E3" s="285"/>
      <c r="F3" s="285"/>
      <c r="G3" s="285"/>
      <c r="H3" s="285"/>
      <c r="I3" s="285"/>
      <c r="J3" s="285"/>
      <c r="K3" s="285"/>
      <c r="L3" s="285"/>
      <c r="M3" s="285"/>
      <c r="N3" s="285"/>
    </row>
    <row r="4" spans="1:22" s="14" customFormat="1" ht="22.35" customHeight="1">
      <c r="A4" s="286" t="s">
        <v>37</v>
      </c>
      <c r="B4" s="286"/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132"/>
      <c r="P4" s="132"/>
      <c r="Q4" s="132"/>
      <c r="R4" s="132"/>
      <c r="S4" s="132"/>
      <c r="T4" s="132"/>
      <c r="U4" s="132"/>
      <c r="V4" s="132"/>
    </row>
    <row r="5" spans="1:22" s="14" customFormat="1" ht="15" customHeight="1">
      <c r="A5" s="270" t="s">
        <v>62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132"/>
      <c r="P5" s="132"/>
      <c r="Q5" s="132"/>
      <c r="R5" s="132"/>
      <c r="S5" s="132"/>
      <c r="T5" s="132"/>
      <c r="U5" s="132"/>
      <c r="V5" s="132"/>
    </row>
    <row r="6" spans="1:22" s="14" customFormat="1" ht="21.75" customHeight="1">
      <c r="A6" s="286" t="s">
        <v>173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132"/>
      <c r="P6" s="132"/>
      <c r="Q6" s="132"/>
      <c r="R6" s="132"/>
      <c r="S6" s="132"/>
      <c r="T6" s="132"/>
      <c r="U6" s="132"/>
      <c r="V6" s="132"/>
    </row>
    <row r="7" spans="1:22" s="161" customFormat="1" ht="15" customHeight="1">
      <c r="A7" s="155"/>
      <c r="B7" s="155"/>
      <c r="C7" s="155"/>
      <c r="D7" s="155"/>
      <c r="E7" s="156"/>
      <c r="F7" s="156"/>
      <c r="G7" s="156"/>
      <c r="H7" s="157"/>
      <c r="I7" s="158"/>
      <c r="J7" s="158"/>
      <c r="K7" s="158"/>
      <c r="L7" s="157"/>
      <c r="M7" s="158"/>
      <c r="N7" s="159" t="s">
        <v>142</v>
      </c>
      <c r="O7" s="160"/>
      <c r="P7" s="160"/>
      <c r="Q7" s="160"/>
      <c r="R7" s="160"/>
      <c r="S7" s="160"/>
      <c r="T7" s="160"/>
      <c r="U7" s="160"/>
      <c r="V7" s="160"/>
    </row>
    <row r="8" spans="1:22" s="161" customFormat="1" ht="15" customHeight="1">
      <c r="E8" s="162"/>
      <c r="F8" s="162"/>
      <c r="G8" s="162"/>
      <c r="H8" s="163"/>
      <c r="I8" s="1" t="s">
        <v>0</v>
      </c>
      <c r="J8" s="1"/>
      <c r="K8" s="164"/>
      <c r="L8" s="287" t="s">
        <v>65</v>
      </c>
      <c r="M8" s="287"/>
      <c r="N8" s="287"/>
      <c r="O8" s="160"/>
      <c r="P8" s="160"/>
      <c r="Q8" s="160"/>
      <c r="R8" s="160"/>
      <c r="S8" s="160"/>
      <c r="T8" s="160"/>
      <c r="U8" s="160"/>
      <c r="V8" s="160"/>
    </row>
    <row r="9" spans="1:22" s="165" customFormat="1" ht="15" customHeight="1">
      <c r="E9" s="284"/>
      <c r="F9" s="284"/>
      <c r="G9" s="162"/>
      <c r="H9" s="211">
        <v>2569</v>
      </c>
      <c r="I9" s="212"/>
      <c r="J9" s="211">
        <v>2568</v>
      </c>
      <c r="K9" s="212"/>
      <c r="L9" s="211">
        <v>2569</v>
      </c>
      <c r="M9" s="212"/>
      <c r="N9" s="211">
        <v>2568</v>
      </c>
      <c r="O9" s="160"/>
      <c r="P9" s="160"/>
      <c r="Q9" s="160"/>
      <c r="R9" s="160"/>
      <c r="S9" s="160"/>
      <c r="T9" s="160"/>
      <c r="U9" s="160"/>
      <c r="V9" s="160"/>
    </row>
    <row r="10" spans="1:22" s="173" customFormat="1" ht="15" customHeight="1">
      <c r="A10" s="182" t="s">
        <v>24</v>
      </c>
      <c r="B10" s="183"/>
      <c r="C10" s="183"/>
      <c r="D10" s="183"/>
      <c r="E10" s="184"/>
      <c r="F10" s="170"/>
      <c r="G10" s="169"/>
      <c r="H10" s="213"/>
      <c r="I10" s="214"/>
      <c r="J10" s="213"/>
      <c r="K10" s="199"/>
      <c r="L10" s="213"/>
      <c r="M10" s="214"/>
      <c r="N10" s="213"/>
      <c r="O10" s="172"/>
      <c r="P10" s="172"/>
      <c r="Q10" s="172"/>
      <c r="R10" s="172"/>
      <c r="S10" s="172"/>
      <c r="T10" s="172"/>
      <c r="U10" s="172"/>
      <c r="V10" s="172"/>
    </row>
    <row r="11" spans="1:22" s="173" customFormat="1" ht="15" customHeight="1">
      <c r="A11" s="168" t="s">
        <v>47</v>
      </c>
      <c r="B11" s="168"/>
      <c r="C11" s="168"/>
      <c r="D11" s="168"/>
      <c r="E11" s="169"/>
      <c r="F11" s="170"/>
      <c r="G11" s="169"/>
      <c r="H11" s="202">
        <v>125383</v>
      </c>
      <c r="I11" s="203"/>
      <c r="J11" s="202">
        <v>18466</v>
      </c>
      <c r="K11" s="203"/>
      <c r="L11" s="202">
        <v>112526</v>
      </c>
      <c r="M11" s="203"/>
      <c r="N11" s="202">
        <v>13411</v>
      </c>
      <c r="O11" s="172">
        <f>H11-งบกำไรขาดทุนเบ็ดเสร็จ!G30</f>
        <v>0</v>
      </c>
      <c r="P11" s="172">
        <v>0</v>
      </c>
      <c r="Q11" s="172">
        <f>J11-งบกำไรขาดทุนเบ็ดเสร็จ!I30</f>
        <v>0</v>
      </c>
      <c r="R11" s="172">
        <v>0</v>
      </c>
      <c r="S11" s="172">
        <f>L11-งบกำไรขาดทุนเบ็ดเสร็จ!K30</f>
        <v>0</v>
      </c>
      <c r="T11" s="172">
        <v>0</v>
      </c>
      <c r="U11" s="172">
        <f>N11-งบกำไรขาดทุนเบ็ดเสร็จ!M30</f>
        <v>0</v>
      </c>
      <c r="V11" s="172"/>
    </row>
    <row r="12" spans="1:22" s="173" customFormat="1" ht="15" customHeight="1">
      <c r="A12" s="168" t="s">
        <v>48</v>
      </c>
      <c r="B12" s="168"/>
      <c r="C12" s="168"/>
      <c r="D12" s="168"/>
      <c r="E12" s="169"/>
      <c r="F12" s="170"/>
      <c r="G12" s="169"/>
      <c r="H12" s="202"/>
      <c r="I12" s="203"/>
      <c r="J12" s="206"/>
      <c r="K12" s="203"/>
      <c r="L12" s="202"/>
      <c r="M12" s="203"/>
      <c r="N12" s="206"/>
      <c r="O12" s="172"/>
      <c r="P12" s="172"/>
      <c r="Q12" s="172"/>
      <c r="R12" s="172"/>
      <c r="S12" s="172"/>
      <c r="T12" s="172"/>
      <c r="U12" s="172"/>
      <c r="V12" s="172"/>
    </row>
    <row r="13" spans="1:22" s="173" customFormat="1" ht="15" customHeight="1">
      <c r="B13" s="168" t="s">
        <v>75</v>
      </c>
      <c r="C13" s="168"/>
      <c r="D13" s="168"/>
      <c r="E13" s="169"/>
      <c r="F13" s="170"/>
      <c r="G13" s="169"/>
      <c r="H13" s="202"/>
      <c r="I13" s="203"/>
      <c r="J13" s="206"/>
      <c r="K13" s="203"/>
      <c r="L13" s="202"/>
      <c r="M13" s="203"/>
      <c r="N13" s="206"/>
      <c r="O13" s="172"/>
      <c r="P13" s="172"/>
      <c r="Q13" s="172"/>
      <c r="R13" s="172"/>
      <c r="S13" s="172"/>
      <c r="T13" s="172"/>
      <c r="U13" s="172"/>
      <c r="V13" s="172"/>
    </row>
    <row r="14" spans="1:22" s="173" customFormat="1" ht="15" customHeight="1">
      <c r="B14" s="174" t="s">
        <v>76</v>
      </c>
      <c r="C14" s="174"/>
      <c r="D14" s="174"/>
      <c r="E14" s="169"/>
      <c r="F14" s="170"/>
      <c r="G14" s="169"/>
      <c r="H14" s="202">
        <v>13456</v>
      </c>
      <c r="I14" s="203"/>
      <c r="J14" s="202">
        <v>7987</v>
      </c>
      <c r="K14" s="203"/>
      <c r="L14" s="202">
        <v>12658</v>
      </c>
      <c r="M14" s="203"/>
      <c r="N14" s="202">
        <v>7820</v>
      </c>
      <c r="O14" s="172"/>
      <c r="P14" s="172"/>
      <c r="Q14" s="172"/>
      <c r="R14" s="172"/>
      <c r="S14" s="172"/>
      <c r="T14" s="172"/>
      <c r="U14" s="172"/>
      <c r="V14" s="172"/>
    </row>
    <row r="15" spans="1:22" s="173" customFormat="1" ht="15" customHeight="1">
      <c r="B15" s="168" t="s">
        <v>121</v>
      </c>
      <c r="C15" s="174"/>
      <c r="D15" s="174"/>
      <c r="E15" s="169"/>
      <c r="F15" s="170"/>
      <c r="G15" s="169"/>
      <c r="H15" s="202">
        <v>2713</v>
      </c>
      <c r="I15" s="203"/>
      <c r="J15" s="202">
        <v>381</v>
      </c>
      <c r="K15" s="203"/>
      <c r="L15" s="202">
        <v>2645</v>
      </c>
      <c r="M15" s="203"/>
      <c r="N15" s="204">
        <v>381</v>
      </c>
      <c r="O15" s="172"/>
      <c r="P15" s="172"/>
      <c r="Q15" s="172"/>
      <c r="R15" s="172"/>
      <c r="S15" s="172"/>
      <c r="T15" s="172"/>
      <c r="U15" s="172"/>
      <c r="V15" s="172"/>
    </row>
    <row r="16" spans="1:22" s="173" customFormat="1" ht="15" customHeight="1">
      <c r="B16" s="174" t="s">
        <v>128</v>
      </c>
      <c r="C16" s="174"/>
      <c r="D16" s="174"/>
      <c r="E16" s="169"/>
      <c r="F16" s="170"/>
      <c r="G16" s="169"/>
      <c r="H16" s="215">
        <v>-1404</v>
      </c>
      <c r="I16" s="203"/>
      <c r="J16" s="215">
        <v>-267</v>
      </c>
      <c r="K16" s="203"/>
      <c r="L16" s="215">
        <v>-1405</v>
      </c>
      <c r="M16" s="203"/>
      <c r="N16" s="215">
        <v>-267</v>
      </c>
      <c r="O16" s="172"/>
      <c r="P16" s="172"/>
      <c r="Q16" s="172"/>
      <c r="R16" s="172"/>
      <c r="S16" s="172"/>
      <c r="T16" s="172"/>
      <c r="U16" s="172"/>
      <c r="V16" s="172"/>
    </row>
    <row r="17" spans="1:22" s="173" customFormat="1" ht="15" customHeight="1">
      <c r="B17" s="251" t="s">
        <v>181</v>
      </c>
      <c r="C17" s="174"/>
      <c r="D17" s="174"/>
      <c r="E17" s="169"/>
      <c r="F17" s="170"/>
      <c r="G17" s="169"/>
      <c r="H17" s="215">
        <v>-93</v>
      </c>
      <c r="I17" s="203"/>
      <c r="J17" s="204">
        <v>0</v>
      </c>
      <c r="K17" s="203"/>
      <c r="L17" s="215">
        <v>-93</v>
      </c>
      <c r="M17" s="203"/>
      <c r="N17" s="204">
        <v>0</v>
      </c>
      <c r="O17" s="172"/>
      <c r="P17" s="172"/>
      <c r="Q17" s="172"/>
      <c r="R17" s="172"/>
      <c r="S17" s="172"/>
      <c r="T17" s="172"/>
      <c r="U17" s="172"/>
      <c r="V17" s="172"/>
    </row>
    <row r="18" spans="1:22" s="173" customFormat="1" ht="15" customHeight="1">
      <c r="B18" s="174" t="s">
        <v>164</v>
      </c>
      <c r="C18" s="174"/>
      <c r="D18" s="174"/>
      <c r="E18" s="169"/>
      <c r="F18" s="170"/>
      <c r="G18" s="169"/>
      <c r="H18" s="215">
        <v>-744</v>
      </c>
      <c r="I18" s="203"/>
      <c r="J18" s="215">
        <v>804</v>
      </c>
      <c r="K18" s="203"/>
      <c r="L18" s="215">
        <v>-744</v>
      </c>
      <c r="M18" s="203"/>
      <c r="N18" s="215">
        <v>804</v>
      </c>
      <c r="O18" s="176"/>
      <c r="P18" s="176"/>
      <c r="Q18" s="176"/>
      <c r="R18" s="176"/>
      <c r="S18" s="176"/>
      <c r="T18" s="176"/>
      <c r="U18" s="176"/>
      <c r="V18" s="172"/>
    </row>
    <row r="19" spans="1:22" s="173" customFormat="1" ht="15" customHeight="1">
      <c r="B19" s="168" t="s">
        <v>182</v>
      </c>
      <c r="C19" s="168"/>
      <c r="D19" s="168"/>
      <c r="E19" s="169"/>
      <c r="F19" s="170"/>
      <c r="G19" s="169"/>
      <c r="H19" s="215">
        <v>-443</v>
      </c>
      <c r="I19" s="203"/>
      <c r="J19" s="215">
        <v>579</v>
      </c>
      <c r="K19" s="203"/>
      <c r="L19" s="215">
        <v>-443</v>
      </c>
      <c r="M19" s="203"/>
      <c r="N19" s="215">
        <v>579</v>
      </c>
      <c r="O19" s="172"/>
      <c r="P19" s="172"/>
      <c r="Q19" s="172"/>
      <c r="R19" s="172"/>
      <c r="S19" s="172"/>
      <c r="T19" s="172"/>
      <c r="U19" s="172"/>
      <c r="V19" s="172"/>
    </row>
    <row r="20" spans="1:22" s="173" customFormat="1" ht="15" customHeight="1">
      <c r="B20" s="168" t="s">
        <v>126</v>
      </c>
      <c r="C20" s="168"/>
      <c r="D20" s="168"/>
      <c r="E20" s="177"/>
      <c r="F20" s="170"/>
      <c r="G20" s="169"/>
      <c r="H20" s="202">
        <v>-2135</v>
      </c>
      <c r="I20" s="203"/>
      <c r="J20" s="202">
        <v>73</v>
      </c>
      <c r="K20" s="203"/>
      <c r="L20" s="202">
        <v>-2135</v>
      </c>
      <c r="M20" s="216"/>
      <c r="N20" s="202">
        <v>73</v>
      </c>
      <c r="O20" s="172"/>
      <c r="P20" s="172"/>
      <c r="Q20" s="172"/>
      <c r="R20" s="172"/>
      <c r="S20" s="172"/>
      <c r="T20" s="172"/>
      <c r="U20" s="172"/>
      <c r="V20" s="172"/>
    </row>
    <row r="21" spans="1:22" s="173" customFormat="1" ht="15" customHeight="1">
      <c r="B21" s="168" t="s">
        <v>127</v>
      </c>
      <c r="C21" s="168"/>
      <c r="D21" s="168"/>
      <c r="E21" s="177"/>
      <c r="F21" s="170"/>
      <c r="G21" s="169"/>
      <c r="H21" s="202">
        <v>1439</v>
      </c>
      <c r="I21" s="203"/>
      <c r="J21" s="202">
        <v>-2529</v>
      </c>
      <c r="K21" s="203"/>
      <c r="L21" s="202">
        <v>1439</v>
      </c>
      <c r="M21" s="203"/>
      <c r="N21" s="202">
        <v>-2546</v>
      </c>
      <c r="O21" s="176"/>
      <c r="P21" s="176"/>
      <c r="Q21" s="176"/>
      <c r="R21" s="176"/>
      <c r="S21" s="176"/>
      <c r="T21" s="176"/>
      <c r="U21" s="176"/>
      <c r="V21" s="172"/>
    </row>
    <row r="22" spans="1:22" s="173" customFormat="1" ht="15" customHeight="1">
      <c r="B22" s="168" t="s">
        <v>136</v>
      </c>
      <c r="C22" s="168"/>
      <c r="D22" s="168"/>
      <c r="E22" s="169"/>
      <c r="F22" s="170"/>
      <c r="G22" s="169"/>
      <c r="H22" s="215">
        <v>1188</v>
      </c>
      <c r="I22" s="203"/>
      <c r="J22" s="204">
        <v>251</v>
      </c>
      <c r="K22" s="203"/>
      <c r="L22" s="204">
        <v>0</v>
      </c>
      <c r="M22" s="203"/>
      <c r="N22" s="204">
        <v>0</v>
      </c>
      <c r="O22" s="172"/>
      <c r="P22" s="172"/>
      <c r="Q22" s="172"/>
      <c r="R22" s="172"/>
      <c r="S22" s="172"/>
      <c r="T22" s="172"/>
      <c r="U22" s="172"/>
      <c r="V22" s="172"/>
    </row>
    <row r="23" spans="1:22" s="173" customFormat="1" ht="15" customHeight="1">
      <c r="B23" s="168" t="s">
        <v>111</v>
      </c>
      <c r="C23" s="168"/>
      <c r="D23" s="168"/>
      <c r="E23" s="177"/>
      <c r="F23" s="170"/>
      <c r="G23" s="169"/>
      <c r="H23" s="202">
        <v>441</v>
      </c>
      <c r="I23" s="203"/>
      <c r="J23" s="202">
        <v>362</v>
      </c>
      <c r="K23" s="203"/>
      <c r="L23" s="202">
        <v>420</v>
      </c>
      <c r="M23" s="203"/>
      <c r="N23" s="202">
        <v>362</v>
      </c>
      <c r="O23" s="172"/>
      <c r="P23" s="172"/>
      <c r="Q23" s="172"/>
      <c r="R23" s="172"/>
      <c r="S23" s="172"/>
      <c r="T23" s="172"/>
      <c r="U23" s="172"/>
      <c r="V23" s="172"/>
    </row>
    <row r="24" spans="1:22" s="173" customFormat="1" ht="15" customHeight="1">
      <c r="B24" s="168" t="s">
        <v>77</v>
      </c>
      <c r="C24" s="168"/>
      <c r="D24" s="168"/>
      <c r="E24" s="177"/>
      <c r="F24" s="170"/>
      <c r="G24" s="169"/>
      <c r="H24" s="202">
        <v>-1281</v>
      </c>
      <c r="I24" s="203"/>
      <c r="J24" s="202">
        <v>-1408</v>
      </c>
      <c r="K24" s="203"/>
      <c r="L24" s="204">
        <v>0</v>
      </c>
      <c r="M24" s="201"/>
      <c r="N24" s="202">
        <v>-209</v>
      </c>
      <c r="O24" s="172"/>
      <c r="P24" s="172"/>
      <c r="Q24" s="172"/>
      <c r="R24" s="172"/>
      <c r="S24" s="172"/>
      <c r="T24" s="172"/>
      <c r="U24" s="172"/>
      <c r="V24" s="172"/>
    </row>
    <row r="25" spans="1:22" s="173" customFormat="1" ht="15" customHeight="1">
      <c r="B25" s="168" t="s">
        <v>78</v>
      </c>
      <c r="C25" s="168"/>
      <c r="D25" s="168"/>
      <c r="E25" s="177"/>
      <c r="F25" s="170"/>
      <c r="G25" s="169"/>
      <c r="H25" s="207">
        <v>3500</v>
      </c>
      <c r="I25" s="203"/>
      <c r="J25" s="207">
        <v>4213</v>
      </c>
      <c r="K25" s="203"/>
      <c r="L25" s="207">
        <v>3420</v>
      </c>
      <c r="M25" s="203"/>
      <c r="N25" s="207">
        <v>4210</v>
      </c>
      <c r="O25" s="172"/>
      <c r="P25" s="172"/>
      <c r="Q25" s="172"/>
      <c r="R25" s="172"/>
      <c r="S25" s="172"/>
      <c r="T25" s="172"/>
      <c r="U25" s="172"/>
      <c r="V25" s="172"/>
    </row>
    <row r="26" spans="1:22" s="173" customFormat="1" ht="15" customHeight="1">
      <c r="A26" s="168" t="s">
        <v>85</v>
      </c>
      <c r="B26" s="168"/>
      <c r="C26" s="168"/>
      <c r="D26" s="168"/>
      <c r="E26" s="169"/>
      <c r="F26" s="170"/>
      <c r="G26" s="169"/>
      <c r="H26" s="210"/>
      <c r="I26" s="199"/>
      <c r="J26" s="210"/>
      <c r="K26" s="199"/>
      <c r="L26" s="210"/>
      <c r="M26" s="199"/>
      <c r="N26" s="210"/>
      <c r="O26" s="172"/>
      <c r="P26" s="172"/>
      <c r="Q26" s="172"/>
      <c r="R26" s="172"/>
      <c r="S26" s="172"/>
      <c r="T26" s="172"/>
      <c r="U26" s="172"/>
      <c r="V26" s="172"/>
    </row>
    <row r="27" spans="1:22" s="173" customFormat="1" ht="15" customHeight="1">
      <c r="B27" s="168" t="s">
        <v>79</v>
      </c>
      <c r="C27" s="168"/>
      <c r="D27" s="168"/>
      <c r="E27" s="169"/>
      <c r="F27" s="170"/>
      <c r="G27" s="169"/>
      <c r="H27" s="202">
        <v>142020</v>
      </c>
      <c r="I27" s="203"/>
      <c r="J27" s="202">
        <v>28912</v>
      </c>
      <c r="K27" s="203"/>
      <c r="L27" s="202">
        <v>128288</v>
      </c>
      <c r="M27" s="203"/>
      <c r="N27" s="202">
        <v>24618</v>
      </c>
      <c r="O27" s="178">
        <f>SUM(H11:H25)-H27</f>
        <v>0</v>
      </c>
      <c r="P27" s="178"/>
      <c r="Q27" s="178">
        <f>SUM(J11:J25)-J27</f>
        <v>0</v>
      </c>
      <c r="R27" s="178"/>
      <c r="S27" s="178">
        <f>SUM(L11:L25)-L27</f>
        <v>0</v>
      </c>
      <c r="T27" s="178"/>
      <c r="U27" s="178">
        <f>SUM(N11:N25)-N27</f>
        <v>0</v>
      </c>
      <c r="V27" s="172"/>
    </row>
    <row r="28" spans="1:22" s="173" customFormat="1" ht="15" customHeight="1">
      <c r="A28" s="168" t="s">
        <v>25</v>
      </c>
      <c r="B28" s="168"/>
      <c r="C28" s="168"/>
      <c r="D28" s="168"/>
      <c r="E28" s="169"/>
      <c r="F28" s="170"/>
      <c r="G28" s="169"/>
      <c r="H28" s="206"/>
      <c r="I28" s="203"/>
      <c r="J28" s="206"/>
      <c r="K28" s="203"/>
      <c r="L28" s="206"/>
      <c r="M28" s="203"/>
      <c r="N28" s="206"/>
      <c r="O28" s="172"/>
      <c r="P28" s="172"/>
      <c r="Q28" s="172"/>
      <c r="R28" s="172"/>
      <c r="S28" s="172"/>
      <c r="T28" s="172"/>
      <c r="U28" s="172"/>
      <c r="V28" s="172"/>
    </row>
    <row r="29" spans="1:22" s="173" customFormat="1" ht="15" customHeight="1">
      <c r="B29" s="168" t="s">
        <v>108</v>
      </c>
      <c r="C29" s="168"/>
      <c r="D29" s="168"/>
      <c r="E29" s="169"/>
      <c r="F29" s="170"/>
      <c r="G29" s="169"/>
      <c r="H29" s="202">
        <v>-198500</v>
      </c>
      <c r="I29" s="203"/>
      <c r="J29" s="202">
        <v>-40557</v>
      </c>
      <c r="K29" s="203"/>
      <c r="L29" s="202">
        <v>-173432</v>
      </c>
      <c r="M29" s="203"/>
      <c r="N29" s="202">
        <v>-30379</v>
      </c>
      <c r="O29" s="172"/>
      <c r="P29" s="172"/>
      <c r="Q29" s="172"/>
      <c r="R29" s="172"/>
      <c r="S29" s="172"/>
      <c r="T29" s="172"/>
      <c r="U29" s="172"/>
      <c r="V29" s="172"/>
    </row>
    <row r="30" spans="1:22" s="173" customFormat="1" ht="15" customHeight="1">
      <c r="B30" s="168" t="s">
        <v>118</v>
      </c>
      <c r="C30" s="168"/>
      <c r="D30" s="168"/>
      <c r="E30" s="169"/>
      <c r="F30" s="170"/>
      <c r="G30" s="169"/>
      <c r="H30" s="202">
        <v>-2590</v>
      </c>
      <c r="I30" s="203"/>
      <c r="J30" s="202">
        <v>-991</v>
      </c>
      <c r="K30" s="203"/>
      <c r="L30" s="217">
        <v>0</v>
      </c>
      <c r="M30" s="203"/>
      <c r="N30" s="217">
        <v>0</v>
      </c>
      <c r="O30" s="172"/>
      <c r="P30" s="172"/>
      <c r="Q30" s="172"/>
      <c r="R30" s="172"/>
      <c r="S30" s="172"/>
      <c r="T30" s="172"/>
      <c r="U30" s="172"/>
      <c r="V30" s="172"/>
    </row>
    <row r="31" spans="1:22" s="173" customFormat="1" ht="15" customHeight="1">
      <c r="B31" s="168" t="s">
        <v>80</v>
      </c>
      <c r="C31" s="168"/>
      <c r="D31" s="168"/>
      <c r="E31" s="169"/>
      <c r="F31" s="170"/>
      <c r="G31" s="169"/>
      <c r="H31" s="202">
        <v>-31161</v>
      </c>
      <c r="I31" s="203"/>
      <c r="J31" s="202">
        <v>-21436</v>
      </c>
      <c r="K31" s="203"/>
      <c r="L31" s="202">
        <v>-11890</v>
      </c>
      <c r="M31" s="203"/>
      <c r="N31" s="202">
        <v>-8140</v>
      </c>
      <c r="O31" s="172"/>
      <c r="P31" s="172"/>
      <c r="Q31" s="172"/>
      <c r="R31" s="172"/>
      <c r="S31" s="172"/>
      <c r="T31" s="172"/>
      <c r="U31" s="172"/>
      <c r="V31" s="172"/>
    </row>
    <row r="32" spans="1:22" s="173" customFormat="1" ht="15" customHeight="1">
      <c r="B32" s="174" t="s">
        <v>26</v>
      </c>
      <c r="C32" s="174"/>
      <c r="D32" s="174"/>
      <c r="E32" s="179"/>
      <c r="F32" s="170"/>
      <c r="G32" s="169"/>
      <c r="H32" s="202">
        <v>-574</v>
      </c>
      <c r="I32" s="203"/>
      <c r="J32" s="202">
        <v>-2631</v>
      </c>
      <c r="K32" s="203"/>
      <c r="L32" s="202">
        <v>-505</v>
      </c>
      <c r="M32" s="203"/>
      <c r="N32" s="202">
        <v>-2288</v>
      </c>
      <c r="O32" s="172"/>
      <c r="P32" s="172"/>
      <c r="Q32" s="172"/>
      <c r="R32" s="172"/>
      <c r="S32" s="172"/>
      <c r="T32" s="172"/>
      <c r="U32" s="172"/>
      <c r="V32" s="172"/>
    </row>
    <row r="33" spans="1:22" s="173" customFormat="1" ht="15" customHeight="1">
      <c r="B33" s="174" t="s">
        <v>27</v>
      </c>
      <c r="C33" s="174"/>
      <c r="D33" s="174"/>
      <c r="E33" s="179"/>
      <c r="F33" s="170"/>
      <c r="G33" s="169"/>
      <c r="H33" s="202">
        <v>-144</v>
      </c>
      <c r="I33" s="203"/>
      <c r="J33" s="202">
        <v>181</v>
      </c>
      <c r="K33" s="203"/>
      <c r="L33" s="202">
        <v>-144</v>
      </c>
      <c r="M33" s="203"/>
      <c r="N33" s="202">
        <v>181</v>
      </c>
      <c r="O33" s="172"/>
      <c r="P33" s="172"/>
      <c r="Q33" s="172"/>
      <c r="R33" s="172"/>
      <c r="S33" s="172"/>
      <c r="T33" s="172"/>
      <c r="U33" s="172"/>
      <c r="V33" s="172"/>
    </row>
    <row r="34" spans="1:22" s="173" customFormat="1" ht="15" customHeight="1">
      <c r="A34" s="168" t="s">
        <v>28</v>
      </c>
      <c r="B34" s="168"/>
      <c r="C34" s="168"/>
      <c r="D34" s="168"/>
      <c r="E34" s="169"/>
      <c r="F34" s="170"/>
      <c r="G34" s="169"/>
      <c r="H34" s="206"/>
      <c r="I34" s="203"/>
      <c r="J34" s="206"/>
      <c r="K34" s="203"/>
      <c r="L34" s="206"/>
      <c r="M34" s="203"/>
      <c r="N34" s="206"/>
      <c r="O34" s="172"/>
      <c r="P34" s="172"/>
      <c r="Q34" s="172"/>
      <c r="R34" s="172"/>
      <c r="S34" s="172"/>
      <c r="T34" s="172"/>
      <c r="U34" s="172"/>
      <c r="V34" s="172"/>
    </row>
    <row r="35" spans="1:22" s="173" customFormat="1" ht="15" customHeight="1">
      <c r="B35" s="174" t="s">
        <v>110</v>
      </c>
      <c r="D35" s="174"/>
      <c r="E35" s="177"/>
      <c r="F35" s="170"/>
      <c r="G35" s="169"/>
      <c r="H35" s="202">
        <v>110576</v>
      </c>
      <c r="I35" s="203"/>
      <c r="J35" s="202">
        <v>90425</v>
      </c>
      <c r="K35" s="203"/>
      <c r="L35" s="202">
        <v>84348</v>
      </c>
      <c r="M35" s="203"/>
      <c r="N35" s="202">
        <v>71557</v>
      </c>
      <c r="O35" s="172"/>
      <c r="P35" s="172"/>
      <c r="Q35" s="172"/>
      <c r="R35" s="172"/>
      <c r="S35" s="172"/>
      <c r="T35" s="172"/>
      <c r="U35" s="172"/>
      <c r="V35" s="172"/>
    </row>
    <row r="36" spans="1:22" s="173" customFormat="1" ht="15" customHeight="1">
      <c r="B36" s="174" t="s">
        <v>29</v>
      </c>
      <c r="D36" s="174"/>
      <c r="E36" s="177"/>
      <c r="F36" s="170"/>
      <c r="G36" s="169"/>
      <c r="H36" s="202">
        <v>8431</v>
      </c>
      <c r="I36" s="203"/>
      <c r="J36" s="202">
        <v>3481</v>
      </c>
      <c r="K36" s="203"/>
      <c r="L36" s="202">
        <v>8465</v>
      </c>
      <c r="M36" s="203"/>
      <c r="N36" s="202">
        <v>3469</v>
      </c>
      <c r="O36" s="172"/>
      <c r="P36" s="172"/>
      <c r="Q36" s="172"/>
      <c r="R36" s="172"/>
      <c r="S36" s="172"/>
      <c r="T36" s="172"/>
      <c r="U36" s="172"/>
      <c r="V36" s="172"/>
    </row>
    <row r="37" spans="1:22" s="173" customFormat="1" ht="15" customHeight="1">
      <c r="B37" s="174" t="s">
        <v>130</v>
      </c>
      <c r="D37" s="174"/>
      <c r="E37" s="177"/>
      <c r="F37" s="170"/>
      <c r="G37" s="169"/>
      <c r="H37" s="218">
        <v>0</v>
      </c>
      <c r="I37" s="203"/>
      <c r="J37" s="218">
        <v>1686</v>
      </c>
      <c r="K37" s="203"/>
      <c r="L37" s="218">
        <v>0</v>
      </c>
      <c r="M37" s="203"/>
      <c r="N37" s="218">
        <v>1686</v>
      </c>
      <c r="O37" s="172"/>
      <c r="P37" s="172"/>
      <c r="Q37" s="172"/>
      <c r="R37" s="172"/>
      <c r="S37" s="172"/>
      <c r="T37" s="172"/>
      <c r="U37" s="172"/>
      <c r="V37" s="172"/>
    </row>
    <row r="38" spans="1:22" s="173" customFormat="1" ht="15" customHeight="1">
      <c r="A38" s="174" t="s">
        <v>74</v>
      </c>
      <c r="B38" s="174"/>
      <c r="C38" s="174"/>
      <c r="D38" s="174"/>
      <c r="E38" s="177"/>
      <c r="F38" s="170"/>
      <c r="G38" s="169"/>
      <c r="H38" s="202">
        <v>28058</v>
      </c>
      <c r="I38" s="203"/>
      <c r="J38" s="202">
        <v>59070</v>
      </c>
      <c r="K38" s="203"/>
      <c r="L38" s="202">
        <v>35130</v>
      </c>
      <c r="M38" s="203"/>
      <c r="N38" s="202">
        <v>60704</v>
      </c>
      <c r="O38" s="178">
        <f>SUM(H27:H37)-H38</f>
        <v>0</v>
      </c>
      <c r="P38" s="178"/>
      <c r="Q38" s="178">
        <f>SUM(J27:J37)-J38</f>
        <v>0</v>
      </c>
      <c r="R38" s="178"/>
      <c r="S38" s="178">
        <f>SUM(L27:L37)-L38</f>
        <v>0</v>
      </c>
      <c r="T38" s="178"/>
      <c r="U38" s="178">
        <f>SUM(N27:N37)-N38</f>
        <v>0</v>
      </c>
      <c r="V38" s="172"/>
    </row>
    <row r="39" spans="1:22" s="173" customFormat="1" ht="15.6" customHeight="1">
      <c r="A39" s="168" t="s">
        <v>102</v>
      </c>
      <c r="B39" s="168"/>
      <c r="C39" s="168"/>
      <c r="D39" s="168"/>
      <c r="E39" s="169"/>
      <c r="F39" s="170"/>
      <c r="G39" s="169"/>
      <c r="H39" s="202">
        <v>1275</v>
      </c>
      <c r="I39" s="203"/>
      <c r="J39" s="202">
        <v>1405</v>
      </c>
      <c r="K39" s="203"/>
      <c r="L39" s="204">
        <v>0</v>
      </c>
      <c r="M39" s="203"/>
      <c r="N39" s="202">
        <v>209</v>
      </c>
      <c r="O39" s="172"/>
      <c r="P39" s="172"/>
      <c r="Q39" s="172"/>
      <c r="R39" s="172"/>
      <c r="S39" s="172"/>
      <c r="T39" s="172"/>
      <c r="U39" s="172"/>
      <c r="V39" s="172"/>
    </row>
    <row r="40" spans="1:22" s="173" customFormat="1" ht="15" customHeight="1">
      <c r="A40" s="174" t="s">
        <v>184</v>
      </c>
      <c r="C40" s="174"/>
      <c r="D40" s="174"/>
      <c r="H40" s="207">
        <v>-342</v>
      </c>
      <c r="I40" s="219"/>
      <c r="J40" s="207">
        <v>-2468</v>
      </c>
      <c r="K40" s="219"/>
      <c r="L40" s="207">
        <v>-341</v>
      </c>
      <c r="M40" s="219"/>
      <c r="N40" s="207">
        <v>-2467</v>
      </c>
      <c r="O40" s="178"/>
      <c r="P40" s="178"/>
      <c r="Q40" s="178"/>
      <c r="R40" s="178"/>
      <c r="S40" s="178"/>
      <c r="T40" s="178"/>
      <c r="U40" s="178"/>
      <c r="V40" s="172"/>
    </row>
    <row r="41" spans="1:22" s="173" customFormat="1" ht="15" customHeight="1">
      <c r="B41" s="180"/>
      <c r="C41" s="180"/>
      <c r="D41" s="180" t="s">
        <v>86</v>
      </c>
      <c r="E41" s="179"/>
      <c r="F41" s="170"/>
      <c r="G41" s="169"/>
      <c r="H41" s="207">
        <v>28991</v>
      </c>
      <c r="I41" s="203"/>
      <c r="J41" s="207">
        <v>58007</v>
      </c>
      <c r="K41" s="203"/>
      <c r="L41" s="207">
        <v>34789</v>
      </c>
      <c r="M41" s="203"/>
      <c r="N41" s="207">
        <v>58446</v>
      </c>
      <c r="O41" s="172">
        <f>SUM(H38,H39,H40)-H41</f>
        <v>0</v>
      </c>
      <c r="P41" s="172">
        <f t="shared" ref="P41:U41" si="0">SUM(I38,I39,I40)-I41</f>
        <v>0</v>
      </c>
      <c r="Q41" s="172">
        <f t="shared" si="0"/>
        <v>0</v>
      </c>
      <c r="R41" s="172">
        <f t="shared" si="0"/>
        <v>0</v>
      </c>
      <c r="S41" s="172">
        <f t="shared" si="0"/>
        <v>0</v>
      </c>
      <c r="T41" s="172">
        <f t="shared" si="0"/>
        <v>0</v>
      </c>
      <c r="U41" s="172">
        <f t="shared" si="0"/>
        <v>0</v>
      </c>
      <c r="V41" s="172"/>
    </row>
    <row r="42" spans="1:22" s="173" customFormat="1" ht="15.6" customHeight="1">
      <c r="B42" s="180"/>
      <c r="C42" s="180"/>
      <c r="D42" s="180"/>
      <c r="E42" s="179"/>
      <c r="F42" s="170"/>
      <c r="G42" s="169"/>
      <c r="H42" s="175"/>
      <c r="I42" s="171"/>
      <c r="J42" s="175"/>
      <c r="K42" s="171"/>
      <c r="L42" s="10"/>
      <c r="M42" s="10"/>
      <c r="N42" s="189" t="s">
        <v>143</v>
      </c>
      <c r="O42" s="172"/>
      <c r="P42" s="172"/>
      <c r="Q42" s="172"/>
      <c r="R42" s="172"/>
      <c r="S42" s="172"/>
      <c r="T42" s="172"/>
      <c r="U42" s="172"/>
      <c r="V42" s="172"/>
    </row>
    <row r="43" spans="1:22" s="173" customFormat="1" ht="15.6" customHeight="1">
      <c r="B43" s="180"/>
      <c r="C43" s="180"/>
      <c r="D43" s="180"/>
      <c r="E43" s="179"/>
      <c r="F43" s="170"/>
      <c r="G43" s="169"/>
      <c r="H43" s="175"/>
      <c r="I43" s="171"/>
      <c r="J43" s="175"/>
      <c r="K43" s="171"/>
      <c r="L43" s="10"/>
      <c r="M43" s="10"/>
      <c r="N43" s="189" t="s">
        <v>144</v>
      </c>
      <c r="O43" s="172"/>
      <c r="P43" s="172"/>
      <c r="Q43" s="172"/>
      <c r="R43" s="172"/>
      <c r="S43" s="172"/>
      <c r="T43" s="172"/>
      <c r="U43" s="172"/>
      <c r="V43" s="172"/>
    </row>
    <row r="44" spans="1:22" s="14" customFormat="1" ht="15" customHeight="1">
      <c r="A44" s="269" t="s">
        <v>165</v>
      </c>
      <c r="B44" s="269"/>
      <c r="C44" s="269"/>
      <c r="D44" s="269"/>
      <c r="E44" s="285"/>
      <c r="F44" s="285"/>
      <c r="G44" s="285"/>
      <c r="H44" s="285"/>
      <c r="I44" s="285"/>
      <c r="J44" s="285"/>
      <c r="K44" s="285"/>
      <c r="L44" s="285"/>
      <c r="M44" s="285"/>
      <c r="N44" s="285"/>
      <c r="O44" s="132"/>
      <c r="P44" s="132"/>
      <c r="Q44" s="132"/>
      <c r="R44" s="132"/>
      <c r="S44" s="132"/>
      <c r="T44" s="132"/>
      <c r="U44" s="132"/>
      <c r="V44" s="132"/>
    </row>
    <row r="45" spans="1:22" s="14" customFormat="1" ht="22.35" customHeight="1">
      <c r="A45" s="270" t="s">
        <v>37</v>
      </c>
      <c r="B45" s="270"/>
      <c r="C45" s="270"/>
      <c r="D45" s="270"/>
      <c r="E45" s="270"/>
      <c r="F45" s="270"/>
      <c r="G45" s="270"/>
      <c r="H45" s="270"/>
      <c r="I45" s="270"/>
      <c r="J45" s="270"/>
      <c r="K45" s="270"/>
      <c r="L45" s="270"/>
      <c r="M45" s="270"/>
      <c r="N45" s="270"/>
      <c r="O45" s="132"/>
      <c r="P45" s="132"/>
      <c r="Q45" s="132"/>
      <c r="R45" s="132"/>
      <c r="S45" s="132"/>
      <c r="T45" s="132"/>
      <c r="U45" s="132"/>
      <c r="V45" s="132"/>
    </row>
    <row r="46" spans="1:22" s="14" customFormat="1" ht="15" customHeight="1">
      <c r="A46" s="270" t="s">
        <v>63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  <c r="N46" s="270"/>
      <c r="O46" s="132"/>
      <c r="P46" s="132"/>
      <c r="Q46" s="132"/>
      <c r="R46" s="132"/>
      <c r="S46" s="132"/>
      <c r="T46" s="132"/>
      <c r="U46" s="132"/>
      <c r="V46" s="132"/>
    </row>
    <row r="47" spans="1:22" s="14" customFormat="1" ht="22.35" customHeight="1">
      <c r="A47" s="286" t="s">
        <v>173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  <c r="N47" s="286"/>
      <c r="O47" s="132"/>
      <c r="P47" s="132"/>
      <c r="Q47" s="132"/>
      <c r="R47" s="132"/>
      <c r="S47" s="132"/>
      <c r="T47" s="132"/>
      <c r="U47" s="132"/>
      <c r="V47" s="132"/>
    </row>
    <row r="48" spans="1:22" s="161" customFormat="1" ht="13.5" customHeight="1">
      <c r="A48" s="155"/>
      <c r="B48" s="155"/>
      <c r="C48" s="155"/>
      <c r="D48" s="155"/>
      <c r="E48" s="156"/>
      <c r="F48" s="156"/>
      <c r="G48" s="156"/>
      <c r="H48" s="157"/>
      <c r="I48" s="158"/>
      <c r="J48" s="158"/>
      <c r="K48" s="158"/>
      <c r="L48" s="157"/>
      <c r="M48" s="158"/>
      <c r="N48" s="159" t="s">
        <v>142</v>
      </c>
      <c r="O48" s="160"/>
      <c r="P48" s="160"/>
      <c r="Q48" s="160"/>
      <c r="R48" s="160"/>
      <c r="S48" s="160"/>
      <c r="T48" s="160"/>
      <c r="U48" s="160"/>
      <c r="V48" s="160"/>
    </row>
    <row r="49" spans="1:22" s="165" customFormat="1" ht="13.5" customHeight="1">
      <c r="E49" s="181"/>
      <c r="F49" s="181"/>
      <c r="G49" s="181"/>
      <c r="H49" s="163"/>
      <c r="I49" s="1" t="s">
        <v>0</v>
      </c>
      <c r="J49" s="1"/>
      <c r="K49" s="164"/>
      <c r="L49" s="287" t="s">
        <v>65</v>
      </c>
      <c r="M49" s="287"/>
      <c r="N49" s="287"/>
      <c r="O49" s="160"/>
      <c r="P49" s="160"/>
      <c r="Q49" s="160"/>
      <c r="R49" s="160"/>
      <c r="S49" s="160"/>
      <c r="T49" s="160"/>
      <c r="U49" s="160"/>
      <c r="V49" s="160"/>
    </row>
    <row r="50" spans="1:22" s="165" customFormat="1" ht="13.5" customHeight="1">
      <c r="E50" s="284"/>
      <c r="F50" s="284"/>
      <c r="G50" s="162"/>
      <c r="H50" s="166">
        <v>2569</v>
      </c>
      <c r="I50" s="167"/>
      <c r="J50" s="166">
        <v>2568</v>
      </c>
      <c r="K50" s="167"/>
      <c r="L50" s="166">
        <v>2569</v>
      </c>
      <c r="M50" s="167"/>
      <c r="N50" s="166">
        <v>2568</v>
      </c>
      <c r="O50" s="160"/>
      <c r="P50" s="160"/>
      <c r="Q50" s="160"/>
      <c r="R50" s="160"/>
      <c r="S50" s="160"/>
      <c r="T50" s="160"/>
      <c r="U50" s="160"/>
      <c r="V50" s="160"/>
    </row>
    <row r="51" spans="1:22" s="173" customFormat="1" ht="15.6" customHeight="1">
      <c r="A51" s="182" t="s">
        <v>49</v>
      </c>
      <c r="B51" s="183"/>
      <c r="C51" s="183"/>
      <c r="D51" s="183"/>
      <c r="E51" s="184"/>
      <c r="F51" s="170"/>
      <c r="G51" s="169"/>
      <c r="H51" s="197"/>
      <c r="I51" s="198"/>
      <c r="J51" s="197"/>
      <c r="K51" s="199"/>
      <c r="L51" s="197"/>
      <c r="M51" s="198"/>
      <c r="N51" s="197"/>
      <c r="O51" s="176"/>
      <c r="P51" s="176"/>
      <c r="Q51" s="176"/>
      <c r="R51" s="176"/>
      <c r="S51" s="176"/>
      <c r="T51" s="176"/>
      <c r="U51" s="176"/>
      <c r="V51" s="172"/>
    </row>
    <row r="52" spans="1:22" s="173" customFormat="1" ht="15.6" customHeight="1">
      <c r="A52" s="168" t="s">
        <v>135</v>
      </c>
      <c r="B52" s="183"/>
      <c r="C52" s="183"/>
      <c r="D52" s="183"/>
      <c r="E52" s="184"/>
      <c r="F52" s="170"/>
      <c r="G52" s="169"/>
      <c r="H52" s="200">
        <v>0</v>
      </c>
      <c r="I52" s="198"/>
      <c r="J52" s="200">
        <v>-49725</v>
      </c>
      <c r="K52" s="199"/>
      <c r="L52" s="200">
        <v>0</v>
      </c>
      <c r="M52" s="198"/>
      <c r="N52" s="200">
        <v>-49725</v>
      </c>
      <c r="O52" s="176"/>
      <c r="P52" s="176"/>
      <c r="Q52" s="176"/>
      <c r="R52" s="176"/>
      <c r="S52" s="176"/>
      <c r="T52" s="176"/>
      <c r="U52" s="176"/>
      <c r="V52" s="172"/>
    </row>
    <row r="53" spans="1:22" s="173" customFormat="1" ht="15.6" customHeight="1">
      <c r="A53" s="168" t="s">
        <v>100</v>
      </c>
      <c r="B53" s="183"/>
      <c r="C53" s="183"/>
      <c r="D53" s="183"/>
      <c r="E53" s="184"/>
      <c r="F53" s="170"/>
      <c r="G53" s="169"/>
      <c r="H53" s="200">
        <v>21097</v>
      </c>
      <c r="I53" s="198"/>
      <c r="J53" s="200">
        <v>25979</v>
      </c>
      <c r="K53" s="199"/>
      <c r="L53" s="200">
        <v>21097</v>
      </c>
      <c r="M53" s="198"/>
      <c r="N53" s="200">
        <v>25979</v>
      </c>
      <c r="O53" s="176"/>
      <c r="P53" s="176"/>
      <c r="Q53" s="176"/>
      <c r="R53" s="176"/>
      <c r="S53" s="176"/>
      <c r="T53" s="176"/>
      <c r="U53" s="176"/>
      <c r="V53" s="172"/>
    </row>
    <row r="54" spans="1:22" s="173" customFormat="1" ht="15.6" customHeight="1">
      <c r="A54" s="168" t="s">
        <v>99</v>
      </c>
      <c r="B54" s="183"/>
      <c r="C54" s="183"/>
      <c r="D54" s="183"/>
      <c r="E54" s="184"/>
      <c r="F54" s="170"/>
      <c r="G54" s="169"/>
      <c r="H54" s="200">
        <v>-21137</v>
      </c>
      <c r="I54" s="198"/>
      <c r="J54" s="200">
        <v>-4881</v>
      </c>
      <c r="K54" s="199"/>
      <c r="L54" s="200">
        <v>-21137</v>
      </c>
      <c r="M54" s="198"/>
      <c r="N54" s="200">
        <v>-4881</v>
      </c>
      <c r="O54" s="176"/>
      <c r="P54" s="176"/>
      <c r="Q54" s="176"/>
      <c r="R54" s="176"/>
      <c r="S54" s="176"/>
      <c r="T54" s="176"/>
      <c r="U54" s="176"/>
      <c r="V54" s="172"/>
    </row>
    <row r="55" spans="1:22" s="173" customFormat="1" ht="15.6" customHeight="1">
      <c r="A55" s="168" t="s">
        <v>101</v>
      </c>
      <c r="B55" s="168"/>
      <c r="C55" s="168"/>
      <c r="D55" s="168"/>
      <c r="E55" s="169"/>
      <c r="F55" s="170"/>
      <c r="G55" s="169"/>
      <c r="H55" s="202">
        <v>-7911</v>
      </c>
      <c r="I55" s="203"/>
      <c r="J55" s="202">
        <v>-16687</v>
      </c>
      <c r="K55" s="203"/>
      <c r="L55" s="202">
        <v>-7911</v>
      </c>
      <c r="M55" s="203"/>
      <c r="N55" s="202">
        <v>-16571</v>
      </c>
      <c r="O55" s="172"/>
      <c r="P55" s="172"/>
      <c r="Q55" s="172"/>
      <c r="R55" s="172"/>
      <c r="S55" s="172"/>
      <c r="T55" s="172"/>
      <c r="U55" s="172"/>
      <c r="V55" s="172"/>
    </row>
    <row r="56" spans="1:22" s="173" customFormat="1" ht="15.6" customHeight="1">
      <c r="A56" s="168" t="s">
        <v>103</v>
      </c>
      <c r="B56" s="168"/>
      <c r="C56" s="168"/>
      <c r="D56" s="168"/>
      <c r="E56" s="169"/>
      <c r="F56" s="170"/>
      <c r="G56" s="169"/>
      <c r="H56" s="202">
        <v>-1161</v>
      </c>
      <c r="I56" s="203"/>
      <c r="J56" s="202">
        <v>-750</v>
      </c>
      <c r="K56" s="203"/>
      <c r="L56" s="202">
        <v>-1161</v>
      </c>
      <c r="M56" s="203"/>
      <c r="N56" s="202">
        <v>-750</v>
      </c>
      <c r="O56" s="172"/>
      <c r="P56" s="172"/>
      <c r="Q56" s="172"/>
      <c r="R56" s="172"/>
      <c r="S56" s="172"/>
      <c r="T56" s="172"/>
      <c r="U56" s="172"/>
      <c r="V56" s="172"/>
    </row>
    <row r="57" spans="1:22" s="173" customFormat="1" ht="15.6" customHeight="1">
      <c r="B57" s="183"/>
      <c r="C57" s="183" t="s">
        <v>81</v>
      </c>
      <c r="D57" s="183"/>
      <c r="E57" s="169"/>
      <c r="F57" s="170"/>
      <c r="G57" s="169"/>
      <c r="H57" s="205">
        <v>-9112</v>
      </c>
      <c r="I57" s="203"/>
      <c r="J57" s="205">
        <v>-46064</v>
      </c>
      <c r="K57" s="203"/>
      <c r="L57" s="205">
        <v>-9112</v>
      </c>
      <c r="M57" s="203"/>
      <c r="N57" s="205">
        <v>-45948</v>
      </c>
      <c r="O57" s="172">
        <f t="shared" ref="O57:U57" si="1">SUM(H52:H56)-H57</f>
        <v>0</v>
      </c>
      <c r="P57" s="172">
        <f t="shared" si="1"/>
        <v>0</v>
      </c>
      <c r="Q57" s="172">
        <f t="shared" si="1"/>
        <v>0</v>
      </c>
      <c r="R57" s="172">
        <f t="shared" si="1"/>
        <v>0</v>
      </c>
      <c r="S57" s="172">
        <f t="shared" si="1"/>
        <v>0</v>
      </c>
      <c r="T57" s="172">
        <f t="shared" si="1"/>
        <v>0</v>
      </c>
      <c r="U57" s="172">
        <f t="shared" si="1"/>
        <v>0</v>
      </c>
      <c r="V57" s="172"/>
    </row>
    <row r="58" spans="1:22" s="173" customFormat="1" ht="15.6" customHeight="1">
      <c r="A58" s="182" t="s">
        <v>50</v>
      </c>
      <c r="B58" s="183"/>
      <c r="C58" s="183"/>
      <c r="D58" s="183"/>
      <c r="E58" s="184"/>
      <c r="F58" s="170"/>
      <c r="G58" s="169"/>
      <c r="H58" s="206"/>
      <c r="I58" s="203"/>
      <c r="J58" s="206"/>
      <c r="K58" s="203"/>
      <c r="L58" s="206"/>
      <c r="M58" s="203"/>
      <c r="N58" s="206"/>
      <c r="O58" s="172"/>
      <c r="P58" s="172"/>
      <c r="Q58" s="172"/>
      <c r="R58" s="172"/>
      <c r="S58" s="172"/>
      <c r="T58" s="172"/>
      <c r="U58" s="172"/>
      <c r="V58" s="172"/>
    </row>
    <row r="59" spans="1:22" s="173" customFormat="1" ht="15.6" customHeight="1">
      <c r="A59" s="185" t="s">
        <v>104</v>
      </c>
      <c r="B59" s="185"/>
      <c r="C59" s="185"/>
      <c r="D59" s="185"/>
      <c r="E59" s="179"/>
      <c r="F59" s="170"/>
      <c r="G59" s="169"/>
      <c r="H59" s="202">
        <v>-99026</v>
      </c>
      <c r="I59" s="203"/>
      <c r="J59" s="202">
        <v>-2856</v>
      </c>
      <c r="K59" s="203"/>
      <c r="L59" s="202">
        <v>-101761</v>
      </c>
      <c r="M59" s="203"/>
      <c r="N59" s="202">
        <v>-2856</v>
      </c>
      <c r="O59" s="172"/>
      <c r="P59" s="172"/>
      <c r="Q59" s="172"/>
      <c r="R59" s="172"/>
      <c r="S59" s="172"/>
      <c r="T59" s="172"/>
      <c r="U59" s="172"/>
      <c r="V59" s="172"/>
    </row>
    <row r="60" spans="1:22" s="173" customFormat="1" ht="15.6" customHeight="1">
      <c r="A60" s="168" t="s">
        <v>90</v>
      </c>
      <c r="B60" s="168"/>
      <c r="C60" s="168"/>
      <c r="D60" s="168"/>
      <c r="E60" s="169"/>
      <c r="F60" s="170"/>
      <c r="G60" s="169"/>
      <c r="H60" s="202">
        <v>-8663</v>
      </c>
      <c r="I60" s="203"/>
      <c r="J60" s="202">
        <v>-7310</v>
      </c>
      <c r="K60" s="203"/>
      <c r="L60" s="202">
        <v>-8038</v>
      </c>
      <c r="M60" s="203"/>
      <c r="N60" s="202">
        <v>-7283</v>
      </c>
      <c r="O60" s="172"/>
      <c r="P60" s="172"/>
      <c r="Q60" s="172"/>
      <c r="R60" s="172"/>
      <c r="S60" s="172"/>
      <c r="T60" s="172"/>
      <c r="U60" s="172"/>
      <c r="V60" s="172"/>
    </row>
    <row r="61" spans="1:22" s="173" customFormat="1" ht="15.6" customHeight="1">
      <c r="A61" s="185" t="s">
        <v>105</v>
      </c>
      <c r="B61" s="185"/>
      <c r="C61" s="185"/>
      <c r="D61" s="185"/>
      <c r="E61" s="179"/>
      <c r="F61" s="170"/>
      <c r="G61" s="169"/>
      <c r="H61" s="207">
        <v>-3592</v>
      </c>
      <c r="I61" s="203"/>
      <c r="J61" s="207">
        <v>-4337</v>
      </c>
      <c r="K61" s="203"/>
      <c r="L61" s="207">
        <v>-3511</v>
      </c>
      <c r="M61" s="203"/>
      <c r="N61" s="207">
        <v>-4334</v>
      </c>
      <c r="O61" s="172"/>
      <c r="P61" s="172"/>
      <c r="Q61" s="172"/>
      <c r="R61" s="172"/>
      <c r="S61" s="172"/>
      <c r="T61" s="172"/>
      <c r="U61" s="172"/>
      <c r="V61" s="172"/>
    </row>
    <row r="62" spans="1:22" s="173" customFormat="1" ht="15.6" customHeight="1">
      <c r="C62" s="183" t="s">
        <v>82</v>
      </c>
      <c r="E62" s="169"/>
      <c r="F62" s="170"/>
      <c r="G62" s="169"/>
      <c r="H62" s="207">
        <v>-111281</v>
      </c>
      <c r="I62" s="203"/>
      <c r="J62" s="207">
        <v>-14503</v>
      </c>
      <c r="K62" s="203"/>
      <c r="L62" s="207">
        <v>-113310</v>
      </c>
      <c r="M62" s="203"/>
      <c r="N62" s="207">
        <v>-14473</v>
      </c>
      <c r="O62" s="172">
        <f t="shared" ref="O62:U62" si="2">SUM(H59:H61)-H62</f>
        <v>0</v>
      </c>
      <c r="P62" s="172">
        <f t="shared" si="2"/>
        <v>0</v>
      </c>
      <c r="Q62" s="172">
        <f t="shared" si="2"/>
        <v>0</v>
      </c>
      <c r="R62" s="172">
        <f t="shared" si="2"/>
        <v>0</v>
      </c>
      <c r="S62" s="172">
        <f t="shared" si="2"/>
        <v>0</v>
      </c>
      <c r="T62" s="172">
        <f t="shared" si="2"/>
        <v>0</v>
      </c>
      <c r="U62" s="172">
        <f t="shared" si="2"/>
        <v>0</v>
      </c>
      <c r="V62" s="172"/>
    </row>
    <row r="63" spans="1:22" s="173" customFormat="1" ht="15.6" customHeight="1">
      <c r="A63" s="183" t="s">
        <v>112</v>
      </c>
      <c r="E63" s="169"/>
      <c r="F63" s="170"/>
      <c r="G63" s="169"/>
      <c r="H63" s="202">
        <v>-91402</v>
      </c>
      <c r="I63" s="203"/>
      <c r="J63" s="202">
        <v>-2560</v>
      </c>
      <c r="K63" s="203"/>
      <c r="L63" s="202">
        <v>-87633</v>
      </c>
      <c r="M63" s="203"/>
      <c r="N63" s="202">
        <v>-1975</v>
      </c>
      <c r="O63" s="172">
        <f t="shared" ref="O63:U63" si="3">H41+H57+H62-H63</f>
        <v>0</v>
      </c>
      <c r="P63" s="172">
        <f t="shared" si="3"/>
        <v>0</v>
      </c>
      <c r="Q63" s="172">
        <f t="shared" si="3"/>
        <v>0</v>
      </c>
      <c r="R63" s="172">
        <f t="shared" si="3"/>
        <v>0</v>
      </c>
      <c r="S63" s="172">
        <f t="shared" si="3"/>
        <v>0</v>
      </c>
      <c r="T63" s="172">
        <f t="shared" si="3"/>
        <v>0</v>
      </c>
      <c r="U63" s="172">
        <f t="shared" si="3"/>
        <v>0</v>
      </c>
      <c r="V63" s="172"/>
    </row>
    <row r="64" spans="1:22" s="173" customFormat="1" ht="15.6" customHeight="1">
      <c r="A64" s="174" t="s">
        <v>160</v>
      </c>
      <c r="B64" s="174"/>
      <c r="C64" s="174"/>
      <c r="D64" s="174"/>
      <c r="E64" s="177"/>
      <c r="F64" s="170"/>
      <c r="G64" s="169"/>
      <c r="H64" s="207">
        <v>244941</v>
      </c>
      <c r="I64" s="203"/>
      <c r="J64" s="207">
        <v>147026</v>
      </c>
      <c r="K64" s="203"/>
      <c r="L64" s="207">
        <v>229223</v>
      </c>
      <c r="M64" s="203"/>
      <c r="N64" s="207">
        <v>143765</v>
      </c>
      <c r="O64" s="172"/>
      <c r="P64" s="172"/>
      <c r="Q64" s="172"/>
      <c r="R64" s="172"/>
      <c r="S64" s="172"/>
      <c r="T64" s="172"/>
      <c r="U64" s="172"/>
      <c r="V64" s="172"/>
    </row>
    <row r="65" spans="1:22" s="173" customFormat="1" ht="15.6" customHeight="1" thickBot="1">
      <c r="A65" s="186" t="s">
        <v>161</v>
      </c>
      <c r="B65" s="186"/>
      <c r="D65" s="186"/>
      <c r="E65" s="179"/>
      <c r="F65" s="170"/>
      <c r="G65" s="169"/>
      <c r="H65" s="208">
        <v>153539</v>
      </c>
      <c r="I65" s="203"/>
      <c r="J65" s="202">
        <v>144466</v>
      </c>
      <c r="K65" s="203"/>
      <c r="L65" s="202">
        <v>141590</v>
      </c>
      <c r="M65" s="203"/>
      <c r="N65" s="202">
        <v>141790</v>
      </c>
      <c r="O65" s="172">
        <f>SUM(H63:H64)-H65</f>
        <v>0</v>
      </c>
      <c r="P65" s="172">
        <f t="shared" ref="P65:U65" si="4">SUM(I63:I64)-I65</f>
        <v>0</v>
      </c>
      <c r="Q65" s="172">
        <f t="shared" si="4"/>
        <v>0</v>
      </c>
      <c r="R65" s="172">
        <f t="shared" si="4"/>
        <v>0</v>
      </c>
      <c r="S65" s="172">
        <f>SUM(L63:L64)-L65</f>
        <v>0</v>
      </c>
      <c r="T65" s="172">
        <f t="shared" si="4"/>
        <v>0</v>
      </c>
      <c r="U65" s="172">
        <f t="shared" si="4"/>
        <v>0</v>
      </c>
      <c r="V65" s="172"/>
    </row>
    <row r="66" spans="1:22" s="173" customFormat="1" ht="10.35" customHeight="1" thickTop="1">
      <c r="A66" s="168"/>
      <c r="B66" s="168"/>
      <c r="C66" s="168"/>
      <c r="D66" s="168"/>
      <c r="E66" s="169"/>
      <c r="F66" s="170"/>
      <c r="G66" s="187"/>
      <c r="H66" s="206"/>
      <c r="I66" s="203"/>
      <c r="J66" s="209"/>
      <c r="K66" s="203"/>
      <c r="L66" s="209"/>
      <c r="M66" s="203"/>
      <c r="N66" s="209"/>
      <c r="O66" s="172"/>
      <c r="P66" s="172"/>
      <c r="Q66" s="172"/>
      <c r="R66" s="172"/>
      <c r="S66" s="172"/>
      <c r="T66" s="172"/>
      <c r="U66" s="172"/>
      <c r="V66" s="172"/>
    </row>
    <row r="67" spans="1:22" s="173" customFormat="1" ht="15.6" customHeight="1">
      <c r="A67" s="180" t="s">
        <v>51</v>
      </c>
      <c r="B67" s="180"/>
      <c r="C67" s="180"/>
      <c r="D67" s="180"/>
      <c r="E67" s="179"/>
      <c r="F67" s="170"/>
      <c r="G67" s="169"/>
      <c r="H67" s="197"/>
      <c r="I67" s="198"/>
      <c r="J67" s="197"/>
      <c r="K67" s="199"/>
      <c r="L67" s="210"/>
      <c r="M67" s="199"/>
      <c r="N67" s="210"/>
      <c r="O67" s="172"/>
      <c r="P67" s="172"/>
      <c r="Q67" s="172"/>
      <c r="R67" s="172"/>
      <c r="S67" s="172"/>
      <c r="T67" s="172"/>
      <c r="U67" s="172"/>
      <c r="V67" s="172"/>
    </row>
    <row r="68" spans="1:22" s="173" customFormat="1" ht="15.6" customHeight="1">
      <c r="A68" s="174" t="s">
        <v>131</v>
      </c>
      <c r="B68" s="180"/>
      <c r="C68" s="180"/>
      <c r="D68" s="180"/>
      <c r="E68" s="179"/>
      <c r="F68" s="170"/>
      <c r="G68" s="169"/>
      <c r="H68" s="201">
        <v>322</v>
      </c>
      <c r="I68" s="198"/>
      <c r="J68" s="201">
        <v>875</v>
      </c>
      <c r="K68" s="199"/>
      <c r="L68" s="201">
        <v>322</v>
      </c>
      <c r="M68" s="199"/>
      <c r="N68" s="201">
        <v>875</v>
      </c>
      <c r="O68" s="172"/>
      <c r="P68" s="172"/>
      <c r="Q68" s="172"/>
      <c r="R68" s="172"/>
      <c r="S68" s="172"/>
      <c r="T68" s="172"/>
      <c r="U68" s="172"/>
      <c r="V68" s="172"/>
    </row>
    <row r="69" spans="1:22" s="173" customFormat="1" ht="15.6" customHeight="1">
      <c r="A69" s="174" t="s">
        <v>52</v>
      </c>
      <c r="B69" s="174"/>
      <c r="C69" s="174"/>
      <c r="D69" s="174"/>
      <c r="E69" s="169"/>
      <c r="F69" s="168"/>
      <c r="G69" s="169"/>
      <c r="H69" s="210"/>
      <c r="I69" s="199"/>
      <c r="J69" s="210"/>
      <c r="K69" s="199"/>
      <c r="L69" s="210"/>
      <c r="M69" s="199"/>
      <c r="N69" s="210"/>
      <c r="O69" s="172"/>
      <c r="P69" s="172"/>
      <c r="Q69" s="172"/>
      <c r="R69" s="172"/>
      <c r="S69" s="172"/>
      <c r="T69" s="172"/>
      <c r="U69" s="172"/>
      <c r="V69" s="172"/>
    </row>
    <row r="70" spans="1:22" s="173" customFormat="1" ht="15.6" customHeight="1">
      <c r="B70" s="173" t="s">
        <v>97</v>
      </c>
      <c r="C70" s="174"/>
      <c r="D70" s="174"/>
      <c r="E70" s="169"/>
      <c r="F70" s="168"/>
      <c r="G70" s="169"/>
      <c r="H70" s="201">
        <v>10221</v>
      </c>
      <c r="I70" s="199"/>
      <c r="J70" s="201">
        <v>0</v>
      </c>
      <c r="K70" s="199"/>
      <c r="L70" s="201">
        <v>2575</v>
      </c>
      <c r="M70" s="201"/>
      <c r="N70" s="201">
        <v>0</v>
      </c>
      <c r="O70" s="172"/>
      <c r="P70" s="172"/>
      <c r="Q70" s="172"/>
      <c r="R70" s="172"/>
      <c r="S70" s="172"/>
      <c r="T70" s="172"/>
      <c r="U70" s="172"/>
      <c r="V70" s="172"/>
    </row>
    <row r="71" spans="1:22" ht="24" customHeight="1">
      <c r="H71" s="132"/>
      <c r="I71" s="132"/>
      <c r="J71" s="132"/>
      <c r="K71" s="132"/>
      <c r="L71" s="132"/>
      <c r="M71" s="132"/>
      <c r="N71" s="132"/>
    </row>
    <row r="72" spans="1:22" ht="24" customHeight="1">
      <c r="H72" s="132"/>
      <c r="I72" s="132"/>
      <c r="J72" s="132"/>
      <c r="K72" s="132"/>
      <c r="L72" s="132"/>
      <c r="M72" s="132"/>
      <c r="N72" s="132"/>
    </row>
  </sheetData>
  <mergeCells count="12">
    <mergeCell ref="E50:F50"/>
    <mergeCell ref="A44:N44"/>
    <mergeCell ref="A45:N45"/>
    <mergeCell ref="A46:N46"/>
    <mergeCell ref="A47:N47"/>
    <mergeCell ref="L49:N49"/>
    <mergeCell ref="E9:F9"/>
    <mergeCell ref="A3:N3"/>
    <mergeCell ref="A4:N4"/>
    <mergeCell ref="A5:N5"/>
    <mergeCell ref="A6:N6"/>
    <mergeCell ref="L8:N8"/>
  </mergeCells>
  <pageMargins left="1.2598425196850394" right="0.51181102362204722" top="0.51181102362204722" bottom="1.1811023622047245" header="0.51181102362204722" footer="0.51181102362204722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</vt:lpstr>
      <vt:lpstr>งบการเปลี่ยนแปลงผู้ถือหุ้น  1</vt:lpstr>
      <vt:lpstr>งบการเปลี่ยนแปลงผู้ถือหุ้น (2)</vt:lpstr>
      <vt:lpstr>งบกระแสเงินสด</vt:lpstr>
      <vt:lpstr>งบกระแสเงินสด!Print_Area</vt:lpstr>
      <vt:lpstr>'งบการเปลี่ยนแปลงผู้ถือหุ้น  1'!Print_Area</vt:lpstr>
      <vt:lpstr>'งบการเปลี่ยนแปลงผู้ถือหุ้น (2)'!Print_Area</vt:lpstr>
      <vt:lpstr>งบกำไรขาดทุนเบ็ดเสร็จ!Print_Area</vt:lpstr>
      <vt:lpstr>งบฐานะการเงิน!Print_Area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Union Local</cp:lastModifiedBy>
  <cp:lastPrinted>2026-05-14T09:44:56Z</cp:lastPrinted>
  <dcterms:created xsi:type="dcterms:W3CDTF">2014-05-02T07:47:33Z</dcterms:created>
  <dcterms:modified xsi:type="dcterms:W3CDTF">2026-05-14T11:55:15Z</dcterms:modified>
</cp:coreProperties>
</file>