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812C4F53-6BFA-417C-ACC6-AAEEDE4E6626}" xr6:coauthVersionLast="47" xr6:coauthVersionMax="47" xr10:uidLastSave="{00000000-0000-0000-0000-000000000000}"/>
  <bookViews>
    <workbookView xWindow="-108" yWindow="-108" windowWidth="23256" windowHeight="12456" tabRatio="708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SE งบเฉพาะกิจการ" sheetId="20" state="hidden" r:id="rId4"/>
    <sheet name="SE งบรวม" sheetId="21" state="hidden" r:id="rId5"/>
    <sheet name="SCF" sheetId="9" state="hidden" r:id="rId6"/>
    <sheet name="PL_พันบาท3M" sheetId="23" r:id="rId7"/>
    <sheet name="SCF_พันบาท" sheetId="1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_______________PPE2" localSheetId="7" hidden="1">#REF!</definedName>
    <definedName name="____________________PPE2" hidden="1">#REF!</definedName>
    <definedName name="___________________PPE2" localSheetId="7" hidden="1">#REF!</definedName>
    <definedName name="___________________PPE2" hidden="1">#REF!</definedName>
    <definedName name="__________________PPE2" localSheetId="7" hidden="1">#REF!</definedName>
    <definedName name="__________________PPE2" hidden="1">#REF!</definedName>
    <definedName name="_________________PPE2" localSheetId="7" hidden="1">#REF!</definedName>
    <definedName name="_________________PPE2" hidden="1">#REF!</definedName>
    <definedName name="________________PPE2" localSheetId="7" hidden="1">#REF!</definedName>
    <definedName name="________________PPE2" hidden="1">#REF!</definedName>
    <definedName name="_______________PPE2" localSheetId="7" hidden="1">#REF!</definedName>
    <definedName name="_______________PPE2" hidden="1">#REF!</definedName>
    <definedName name="______________PPE2" localSheetId="7" hidden="1">#REF!</definedName>
    <definedName name="______________PPE2" hidden="1">#REF!</definedName>
    <definedName name="_____________PPE2" localSheetId="7" hidden="1">#REF!</definedName>
    <definedName name="_____________PPE2" hidden="1">#REF!</definedName>
    <definedName name="____________PPE2" localSheetId="7" hidden="1">#REF!</definedName>
    <definedName name="____________PPE2" hidden="1">#REF!</definedName>
    <definedName name="___________PPE2" localSheetId="7" hidden="1">#REF!</definedName>
    <definedName name="___________PPE2" hidden="1">#REF!</definedName>
    <definedName name="__________PPE2" localSheetId="7" hidden="1">#REF!</definedName>
    <definedName name="__________PPE2" hidden="1">#REF!</definedName>
    <definedName name="_________PPE2" localSheetId="7" hidden="1">#REF!</definedName>
    <definedName name="_________PPE2" hidden="1">#REF!</definedName>
    <definedName name="________PPE2" localSheetId="7" hidden="1">#REF!</definedName>
    <definedName name="________PPE2" hidden="1">#REF!</definedName>
    <definedName name="_______PPE2" localSheetId="7" hidden="1">#REF!</definedName>
    <definedName name="_______PPE2" hidden="1">#REF!</definedName>
    <definedName name="______PPE2" localSheetId="7" hidden="1">#REF!</definedName>
    <definedName name="______PPE2" hidden="1">#REF!</definedName>
    <definedName name="_____PPE2" localSheetId="7" hidden="1">#REF!</definedName>
    <definedName name="_____PPE2" hidden="1">#REF!</definedName>
    <definedName name="____PPE2" localSheetId="7" hidden="1">#REF!</definedName>
    <definedName name="____PPE2" hidden="1">#REF!</definedName>
    <definedName name="___PPE2" localSheetId="7" hidden="1">#REF!</definedName>
    <definedName name="___PPE2" hidden="1">#REF!</definedName>
    <definedName name="__PPE2" localSheetId="7" hidden="1">#REF!</definedName>
    <definedName name="__PPE2" hidden="1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PE2" localSheetId="7" hidden="1">#REF!</definedName>
    <definedName name="_PPE2" hidden="1">#REF!</definedName>
    <definedName name="_Sort" localSheetId="7" hidden="1">#REF!</definedName>
    <definedName name="_Sort" hidden="1">#REF!</definedName>
    <definedName name="A" localSheetId="7">'[1]QR_4.1'!#REF!</definedName>
    <definedName name="A">'[1]QR_4.1'!#REF!</definedName>
    <definedName name="aa" localSheetId="7">'[2]U-2.1'!#REF!</definedName>
    <definedName name="aa">'[2]U-2.1'!#REF!</definedName>
    <definedName name="aaa" localSheetId="7" hidden="1">#REF!</definedName>
    <definedName name="aaa" hidden="1">#REF!</definedName>
    <definedName name="aaaa" localSheetId="7">#REF!</definedName>
    <definedName name="aaaa">#REF!</definedName>
    <definedName name="aad" localSheetId="7">'[2]U-2.1'!#REF!</definedName>
    <definedName name="aad">'[2]U-2.1'!#REF!</definedName>
    <definedName name="AB" localSheetId="7">'[1]QR_4.1'!#REF!</definedName>
    <definedName name="AB">'[1]QR_4.1'!#REF!</definedName>
    <definedName name="ACC" localSheetId="7">#REF!</definedName>
    <definedName name="ACC">#REF!</definedName>
    <definedName name="add" localSheetId="7">#REF!</definedName>
    <definedName name="add">#REF!</definedName>
    <definedName name="AGING" localSheetId="7">#REF!</definedName>
    <definedName name="AGING">#REF!</definedName>
    <definedName name="b" localSheetId="7" hidden="1">#REF!</definedName>
    <definedName name="b" hidden="1">#REF!</definedName>
    <definedName name="bb" localSheetId="7">#REF!</definedName>
    <definedName name="bb">#REF!</definedName>
    <definedName name="bbbbbb" localSheetId="7" hidden="1">#REF!</definedName>
    <definedName name="bbbbbb" hidden="1">#REF!</definedName>
    <definedName name="case">[3]data!$C$1</definedName>
    <definedName name="ccc" localSheetId="7">#REF!</definedName>
    <definedName name="ccc">#REF!</definedName>
    <definedName name="D" localSheetId="7">'[1]QR_4.1'!#REF!</definedName>
    <definedName name="D">'[1]QR_4.1'!#REF!</definedName>
    <definedName name="data">[4]BAL42!$A$1:$L$10000</definedName>
    <definedName name="_xlnm.Database" localSheetId="7">#REF!</definedName>
    <definedName name="_xlnm.Database">#REF!</definedName>
    <definedName name="DATE" localSheetId="7">#REF!</definedName>
    <definedName name="DATE">#REF!</definedName>
    <definedName name="dd" localSheetId="7">#REF!</definedName>
    <definedName name="dd">#REF!</definedName>
    <definedName name="ddd" localSheetId="7" hidden="1">#REF!</definedName>
    <definedName name="ddd" hidden="1">#REF!</definedName>
    <definedName name="ddddd" localSheetId="7">'[2]U-2.1'!#REF!</definedName>
    <definedName name="ddddd">'[2]U-2.1'!#REF!</definedName>
    <definedName name="eee" localSheetId="7">#REF!</definedName>
    <definedName name="eee">#REF!</definedName>
    <definedName name="ert" localSheetId="7" hidden="1">#REF!</definedName>
    <definedName name="ert" hidden="1">#REF!</definedName>
    <definedName name="fff" localSheetId="7">#REF!</definedName>
    <definedName name="fff">#REF!</definedName>
    <definedName name="fg" localSheetId="7">#REF!</definedName>
    <definedName name="fg">#REF!</definedName>
    <definedName name="ggs" localSheetId="7" hidden="1">#REF!</definedName>
    <definedName name="ggs" hidden="1">#REF!</definedName>
    <definedName name="h" localSheetId="7" hidden="1">#REF!</definedName>
    <definedName name="h" hidden="1">#REF!</definedName>
    <definedName name="hh" localSheetId="7">#REF!</definedName>
    <definedName name="hh">#REF!</definedName>
    <definedName name="hho" localSheetId="7" hidden="1">#REF!</definedName>
    <definedName name="hho" hidden="1">#REF!</definedName>
    <definedName name="hitech" localSheetId="7" hidden="1">#REF!</definedName>
    <definedName name="hitech" hidden="1">#REF!</definedName>
    <definedName name="hjk" localSheetId="7" hidden="1">#REF!</definedName>
    <definedName name="hjk" hidden="1">#REF!</definedName>
    <definedName name="hyu" localSheetId="7">#REF!</definedName>
    <definedName name="hyu">#REF!</definedName>
    <definedName name="ii" localSheetId="7">'[2]U-2.1'!#REF!</definedName>
    <definedName name="ii">'[2]U-2.1'!#REF!</definedName>
    <definedName name="iiii" localSheetId="7">#REF!</definedName>
    <definedName name="iiii">#REF!</definedName>
    <definedName name="iiiii" localSheetId="7">#REF!</definedName>
    <definedName name="iiiii">#REF!</definedName>
    <definedName name="iu" localSheetId="7">#REF!</definedName>
    <definedName name="iu">#REF!</definedName>
    <definedName name="JJJ" localSheetId="7">#REF!</definedName>
    <definedName name="JJJ">#REF!</definedName>
    <definedName name="Jul_00" localSheetId="7">#REF!</definedName>
    <definedName name="Jul_00">#REF!</definedName>
    <definedName name="kk" localSheetId="7">#REF!</definedName>
    <definedName name="kk">#REF!</definedName>
    <definedName name="l" localSheetId="7">#REF!</definedName>
    <definedName name="l">#REF!</definedName>
    <definedName name="LEASE" localSheetId="7">#REF!</definedName>
    <definedName name="LEASE">#REF!</definedName>
    <definedName name="lll" localSheetId="7" hidden="1">#REF!</definedName>
    <definedName name="lll" hidden="1">#REF!</definedName>
    <definedName name="lpo">'[5]Stock Aging'!$A$2:$S$1606</definedName>
    <definedName name="mk" localSheetId="7">#REF!</definedName>
    <definedName name="mk">#REF!</definedName>
    <definedName name="mmmm" localSheetId="7">#REF!</definedName>
    <definedName name="mmmm">#REF!</definedName>
    <definedName name="NEW" localSheetId="7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7" hidden="1">#REF!</definedName>
    <definedName name="pom" hidden="1">#REF!</definedName>
    <definedName name="PooNim" localSheetId="7">#REF!</definedName>
    <definedName name="PooNim">#REF!</definedName>
    <definedName name="ppp" localSheetId="7" hidden="1">#REF!</definedName>
    <definedName name="ppp" hidden="1">#REF!</definedName>
    <definedName name="_xlnm.Print_Area" localSheetId="0">BS_พันบาท!$A$1:$J$117</definedName>
    <definedName name="_xlnm.Print_Area" localSheetId="6">PL_พันบาท3M!$A$1:$J$80</definedName>
    <definedName name="_xlnm.Print_Area" localSheetId="5">SCF!$A$1:$I$104</definedName>
    <definedName name="_xlnm.Print_Area" localSheetId="7">SCF_พันบาท!$A$1:$I$84</definedName>
    <definedName name="_xlnm.Print_Area" localSheetId="3">'SE งบเฉพาะกิจการ'!$A$1:$T$26</definedName>
    <definedName name="_xlnm.Print_Area" localSheetId="2">'SE งบเฉพาะกิจการ_พันบาท'!$A$1:$T$27</definedName>
    <definedName name="_xlnm.Print_Area" localSheetId="4">'SE งบรวม'!$A$1:$AD$26</definedName>
    <definedName name="_xlnm.Print_Area" localSheetId="1">'SE งบรวม_พันบาท'!$A$1:$AD$26</definedName>
    <definedName name="_xlnm.Print_Area">#REF!</definedName>
    <definedName name="PRINT_AREA_MI" localSheetId="7">#REF!</definedName>
    <definedName name="PRINT_AREA_MI">#REF!</definedName>
    <definedName name="_xlnm.Print_Titles">#REF!</definedName>
    <definedName name="PRINT_TITLES_MI" localSheetId="7">#REF!</definedName>
    <definedName name="PRINT_TITLES_MI">#REF!</definedName>
    <definedName name="q" localSheetId="7">#REF!</definedName>
    <definedName name="q">#REF!</definedName>
    <definedName name="qqq" localSheetId="7">'[2]U-2.1'!#REF!</definedName>
    <definedName name="qqq">'[2]U-2.1'!#REF!</definedName>
    <definedName name="qw" localSheetId="7" hidden="1">#REF!</definedName>
    <definedName name="qw" hidden="1">#REF!</definedName>
    <definedName name="RE" localSheetId="7">#REF!</definedName>
    <definedName name="RE">#REF!</definedName>
    <definedName name="rk" localSheetId="7">#REF!</definedName>
    <definedName name="rk">#REF!</definedName>
    <definedName name="RPB" localSheetId="7" hidden="1">#REF!</definedName>
    <definedName name="RPB" hidden="1">#REF!</definedName>
    <definedName name="rrr" localSheetId="7">#REF!</definedName>
    <definedName name="rrr">#REF!</definedName>
    <definedName name="rtg" localSheetId="7">#REF!</definedName>
    <definedName name="rtg">#REF!</definedName>
    <definedName name="sadadad" localSheetId="7">'[1]QR_4.1'!#REF!</definedName>
    <definedName name="sadadad">'[1]QR_4.1'!#REF!</definedName>
    <definedName name="sd" localSheetId="7">#REF!</definedName>
    <definedName name="sd">#REF!</definedName>
    <definedName name="ss" localSheetId="7" hidden="1">#REF!</definedName>
    <definedName name="ss" hidden="1">#REF!</definedName>
    <definedName name="t" localSheetId="7" hidden="1">#REF!</definedName>
    <definedName name="t" hidden="1">#REF!</definedName>
    <definedName name="tt" localSheetId="7">'[1]QR_4.1'!#REF!</definedName>
    <definedName name="tt">'[1]QR_4.1'!#REF!</definedName>
    <definedName name="TTDesiredLevelOfEvidenceItems">'[6]Global Data'!$B$92:$B$95</definedName>
    <definedName name="ttttt" localSheetId="7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7">#REF!</definedName>
    <definedName name="uio">#REF!</definedName>
    <definedName name="uuuu" localSheetId="7" hidden="1">#REF!</definedName>
    <definedName name="uuuu" hidden="1">#REF!</definedName>
    <definedName name="uuuuuuu" localSheetId="7">#REF!</definedName>
    <definedName name="uuuuuuu">#REF!</definedName>
    <definedName name="uyt" localSheetId="7">#REF!</definedName>
    <definedName name="uyt">#REF!</definedName>
    <definedName name="v" localSheetId="7">#REF!</definedName>
    <definedName name="v">#REF!</definedName>
    <definedName name="w" localSheetId="7">#REF!</definedName>
    <definedName name="w">#REF!</definedName>
    <definedName name="ww" localSheetId="7">#REF!</definedName>
    <definedName name="ww">#REF!</definedName>
    <definedName name="wwww" localSheetId="7">#REF!</definedName>
    <definedName name="wwww">#REF!</definedName>
    <definedName name="x" localSheetId="7">#REF!</definedName>
    <definedName name="x">#REF!</definedName>
    <definedName name="zzzzz" localSheetId="7">#REF!</definedName>
    <definedName name="zzzzz">#REF!</definedName>
    <definedName name="แ" localSheetId="7">#REF!</definedName>
    <definedName name="แ">#REF!</definedName>
    <definedName name="แก" localSheetId="7">#REF!</definedName>
    <definedName name="แก">#REF!</definedName>
    <definedName name="กก" localSheetId="7" hidden="1">#REF!</definedName>
    <definedName name="กก" hidden="1">#REF!</definedName>
    <definedName name="กกก" localSheetId="7" hidden="1">#REF!</definedName>
    <definedName name="กกก" hidden="1">#REF!</definedName>
    <definedName name="งงง" localSheetId="7">#REF!</definedName>
    <definedName name="งงง">#REF!</definedName>
    <definedName name="ตาราง" localSheetId="7">#REF!</definedName>
    <definedName name="ตาราง">#REF!</definedName>
    <definedName name="ตาราง1" localSheetId="7">#REF!</definedName>
    <definedName name="ตาราง1">#REF!</definedName>
    <definedName name="ททท" localSheetId="7" hidden="1">#REF!</definedName>
    <definedName name="ททท" hidden="1">#REF!</definedName>
    <definedName name="ทม" localSheetId="7" hidden="1">#REF!</definedName>
    <definedName name="ทม" hidden="1">#REF!</definedName>
    <definedName name="ปปป" localSheetId="7">#REF!</definedName>
    <definedName name="ปปป">#REF!</definedName>
    <definedName name="ปผ" localSheetId="7">#REF!</definedName>
    <definedName name="ปผ">#REF!</definedName>
    <definedName name="ผผผ" localSheetId="7">#REF!</definedName>
    <definedName name="ผผผ">#REF!</definedName>
    <definedName name="พำ" localSheetId="7">#REF!</definedName>
    <definedName name="พำ">#REF!</definedName>
    <definedName name="ฟ" localSheetId="7">#REF!</definedName>
    <definedName name="ฟ">#REF!</definedName>
    <definedName name="ฟ360" localSheetId="7">#REF!</definedName>
    <definedName name="ฟ360">#REF!</definedName>
    <definedName name="ฟผ" localSheetId="7">#REF!</definedName>
    <definedName name="ฟผ">#REF!</definedName>
    <definedName name="ฟฟก" localSheetId="7">'[1]QR_4.1'!#REF!</definedName>
    <definedName name="ฟฟก">'[1]QR_4.1'!#REF!</definedName>
    <definedName name="มมม" localSheetId="7">#REF!</definedName>
    <definedName name="มมม">#REF!</definedName>
    <definedName name="รร" localSheetId="7">#REF!</definedName>
    <definedName name="รร">#REF!</definedName>
    <definedName name="รรน" localSheetId="7">#REF!</definedName>
    <definedName name="รรน">#REF!</definedName>
    <definedName name="ร่าง" localSheetId="7">'[1]QR_4.1'!#REF!</definedName>
    <definedName name="ร่าง">'[1]QR_4.1'!#REF!</definedName>
    <definedName name="รี" localSheetId="7">#REF!</definedName>
    <definedName name="รี">#REF!</definedName>
    <definedName name="ฤ355" localSheetId="7">#REF!</definedName>
    <definedName name="ฤ355">#REF!</definedName>
    <definedName name="สส" localSheetId="7">'[1]QR_4.1'!#REF!</definedName>
    <definedName name="สส">'[1]QR_4.1'!#REF!</definedName>
    <definedName name="หด" localSheetId="7">#REF!</definedName>
    <definedName name="หด">#REF!</definedName>
    <definedName name="หมายเหตุประกอบงบ" localSheetId="7" hidden="1">#REF!</definedName>
    <definedName name="หมายเหตุประกอบงบ" hidden="1">#REF!</definedName>
    <definedName name="อแ" localSheetId="7">#REF!</definedName>
    <definedName name="อแ">#REF!</definedName>
    <definedName name="อด" localSheetId="7">#REF!</definedName>
    <definedName name="อด">#REF!</definedName>
    <definedName name="ๆๆ" localSheetId="7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3" i="9" l="1"/>
  <c r="C93" i="9"/>
  <c r="I91" i="9"/>
  <c r="E91" i="9"/>
  <c r="I82" i="9"/>
  <c r="E82" i="9"/>
  <c r="I46" i="9"/>
  <c r="I70" i="9" s="1"/>
  <c r="E46" i="9"/>
  <c r="E70" i="9" s="1"/>
  <c r="AB23" i="21"/>
  <c r="V23" i="21"/>
  <c r="R23" i="21"/>
  <c r="T22" i="21"/>
  <c r="T23" i="21" s="1"/>
  <c r="P22" i="21"/>
  <c r="Z22" i="21" s="1"/>
  <c r="AD22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R18" i="21" s="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20" i="21" s="1"/>
  <c r="J23" i="21" s="1"/>
  <c r="H15" i="21"/>
  <c r="H20" i="21" s="1"/>
  <c r="H23" i="21" s="1"/>
  <c r="F15" i="21"/>
  <c r="F20" i="21" s="1"/>
  <c r="F23" i="21" s="1"/>
  <c r="D15" i="21"/>
  <c r="D20" i="21" s="1"/>
  <c r="R23" i="20"/>
  <c r="N22" i="20"/>
  <c r="T22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18" i="20" s="1"/>
  <c r="D16" i="20"/>
  <c r="D18" i="20" s="1"/>
  <c r="T16" i="20" l="1"/>
  <c r="T18" i="20" s="1"/>
  <c r="F18" i="21"/>
  <c r="D18" i="21"/>
  <c r="J18" i="21"/>
  <c r="E106" i="9"/>
  <c r="E107" i="9" s="1"/>
  <c r="J18" i="20"/>
  <c r="I106" i="9"/>
  <c r="I107" i="9" s="1"/>
  <c r="P23" i="21"/>
  <c r="X22" i="21"/>
  <c r="X23" i="21" s="1"/>
  <c r="P18" i="20"/>
  <c r="N20" i="21"/>
  <c r="N23" i="21" s="1"/>
  <c r="D20" i="20"/>
  <c r="T20" i="20" s="1"/>
  <c r="T23" i="20" s="1"/>
  <c r="G34" i="9"/>
  <c r="G46" i="9" s="1"/>
  <c r="G70" i="9" s="1"/>
  <c r="C34" i="9"/>
  <c r="C46" i="9" s="1"/>
  <c r="C70" i="9" s="1"/>
  <c r="G82" i="9"/>
  <c r="C91" i="9"/>
  <c r="C82" i="9"/>
  <c r="G91" i="9"/>
  <c r="Z20" i="21"/>
  <c r="D23" i="21"/>
  <c r="N23" i="20"/>
  <c r="L20" i="21"/>
  <c r="L23" i="21" s="1"/>
  <c r="F20" i="20"/>
  <c r="F23" i="20" s="1"/>
  <c r="H18" i="21"/>
  <c r="Z15" i="21"/>
  <c r="H18" i="20"/>
  <c r="X17" i="21"/>
  <c r="X18" i="21" s="1"/>
  <c r="L18" i="20"/>
  <c r="D23" i="20" l="1"/>
  <c r="G106" i="9"/>
  <c r="C92" i="9"/>
  <c r="C94" i="9" s="1"/>
  <c r="C95" i="9" s="1"/>
  <c r="C106" i="9"/>
  <c r="G92" i="9"/>
  <c r="G94" i="9" s="1"/>
  <c r="AD15" i="21"/>
  <c r="AD18" i="21" s="1"/>
  <c r="AD29" i="21" s="1"/>
  <c r="AD30" i="21" s="1"/>
  <c r="Z18" i="21"/>
  <c r="AD20" i="21"/>
  <c r="AD23" i="21" s="1"/>
  <c r="Z23" i="21"/>
  <c r="G107" i="9" l="1"/>
  <c r="C107" i="9"/>
</calcChain>
</file>

<file path=xl/sharedStrings.xml><?xml version="1.0" encoding="utf-8"?>
<sst xmlns="http://schemas.openxmlformats.org/spreadsheetml/2006/main" count="572" uniqueCount="306">
  <si>
    <t>บริษัท เด็มโก้ จำกัด (มหาชน) และบริษัทย่อย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</si>
  <si>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</si>
  <si>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</si>
  <si>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</si>
  <si>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</si>
  <si>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</si>
  <si>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มีนาคม</t>
  </si>
  <si>
    <t>31 ธันวาคม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</si>
  <si>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</si>
  <si>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</si>
  <si>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</si>
  <si>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</si>
  <si>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</si>
  <si>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</si>
  <si>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</si>
  <si>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</si>
  <si>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</si>
  <si>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</si>
  <si>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</si>
  <si>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</si>
  <si>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</si>
  <si>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</si>
  <si>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</si>
  <si>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</si>
  <si>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</si>
  <si>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</si>
  <si>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</si>
  <si>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</si>
  <si>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</si>
  <si>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</si>
  <si>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</si>
  <si>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</si>
  <si>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</si>
  <si>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</si>
  <si>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</si>
  <si>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</si>
  <si>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</si>
  <si>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</si>
  <si>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</si>
  <si>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</si>
  <si>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</si>
  <si>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</si>
  <si>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</si>
  <si>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</si>
  <si>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</si>
  <si>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</si>
  <si>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</si>
  <si>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</si>
  <si>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</si>
  <si>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</si>
  <si>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</si>
  <si>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</si>
  <si>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</si>
  <si>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</si>
  <si>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</si>
  <si>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</si>
  <si>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</si>
  <si>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</si>
  <si>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</si>
  <si>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</si>
  <si>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</si>
  <si>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>ส่วนต่ำกว่าทุนจากการเปลี่ยนแปลงส่วนได้เสียในบริษัทย่อย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</si>
  <si>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</si>
  <si>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</si>
  <si>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</si>
  <si>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</si>
  <si>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</si>
  <si>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</si>
  <si>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</si>
  <si>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</si>
  <si>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</si>
  <si>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รายได้</t>
  </si>
  <si>
    <t>รายได้จากการขายสินค้าและบริการ</t>
  </si>
  <si>
    <t>รายได้จากการบริการรับเหมาก่อสร้าง</t>
  </si>
  <si>
    <t>รายได้อื่น</t>
  </si>
  <si>
    <t>รวมรายได้</t>
  </si>
  <si>
    <t>ค่าใช้จ่าย</t>
  </si>
  <si>
    <t>ต้นทุนขายสินค้าและบริการ</t>
  </si>
  <si>
    <t>ต้นทุนบริการรับเหมาก่อสร้าง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</si>
  <si>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</si>
  <si>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</si>
  <si>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</si>
  <si>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</si>
  <si>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</si>
  <si>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</si>
  <si>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</si>
  <si>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กำไร (ขาดทุน) เบ็ดเสร็จอื่น</t>
  </si>
  <si>
    <t>กำไร (ขาดทุน) จากการวัดมูลค่ายุติธรรมของตราสารทุน</t>
  </si>
  <si>
    <t xml:space="preserve">         ของสัญญาอนุพันธ์-บริษัทร่วม</t>
  </si>
  <si>
    <t>ภาษีเงินได้เกี่ยวกับองค์ประกอบของกำไรขาดทุน</t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</si>
  <si>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</si>
  <si>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</si>
  <si>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</si>
  <si>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</si>
  <si>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</si>
  <si>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</si>
  <si>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</si>
  <si>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</si>
  <si>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 (บาท)</t>
  </si>
  <si>
    <t>- 7 -</t>
  </si>
  <si>
    <t>งบแสดงการเปลี่ยนแปลงส่วนของผู้ถือหุ้น</t>
  </si>
  <si>
    <t>ส่วนเกิน</t>
  </si>
  <si>
    <t>ส่วนเกินทุน</t>
  </si>
  <si>
    <t>ส่วนทุน</t>
  </si>
  <si>
    <t>ส่วนต่ำกว่าทุน</t>
  </si>
  <si>
    <t>กำไร (ขาดทุน) สะสม</t>
  </si>
  <si>
    <t>รวมส่วนของ</t>
  </si>
  <si>
    <t>ส่วนได้เสีย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</si>
  <si>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</si>
  <si>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</si>
  <si>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</si>
  <si>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</si>
  <si>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จากการเปลี่ยนแปลง</t>
  </si>
  <si>
    <t>จัดสรรแล้ว -</t>
  </si>
  <si>
    <t>ยังไม่ได้</t>
  </si>
  <si>
    <t>ผู้ถือหุ้น</t>
  </si>
  <si>
    <t>ที่ไม่มีอำนาจ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</si>
  <si>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</si>
  <si>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</si>
  <si>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</si>
  <si>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</si>
  <si>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</si>
  <si>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ของบริษัทใหญ่</t>
  </si>
  <si>
    <t>ควบคุม</t>
  </si>
  <si>
    <t>ที่หมดอายุแล้ว</t>
  </si>
  <si>
    <t>ในบริษัทย่อย</t>
  </si>
  <si>
    <t>กฎหมาย</t>
  </si>
  <si>
    <t>ของตราสารทุน</t>
  </si>
  <si>
    <t>ยอดคงเหลือ ณ วันที่ 1 มกราคม 2564</t>
  </si>
  <si>
    <t>- 8 -</t>
  </si>
  <si>
    <t>กำไร (ขาดทุน)</t>
  </si>
  <si>
    <t>จากการวัด</t>
  </si>
  <si>
    <t>มูลค่ายุติธรรม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</si>
  <si>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</si>
  <si>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</si>
  <si>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</si>
  <si>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สำหรับงวดเก้าเดือนสิ้นสุดวันที่ 30 กันยายน 2564</t>
  </si>
  <si>
    <t>หน่วย : บาท</t>
  </si>
  <si>
    <t>กำไร(ขาดทุน)สะสม</t>
  </si>
  <si>
    <t>องค์ประกอบอื่นอื่นของส่วนของผู้ถือหุ้น</t>
  </si>
  <si>
    <t>ภาษีเงินได้เกี่ยว</t>
  </si>
  <si>
    <t>กับองค์ประกอบ</t>
  </si>
  <si>
    <t>ของกำไรขาดทุน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</si>
  <si>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</si>
  <si>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</si>
  <si>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</si>
  <si>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</si>
  <si>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</si>
  <si>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</si>
  <si>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</si>
  <si>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</si>
  <si>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</si>
  <si>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</si>
  <si>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</si>
  <si>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</si>
  <si>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</si>
  <si>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</si>
  <si>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</si>
  <si>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</si>
  <si>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</si>
  <si>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</si>
  <si>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</si>
  <si>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</si>
  <si>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</si>
  <si>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</si>
  <si>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</si>
  <si>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</si>
  <si>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</si>
  <si>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</si>
  <si>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</si>
  <si>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</si>
  <si>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</si>
  <si>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</si>
  <si>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</si>
  <si>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</si>
  <si>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</si>
  <si>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</si>
  <si>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</si>
  <si>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</si>
  <si>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</si>
  <si>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</si>
  <si>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</si>
  <si>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</si>
  <si>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</si>
  <si>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</si>
  <si>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</si>
  <si>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</si>
  <si>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</si>
  <si>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</si>
  <si>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</si>
  <si>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</si>
  <si>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</si>
  <si>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</si>
  <si>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</si>
  <si>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</si>
  <si>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</si>
  <si>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</si>
  <si>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</si>
  <si>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</si>
  <si>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</si>
  <si>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</si>
  <si>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</si>
  <si>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</si>
  <si>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</si>
  <si>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</si>
  <si>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</si>
  <si>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</si>
  <si>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</si>
  <si>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</si>
  <si>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</si>
  <si>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</si>
  <si>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</si>
  <si>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</si>
  <si>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</si>
  <si>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</si>
  <si>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</si>
  <si>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</si>
  <si>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</si>
  <si>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</si>
  <si>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</si>
  <si>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</si>
  <si>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</si>
  <si>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</si>
  <si>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</si>
  <si>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</si>
  <si>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</si>
  <si>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(กำไร) ขาดทุนจากการขายและตัดจำหน่ายสินทรัพย์ถาวร</t>
  </si>
  <si>
    <t>ค่าเผื่อการลดมูลค่าของสินค้า (โอนกลับ)</t>
  </si>
  <si>
    <t>(กำไร) ขาดทุนจากอัตราแลกเปลี่ยนที่ยังไม่เกิดขึ้นจริง</t>
  </si>
  <si>
    <t>งบกระแสเงินสด (ต่อ)</t>
  </si>
  <si>
    <t>เงินสดรับดอกเบี้ย</t>
  </si>
  <si>
    <t>เงินสดจ่ายต้นทุนทางการเงิน</t>
  </si>
  <si>
    <t>กำไร (ขาดทุน) สำหรับงวด</t>
  </si>
  <si>
    <t>กำไร (ขาดทุน) เบ็ดเสร็จรวมสำหรับงวด</t>
  </si>
  <si>
    <t>ทุนเรือนหุ้นที่ออกและชำระแล้ว</t>
  </si>
  <si>
    <t>ส่วนทุนจากการจ่ายโดยใช้หุ้นเป็นเกณท์ที่หมดอายุแล้ว</t>
  </si>
  <si>
    <t>จัดสรรแล้ว - ทุนสำรองตามกฎหมาย</t>
  </si>
  <si>
    <t>ส่วนแบ่งกำไร(ขาดทุน) เบ็ดเสร็จอื่นของบริษัทร่วม</t>
  </si>
  <si>
    <t>รวมส่วนของผู้ถือหุ้น</t>
  </si>
  <si>
    <t>"สอบทานแล้ว"</t>
  </si>
  <si>
    <t>"ยังไม่ได้ตรวจสอบ"</t>
  </si>
  <si>
    <t>- 1 -</t>
  </si>
  <si>
    <t>- 2 -</t>
  </si>
  <si>
    <t>- 4 -</t>
  </si>
  <si>
    <t>- 5 -</t>
  </si>
  <si>
    <t>ประมาณการค่าใช้จ่ายเกี่ยวข้องกับงานโครงการ</t>
  </si>
  <si>
    <t xml:space="preserve">         เบ็ดเสร็จอื่น</t>
  </si>
  <si>
    <t>งบฐานะการเงิน</t>
  </si>
  <si>
    <t>งบฐานะการเงิน (ต่อ)</t>
  </si>
  <si>
    <t>รวมส่วนของบริษัทใหญ่</t>
  </si>
  <si>
    <t>ส่วนของผู้ถือหุ้นบริษัทใหญ่</t>
  </si>
  <si>
    <t>กำไรขาดทุนเบ็ดเสร็จอื่น</t>
  </si>
  <si>
    <t>รวมองค์ประกอบอื่นของส่วนของผู้ถือหุ้น</t>
  </si>
  <si>
    <t>การเปลี่ยนแปลงในส่วนของผู้ถือหุ้น</t>
  </si>
  <si>
    <t>ส่วนแบ่งกำไร (ขาดทุน) ของบริษัทร่วม</t>
  </si>
  <si>
    <t>และการร่วมค้า ที่ใช้วิธีส่วนได้เสีย</t>
  </si>
  <si>
    <t>เงินสดและรายการเทียบเท่าเงินสดเพิ่มขึ้น (ลดลง) สุทธิ</t>
  </si>
  <si>
    <t>งบการเปลี่ยนแปลงส่วนของผู้ถือหุ้น</t>
  </si>
  <si>
    <t>รายการที่จะไม่จัดประเภทใหม่ไว้ในกำไรหรือขาดทุนในภายหลัง</t>
  </si>
  <si>
    <t>กำไร (ขาดทุน) เบ็ดเสร็จอื่นสำหรับงวดสุทธิจากภาษี</t>
  </si>
  <si>
    <t>ที่ใช้วิธีส่วนได้เสีย</t>
  </si>
  <si>
    <t>ส่วนแบ่ง (กำไร) ขาดทุนของบริษัทร่วมและการร่วมค้า</t>
  </si>
  <si>
    <t xml:space="preserve">          ในสินทรัพย์และหนี้สินดำเนินงาน</t>
  </si>
  <si>
    <t>ขาดทุนจากการด้อยค่า-เงินลงทุน (โอนกลับ)</t>
  </si>
  <si>
    <t>ประมาณการหนี้สินหมุนเวียนสำหรับผลประโยชน์พนักงาน</t>
  </si>
  <si>
    <t>ยอดคงเหลือ ณ วันที่ 1 มกราคม 2568</t>
  </si>
  <si>
    <t>ยอดคงเหลือ ณ วันที่ 31 มีนาคม 2568</t>
  </si>
  <si>
    <t>2568</t>
  </si>
  <si>
    <t>6, 7</t>
  </si>
  <si>
    <t>กลับรายการผลขาดทุนจากการด้อยค่าทรัพย์สิน</t>
  </si>
  <si>
    <t>ณ วันที่ 31 มีนาคม 2569</t>
  </si>
  <si>
    <t>สำหรับงวดสามเดือนสิ้นสุดวันที่ 31 มีนาคม 2569</t>
  </si>
  <si>
    <t>2569</t>
  </si>
  <si>
    <t>ยอดคงเหลือ ณ วันที่ 31 มีนาคม 2569</t>
  </si>
  <si>
    <t>ยอดคงเหลือ ณ วันที่ 1 มกราคม 2569</t>
  </si>
  <si>
    <t>หุ้นสามัญ 938,723,319 หุ้น มูลค่าหุ้นละ 1.00 บาท</t>
  </si>
  <si>
    <t>เงินรับล่วงหน้าค่าหุ้นจากการใช้สิทธิตามใบสำคัญแสดงสิทธิ</t>
  </si>
  <si>
    <t>เงินรับล่วงหน้า ค่าหุ้นจากการใช้ ใบสำคัญ แสดงสิทธิ</t>
  </si>
  <si>
    <t xml:space="preserve">เงินรับล่วงหน้า </t>
  </si>
  <si>
    <t xml:space="preserve">ค่าหุ้นจากการใช้ </t>
  </si>
  <si>
    <t xml:space="preserve">ใบสำคัญ </t>
  </si>
  <si>
    <t>แสดงสิทธิ</t>
  </si>
  <si>
    <t>ค่าชดเชยการเลิกจ้างงาน</t>
  </si>
  <si>
    <t>เงินสดจ่ายซื้อส่วนได้เสียที่ไม่มีอำนาจควบคุม</t>
  </si>
  <si>
    <t xml:space="preserve">(ขาดทุนจากการด้อยค่า) ซึ่งเป็นไปตาม TFRS 9 </t>
  </si>
  <si>
    <t>กำไร (ขาดทุน) จากการเปลี่ยนแปลงมูลค่ายุติธรรม</t>
  </si>
  <si>
    <t>ผลกำไรและกลับรายการขาดทุนจากการด้อยค่า</t>
  </si>
  <si>
    <t>หุ้นสามัญ 753,759,784 หุ้น มูลค่าหุ้นละ 1.00 บาท</t>
  </si>
  <si>
    <t>เพิ่มทุนหุ้นสามัญ</t>
  </si>
  <si>
    <t>การซื้อหุ้นเพิ่มในบริษัทย่อยทางอ้อม</t>
  </si>
  <si>
    <t>หุ้นสามัญ 750,978,655 หุ้น มูลค่าหุ้นละ 1.00 บาท</t>
  </si>
  <si>
    <t>รายได้ (ค่าใช้จ่าย) ภาษีเงินได้</t>
  </si>
  <si>
    <t>12, 14</t>
  </si>
  <si>
    <t>กำไร (ขาดทุน) ต่อหุ้นปรับลด (บาท)</t>
  </si>
  <si>
    <t>กำไร จากการยกเลิกสัญญาเช่าสินทรัพย์สิทธิการใช้</t>
  </si>
  <si>
    <t xml:space="preserve">สินทรัพย์ดำเนินงาน (เพิ่มขึ้น) ลดลง </t>
  </si>
  <si>
    <t>เงินสดสุทธิใช้ไปในกิจกรรมจัดหาเงิน</t>
  </si>
  <si>
    <t>เงินสดสุทธิได้มาจากใช้ไปในกิจกรรมลงทุน</t>
  </si>
  <si>
    <t>เงินสดสุทธิใช้ไปในกิจกรรมดำเนินงาน</t>
  </si>
  <si>
    <t xml:space="preserve">หนี้สินดำเนินงาน เพิ่มขึ้น (ลดดลง) </t>
  </si>
  <si>
    <t>เงินสดจ่ายผลประโยชน์พนักงาน</t>
  </si>
  <si>
    <t xml:space="preserve">           กำไร (ขาดทุน) จากการกิจกรรมดำเนินงานก่อนการเปลี่ยนแปลง</t>
  </si>
  <si>
    <t>เงินสดรับสำหรับเงินให้กู้ยืมระยะสั้น</t>
  </si>
  <si>
    <t xml:space="preserve">        เงินสดจ่ายจากกิจกรรมดำเนินงาน</t>
  </si>
  <si>
    <t>เงินสดจ่ายเลิกจ้างงาน</t>
  </si>
  <si>
    <t>เงินสดรับคืน (จ่าย)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</si>
</sst>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.00_);_(* \(#,##0.00\);_(* &quot;-&quot;_);_(@_)"/>
    <numFmt numFmtId="169" formatCode="_(* #,##0_);[Red]_(* \(#,##0\);_(* &quot;-&quot;_);_(@_)"/>
    <numFmt numFmtId="170" formatCode="dd\-mmm\-yy_)"/>
    <numFmt numFmtId="171" formatCode="_(* #,##0.0_);_(* \(#,##0.0\);_(* &quot;-&quot;??_);_(@_)"/>
    <numFmt numFmtId="172" formatCode="_-&quot;?&quot;* #,##0.00_-;\-&quot;?&quot;* #,##0.00_-;_-&quot;?&quot;* &quot;-&quot;??_-;_-@_-"/>
    <numFmt numFmtId="173" formatCode="#,##0.000000"/>
    <numFmt numFmtId="174" formatCode="* \(#,##0\);* #,##0_);&quot;-&quot;??_);@"/>
    <numFmt numFmtId="175" formatCode="#."/>
    <numFmt numFmtId="176" formatCode="#,##0\ &quot; &quot;;\(#,##0\)\ ;&quot;—&quot;&quot; &quot;&quot; &quot;&quot; &quot;&quot; &quot;"/>
    <numFmt numFmtId="177" formatCode="_-&quot;?&quot;* #,##0_-;\-&quot;?&quot;* #,##0_-;_-&quot;?&quot;* &quot;-&quot;_-;_-@_-"/>
    <numFmt numFmtId="178" formatCode="[$-1070000]d/mm/yyyy;@"/>
    <numFmt numFmtId="179" formatCode="0.00_)"/>
    <numFmt numFmtId="180" formatCode="#,##0.00;[Red]\(#,##0.00\)"/>
    <numFmt numFmtId="181" formatCode="_(* #,##0_);_(* \(#,##0\);_(* &quot;-&quot;??_);_(@_)"/>
    <numFmt numFmtId="182" formatCode="#,##0.0_);[Red]\(#,##0.0\)"/>
    <numFmt numFmtId="183" formatCode="0_);\(0\)"/>
    <numFmt numFmtId="184" formatCode="&quot;\&quot;#,##0.00;[Red]&quot;\&quot;&quot;\&quot;&quot;\&quot;&quot;\&quot;&quot;\&quot;&quot;\&quot;&quot;\&quot;&quot;\&quot;&quot;\&quot;\-&quot;\&quot;#,##0.00"/>
    <numFmt numFmtId="185" formatCode="0.00_);\(0.00\)"/>
    <numFmt numFmtId="186" formatCode="#,##0.00\ &quot;F&quot;;\-#,##0.00\ &quot;F&quot;"/>
    <numFmt numFmtId="187" formatCode="_(&quot;$&quot;* #,##0.0_);_(&quot;$&quot;* \(#,##0.0\);_(&quot;$&quot;* &quot;0.0&quot;_);_(@_)"/>
    <numFmt numFmtId="188" formatCode="0&quot;  &quot;"/>
    <numFmt numFmtId="189" formatCode="#,##0.00;[Black]\(#,##0.00\)"/>
    <numFmt numFmtId="190" formatCode="0.000000000000"/>
    <numFmt numFmtId="191" formatCode="mm/dd/yy"/>
    <numFmt numFmtId="192" formatCode="* #,##0_);* \(#,##0\);&quot;-&quot;??_);@"/>
    <numFmt numFmtId="193" formatCode="_-[$€-2]* #,##0.00_-;\-[$€-2]* #,##0.00_-;_-[$€-2]* &quot;-&quot;??_-"/>
    <numFmt numFmtId="194" formatCode="&quot;วันที่&quot;\ &quot;ว&quot;\ &quot;ด&quot;&quot;ด&quot;&quot;ด&quot;&quot;ด&quot;\ &quot;ป&quot;&quot;ป&quot;&quot;ป&quot;&quot;ป&quot;"/>
    <numFmt numFmtId="195" formatCode="#,##0_);[Red]\(#,##0\);"/>
    <numFmt numFmtId="196" formatCode="0.0000"/>
    <numFmt numFmtId="197" formatCode="0.00\ [$EUR]"/>
    <numFmt numFmtId="198" formatCode="0.0_);\(0.0\)"/>
    <numFmt numFmtId="199" formatCode="_-&quot;\&quot;* #,##0.00_-;&quot;\&quot;&quot;\&quot;&quot;\&quot;&quot;\&quot;&quot;\&quot;&quot;\&quot;&quot;\&quot;&quot;\&quot;&quot;\&quot;\-&quot;\&quot;* #,##0.00_-;_-&quot;\&quot;* &quot;-&quot;??_-;_-@_-"/>
    <numFmt numFmtId="200" formatCode="0.000_)"/>
    <numFmt numFmtId="201" formatCode=";;;"/>
    <numFmt numFmtId="202" formatCode="0.0%"/>
    <numFmt numFmtId="203" formatCode="_-* #,##0_-;&quot;\&quot;&quot;\&quot;&quot;\&quot;&quot;\&quot;&quot;\&quot;&quot;\&quot;&quot;\&quot;&quot;\&quot;&quot;\&quot;\-* #,##0_-;_-* &quot;-&quot;_-;_-@_-"/>
    <numFmt numFmtId="204" formatCode="0.00&quot;  &quot;"/>
    <numFmt numFmtId="205" formatCode="_-&quot;\&quot;* #,##0_-;&quot;\&quot;&quot;\&quot;&quot;\&quot;&quot;\&quot;&quot;\&quot;&quot;\&quot;&quot;\&quot;&quot;\&quot;&quot;\&quot;\-&quot;\&quot;* #,##0_-;_-&quot;\&quot;* &quot;-&quot;_-;_-@_-"/>
    <numFmt numFmtId="206" formatCode="&quot;ว&quot;\ &quot;ด&quot;&quot;ด&quot;&quot;ด&quot;\ &quot;ป&quot;&quot;ป&quot;"/>
    <numFmt numFmtId="207" formatCode="0%_);\(0%\)"/>
    <numFmt numFmtId="208" formatCode="#,##0;\(#,##0\)"/>
    <numFmt numFmtId="209" formatCode="#,##0.0;\(#,##0.0\)"/>
    <numFmt numFmtId="210" formatCode="_(* #,##0.00000_);_(* \(#,##0.00000\);_(* &quot;-&quot;?????_);_(@_)"/>
  </numFmts>
  <fonts count="190">
    <font>
      <sz val="11"/>
      <color theme="1"/>
      <name val="Calibri"/>
      <charset val="134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Tahoma"/>
      <family val="2"/>
    </font>
    <font>
      <b/>
      <sz val="11"/>
      <color indexed="10"/>
      <name val="Calibri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0"/>
      <name val="Arial"/>
      <family val="2"/>
    </font>
    <font>
      <sz val="7"/>
      <name val="Palatino"/>
      <family val="1"/>
    </font>
    <font>
      <sz val="7"/>
      <name val="Small Fonts"/>
      <charset val="134"/>
    </font>
    <font>
      <sz val="11"/>
      <color indexed="9"/>
      <name val="Calibri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14"/>
      <name val="Palatino"/>
      <family val="1"/>
    </font>
    <font>
      <b/>
      <sz val="15"/>
      <color indexed="62"/>
      <name val="Calibri"/>
      <family val="2"/>
    </font>
    <font>
      <sz val="14"/>
      <name val="Cordia New"/>
      <family val="2"/>
    </font>
    <font>
      <sz val="11"/>
      <color indexed="19"/>
      <name val="Calibri"/>
      <family val="2"/>
    </font>
    <font>
      <b/>
      <sz val="11"/>
      <color indexed="63"/>
      <name val="Tahoma"/>
      <family val="2"/>
    </font>
    <font>
      <sz val="11"/>
      <name val="Times New Roman"/>
      <family val="1"/>
    </font>
    <font>
      <b/>
      <sz val="11"/>
      <color indexed="10"/>
      <name val="Tahom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</font>
    <font>
      <sz val="10"/>
      <name val="ApFont"/>
      <charset val="222"/>
    </font>
    <font>
      <sz val="11"/>
      <color indexed="20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52"/>
      <name val="Tahoma"/>
      <family val="2"/>
    </font>
    <font>
      <sz val="10"/>
      <name val="Verdana"/>
      <family val="2"/>
    </font>
    <font>
      <sz val="11"/>
      <color indexed="62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b/>
      <sz val="10"/>
      <name val="Arial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b/>
      <sz val="11"/>
      <name val="Times New Roman"/>
      <family val="1"/>
    </font>
    <font>
      <sz val="9"/>
      <name val="Tms Rmn"/>
      <charset val="222"/>
    </font>
    <font>
      <sz val="9"/>
      <name val="Tms Rmn"/>
      <charset val="134"/>
    </font>
    <font>
      <sz val="1"/>
      <color indexed="16"/>
      <name val="Courier"/>
      <family val="3"/>
    </font>
    <font>
      <b/>
      <sz val="15"/>
      <color indexed="62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11"/>
      <color indexed="56"/>
      <name val="Tahoma"/>
      <family val="2"/>
    </font>
    <font>
      <sz val="14"/>
      <name val="BrowalliaUPC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3"/>
      <color indexed="56"/>
      <name val="Tahoma"/>
      <family val="2"/>
    </font>
    <font>
      <b/>
      <sz val="18"/>
      <color indexed="62"/>
      <name val="Cambria"/>
      <family val="1"/>
    </font>
    <font>
      <sz val="11"/>
      <color theme="1"/>
      <name val="Tahoma"/>
      <family val="2"/>
    </font>
    <font>
      <sz val="10"/>
      <color theme="1"/>
      <name val="Calibri"/>
      <family val="2"/>
      <scheme val="minor"/>
    </font>
    <font>
      <b/>
      <sz val="13"/>
      <color indexed="62"/>
      <name val="Calibri"/>
      <family val="2"/>
    </font>
    <font>
      <b/>
      <i/>
      <sz val="16"/>
      <name val="Helv"/>
      <charset val="134"/>
    </font>
    <font>
      <b/>
      <sz val="11"/>
      <color indexed="62"/>
      <name val="Tahoma"/>
      <family val="2"/>
    </font>
    <font>
      <b/>
      <sz val="13"/>
      <color indexed="62"/>
      <name val="Tahoma"/>
      <family val="2"/>
    </font>
    <font>
      <u/>
      <sz val="14"/>
      <color indexed="12"/>
      <name val="AngsanaUPC"/>
      <family val="1"/>
    </font>
    <font>
      <b/>
      <sz val="12"/>
      <name val="Arial"/>
      <family val="2"/>
    </font>
    <font>
      <sz val="11"/>
      <color indexed="20"/>
      <name val="Calibri"/>
      <family val="2"/>
    </font>
    <font>
      <b/>
      <i/>
      <sz val="8"/>
      <name val="Arial"/>
      <family val="2"/>
    </font>
    <font>
      <sz val="12"/>
      <name val="Helv"/>
      <charset val="222"/>
    </font>
    <font>
      <sz val="11"/>
      <color indexed="17"/>
      <name val="Calibri"/>
      <family val="2"/>
    </font>
    <font>
      <sz val="14"/>
      <name val="AngsanaUPC"/>
      <family val="1"/>
    </font>
    <font>
      <sz val="6"/>
      <name val="Palatino"/>
      <family val="1"/>
    </font>
    <font>
      <i/>
      <sz val="11"/>
      <color indexed="23"/>
      <name val="Calibri"/>
      <family val="2"/>
    </font>
    <font>
      <sz val="1"/>
      <color indexed="18"/>
      <name val="Courier"/>
      <family val="3"/>
    </font>
    <font>
      <sz val="18"/>
      <name val="Palatino"/>
      <family val="1"/>
    </font>
    <font>
      <sz val="9.5"/>
      <color indexed="23"/>
      <name val="Helvetica-Black"/>
      <charset val="134"/>
    </font>
    <font>
      <b/>
      <sz val="11"/>
      <color indexed="52"/>
      <name val="Tahoma"/>
      <family val="2"/>
    </font>
    <font>
      <b/>
      <sz val="15"/>
      <color indexed="56"/>
      <name val="Tahoma"/>
      <family val="2"/>
    </font>
    <font>
      <sz val="12"/>
      <name val="ทsฒำฉ๚ล้"/>
      <charset val="136"/>
    </font>
    <font>
      <b/>
      <sz val="18"/>
      <color indexed="62"/>
      <name val="Tahoma"/>
      <family val="2"/>
    </font>
    <font>
      <b/>
      <sz val="12"/>
      <name val="Helv"/>
      <charset val="134"/>
    </font>
    <font>
      <sz val="10"/>
      <name val="MS Sans Serif"/>
      <charset val="222"/>
    </font>
    <font>
      <b/>
      <sz val="11"/>
      <color indexed="8"/>
      <name val="Calibri"/>
      <family val="2"/>
    </font>
    <font>
      <u/>
      <sz val="8.4"/>
      <color indexed="12"/>
      <name val="Arial"/>
      <family val="2"/>
    </font>
    <font>
      <u/>
      <sz val="14"/>
      <color indexed="12"/>
      <name val="AngsanaUPC"/>
      <family val="1"/>
    </font>
    <font>
      <sz val="28"/>
      <name val="Angsana New"/>
      <family val="1"/>
    </font>
    <font>
      <b/>
      <sz val="18"/>
      <name val="Arial"/>
      <family val="2"/>
    </font>
    <font>
      <sz val="12"/>
      <name val="宋体"/>
      <charset val="134"/>
    </font>
    <font>
      <sz val="12"/>
      <name val="Tms Rmn"/>
      <charset val="134"/>
    </font>
    <font>
      <sz val="10"/>
      <name val="Times New Roman"/>
      <family val="1"/>
    </font>
    <font>
      <sz val="10"/>
      <color indexed="8"/>
      <name val="MS Sans Serif"/>
      <charset val="222"/>
    </font>
    <font>
      <sz val="14"/>
      <name val="Helv"/>
      <charset val="134"/>
    </font>
    <font>
      <sz val="12"/>
      <name val="Palatino"/>
      <family val="1"/>
    </font>
    <font>
      <b/>
      <sz val="14"/>
      <name val="DilleniaUPC"/>
      <family val="1"/>
    </font>
    <font>
      <sz val="11"/>
      <color indexed="60"/>
      <name val="Tahoma"/>
      <family val="2"/>
    </font>
    <font>
      <sz val="10"/>
      <name val="Tms Rmn"/>
      <charset val="134"/>
    </font>
    <font>
      <i/>
      <sz val="14"/>
      <name val="Palatino"/>
      <family val="1"/>
    </font>
    <font>
      <b/>
      <sz val="7"/>
      <name val="Helv"/>
      <charset val="222"/>
    </font>
    <font>
      <sz val="12"/>
      <name val="Arial"/>
      <family val="2"/>
    </font>
    <font>
      <sz val="14"/>
      <name val="Cordia New"/>
      <family val="2"/>
    </font>
    <font>
      <sz val="12"/>
      <name val="Helv"/>
      <charset val="134"/>
    </font>
    <font>
      <b/>
      <sz val="10"/>
      <name val="MS Sans Serif"/>
      <charset val="222"/>
    </font>
    <font>
      <b/>
      <i/>
      <sz val="12"/>
      <name val="Times New Roman"/>
      <family val="1"/>
    </font>
    <font>
      <b/>
      <sz val="24"/>
      <name val="AngsanaUPC"/>
      <family val="1"/>
    </font>
    <font>
      <sz val="8"/>
      <name val="Arial"/>
      <family val="2"/>
    </font>
    <font>
      <sz val="11"/>
      <name val="Helvetica-Black"/>
      <charset val="134"/>
    </font>
    <font>
      <sz val="11"/>
      <name val="Tms Rmn"/>
      <charset val="134"/>
    </font>
    <font>
      <b/>
      <sz val="10"/>
      <color indexed="10"/>
      <name val="Arial"/>
      <family val="2"/>
    </font>
    <font>
      <sz val="32"/>
      <name val="Helvetica-Black"/>
      <charset val="134"/>
    </font>
    <font>
      <sz val="16"/>
      <name val="Palatino"/>
      <family val="1"/>
    </font>
    <font>
      <sz val="6"/>
      <color indexed="23"/>
      <name val="Helvetica-Black"/>
      <charset val="134"/>
    </font>
    <font>
      <b/>
      <sz val="11"/>
      <name val="Helv"/>
      <charset val="134"/>
    </font>
    <font>
      <b/>
      <sz val="8"/>
      <color indexed="8"/>
      <name val="Helv"/>
      <charset val="134"/>
    </font>
    <font>
      <u/>
      <sz val="14"/>
      <color indexed="12"/>
      <name val="Cordia New"/>
      <family val="2"/>
    </font>
    <font>
      <sz val="24"/>
      <name val="Helv"/>
      <charset val="134"/>
    </font>
    <font>
      <sz val="12"/>
      <name val="Arial MT"/>
      <charset val="134"/>
    </font>
    <font>
      <sz val="10"/>
      <name val="MS Serif"/>
      <charset val="134"/>
    </font>
    <font>
      <sz val="11"/>
      <name val="明朝"/>
      <charset val="128"/>
    </font>
    <font>
      <sz val="10"/>
      <name val="Helvetica-Black"/>
      <charset val="134"/>
    </font>
    <font>
      <sz val="12"/>
      <name val="นูลมรผ"/>
      <charset val="134"/>
    </font>
    <font>
      <sz val="11"/>
      <color indexed="19"/>
      <name val="Tahoma"/>
      <family val="2"/>
    </font>
    <font>
      <sz val="9"/>
      <name val="Palatino"/>
      <family val="1"/>
    </font>
    <font>
      <sz val="10"/>
      <name val="Palatino"/>
      <family val="1"/>
    </font>
    <font>
      <sz val="10"/>
      <name val="Helv"/>
      <charset val="134"/>
    </font>
    <font>
      <sz val="11"/>
      <name val="Univers (WN)"/>
      <charset val="134"/>
    </font>
    <font>
      <u/>
      <sz val="1"/>
      <color indexed="16"/>
      <name val="Courier"/>
      <family val="3"/>
    </font>
    <font>
      <sz val="10"/>
      <color indexed="24"/>
      <name val="Arial"/>
      <family val="2"/>
    </font>
    <font>
      <u/>
      <sz val="14"/>
      <color indexed="36"/>
      <name val="AngsanaUPC"/>
      <family val="1"/>
    </font>
    <font>
      <sz val="12"/>
      <name val="¹ÙÅÁÃ¼"/>
      <charset val="134"/>
    </font>
    <font>
      <b/>
      <sz val="10"/>
      <name val="Helv"/>
      <charset val="134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rgb="FF006100"/>
      <name val="Calibri"/>
      <family val="2"/>
    </font>
    <font>
      <sz val="9"/>
      <name val="Comic Sans MS"/>
      <family val="4"/>
    </font>
    <font>
      <sz val="10"/>
      <color indexed="8"/>
      <name val="Arial"/>
      <family val="2"/>
    </font>
    <font>
      <sz val="10"/>
      <color indexed="16"/>
      <name val="MS Serif"/>
      <charset val="134"/>
    </font>
    <font>
      <sz val="28"/>
      <name val="Helvetica-Black"/>
      <charset val="13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name val="Palatino"/>
      <family val="1"/>
    </font>
    <font>
      <b/>
      <sz val="9"/>
      <name val="Arial"/>
      <family val="2"/>
    </font>
    <font>
      <sz val="12"/>
      <name val="Helvetica-Black"/>
      <charset val="134"/>
    </font>
    <font>
      <sz val="8"/>
      <name val="Helv"/>
      <charset val="134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charset val="136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b/>
      <sz val="10"/>
      <name val="Angsana New"/>
      <family val="1"/>
    </font>
    <font>
      <b/>
      <sz val="11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4"/>
      <color theme="1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gray125">
        <fgColor indexed="8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267">
    <xf numFmtId="0" fontId="0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5" borderId="0" applyNumberFormat="0" applyBorder="0" applyAlignment="0" applyProtection="0"/>
    <xf numFmtId="8" fontId="42" fillId="0" borderId="0" applyFont="0" applyFill="0" applyBorder="0" applyAlignment="0" applyProtection="0"/>
    <xf numFmtId="0" fontId="37" fillId="7" borderId="0" applyNumberFormat="0" applyBorder="0" applyAlignment="0" applyProtection="0"/>
    <xf numFmtId="43" fontId="180" fillId="0" borderId="0" applyFont="0" applyFill="0" applyBorder="0" applyAlignment="0" applyProtection="0"/>
    <xf numFmtId="0" fontId="37" fillId="23" borderId="0" applyNumberFormat="0" applyBorder="0" applyAlignment="0" applyProtection="0"/>
    <xf numFmtId="0" fontId="55" fillId="0" borderId="12" applyNumberFormat="0" applyFill="0" applyAlignment="0" applyProtection="0"/>
    <xf numFmtId="38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37" fontId="44" fillId="0" borderId="0"/>
    <xf numFmtId="167" fontId="50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5" borderId="0" applyNumberFormat="0" applyBorder="0" applyAlignment="0" applyProtection="0"/>
    <xf numFmtId="175" fontId="76" fillId="0" borderId="0">
      <protection locked="0"/>
    </xf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53" fillId="0" borderId="0"/>
    <xf numFmtId="0" fontId="41" fillId="5" borderId="0" applyNumberFormat="0" applyBorder="0" applyAlignment="0" applyProtection="0"/>
    <xf numFmtId="0" fontId="89" fillId="0" borderId="0"/>
    <xf numFmtId="0" fontId="37" fillId="9" borderId="0" applyNumberFormat="0" applyBorder="0" applyAlignment="0" applyProtection="0"/>
    <xf numFmtId="0" fontId="45" fillId="26" borderId="0" applyNumberFormat="0" applyBorder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43" fontId="42" fillId="0" borderId="0" applyFont="0" applyFill="0" applyBorder="0" applyAlignment="0" applyProtection="0"/>
    <xf numFmtId="0" fontId="89" fillId="0" borderId="0"/>
    <xf numFmtId="0" fontId="37" fillId="22" borderId="0" applyNumberFormat="0" applyBorder="0" applyAlignment="0" applyProtection="0"/>
    <xf numFmtId="0" fontId="94" fillId="17" borderId="0" applyNumberFormat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82" fillId="0" borderId="15" applyNumberFormat="0" applyFill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70" fillId="0" borderId="0">
      <alignment horizontal="right"/>
    </xf>
    <xf numFmtId="175" fontId="76" fillId="0" borderId="0">
      <protection locked="0"/>
    </xf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9" fillId="16" borderId="11" applyNumberFormat="0" applyFont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39" fontId="96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170" fontId="56" fillId="0" borderId="0" applyFont="0" applyFill="0" applyBorder="0" applyAlignment="0" applyProtection="0"/>
    <xf numFmtId="0" fontId="40" fillId="10" borderId="0" applyNumberFormat="0" applyBorder="0" applyAlignment="0" applyProtection="0"/>
    <xf numFmtId="167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1" fillId="7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63" fillId="0" borderId="0"/>
    <xf numFmtId="0" fontId="63" fillId="0" borderId="0"/>
    <xf numFmtId="0" fontId="37" fillId="9" borderId="0" applyNumberFormat="0" applyBorder="0" applyAlignment="0" applyProtection="0"/>
    <xf numFmtId="0" fontId="64" fillId="0" borderId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185" fontId="42" fillId="0" borderId="0" applyFill="0" applyBorder="0" applyAlignment="0"/>
    <xf numFmtId="175" fontId="101" fillId="0" borderId="0">
      <protection locked="0"/>
    </xf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82" fillId="0" borderId="15" applyNumberFormat="0" applyFill="0" applyAlignment="0" applyProtection="0"/>
    <xf numFmtId="0" fontId="40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167" fontId="37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14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17" borderId="0" applyNumberFormat="0" applyBorder="0" applyAlignment="0" applyProtection="0"/>
    <xf numFmtId="0" fontId="105" fillId="0" borderId="23" applyNumberFormat="0" applyFill="0" applyAlignment="0" applyProtection="0"/>
    <xf numFmtId="0" fontId="40" fillId="16" borderId="0" applyNumberFormat="0" applyBorder="0" applyAlignment="0" applyProtection="0"/>
    <xf numFmtId="167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1" borderId="0" applyNumberFormat="0" applyBorder="0" applyAlignment="0" applyProtection="0"/>
    <xf numFmtId="0" fontId="45" fillId="7" borderId="0" applyNumberFormat="0" applyBorder="0" applyAlignment="0" applyProtection="0"/>
    <xf numFmtId="42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2" fontId="106" fillId="0" borderId="0" applyFont="0" applyFill="0" applyBorder="0" applyAlignment="0" applyProtection="0"/>
    <xf numFmtId="0" fontId="40" fillId="14" borderId="0" applyNumberFormat="0" applyBorder="0" applyAlignment="0" applyProtection="0"/>
    <xf numFmtId="0" fontId="83" fillId="6" borderId="9" applyNumberFormat="0" applyAlignment="0" applyProtection="0"/>
    <xf numFmtId="0" fontId="37" fillId="7" borderId="0" applyNumberFormat="0" applyBorder="0" applyAlignment="0" applyProtection="0"/>
    <xf numFmtId="0" fontId="105" fillId="0" borderId="23" applyNumberFormat="0" applyFill="0" applyAlignment="0" applyProtection="0"/>
    <xf numFmtId="0" fontId="55" fillId="0" borderId="12" applyNumberFormat="0" applyFill="0" applyAlignment="0" applyProtection="0"/>
    <xf numFmtId="3" fontId="109" fillId="0" borderId="7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5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3" fontId="113" fillId="0" borderId="0" applyNumberFormat="0" applyFill="0" applyBorder="0" applyAlignment="0" applyProtection="0"/>
    <xf numFmtId="43" fontId="42" fillId="0" borderId="0" applyNumberFormat="0" applyFill="0" applyBorder="0" applyAlignment="0" applyProtection="0"/>
    <xf numFmtId="0" fontId="37" fillId="22" borderId="0" applyNumberFormat="0" applyBorder="0" applyAlignment="0" applyProtection="0"/>
    <xf numFmtId="43" fontId="47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62" fillId="18" borderId="10" applyNumberFormat="0" applyAlignment="0" applyProtection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0" fontId="56" fillId="0" borderId="0"/>
    <xf numFmtId="6" fontId="42" fillId="0" borderId="0" applyFont="0" applyFill="0" applyBorder="0" applyAlignment="0" applyProtection="0"/>
    <xf numFmtId="0" fontId="71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6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13" borderId="0" applyNumberFormat="0" applyBorder="0" applyAlignment="0" applyProtection="0"/>
    <xf numFmtId="0" fontId="61" fillId="0" borderId="12" applyNumberFormat="0" applyFill="0" applyAlignment="0" applyProtection="0"/>
    <xf numFmtId="0" fontId="37" fillId="10" borderId="0" applyNumberFormat="0" applyBorder="0" applyAlignment="0" applyProtection="0"/>
    <xf numFmtId="0" fontId="37" fillId="7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80" fillId="0" borderId="18" applyNumberFormat="0" applyFill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53" fillId="0" borderId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53" fillId="0" borderId="0"/>
    <xf numFmtId="0" fontId="180" fillId="0" borderId="0"/>
    <xf numFmtId="0" fontId="80" fillId="0" borderId="0" applyNumberFormat="0" applyFill="0" applyBorder="0" applyAlignment="0" applyProtection="0"/>
    <xf numFmtId="0" fontId="65" fillId="0" borderId="13" applyNumberFormat="0" applyFill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41" fillId="13" borderId="0" applyNumberFormat="0" applyBorder="0" applyAlignment="0" applyProtection="0"/>
    <xf numFmtId="0" fontId="64" fillId="0" borderId="0"/>
    <xf numFmtId="0" fontId="37" fillId="16" borderId="0" applyNumberFormat="0" applyBorder="0" applyAlignment="0" applyProtection="0"/>
    <xf numFmtId="0" fontId="55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56" fillId="0" borderId="0"/>
    <xf numFmtId="0" fontId="86" fillId="0" borderId="0"/>
    <xf numFmtId="0" fontId="103" fillId="0" borderId="0">
      <alignment horizontal="left"/>
    </xf>
    <xf numFmtId="0" fontId="38" fillId="6" borderId="6" applyNumberFormat="0" applyAlignment="0" applyProtection="0"/>
    <xf numFmtId="44" fontId="42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67" fillId="14" borderId="6" applyNumberFormat="0" applyAlignment="0" applyProtection="0"/>
    <xf numFmtId="170" fontId="5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0" fontId="90" fillId="0" borderId="0" applyNumberFormat="0" applyFill="0" applyBorder="0" applyAlignment="0" applyProtection="0"/>
    <xf numFmtId="0" fontId="50" fillId="0" borderId="0"/>
    <xf numFmtId="0" fontId="37" fillId="9" borderId="0" applyNumberFormat="0" applyBorder="0" applyAlignment="0" applyProtection="0"/>
    <xf numFmtId="39" fontId="96" fillId="0" borderId="0"/>
    <xf numFmtId="0" fontId="37" fillId="9" borderId="0" applyNumberFormat="0" applyBorder="0" applyAlignment="0" applyProtection="0"/>
    <xf numFmtId="0" fontId="48" fillId="0" borderId="0">
      <alignment horizontal="left"/>
    </xf>
    <xf numFmtId="0" fontId="86" fillId="0" borderId="0"/>
    <xf numFmtId="42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0" fontId="52" fillId="6" borderId="9" applyNumberFormat="0" applyAlignment="0" applyProtection="0"/>
    <xf numFmtId="0" fontId="40" fillId="14" borderId="0" applyNumberFormat="0" applyBorder="0" applyAlignment="0" applyProtection="0"/>
    <xf numFmtId="0" fontId="37" fillId="23" borderId="0" applyNumberFormat="0" applyBorder="0" applyAlignment="0" applyProtection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64" fillId="0" borderId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41" fillId="5" borderId="0" applyNumberFormat="0" applyBorder="0" applyAlignment="0" applyProtection="0"/>
    <xf numFmtId="0" fontId="45" fillId="20" borderId="0" applyNumberFormat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37" fillId="14" borderId="0" applyNumberFormat="0" applyBorder="0" applyAlignment="0" applyProtection="0"/>
    <xf numFmtId="0" fontId="42" fillId="0" borderId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0" fontId="40" fillId="5" borderId="0" applyNumberFormat="0" applyBorder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43" fontId="42" fillId="0" borderId="0" applyFont="0" applyFill="0" applyBorder="0" applyAlignment="0" applyProtection="0"/>
    <xf numFmtId="0" fontId="37" fillId="22" borderId="0" applyNumberFormat="0" applyBorder="0" applyAlignment="0" applyProtection="0"/>
    <xf numFmtId="0" fontId="41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43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79" fillId="0" borderId="14" applyNumberFormat="0" applyFill="0" applyAlignment="0" applyProtection="0"/>
    <xf numFmtId="0" fontId="79" fillId="0" borderId="20" applyNumberFormat="0" applyFill="0" applyAlignment="0" applyProtection="0"/>
    <xf numFmtId="0" fontId="41" fillId="5" borderId="0" applyNumberFormat="0" applyBorder="0" applyAlignment="0" applyProtection="0"/>
    <xf numFmtId="0" fontId="94" fillId="17" borderId="0" applyNumberFormat="0" applyBorder="0" applyAlignment="0" applyProtection="0"/>
    <xf numFmtId="0" fontId="37" fillId="22" borderId="0" applyNumberFormat="0" applyBorder="0" applyAlignment="0" applyProtection="0"/>
    <xf numFmtId="0" fontId="37" fillId="17" borderId="0" applyNumberFormat="0" applyBorder="0" applyAlignment="0" applyProtection="0"/>
    <xf numFmtId="44" fontId="42" fillId="0" borderId="0" applyFont="0" applyFill="0" applyBorder="0" applyAlignment="0" applyProtection="0"/>
    <xf numFmtId="0" fontId="37" fillId="22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37" fillId="10" borderId="0" applyNumberFormat="0" applyBorder="0" applyAlignment="0" applyProtection="0"/>
    <xf numFmtId="1" fontId="42" fillId="0" borderId="21" applyNumberFormat="0" applyFill="0" applyAlignment="0" applyProtection="0">
      <alignment horizontal="center" vertical="center"/>
    </xf>
    <xf numFmtId="0" fontId="41" fillId="5" borderId="0" applyNumberFormat="0" applyBorder="0" applyAlignment="0" applyProtection="0"/>
    <xf numFmtId="0" fontId="37" fillId="23" borderId="0" applyNumberFormat="0" applyBorder="0" applyAlignment="0" applyProtection="0"/>
    <xf numFmtId="0" fontId="52" fillId="15" borderId="9" applyNumberFormat="0" applyAlignment="0" applyProtection="0"/>
    <xf numFmtId="0" fontId="86" fillId="0" borderId="0"/>
    <xf numFmtId="0" fontId="37" fillId="5" borderId="0" applyNumberFormat="0" applyBorder="0" applyAlignment="0" applyProtection="0"/>
    <xf numFmtId="0" fontId="37" fillId="13" borderId="0" applyNumberFormat="0" applyBorder="0" applyAlignment="0" applyProtection="0"/>
    <xf numFmtId="38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0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1" borderId="0" applyNumberFormat="0" applyBorder="0" applyAlignment="0" applyProtection="0"/>
    <xf numFmtId="167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6" borderId="0" applyNumberFormat="0" applyBorder="0" applyAlignment="0" applyProtection="0"/>
    <xf numFmtId="0" fontId="38" fillId="6" borderId="6" applyNumberFormat="0" applyAlignment="0" applyProtection="0"/>
    <xf numFmtId="44" fontId="42" fillId="0" borderId="0" applyFont="0" applyFill="0" applyBorder="0" applyAlignment="0" applyProtection="0"/>
    <xf numFmtId="0" fontId="64" fillId="0" borderId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8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37" fillId="10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82" fillId="0" borderId="15" applyNumberFormat="0" applyFill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38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3" borderId="0" applyNumberFormat="0" applyBorder="0" applyAlignment="0" applyProtection="0"/>
    <xf numFmtId="38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5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39" fontId="96" fillId="0" borderId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57" fillId="18" borderId="10" applyNumberFormat="0" applyAlignment="0" applyProtection="0"/>
    <xf numFmtId="167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1" fillId="7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41" fillId="28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/>
    <xf numFmtId="5" fontId="42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78" fillId="0" borderId="0" applyNumberFormat="0" applyFill="0" applyBorder="0" applyAlignment="0" applyProtection="0"/>
    <xf numFmtId="0" fontId="37" fillId="17" borderId="0" applyNumberFormat="0" applyBorder="0" applyAlignment="0" applyProtection="0"/>
    <xf numFmtId="39" fontId="96" fillId="0" borderId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37" fillId="7" borderId="0" applyNumberFormat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167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1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14" borderId="0" applyNumberFormat="0" applyBorder="0" applyAlignment="0" applyProtection="0"/>
    <xf numFmtId="165" fontId="68" fillId="0" borderId="0" applyFont="0" applyFill="0" applyBorder="0" applyAlignment="0" applyProtection="0"/>
    <xf numFmtId="0" fontId="38" fillId="6" borderId="6" applyNumberFormat="0" applyAlignment="0" applyProtection="0"/>
    <xf numFmtId="0" fontId="40" fillId="7" borderId="0" applyNumberFormat="0" applyBorder="0" applyAlignment="0" applyProtection="0"/>
    <xf numFmtId="0" fontId="41" fillId="12" borderId="0" applyNumberFormat="0" applyBorder="0" applyAlignment="0" applyProtection="0"/>
    <xf numFmtId="0" fontId="37" fillId="22" borderId="0" applyNumberFormat="0" applyBorder="0" applyAlignment="0" applyProtection="0"/>
    <xf numFmtId="177" fontId="68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9" fillId="0" borderId="0"/>
    <xf numFmtId="0" fontId="40" fillId="10" borderId="0" applyNumberFormat="0" applyBorder="0" applyAlignment="0" applyProtection="0"/>
    <xf numFmtId="0" fontId="62" fillId="18" borderId="10" applyNumberFormat="0" applyAlignment="0" applyProtection="0"/>
    <xf numFmtId="0" fontId="37" fillId="23" borderId="0" applyNumberFormat="0" applyBorder="0" applyAlignment="0" applyProtection="0"/>
    <xf numFmtId="195" fontId="125" fillId="30" borderId="0">
      <protection hidden="1"/>
    </xf>
    <xf numFmtId="0" fontId="66" fillId="0" borderId="0"/>
    <xf numFmtId="172" fontId="68" fillId="0" borderId="0" applyFont="0" applyFill="0" applyBorder="0" applyAlignment="0" applyProtection="0"/>
    <xf numFmtId="0" fontId="80" fillId="0" borderId="18" applyNumberFormat="0" applyFill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59" fillId="9" borderId="0" applyNumberFormat="0" applyBorder="0" applyAlignment="0" applyProtection="0"/>
    <xf numFmtId="0" fontId="82" fillId="0" borderId="15" applyNumberFormat="0" applyFill="0" applyAlignment="0" applyProtection="0"/>
    <xf numFmtId="0" fontId="40" fillId="14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167" fontId="68" fillId="0" borderId="0" applyFont="0" applyFill="0" applyBorder="0" applyAlignment="0" applyProtection="0"/>
    <xf numFmtId="0" fontId="37" fillId="14" borderId="0" applyNumberFormat="0" applyBorder="0" applyAlignment="0" applyProtection="0"/>
    <xf numFmtId="0" fontId="68" fillId="0" borderId="0"/>
    <xf numFmtId="0" fontId="37" fillId="7" borderId="0" applyNumberFormat="0" applyBorder="0" applyAlignment="0" applyProtection="0"/>
    <xf numFmtId="0" fontId="72" fillId="0" borderId="0"/>
    <xf numFmtId="39" fontId="96" fillId="0" borderId="0"/>
    <xf numFmtId="1" fontId="109" fillId="0" borderId="0"/>
    <xf numFmtId="167" fontId="50" fillId="0" borderId="0" applyFont="0" applyFill="0" applyBorder="0" applyAlignment="0" applyProtection="0"/>
    <xf numFmtId="0" fontId="1" fillId="0" borderId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0" fontId="60" fillId="10" borderId="6" applyNumberFormat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42" fillId="0" borderId="0">
      <alignment horizontal="right"/>
    </xf>
    <xf numFmtId="0" fontId="37" fillId="10" borderId="0" applyNumberFormat="0" applyBorder="0" applyAlignment="0" applyProtection="0"/>
    <xf numFmtId="0" fontId="116" fillId="0" borderId="0" applyNumberFormat="0" applyFill="0" applyBorder="0" applyAlignment="0" applyProtection="0"/>
    <xf numFmtId="0" fontId="40" fillId="7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70" fillId="0" borderId="0">
      <alignment horizontal="center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1" fillId="21" borderId="0" applyNumberFormat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194" fontId="46" fillId="0" borderId="0" applyFill="0" applyBorder="0" applyAlignment="0" applyProtection="0"/>
    <xf numFmtId="197" fontId="42" fillId="0" borderId="0">
      <alignment horizontal="right"/>
    </xf>
    <xf numFmtId="0" fontId="52" fillId="15" borderId="9" applyNumberFormat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57" fillId="18" borderId="10" applyNumberFormat="0" applyAlignment="0" applyProtection="0"/>
    <xf numFmtId="44" fontId="42" fillId="0" borderId="0" applyFont="0" applyFill="0" applyBorder="0" applyAlignment="0" applyProtection="0"/>
    <xf numFmtId="0" fontId="52" fillId="6" borderId="9" applyNumberFormat="0" applyAlignment="0" applyProtection="0"/>
    <xf numFmtId="0" fontId="40" fillId="10" borderId="0" applyNumberFormat="0" applyBorder="0" applyAlignment="0" applyProtection="0"/>
    <xf numFmtId="0" fontId="41" fillId="29" borderId="0" applyNumberFormat="0" applyBorder="0" applyAlignment="0" applyProtection="0"/>
    <xf numFmtId="0" fontId="37" fillId="16" borderId="0" applyNumberFormat="0" applyBorder="0" applyAlignment="0" applyProtection="0"/>
    <xf numFmtId="0" fontId="61" fillId="0" borderId="0" applyNumberFormat="0" applyFill="0" applyBorder="0" applyAlignment="0" applyProtection="0"/>
    <xf numFmtId="14" fontId="70" fillId="0" borderId="0">
      <alignment horizontal="right"/>
    </xf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41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43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43" fontId="47" fillId="0" borderId="0" applyFont="0" applyFill="0" applyBorder="0" applyAlignment="0" applyProtection="0"/>
    <xf numFmtId="0" fontId="81" fillId="0" borderId="0"/>
    <xf numFmtId="0" fontId="37" fillId="22" borderId="0" applyNumberFormat="0" applyBorder="0" applyAlignment="0" applyProtection="0"/>
    <xf numFmtId="171" fontId="42" fillId="0" borderId="0" applyFill="0" applyBorder="0" applyAlignment="0"/>
    <xf numFmtId="0" fontId="37" fillId="7" borderId="0" applyNumberFormat="0" applyBorder="0" applyAlignment="0" applyProtection="0"/>
    <xf numFmtId="0" fontId="59" fillId="9" borderId="0" applyNumberFormat="0" applyBorder="0" applyAlignment="0" applyProtection="0"/>
    <xf numFmtId="0" fontId="39" fillId="0" borderId="0"/>
    <xf numFmtId="0" fontId="180" fillId="0" borderId="0"/>
    <xf numFmtId="0" fontId="42" fillId="0" borderId="0"/>
    <xf numFmtId="0" fontId="45" fillId="7" borderId="0" applyNumberFormat="0" applyBorder="0" applyAlignment="0" applyProtection="0"/>
    <xf numFmtId="0" fontId="43" fillId="0" borderId="0">
      <alignment horizontal="left"/>
    </xf>
    <xf numFmtId="0" fontId="37" fillId="10" borderId="0" applyNumberFormat="0" applyBorder="0" applyAlignment="0" applyProtection="0"/>
    <xf numFmtId="0" fontId="37" fillId="0" borderId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41" fillId="19" borderId="0" applyNumberFormat="0" applyBorder="0" applyAlignment="0" applyProtection="0"/>
    <xf numFmtId="43" fontId="39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9" borderId="0" applyNumberFormat="0" applyBorder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3" fillId="0" borderId="0"/>
    <xf numFmtId="0" fontId="180" fillId="0" borderId="0"/>
    <xf numFmtId="0" fontId="45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108" fillId="0" borderId="0">
      <alignment horizontal="left"/>
    </xf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167" fontId="42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37" fillId="14" borderId="0" applyNumberFormat="0" applyBorder="0" applyAlignment="0" applyProtection="0"/>
    <xf numFmtId="42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41" fillId="5" borderId="0" applyNumberFormat="0" applyBorder="0" applyAlignment="0" applyProtection="0"/>
    <xf numFmtId="43" fontId="47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17" borderId="0" applyNumberFormat="0" applyBorder="0" applyAlignment="0" applyProtection="0"/>
    <xf numFmtId="0" fontId="118" fillId="0" borderId="0"/>
    <xf numFmtId="0" fontId="86" fillId="0" borderId="0"/>
    <xf numFmtId="43" fontId="56" fillId="0" borderId="0" applyFont="0" applyFill="0" applyBorder="0" applyAlignment="0" applyProtection="0"/>
    <xf numFmtId="0" fontId="37" fillId="16" borderId="0" applyNumberFormat="0" applyBorder="0" applyAlignment="0" applyProtection="0"/>
    <xf numFmtId="43" fontId="81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1" fillId="13" borderId="0" applyNumberFormat="0" applyBorder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12" borderId="0" applyNumberFormat="0" applyBorder="0" applyAlignment="0" applyProtection="0"/>
    <xf numFmtId="43" fontId="47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41" fillId="21" borderId="0" applyNumberFormat="0" applyBorder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0" fontId="37" fillId="5" borderId="0" applyNumberFormat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41" fillId="21" borderId="0" applyNumberFormat="0" applyBorder="0" applyAlignment="0" applyProtection="0"/>
    <xf numFmtId="43" fontId="81" fillId="0" borderId="0" applyFont="0" applyFill="0" applyBorder="0" applyAlignment="0" applyProtection="0"/>
    <xf numFmtId="0" fontId="41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1" fillId="7" borderId="0" applyNumberFormat="0" applyBorder="0" applyAlignment="0" applyProtection="0"/>
    <xf numFmtId="0" fontId="40" fillId="14" borderId="0" applyNumberFormat="0" applyBorder="0" applyAlignment="0" applyProtection="0"/>
    <xf numFmtId="0" fontId="37" fillId="23" borderId="0" applyNumberFormat="0" applyBorder="0" applyAlignment="0" applyProtection="0"/>
    <xf numFmtId="0" fontId="61" fillId="0" borderId="12" applyNumberFormat="0" applyFill="0" applyAlignment="0" applyProtection="0"/>
    <xf numFmtId="0" fontId="37" fillId="22" borderId="0" applyNumberFormat="0" applyBorder="0" applyAlignment="0" applyProtection="0"/>
    <xf numFmtId="0" fontId="61" fillId="0" borderId="12" applyNumberFormat="0" applyFill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43" fontId="47" fillId="0" borderId="0" applyFont="0" applyFill="0" applyBorder="0" applyAlignment="0" applyProtection="0"/>
    <xf numFmtId="0" fontId="89" fillId="0" borderId="0"/>
    <xf numFmtId="0" fontId="37" fillId="22" borderId="0" applyNumberFormat="0" applyBorder="0" applyAlignment="0" applyProtection="0"/>
    <xf numFmtId="0" fontId="37" fillId="11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119" fillId="0" borderId="0"/>
    <xf numFmtId="0" fontId="62" fillId="18" borderId="10" applyNumberFormat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1" fillId="13" borderId="0" applyNumberFormat="0" applyBorder="0" applyAlignment="0" applyProtection="0"/>
    <xf numFmtId="0" fontId="37" fillId="22" borderId="0" applyNumberFormat="0" applyBorder="0" applyAlignment="0" applyProtection="0"/>
    <xf numFmtId="0" fontId="37" fillId="5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37" fillId="22" borderId="0" applyNumberFormat="0" applyBorder="0" applyAlignment="0" applyProtection="0"/>
    <xf numFmtId="0" fontId="57" fillId="18" borderId="10" applyNumberFormat="0" applyAlignment="0" applyProtection="0"/>
    <xf numFmtId="0" fontId="37" fillId="22" borderId="0" applyNumberFormat="0" applyBorder="0" applyAlignment="0" applyProtection="0"/>
    <xf numFmtId="0" fontId="128" fillId="0" borderId="0"/>
    <xf numFmtId="5" fontId="42" fillId="0" borderId="0" applyFont="0" applyFill="0" applyBorder="0" applyAlignment="0" applyProtection="0"/>
    <xf numFmtId="0" fontId="57" fillId="18" borderId="10" applyNumberFormat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1" fillId="13" borderId="0" applyNumberFormat="0" applyBorder="0" applyAlignment="0" applyProtection="0"/>
    <xf numFmtId="0" fontId="37" fillId="22" borderId="0" applyNumberFormat="0" applyBorder="0" applyAlignment="0" applyProtection="0"/>
    <xf numFmtId="0" fontId="45" fillId="9" borderId="0" applyNumberFormat="0" applyBorder="0" applyAlignment="0" applyProtection="0"/>
    <xf numFmtId="0" fontId="41" fillId="21" borderId="0" applyNumberFormat="0" applyBorder="0" applyAlignment="0" applyProtection="0"/>
    <xf numFmtId="18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57" fillId="18" borderId="10" applyNumberFormat="0" applyAlignment="0" applyProtection="0"/>
    <xf numFmtId="0" fontId="37" fillId="22" borderId="0" applyNumberFormat="0" applyBorder="0" applyAlignment="0" applyProtection="0"/>
    <xf numFmtId="0" fontId="40" fillId="0" borderId="0"/>
    <xf numFmtId="0" fontId="40" fillId="7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128" fillId="0" borderId="0"/>
    <xf numFmtId="168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1" fillId="13" borderId="0" applyNumberFormat="0" applyBorder="0" applyAlignment="0" applyProtection="0"/>
    <xf numFmtId="0" fontId="110" fillId="0" borderId="20" applyNumberFormat="0" applyFill="0" applyAlignment="0" applyProtection="0"/>
    <xf numFmtId="167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1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4" fontId="58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15" fontId="42" fillId="0" borderId="24" applyBorder="0">
      <protection locked="0"/>
    </xf>
    <xf numFmtId="0" fontId="37" fillId="22" borderId="0" applyNumberFormat="0" applyBorder="0" applyAlignment="0" applyProtection="0"/>
    <xf numFmtId="0" fontId="41" fillId="28" borderId="0" applyNumberFormat="0" applyBorder="0" applyAlignment="0" applyProtection="0"/>
    <xf numFmtId="0" fontId="53" fillId="0" borderId="0"/>
    <xf numFmtId="0" fontId="40" fillId="5" borderId="0" applyNumberFormat="0" applyBorder="0" applyAlignment="0" applyProtection="0"/>
    <xf numFmtId="0" fontId="53" fillId="0" borderId="0"/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71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71" fillId="23" borderId="0" applyNumberFormat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22" borderId="0" applyNumberFormat="0" applyBorder="0" applyAlignment="0" applyProtection="0"/>
    <xf numFmtId="0" fontId="65" fillId="0" borderId="13" applyNumberFormat="0" applyFill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170" fontId="56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61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9" fillId="16" borderId="11" applyNumberFormat="0" applyFont="0" applyAlignment="0" applyProtection="0"/>
    <xf numFmtId="0" fontId="37" fillId="5" borderId="0" applyNumberFormat="0" applyBorder="0" applyAlignment="0" applyProtection="0"/>
    <xf numFmtId="0" fontId="180" fillId="0" borderId="0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42" fillId="0" borderId="0"/>
    <xf numFmtId="0" fontId="68" fillId="0" borderId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43" fontId="39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0" fontId="63" fillId="0" borderId="0"/>
    <xf numFmtId="0" fontId="39" fillId="0" borderId="0"/>
    <xf numFmtId="0" fontId="68" fillId="0" borderId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1" borderId="0" applyNumberFormat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0" fontId="68" fillId="0" borderId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40" fillId="7" borderId="0" applyNumberFormat="0" applyBorder="0" applyAlignment="0" applyProtection="0"/>
    <xf numFmtId="43" fontId="53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64" fillId="0" borderId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180" fillId="0" borderId="0"/>
    <xf numFmtId="0" fontId="51" fillId="14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40" fillId="14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13" borderId="0" applyNumberFormat="0" applyBorder="0" applyAlignment="0" applyProtection="0"/>
    <xf numFmtId="193" fontId="50" fillId="0" borderId="0" applyFont="0" applyFill="0" applyBorder="0" applyAlignment="0" applyProtection="0"/>
    <xf numFmtId="0" fontId="40" fillId="14" borderId="0" applyNumberFormat="0" applyBorder="0" applyAlignment="0" applyProtection="0"/>
    <xf numFmtId="0" fontId="42" fillId="0" borderId="0" applyFont="0" applyFill="0" applyBorder="0" applyAlignment="0" applyProtection="0"/>
    <xf numFmtId="170" fontId="98" fillId="0" borderId="0"/>
    <xf numFmtId="0" fontId="64" fillId="0" borderId="0"/>
    <xf numFmtId="0" fontId="51" fillId="14" borderId="0" applyNumberFormat="0" applyBorder="0" applyAlignment="0" applyProtection="0"/>
    <xf numFmtId="0" fontId="37" fillId="11" borderId="0" applyNumberFormat="0" applyBorder="0" applyAlignment="0" applyProtection="0"/>
    <xf numFmtId="0" fontId="77" fillId="0" borderId="8" applyNumberFormat="0" applyFill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13" borderId="0" applyNumberFormat="0" applyBorder="0" applyAlignment="0" applyProtection="0"/>
    <xf numFmtId="0" fontId="40" fillId="14" borderId="0" applyNumberFormat="0" applyBorder="0" applyAlignment="0" applyProtection="0"/>
    <xf numFmtId="0" fontId="180" fillId="0" borderId="0"/>
    <xf numFmtId="0" fontId="51" fillId="14" borderId="0" applyNumberFormat="0" applyBorder="0" applyAlignment="0" applyProtection="0"/>
    <xf numFmtId="0" fontId="37" fillId="11" borderId="0" applyNumberFormat="0" applyBorder="0" applyAlignment="0" applyProtection="0"/>
    <xf numFmtId="0" fontId="41" fillId="12" borderId="0" applyNumberFormat="0" applyBorder="0" applyAlignment="0" applyProtection="0"/>
    <xf numFmtId="0" fontId="40" fillId="7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13" borderId="0" applyNumberFormat="0" applyBorder="0" applyAlignment="0" applyProtection="0"/>
    <xf numFmtId="0" fontId="45" fillId="20" borderId="0" applyNumberFormat="0" applyBorder="0" applyAlignment="0" applyProtection="0"/>
    <xf numFmtId="43" fontId="39" fillId="0" borderId="0" applyFont="0" applyFill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64" fillId="0" borderId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37" fillId="16" borderId="0" applyNumberFormat="0" applyBorder="0" applyAlignment="0" applyProtection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0" fontId="37" fillId="5" borderId="0" applyNumberFormat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5" fillId="9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7" fillId="18" borderId="10" applyNumberFormat="0" applyAlignment="0" applyProtection="0"/>
    <xf numFmtId="0" fontId="37" fillId="17" borderId="0" applyNumberFormat="0" applyBorder="0" applyAlignment="0" applyProtection="0"/>
    <xf numFmtId="9" fontId="42" fillId="0" borderId="0" applyFont="0" applyFill="0" applyBorder="0" applyAlignment="0" applyProtection="0"/>
    <xf numFmtId="0" fontId="37" fillId="11" borderId="0" applyNumberFormat="0" applyBorder="0" applyAlignment="0" applyProtection="0"/>
    <xf numFmtId="167" fontId="50" fillId="0" borderId="0" applyFont="0" applyFill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9" borderId="0" applyNumberFormat="0" applyBorder="0" applyAlignment="0" applyProtection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21" borderId="0" applyNumberFormat="0" applyBorder="0" applyAlignment="0" applyProtection="0"/>
    <xf numFmtId="189" fontId="42" fillId="0" borderId="0" applyFont="0" applyFill="0" applyBorder="0" applyAlignment="0" applyProtection="0"/>
    <xf numFmtId="0" fontId="57" fillId="18" borderId="10" applyNumberFormat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5" fillId="9" borderId="0" applyNumberFormat="0" applyBorder="0" applyAlignment="0" applyProtection="0"/>
    <xf numFmtId="171" fontId="42" fillId="0" borderId="0" applyFill="0" applyBorder="0" applyAlignment="0"/>
    <xf numFmtId="0" fontId="37" fillId="16" borderId="0" applyNumberFormat="0" applyBorder="0" applyAlignment="0" applyProtection="0"/>
    <xf numFmtId="0" fontId="64" fillId="0" borderId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0" fillId="16" borderId="0" applyNumberFormat="0" applyBorder="0" applyAlignment="0" applyProtection="0"/>
    <xf numFmtId="0" fontId="86" fillId="0" borderId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42" fillId="0" borderId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1" borderId="0" applyNumberFormat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40" fillId="7" borderId="0" applyNumberFormat="0" applyBorder="0" applyAlignment="0" applyProtection="0"/>
    <xf numFmtId="5" fontId="42" fillId="0" borderId="0" applyFont="0" applyFill="0" applyBorder="0" applyAlignment="0" applyProtection="0"/>
    <xf numFmtId="0" fontId="42" fillId="0" borderId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9" borderId="0" applyNumberFormat="0" applyBorder="0" applyAlignment="0" applyProtection="0"/>
    <xf numFmtId="0" fontId="64" fillId="0" borderId="0"/>
    <xf numFmtId="0" fontId="103" fillId="0" borderId="26">
      <alignment vertical="center"/>
    </xf>
    <xf numFmtId="0" fontId="37" fillId="11" borderId="0" applyNumberFormat="0" applyBorder="0" applyAlignment="0" applyProtection="0"/>
    <xf numFmtId="170" fontId="56" fillId="0" borderId="0" applyFont="0" applyFill="0" applyBorder="0" applyAlignment="0" applyProtection="0"/>
    <xf numFmtId="0" fontId="86" fillId="0" borderId="0"/>
    <xf numFmtId="0" fontId="37" fillId="9" borderId="0" applyNumberFormat="0" applyBorder="0" applyAlignment="0" applyProtection="0"/>
    <xf numFmtId="43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68" fillId="16" borderId="11" applyNumberFormat="0" applyFont="0" applyAlignment="0" applyProtection="0"/>
    <xf numFmtId="0" fontId="37" fillId="11" borderId="0" applyNumberFormat="0" applyBorder="0" applyAlignment="0" applyProtection="0"/>
    <xf numFmtId="43" fontId="5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37" fillId="7" borderId="0" applyNumberFormat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5" borderId="0" applyNumberFormat="0" applyBorder="0" applyAlignment="0" applyProtection="0"/>
    <xf numFmtId="0" fontId="40" fillId="16" borderId="0" applyNumberFormat="0" applyBorder="0" applyAlignment="0" applyProtection="0"/>
    <xf numFmtId="0" fontId="37" fillId="11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89" fillId="0" borderId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0" fontId="37" fillId="9" borderId="0" applyNumberFormat="0" applyBorder="0" applyAlignment="0" applyProtection="0"/>
    <xf numFmtId="0" fontId="42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167" fontId="37" fillId="0" borderId="0" applyFont="0" applyFill="0" applyBorder="0" applyAlignment="0" applyProtection="0"/>
    <xf numFmtId="0" fontId="37" fillId="17" borderId="0" applyNumberFormat="0" applyBorder="0" applyAlignment="0" applyProtection="0"/>
    <xf numFmtId="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86" fillId="0" borderId="0"/>
    <xf numFmtId="0" fontId="37" fillId="9" borderId="0" applyNumberFormat="0" applyBorder="0" applyAlignment="0" applyProtection="0"/>
    <xf numFmtId="167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37" fillId="14" borderId="0" applyNumberFormat="0" applyBorder="0" applyAlignment="0" applyProtection="0"/>
    <xf numFmtId="0" fontId="122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40" fillId="5" borderId="0" applyNumberFormat="0" applyBorder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41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122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118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9" fontId="46" fillId="0" borderId="0" applyFont="0" applyFill="0" applyBorder="0" applyAlignment="0" applyProtection="0"/>
    <xf numFmtId="0" fontId="37" fillId="23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3" fontId="121" fillId="0" borderId="0" applyFill="0" applyBorder="0" applyProtection="0">
      <alignment horizontal="center" vertical="center"/>
    </xf>
    <xf numFmtId="0" fontId="37" fillId="11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90" fillId="0" borderId="15" applyNumberFormat="0" applyFill="0" applyAlignment="0" applyProtection="0"/>
    <xf numFmtId="0" fontId="37" fillId="14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62" fillId="18" borderId="10" applyNumberFormat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43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62" fillId="18" borderId="10" applyNumberFormat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49" fillId="0" borderId="8" applyNumberFormat="0" applyFill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0" fillId="16" borderId="0" applyNumberFormat="0" applyBorder="0" applyAlignment="0" applyProtection="0"/>
    <xf numFmtId="0" fontId="88" fillId="0" borderId="17" applyNumberFormat="0" applyFill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13" borderId="0" applyNumberFormat="0" applyBorder="0" applyAlignment="0" applyProtection="0"/>
    <xf numFmtId="0" fontId="37" fillId="9" borderId="0" applyNumberFormat="0" applyBorder="0" applyAlignment="0" applyProtection="0"/>
    <xf numFmtId="43" fontId="180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43" fontId="56" fillId="0" borderId="0" applyFont="0" applyFill="0" applyBorder="0" applyAlignment="0" applyProtection="0"/>
    <xf numFmtId="0" fontId="89" fillId="0" borderId="0"/>
    <xf numFmtId="0" fontId="37" fillId="9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89" fillId="0" borderId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8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26" borderId="0" applyNumberFormat="0" applyBorder="0" applyAlignment="0" applyProtection="0"/>
    <xf numFmtId="0" fontId="37" fillId="23" borderId="0" applyNumberFormat="0" applyBorder="0" applyAlignment="0" applyProtection="0"/>
    <xf numFmtId="0" fontId="55" fillId="0" borderId="12" applyNumberFormat="0" applyFill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50" fillId="0" borderId="0"/>
    <xf numFmtId="0" fontId="45" fillId="7" borderId="0" applyNumberFormat="0" applyBorder="0" applyAlignment="0" applyProtection="0"/>
    <xf numFmtId="0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57" fillId="18" borderId="10" applyNumberFormat="0" applyAlignment="0" applyProtection="0"/>
    <xf numFmtId="0" fontId="55" fillId="0" borderId="12" applyNumberFormat="0" applyFill="0" applyAlignment="0" applyProtection="0"/>
    <xf numFmtId="0" fontId="37" fillId="7" borderId="0" applyNumberFormat="0" applyBorder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0" borderId="0" applyNumberFormat="0" applyBorder="0" applyAlignment="0" applyProtection="0"/>
    <xf numFmtId="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5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8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41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45" fillId="24" borderId="0" applyNumberFormat="0" applyBorder="0" applyAlignment="0" applyProtection="0"/>
    <xf numFmtId="0" fontId="37" fillId="23" borderId="0" applyNumberFormat="0" applyBorder="0" applyAlignment="0" applyProtection="0"/>
    <xf numFmtId="0" fontId="41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37" fillId="23" borderId="0" applyNumberFormat="0" applyBorder="0" applyAlignment="0" applyProtection="0"/>
    <xf numFmtId="0" fontId="41" fillId="21" borderId="0" applyNumberFormat="0" applyBorder="0" applyAlignment="0" applyProtection="0"/>
    <xf numFmtId="18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37" fillId="23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42" fillId="0" borderId="0"/>
    <xf numFmtId="0" fontId="95" fillId="0" borderId="19"/>
    <xf numFmtId="0" fontId="37" fillId="23" borderId="0" applyNumberFormat="0" applyBorder="0" applyAlignment="0" applyProtection="0"/>
    <xf numFmtId="0" fontId="83" fillId="6" borderId="9" applyNumberFormat="0" applyAlignment="0" applyProtection="0"/>
    <xf numFmtId="0" fontId="37" fillId="23" borderId="0" applyNumberFormat="0" applyBorder="0" applyAlignment="0" applyProtection="0"/>
    <xf numFmtId="0" fontId="42" fillId="16" borderId="11" applyNumberFormat="0" applyFont="0" applyAlignment="0" applyProtection="0"/>
    <xf numFmtId="0" fontId="37" fillId="23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179" fontId="89" fillId="0" borderId="0"/>
    <xf numFmtId="0" fontId="40" fillId="16" borderId="0" applyNumberFormat="0" applyBorder="0" applyAlignment="0" applyProtection="0"/>
    <xf numFmtId="0" fontId="37" fillId="23" borderId="0" applyNumberFormat="0" applyBorder="0" applyAlignment="0" applyProtection="0"/>
    <xf numFmtId="0" fontId="79" fillId="0" borderId="14" applyNumberFormat="0" applyFill="0" applyAlignment="0" applyProtection="0"/>
    <xf numFmtId="0" fontId="40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12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44" fontId="42" fillId="0" borderId="0" applyFont="0" applyFill="0" applyBorder="0" applyAlignment="0" applyProtection="0"/>
    <xf numFmtId="0" fontId="67" fillId="14" borderId="6" applyNumberFormat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176" fontId="53" fillId="0" borderId="0">
      <alignment horizontal="right"/>
    </xf>
    <xf numFmtId="0" fontId="60" fillId="10" borderId="6" applyNumberFormat="0" applyAlignment="0" applyProtection="0"/>
    <xf numFmtId="0" fontId="42" fillId="0" borderId="0"/>
    <xf numFmtId="0" fontId="40" fillId="10" borderId="0" applyNumberFormat="0" applyBorder="0" applyAlignment="0" applyProtection="0"/>
    <xf numFmtId="8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1" fillId="7" borderId="0" applyNumberFormat="0" applyBorder="0" applyAlignment="0" applyProtection="0"/>
    <xf numFmtId="175" fontId="76" fillId="0" borderId="0">
      <protection locked="0"/>
    </xf>
    <xf numFmtId="0" fontId="52" fillId="6" borderId="9" applyNumberFormat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37" fillId="23" borderId="0" applyNumberFormat="0" applyBorder="0" applyAlignment="0" applyProtection="0"/>
    <xf numFmtId="175" fontId="76" fillId="0" borderId="0">
      <protection locked="0"/>
    </xf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9" fillId="0" borderId="0"/>
    <xf numFmtId="0" fontId="40" fillId="10" borderId="0" applyNumberFormat="0" applyBorder="0" applyAlignment="0" applyProtection="0"/>
    <xf numFmtId="0" fontId="62" fillId="18" borderId="10" applyNumberFormat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9" fillId="0" borderId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62" fillId="18" borderId="10" applyNumberFormat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40" fillId="10" borderId="0" applyNumberFormat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40" fillId="9" borderId="0" applyNumberFormat="0" applyBorder="0" applyAlignment="0" applyProtection="0"/>
    <xf numFmtId="44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1" fillId="7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136" fillId="0" borderId="0">
      <alignment horizontal="left"/>
    </xf>
    <xf numFmtId="0" fontId="41" fillId="19" borderId="0" applyNumberFormat="0" applyBorder="0" applyAlignment="0" applyProtection="0"/>
    <xf numFmtId="0" fontId="52" fillId="6" borderId="9" applyNumberFormat="0" applyAlignment="0" applyProtection="0"/>
    <xf numFmtId="0" fontId="40" fillId="7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5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52" fillId="6" borderId="9" applyNumberFormat="0" applyAlignment="0" applyProtection="0"/>
    <xf numFmtId="0" fontId="40" fillId="9" borderId="0" applyNumberFormat="0" applyBorder="0" applyAlignment="0" applyProtection="0"/>
    <xf numFmtId="44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61" fillId="0" borderId="12" applyNumberFormat="0" applyFill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8" fontId="42" fillId="0" borderId="0" applyFont="0" applyFill="0" applyBorder="0" applyAlignment="0" applyProtection="0"/>
    <xf numFmtId="0" fontId="41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167" fontId="37" fillId="0" borderId="0" applyFont="0" applyFill="0" applyBorder="0" applyAlignment="0" applyProtection="0"/>
    <xf numFmtId="0" fontId="41" fillId="25" borderId="0" applyNumberFormat="0" applyBorder="0" applyAlignment="0" applyProtection="0"/>
    <xf numFmtId="0" fontId="37" fillId="5" borderId="0" applyNumberFormat="0" applyBorder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60" fillId="14" borderId="6" applyNumberFormat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167" fontId="50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0" fontId="59" fillId="9" borderId="0" applyNumberFormat="0" applyBorder="0" applyAlignment="0" applyProtection="0"/>
    <xf numFmtId="0" fontId="37" fillId="11" borderId="0" applyNumberFormat="0" applyBorder="0" applyAlignment="0" applyProtection="0"/>
    <xf numFmtId="0" fontId="39" fillId="0" borderId="0"/>
    <xf numFmtId="0" fontId="42" fillId="0" borderId="0"/>
    <xf numFmtId="0" fontId="45" fillId="7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40" fontId="73" fillId="0" borderId="0"/>
    <xf numFmtId="0" fontId="42" fillId="0" borderId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23" borderId="0" applyNumberFormat="0" applyBorder="0" applyAlignment="0" applyProtection="0"/>
    <xf numFmtId="0" fontId="45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61" fillId="0" borderId="12" applyNumberFormat="0" applyFill="0" applyAlignment="0" applyProtection="0"/>
    <xf numFmtId="171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40" fillId="16" borderId="0" applyNumberFormat="0" applyBorder="0" applyAlignment="0" applyProtection="0"/>
    <xf numFmtId="0" fontId="61" fillId="0" borderId="0" applyNumberFormat="0" applyFill="0" applyBorder="0" applyAlignment="0" applyProtection="0"/>
    <xf numFmtId="181" fontId="42" fillId="0" borderId="0" applyFont="0" applyFill="0" applyBorder="0" applyAlignment="0" applyProtection="0"/>
    <xf numFmtId="0" fontId="43" fillId="0" borderId="0">
      <alignment horizontal="left"/>
    </xf>
    <xf numFmtId="0" fontId="180" fillId="0" borderId="0"/>
    <xf numFmtId="0" fontId="37" fillId="23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2" fillId="0" borderId="0"/>
    <xf numFmtId="0" fontId="37" fillId="11" borderId="0" applyNumberFormat="0" applyBorder="0" applyAlignment="0" applyProtection="0"/>
    <xf numFmtId="10" fontId="132" fillId="6" borderId="7" applyNumberFormat="0" applyBorder="0" applyAlignment="0" applyProtection="0"/>
    <xf numFmtId="0" fontId="52" fillId="6" borderId="9" applyNumberFormat="0" applyAlignment="0" applyProtection="0"/>
    <xf numFmtId="0" fontId="40" fillId="16" borderId="0" applyNumberFormat="0" applyBorder="0" applyAlignment="0" applyProtection="0"/>
    <xf numFmtId="0" fontId="37" fillId="2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180" fillId="0" borderId="0"/>
    <xf numFmtId="0" fontId="42" fillId="0" borderId="0"/>
    <xf numFmtId="0" fontId="45" fillId="7" borderId="0" applyNumberFormat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42" fillId="0" borderId="0"/>
    <xf numFmtId="0" fontId="37" fillId="11" borderId="0" applyNumberFormat="0" applyBorder="0" applyAlignment="0" applyProtection="0"/>
    <xf numFmtId="5" fontId="42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0" fontId="37" fillId="10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88" fillId="0" borderId="17" applyNumberFormat="0" applyFill="0" applyAlignment="0" applyProtection="0"/>
    <xf numFmtId="0" fontId="37" fillId="23" borderId="0" applyNumberFormat="0" applyBorder="0" applyAlignment="0" applyProtection="0"/>
    <xf numFmtId="179" fontId="89" fillId="0" borderId="0"/>
    <xf numFmtId="5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1" fillId="28" borderId="0" applyNumberFormat="0" applyBorder="0" applyAlignment="0" applyProtection="0"/>
    <xf numFmtId="0" fontId="45" fillId="20" borderId="0" applyNumberFormat="0" applyBorder="0" applyAlignment="0" applyProtection="0"/>
    <xf numFmtId="0" fontId="37" fillId="11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201" fontId="123" fillId="0" borderId="0" applyFill="0" applyBorder="0" applyAlignment="0" applyProtection="0"/>
    <xf numFmtId="0" fontId="37" fillId="23" borderId="0" applyNumberFormat="0" applyBorder="0" applyAlignment="0" applyProtection="0"/>
    <xf numFmtId="0" fontId="37" fillId="10" borderId="0" applyNumberFormat="0" applyBorder="0" applyAlignment="0" applyProtection="0"/>
    <xf numFmtId="0" fontId="37" fillId="9" borderId="0" applyNumberFormat="0" applyBorder="0" applyAlignment="0" applyProtection="0"/>
    <xf numFmtId="0" fontId="53" fillId="0" borderId="0"/>
    <xf numFmtId="0" fontId="86" fillId="0" borderId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119" fillId="0" borderId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0" borderId="0" applyNumberFormat="0" applyBorder="0" applyAlignment="0" applyProtection="0"/>
    <xf numFmtId="0" fontId="65" fillId="0" borderId="13" applyNumberFormat="0" applyFill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45" fillId="20" borderId="0" applyNumberFormat="0" applyBorder="0" applyAlignment="0" applyProtection="0"/>
    <xf numFmtId="0" fontId="37" fillId="11" borderId="0" applyNumberFormat="0" applyBorder="0" applyAlignment="0" applyProtection="0"/>
    <xf numFmtId="0" fontId="37" fillId="17" borderId="0" applyNumberFormat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59" fillId="17" borderId="0" applyNumberFormat="0" applyBorder="0" applyAlignment="0" applyProtection="0"/>
    <xf numFmtId="0" fontId="86" fillId="0" borderId="0"/>
    <xf numFmtId="0" fontId="138" fillId="0" borderId="0">
      <alignment horizontal="left"/>
    </xf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0" fontId="37" fillId="17" borderId="0" applyNumberFormat="0" applyBorder="0" applyAlignment="0" applyProtection="0"/>
    <xf numFmtId="167" fontId="3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45" fillId="8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41" fillId="20" borderId="0" applyNumberFormat="0" applyBorder="0" applyAlignment="0" applyProtection="0"/>
    <xf numFmtId="0" fontId="37" fillId="17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37" fillId="5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41" fillId="24" borderId="0" applyNumberFormat="0" applyBorder="0" applyAlignment="0" applyProtection="0"/>
    <xf numFmtId="38" fontId="42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0" fontId="139" fillId="0" borderId="27"/>
    <xf numFmtId="0" fontId="37" fillId="17" borderId="0" applyNumberFormat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60" fillId="10" borderId="6" applyNumberFormat="0" applyAlignment="0" applyProtection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80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37" fillId="10" borderId="0" applyNumberFormat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0" fillId="9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9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37" fillId="10" borderId="0" applyNumberFormat="0" applyBorder="0" applyAlignment="0" applyProtection="0"/>
    <xf numFmtId="0" fontId="110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37" fillId="7" borderId="0" applyNumberFormat="0" applyBorder="0" applyAlignment="0" applyProtection="0"/>
    <xf numFmtId="9" fontId="180" fillId="0" borderId="0" applyFont="0" applyFill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9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8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8" fontId="42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66" fillId="0" borderId="0"/>
    <xf numFmtId="167" fontId="50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7" fillId="10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60" fillId="10" borderId="6" applyNumberFormat="0" applyAlignment="0" applyProtection="0"/>
    <xf numFmtId="0" fontId="72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175" fontId="76" fillId="0" borderId="0">
      <protection locked="0"/>
    </xf>
    <xf numFmtId="0" fontId="60" fillId="10" borderId="6" applyNumberFormat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72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67" fontId="4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1" fillId="24" borderId="0" applyNumberFormat="0" applyBorder="0" applyAlignment="0" applyProtection="0"/>
    <xf numFmtId="0" fontId="37" fillId="7" borderId="0" applyNumberFormat="0" applyBorder="0" applyAlignment="0" applyProtection="0"/>
    <xf numFmtId="0" fontId="45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1" fillId="24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4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42" fillId="0" borderId="0" applyFill="0" applyBorder="0" applyAlignment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80" fillId="0" borderId="0"/>
    <xf numFmtId="0" fontId="68" fillId="0" borderId="0"/>
    <xf numFmtId="0" fontId="37" fillId="10" borderId="0" applyNumberFormat="0" applyBorder="0" applyAlignment="0" applyProtection="0"/>
    <xf numFmtId="0" fontId="45" fillId="7" borderId="0" applyNumberFormat="0" applyBorder="0" applyAlignment="0" applyProtection="0"/>
    <xf numFmtId="40" fontId="140" fillId="0" borderId="0" applyBorder="0">
      <alignment horizontal="right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43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43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43" fontId="56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44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6" borderId="11" applyNumberFormat="0" applyFont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6" borderId="0" applyNumberFormat="0" applyBorder="0" applyAlignment="0" applyProtection="0"/>
    <xf numFmtId="0" fontId="45" fillId="5" borderId="0" applyNumberFormat="0" applyBorder="0" applyAlignment="0" applyProtection="0"/>
    <xf numFmtId="0" fontId="50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6" borderId="11" applyNumberFormat="0" applyFont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202" fontId="98" fillId="0" borderId="0"/>
    <xf numFmtId="0" fontId="40" fillId="16" borderId="0" applyNumberFormat="0" applyBorder="0" applyAlignment="0" applyProtection="0"/>
    <xf numFmtId="0" fontId="37" fillId="10" borderId="0" applyNumberFormat="0" applyBorder="0" applyAlignment="0" applyProtection="0"/>
    <xf numFmtId="44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82" fillId="0" borderId="15" applyNumberFormat="0" applyFill="0" applyAlignment="0" applyProtection="0"/>
    <xf numFmtId="0" fontId="40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40" fillId="11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45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5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45" fillId="7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9" fontId="180" fillId="0" borderId="0" applyFont="0" applyFill="0" applyBorder="0" applyAlignment="0" applyProtection="0"/>
    <xf numFmtId="0" fontId="37" fillId="10" borderId="0" applyNumberFormat="0" applyBorder="0" applyAlignment="0" applyProtection="0"/>
    <xf numFmtId="0" fontId="57" fillId="18" borderId="10" applyNumberFormat="0" applyAlignment="0" applyProtection="0"/>
    <xf numFmtId="0" fontId="40" fillId="7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37" fillId="17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8" fontId="42" fillId="0" borderId="0" applyFont="0" applyFill="0" applyBorder="0" applyAlignment="0" applyProtection="0"/>
    <xf numFmtId="0" fontId="41" fillId="20" borderId="0" applyNumberFormat="0" applyBorder="0" applyAlignment="0" applyProtection="0"/>
    <xf numFmtId="0" fontId="37" fillId="10" borderId="0" applyNumberFormat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10" fontId="132" fillId="6" borderId="7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9" fillId="16" borderId="11" applyNumberFormat="0" applyFont="0" applyAlignment="0" applyProtection="0"/>
    <xf numFmtId="0" fontId="37" fillId="5" borderId="0" applyNumberFormat="0" applyBorder="0" applyAlignment="0" applyProtection="0"/>
    <xf numFmtId="0" fontId="180" fillId="0" borderId="0"/>
    <xf numFmtId="0" fontId="40" fillId="11" borderId="0" applyNumberFormat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43" fontId="56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79" fillId="0" borderId="14" applyNumberFormat="0" applyFill="0" applyAlignment="0" applyProtection="0"/>
    <xf numFmtId="0" fontId="40" fillId="11" borderId="0" applyNumberFormat="0" applyBorder="0" applyAlignment="0" applyProtection="0"/>
    <xf numFmtId="0" fontId="79" fillId="0" borderId="14" applyNumberFormat="0" applyFill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37" fillId="22" borderId="0" applyNumberFormat="0" applyBorder="0" applyAlignment="0" applyProtection="0"/>
    <xf numFmtId="0" fontId="55" fillId="0" borderId="12" applyNumberFormat="0" applyFill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79" fillId="0" borderId="14" applyNumberFormat="0" applyFill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61" fillId="0" borderId="12" applyNumberFormat="0" applyFill="0" applyAlignment="0" applyProtection="0"/>
    <xf numFmtId="0" fontId="40" fillId="11" borderId="0" applyNumberFormat="0" applyBorder="0" applyAlignment="0" applyProtection="0"/>
    <xf numFmtId="0" fontId="82" fillId="0" borderId="15" applyNumberFormat="0" applyFill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44" fontId="42" fillId="0" borderId="0" applyFont="0" applyFill="0" applyBorder="0" applyAlignment="0" applyProtection="0"/>
    <xf numFmtId="0" fontId="90" fillId="0" borderId="15" applyNumberFormat="0" applyFill="0" applyAlignment="0" applyProtection="0"/>
    <xf numFmtId="0" fontId="79" fillId="0" borderId="14" applyNumberFormat="0" applyFill="0" applyAlignment="0" applyProtection="0"/>
    <xf numFmtId="0" fontId="37" fillId="11" borderId="0" applyNumberFormat="0" applyBorder="0" applyAlignment="0" applyProtection="0"/>
    <xf numFmtId="0" fontId="61" fillId="0" borderId="12" applyNumberFormat="0" applyFill="0" applyAlignment="0" applyProtection="0"/>
    <xf numFmtId="0" fontId="40" fillId="11" borderId="0" applyNumberFormat="0" applyBorder="0" applyAlignment="0" applyProtection="0"/>
    <xf numFmtId="5" fontId="42" fillId="0" borderId="0" applyFont="0" applyFill="0" applyBorder="0" applyAlignment="0" applyProtection="0"/>
    <xf numFmtId="0" fontId="61" fillId="0" borderId="12" applyNumberFormat="0" applyFill="0" applyAlignment="0" applyProtection="0"/>
    <xf numFmtId="0" fontId="37" fillId="11" borderId="0" applyNumberFormat="0" applyBorder="0" applyAlignment="0" applyProtection="0"/>
    <xf numFmtId="5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45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0" borderId="0" applyNumberFormat="0" applyBorder="0" applyAlignment="0" applyProtection="0"/>
    <xf numFmtId="0" fontId="61" fillId="0" borderId="12" applyNumberFormat="0" applyFill="0" applyAlignment="0" applyProtection="0"/>
    <xf numFmtId="0" fontId="40" fillId="11" borderId="0" applyNumberFormat="0" applyBorder="0" applyAlignment="0" applyProtection="0"/>
    <xf numFmtId="0" fontId="37" fillId="7" borderId="0" applyNumberFormat="0" applyBorder="0" applyAlignment="0" applyProtection="0"/>
    <xf numFmtId="0" fontId="61" fillId="0" borderId="12" applyNumberFormat="0" applyFill="0" applyAlignment="0" applyProtection="0"/>
    <xf numFmtId="0" fontId="37" fillId="11" borderId="0" applyNumberFormat="0" applyBorder="0" applyAlignment="0" applyProtection="0"/>
    <xf numFmtId="0" fontId="40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84" fillId="0" borderId="16" applyNumberFormat="0" applyFill="0" applyAlignment="0" applyProtection="0"/>
    <xf numFmtId="0" fontId="40" fillId="16" borderId="0" applyNumberFormat="0" applyBorder="0" applyAlignment="0" applyProtection="0"/>
    <xf numFmtId="167" fontId="50" fillId="0" borderId="0" applyFont="0" applyFill="0" applyBorder="0" applyAlignment="0" applyProtection="0"/>
    <xf numFmtId="0" fontId="40" fillId="7" borderId="0" applyNumberFormat="0" applyBorder="0" applyAlignment="0" applyProtection="0"/>
    <xf numFmtId="0" fontId="79" fillId="0" borderId="14" applyNumberFormat="0" applyFill="0" applyAlignment="0" applyProtection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167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40" fillId="11" borderId="0" applyNumberFormat="0" applyBorder="0" applyAlignment="0" applyProtection="0"/>
    <xf numFmtId="0" fontId="40" fillId="9" borderId="0" applyNumberFormat="0" applyBorder="0" applyAlignment="0" applyProtection="0"/>
    <xf numFmtId="0" fontId="37" fillId="5" borderId="0" applyNumberFormat="0" applyBorder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5" fillId="2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104" fillId="15" borderId="6" applyNumberFormat="0" applyAlignment="0" applyProtection="0"/>
    <xf numFmtId="0" fontId="45" fillId="2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5" fillId="2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9" fillId="0" borderId="0"/>
    <xf numFmtId="0" fontId="64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50" fillId="0" borderId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50" fillId="0" borderId="0"/>
    <xf numFmtId="0" fontId="37" fillId="5" borderId="0" applyNumberFormat="0" applyBorder="0" applyAlignment="0" applyProtection="0"/>
    <xf numFmtId="0" fontId="66" fillId="0" borderId="0"/>
    <xf numFmtId="0" fontId="64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71" fillId="7" borderId="0" applyNumberFormat="0" applyBorder="0" applyAlignment="0" applyProtection="0"/>
    <xf numFmtId="0" fontId="37" fillId="5" borderId="0" applyNumberFormat="0" applyBorder="0" applyAlignment="0" applyProtection="0"/>
    <xf numFmtId="0" fontId="64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43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43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86" fillId="0" borderId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39" fillId="0" borderId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72" fillId="0" borderId="0"/>
    <xf numFmtId="0" fontId="41" fillId="27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55" fillId="0" borderId="12" applyNumberFormat="0" applyFill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1" fillId="7" borderId="0" applyNumberFormat="0" applyBorder="0" applyAlignment="0" applyProtection="0"/>
    <xf numFmtId="0" fontId="37" fillId="5" borderId="0" applyNumberFormat="0" applyBorder="0" applyAlignment="0" applyProtection="0"/>
    <xf numFmtId="174" fontId="117" fillId="0" borderId="4" applyFill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43" fontId="81" fillId="0" borderId="0" applyFont="0" applyFill="0" applyBorder="0" applyAlignment="0" applyProtection="0"/>
    <xf numFmtId="0" fontId="89" fillId="0" borderId="0"/>
    <xf numFmtId="0" fontId="41" fillId="13" borderId="0" applyNumberFormat="0" applyBorder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89" fillId="0" borderId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0" fontId="41" fillId="26" borderId="0" applyNumberFormat="0" applyBorder="0" applyAlignment="0" applyProtection="0"/>
    <xf numFmtId="0" fontId="40" fillId="5" borderId="0" applyNumberFormat="0" applyBorder="0" applyAlignment="0" applyProtection="0"/>
    <xf numFmtId="0" fontId="71" fillId="23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167" fontId="37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62" fillId="18" borderId="10" applyNumberFormat="0" applyAlignment="0" applyProtection="0"/>
    <xf numFmtId="0" fontId="37" fillId="5" borderId="0" applyNumberFormat="0" applyBorder="0" applyAlignment="0" applyProtection="0"/>
    <xf numFmtId="0" fontId="42" fillId="16" borderId="11" applyNumberFormat="0" applyFont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40" fillId="7" borderId="0" applyNumberFormat="0" applyBorder="0" applyAlignment="0" applyProtection="0"/>
    <xf numFmtId="0" fontId="40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90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52" fillId="15" borderId="9" applyNumberFormat="0" applyAlignment="0" applyProtection="0"/>
    <xf numFmtId="0" fontId="40" fillId="5" borderId="0" applyNumberFormat="0" applyBorder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78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78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45" fillId="5" borderId="0" applyNumberFormat="0" applyBorder="0" applyAlignment="0" applyProtection="0"/>
    <xf numFmtId="43" fontId="4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45" fillId="5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0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5" borderId="0" applyNumberFormat="0" applyBorder="0" applyAlignment="0" applyProtection="0"/>
    <xf numFmtId="0" fontId="60" fillId="14" borderId="6" applyNumberFormat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5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70" fontId="56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50" fillId="0" borderId="0"/>
    <xf numFmtId="0" fontId="66" fillId="0" borderId="0"/>
    <xf numFmtId="0" fontId="180" fillId="0" borderId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2" fillId="0" borderId="0" applyFill="0" applyBorder="0" applyAlignment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82" fillId="0" borderId="15" applyNumberFormat="0" applyFill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5" fillId="20" borderId="0" applyNumberFormat="0" applyBorder="0" applyAlignment="0" applyProtection="0"/>
    <xf numFmtId="0" fontId="37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16" borderId="0" applyNumberFormat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37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16" borderId="0" applyNumberFormat="0" applyBorder="0" applyAlignment="0" applyProtection="0"/>
    <xf numFmtId="0" fontId="41" fillId="19" borderId="0" applyNumberFormat="0" applyBorder="0" applyAlignment="0" applyProtection="0"/>
    <xf numFmtId="0" fontId="37" fillId="5" borderId="0" applyNumberFormat="0" applyBorder="0" applyAlignment="0" applyProtection="0"/>
    <xf numFmtId="43" fontId="42" fillId="0" borderId="0" applyFont="0" applyFill="0" applyBorder="0" applyAlignment="0" applyProtection="0"/>
    <xf numFmtId="0" fontId="84" fillId="0" borderId="16" applyNumberFormat="0" applyFill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43" fontId="42" fillId="0" borderId="0" applyFont="0" applyFill="0" applyBorder="0" applyAlignment="0" applyProtection="0"/>
    <xf numFmtId="0" fontId="37" fillId="16" borderId="0" applyNumberFormat="0" applyBorder="0" applyAlignment="0" applyProtection="0"/>
    <xf numFmtId="202" fontId="98" fillId="0" borderId="0"/>
    <xf numFmtId="0" fontId="37" fillId="16" borderId="0" applyNumberFormat="0" applyBorder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40" fillId="7" borderId="0" applyNumberFormat="0" applyBorder="0" applyAlignment="0" applyProtection="0"/>
    <xf numFmtId="0" fontId="142" fillId="0" borderId="0"/>
    <xf numFmtId="43" fontId="42" fillId="0" borderId="0" applyFont="0" applyFill="0" applyBorder="0" applyAlignment="0" applyProtection="0"/>
    <xf numFmtId="0" fontId="37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10" fontId="132" fillId="16" borderId="7" applyNumberFormat="0" applyBorder="0" applyAlignment="0" applyProtection="0"/>
    <xf numFmtId="0" fontId="40" fillId="16" borderId="0" applyNumberFormat="0" applyBorder="0" applyAlignment="0" applyProtection="0"/>
    <xf numFmtId="0" fontId="39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68" fillId="0" borderId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81" fillId="0" borderId="0"/>
    <xf numFmtId="0" fontId="86" fillId="0" borderId="0"/>
    <xf numFmtId="43" fontId="56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6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42" fillId="0" borderId="0"/>
    <xf numFmtId="167" fontId="50" fillId="0" borderId="0" applyFont="0" applyFill="0" applyBorder="0" applyAlignment="0" applyProtection="0"/>
    <xf numFmtId="0" fontId="37" fillId="13" borderId="0" applyNumberFormat="0" applyBorder="0" applyAlignment="0" applyProtection="0"/>
    <xf numFmtId="0" fontId="68" fillId="16" borderId="11" applyNumberFormat="0" applyFont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86" fillId="0" borderId="0"/>
    <xf numFmtId="167" fontId="50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40" fillId="9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5" fillId="7" borderId="0" applyNumberFormat="0" applyBorder="0" applyAlignment="0" applyProtection="0"/>
    <xf numFmtId="0" fontId="63" fillId="0" borderId="0"/>
    <xf numFmtId="0" fontId="39" fillId="0" borderId="0"/>
    <xf numFmtId="8" fontId="42" fillId="0" borderId="0" applyFont="0" applyFill="0" applyBorder="0" applyAlignment="0" applyProtection="0"/>
    <xf numFmtId="0" fontId="70" fillId="0" borderId="0">
      <alignment horizontal="right"/>
    </xf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5" fillId="20" borderId="0" applyNumberFormat="0" applyBorder="0" applyAlignment="0" applyProtection="0"/>
    <xf numFmtId="0" fontId="65" fillId="0" borderId="13" applyNumberFormat="0" applyFill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65" fillId="0" borderId="13" applyNumberFormat="0" applyFill="0" applyAlignment="0" applyProtection="0"/>
    <xf numFmtId="0" fontId="37" fillId="16" borderId="0" applyNumberFormat="0" applyBorder="0" applyAlignment="0" applyProtection="0"/>
    <xf numFmtId="0" fontId="143" fillId="0" borderId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0" borderId="0" applyNumberFormat="0" applyBorder="0" applyAlignment="0" applyProtection="0"/>
    <xf numFmtId="0" fontId="37" fillId="16" borderId="0" applyNumberFormat="0" applyBorder="0" applyAlignment="0" applyProtection="0"/>
    <xf numFmtId="0" fontId="42" fillId="0" borderId="0" applyFill="0" applyBorder="0" applyAlignment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1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167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8" fontId="42" fillId="0" borderId="0" applyFont="0" applyFill="0" applyBorder="0" applyAlignment="0" applyProtection="0"/>
    <xf numFmtId="0" fontId="37" fillId="16" borderId="0" applyNumberFormat="0" applyBorder="0" applyAlignment="0" applyProtection="0"/>
    <xf numFmtId="167" fontId="5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74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55" fillId="0" borderId="12" applyNumberFormat="0" applyFill="0" applyAlignment="0" applyProtection="0"/>
    <xf numFmtId="43" fontId="56" fillId="0" borderId="0" applyFont="0" applyFill="0" applyBorder="0" applyAlignment="0" applyProtection="0"/>
    <xf numFmtId="0" fontId="40" fillId="10" borderId="0" applyNumberFormat="0" applyBorder="0" applyAlignment="0" applyProtection="0"/>
    <xf numFmtId="170" fontId="56" fillId="0" borderId="0" applyFont="0" applyFill="0" applyBorder="0" applyAlignment="0" applyProtection="0"/>
    <xf numFmtId="0" fontId="144" fillId="0" borderId="0" applyNumberFormat="0" applyAlignment="0">
      <alignment horizontal="left"/>
    </xf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5" fillId="20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0" borderId="0" applyNumberFormat="0" applyBorder="0" applyAlignment="0" applyProtection="0"/>
    <xf numFmtId="0" fontId="40" fillId="16" borderId="0" applyNumberFormat="0" applyBorder="0" applyAlignment="0" applyProtection="0"/>
    <xf numFmtId="0" fontId="40" fillId="10" borderId="0" applyNumberFormat="0" applyBorder="0" applyAlignment="0" applyProtection="0"/>
    <xf numFmtId="0" fontId="40" fillId="16" borderId="0" applyNumberFormat="0" applyBorder="0" applyAlignment="0" applyProtection="0"/>
    <xf numFmtId="182" fontId="42" fillId="0" borderId="0"/>
    <xf numFmtId="186" fontId="98" fillId="0" borderId="0"/>
    <xf numFmtId="0" fontId="41" fillId="26" borderId="0" applyNumberFormat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181" fontId="42" fillId="0" borderId="0" applyFont="0" applyFill="0" applyBorder="0" applyAlignment="0" applyProtection="0"/>
    <xf numFmtId="0" fontId="42" fillId="0" borderId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45" fillId="13" borderId="0" applyNumberFormat="0" applyBorder="0" applyAlignment="0" applyProtection="0"/>
    <xf numFmtId="0" fontId="37" fillId="16" borderId="0" applyNumberFormat="0" applyBorder="0" applyAlignment="0" applyProtection="0"/>
    <xf numFmtId="0" fontId="40" fillId="5" borderId="0" applyNumberFormat="0" applyBorder="0" applyAlignment="0" applyProtection="0"/>
    <xf numFmtId="0" fontId="45" fillId="13" borderId="0" applyNumberFormat="0" applyBorder="0" applyAlignment="0" applyProtection="0"/>
    <xf numFmtId="0" fontId="40" fillId="16" borderId="0" applyNumberFormat="0" applyBorder="0" applyAlignment="0" applyProtection="0"/>
    <xf numFmtId="0" fontId="37" fillId="5" borderId="0" applyNumberFormat="0" applyBorder="0" applyAlignment="0" applyProtection="0"/>
    <xf numFmtId="0" fontId="45" fillId="13" borderId="0" applyNumberFormat="0" applyBorder="0" applyAlignment="0" applyProtection="0"/>
    <xf numFmtId="0" fontId="37" fillId="16" borderId="0" applyNumberFormat="0" applyBorder="0" applyAlignment="0" applyProtection="0"/>
    <xf numFmtId="0" fontId="40" fillId="10" borderId="0" applyNumberFormat="0" applyBorder="0" applyAlignment="0" applyProtection="0"/>
    <xf numFmtId="0" fontId="40" fillId="16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6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0" fontId="79" fillId="0" borderId="20" applyNumberFormat="0" applyFill="0" applyAlignment="0" applyProtection="0"/>
    <xf numFmtId="0" fontId="37" fillId="7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42" fillId="0" borderId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67" fillId="14" borderId="6" applyNumberFormat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45" fillId="7" borderId="0" applyNumberFormat="0" applyBorder="0" applyAlignment="0" applyProtection="0"/>
    <xf numFmtId="0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9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167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40" fillId="10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110" fillId="0" borderId="20" applyNumberFormat="0" applyFill="0" applyAlignment="0" applyProtection="0"/>
    <xf numFmtId="0" fontId="40" fillId="10" borderId="0" applyNumberFormat="0" applyBorder="0" applyAlignment="0" applyProtection="0"/>
    <xf numFmtId="167" fontId="63" fillId="0" borderId="0" applyFont="0" applyFill="0" applyBorder="0" applyAlignment="0" applyProtection="0"/>
    <xf numFmtId="0" fontId="57" fillId="18" borderId="10" applyNumberFormat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29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61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57" fillId="18" borderId="10" applyNumberFormat="0" applyAlignment="0" applyProtection="0"/>
    <xf numFmtId="0" fontId="54" fillId="6" borderId="6" applyNumberFormat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45" fillId="13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10" borderId="0" applyNumberFormat="0" applyBorder="0" applyAlignment="0" applyProtection="0"/>
    <xf numFmtId="44" fontId="42" fillId="0" borderId="0" applyFont="0" applyFill="0" applyBorder="0" applyAlignment="0" applyProtection="0"/>
    <xf numFmtId="0" fontId="71" fillId="23" borderId="0" applyNumberFormat="0" applyBorder="0" applyAlignment="0" applyProtection="0"/>
    <xf numFmtId="0" fontId="40" fillId="10" borderId="0" applyNumberFormat="0" applyBorder="0" applyAlignment="0" applyProtection="0"/>
    <xf numFmtId="167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1" fillId="21" borderId="0" applyNumberFormat="0" applyBorder="0" applyAlignment="0" applyProtection="0"/>
    <xf numFmtId="0" fontId="37" fillId="11" borderId="0" applyNumberFormat="0" applyBorder="0" applyAlignment="0" applyProtection="0"/>
    <xf numFmtId="0" fontId="59" fillId="17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21" borderId="0" applyNumberFormat="0" applyBorder="0" applyAlignment="0" applyProtection="0"/>
    <xf numFmtId="166" fontId="50" fillId="0" borderId="0" applyFont="0" applyFill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0" fontId="41" fillId="21" borderId="0" applyNumberFormat="0" applyBorder="0" applyAlignment="0" applyProtection="0"/>
    <xf numFmtId="0" fontId="37" fillId="11" borderId="0" applyNumberFormat="0" applyBorder="0" applyAlignment="0" applyProtection="0"/>
    <xf numFmtId="0" fontId="40" fillId="10" borderId="0" applyNumberFormat="0" applyBorder="0" applyAlignment="0" applyProtection="0"/>
    <xf numFmtId="0" fontId="37" fillId="11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59" fillId="9" borderId="0" applyNumberFormat="0" applyBorder="0" applyAlignment="0" applyProtection="0"/>
    <xf numFmtId="0" fontId="82" fillId="0" borderId="15" applyNumberFormat="0" applyFill="0" applyAlignment="0" applyProtection="0"/>
    <xf numFmtId="0" fontId="40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40" fillId="10" borderId="0" applyNumberFormat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190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59" fillId="9" borderId="0" applyNumberFormat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40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4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90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128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14" borderId="0" applyNumberFormat="0" applyBorder="0" applyAlignment="0" applyProtection="0"/>
    <xf numFmtId="0" fontId="40" fillId="7" borderId="0" applyNumberFormat="0" applyBorder="0" applyAlignment="0" applyProtection="0"/>
    <xf numFmtId="0" fontId="119" fillId="0" borderId="0"/>
    <xf numFmtId="43" fontId="42" fillId="0" borderId="0" applyFont="0" applyFill="0" applyBorder="0" applyAlignment="0" applyProtection="0"/>
    <xf numFmtId="0" fontId="79" fillId="0" borderId="20" applyNumberFormat="0" applyFill="0" applyAlignment="0" applyProtection="0"/>
    <xf numFmtId="0" fontId="37" fillId="5" borderId="0" applyNumberFormat="0" applyBorder="0" applyAlignment="0" applyProtection="0"/>
    <xf numFmtId="0" fontId="40" fillId="7" borderId="0" applyNumberFormat="0" applyBorder="0" applyAlignment="0" applyProtection="0"/>
    <xf numFmtId="0" fontId="128" fillId="0" borderId="0"/>
    <xf numFmtId="43" fontId="42" fillId="0" borderId="0" applyFont="0" applyFill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42" fillId="0" borderId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5" fillId="8" borderId="0" applyNumberFormat="0" applyBorder="0" applyAlignment="0" applyProtection="0"/>
    <xf numFmtId="0" fontId="40" fillId="7" borderId="0" applyNumberFormat="0" applyBorder="0" applyAlignment="0" applyProtection="0"/>
    <xf numFmtId="0" fontId="41" fillId="9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65" fillId="0" borderId="13" applyNumberFormat="0" applyFill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65" fillId="0" borderId="13" applyNumberFormat="0" applyFill="0" applyAlignment="0" applyProtection="0"/>
    <xf numFmtId="0" fontId="40" fillId="7" borderId="0" applyNumberFormat="0" applyBorder="0" applyAlignment="0" applyProtection="0"/>
    <xf numFmtId="0" fontId="65" fillId="0" borderId="13" applyNumberFormat="0" applyFill="0" applyAlignment="0" applyProtection="0"/>
    <xf numFmtId="0" fontId="37" fillId="7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40" fillId="14" borderId="0" applyNumberFormat="0" applyBorder="0" applyAlignment="0" applyProtection="0"/>
    <xf numFmtId="0" fontId="40" fillId="7" borderId="0" applyNumberFormat="0" applyBorder="0" applyAlignment="0" applyProtection="0"/>
    <xf numFmtId="8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82" fillId="0" borderId="15" applyNumberFormat="0" applyFill="0" applyAlignment="0" applyProtection="0"/>
    <xf numFmtId="0" fontId="37" fillId="7" borderId="0" applyNumberFormat="0" applyBorder="0" applyAlignment="0" applyProtection="0"/>
    <xf numFmtId="0" fontId="40" fillId="14" borderId="0" applyNumberFormat="0" applyBorder="0" applyAlignment="0" applyProtection="0"/>
    <xf numFmtId="0" fontId="40" fillId="7" borderId="0" applyNumberFormat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43" fontId="6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1" fillId="19" borderId="0" applyNumberFormat="0" applyBorder="0" applyAlignment="0" applyProtection="0"/>
    <xf numFmtId="167" fontId="50" fillId="0" borderId="0" applyFont="0" applyFill="0" applyBorder="0" applyAlignment="0" applyProtection="0"/>
    <xf numFmtId="0" fontId="37" fillId="7" borderId="0" applyNumberFormat="0" applyBorder="0" applyAlignment="0" applyProtection="0"/>
    <xf numFmtId="43" fontId="6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19" borderId="0" applyNumberFormat="0" applyBorder="0" applyAlignment="0" applyProtection="0"/>
    <xf numFmtId="0" fontId="37" fillId="7" borderId="0" applyNumberFormat="0" applyBorder="0" applyAlignment="0" applyProtection="0"/>
    <xf numFmtId="43" fontId="6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1" borderId="0" applyNumberFormat="0" applyBorder="0" applyAlignment="0" applyProtection="0"/>
    <xf numFmtId="0" fontId="66" fillId="0" borderId="0"/>
    <xf numFmtId="0" fontId="42" fillId="0" borderId="0"/>
    <xf numFmtId="0" fontId="37" fillId="7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37" fillId="9" borderId="0" applyNumberFormat="0" applyBorder="0" applyAlignment="0" applyProtection="0"/>
    <xf numFmtId="0" fontId="60" fillId="10" borderId="6" applyNumberFormat="0" applyAlignment="0" applyProtection="0"/>
    <xf numFmtId="0" fontId="63" fillId="0" borderId="0"/>
    <xf numFmtId="0" fontId="37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40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00" fillId="0" borderId="0" applyNumberFormat="0" applyFill="0" applyBorder="0" applyAlignment="0" applyProtection="0"/>
    <xf numFmtId="0" fontId="63" fillId="0" borderId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00" fillId="0" borderId="0" applyNumberFormat="0" applyFill="0" applyBorder="0" applyAlignment="0" applyProtection="0"/>
    <xf numFmtId="0" fontId="63" fillId="0" borderId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3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59" fillId="9" borderId="0" applyNumberFormat="0" applyBorder="0" applyAlignment="0" applyProtection="0"/>
    <xf numFmtId="167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0" fontId="59" fillId="9" borderId="0" applyNumberFormat="0" applyBorder="0" applyAlignment="0" applyProtection="0"/>
    <xf numFmtId="0" fontId="60" fillId="10" borderId="6" applyNumberFormat="0" applyAlignment="0" applyProtection="0"/>
    <xf numFmtId="0" fontId="37" fillId="16" borderId="0" applyNumberFormat="0" applyBorder="0" applyAlignment="0" applyProtection="0"/>
    <xf numFmtId="0" fontId="60" fillId="10" borderId="6" applyNumberFormat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203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43" fontId="42" fillId="0" borderId="0" applyFont="0" applyFill="0" applyBorder="0" applyAlignment="0" applyProtection="0"/>
    <xf numFmtId="0" fontId="41" fillId="13" borderId="0" applyNumberFormat="0" applyBorder="0" applyAlignment="0" applyProtection="0"/>
    <xf numFmtId="0" fontId="64" fillId="0" borderId="0"/>
    <xf numFmtId="0" fontId="37" fillId="16" borderId="0" applyNumberFormat="0" applyBorder="0" applyAlignment="0" applyProtection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59" fillId="17" borderId="0" applyNumberFormat="0" applyBorder="0" applyAlignment="0" applyProtection="0"/>
    <xf numFmtId="0" fontId="42" fillId="0" borderId="0"/>
    <xf numFmtId="0" fontId="99" fillId="0" borderId="0">
      <alignment horizontal="left"/>
    </xf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67" fillId="14" borderId="6" applyNumberFormat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2" borderId="0" applyNumberFormat="0" applyBorder="0" applyAlignment="0" applyProtection="0"/>
    <xf numFmtId="5" fontId="42" fillId="0" borderId="0" applyFont="0" applyFill="0" applyBorder="0" applyAlignment="0" applyProtection="0"/>
    <xf numFmtId="0" fontId="52" fillId="6" borderId="9" applyNumberFormat="0" applyAlignment="0" applyProtection="0"/>
    <xf numFmtId="0" fontId="40" fillId="16" borderId="0" applyNumberFormat="0" applyBorder="0" applyAlignment="0" applyProtection="0"/>
    <xf numFmtId="0" fontId="55" fillId="0" borderId="12" applyNumberFormat="0" applyFill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55" fillId="0" borderId="12" applyNumberFormat="0" applyFill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10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66" fillId="0" borderId="0"/>
    <xf numFmtId="8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66" fillId="0" borderId="0"/>
    <xf numFmtId="178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54" fillId="6" borderId="6" applyNumberFormat="0" applyAlignment="0" applyProtection="0"/>
    <xf numFmtId="0" fontId="37" fillId="16" borderId="0" applyNumberFormat="0" applyBorder="0" applyAlignment="0" applyProtection="0"/>
    <xf numFmtId="0" fontId="64" fillId="0" borderId="0"/>
    <xf numFmtId="167" fontId="42" fillId="0" borderId="0" applyFont="0" applyFill="0" applyBorder="0" applyAlignment="0" applyProtection="0"/>
    <xf numFmtId="0" fontId="38" fillId="6" borderId="6" applyNumberFormat="0" applyAlignment="0" applyProtection="0"/>
    <xf numFmtId="0" fontId="40" fillId="16" borderId="0" applyNumberFormat="0" applyBorder="0" applyAlignment="0" applyProtection="0"/>
    <xf numFmtId="167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9" fillId="0" borderId="8" applyNumberFormat="0" applyFill="0" applyAlignment="0" applyProtection="0"/>
    <xf numFmtId="0" fontId="37" fillId="11" borderId="0" applyNumberFormat="0" applyBorder="0" applyAlignment="0" applyProtection="0"/>
    <xf numFmtId="0" fontId="40" fillId="16" borderId="0" applyNumberFormat="0" applyBorder="0" applyAlignment="0" applyProtection="0"/>
    <xf numFmtId="0" fontId="66" fillId="0" borderId="0"/>
    <xf numFmtId="0" fontId="37" fillId="17" borderId="0" applyNumberFormat="0" applyBorder="0" applyAlignment="0" applyProtection="0"/>
    <xf numFmtId="0" fontId="80" fillId="0" borderId="18" applyNumberFormat="0" applyFill="0" applyAlignment="0" applyProtection="0"/>
    <xf numFmtId="0" fontId="40" fillId="16" borderId="0" applyNumberFormat="0" applyBorder="0" applyAlignment="0" applyProtection="0"/>
    <xf numFmtId="0" fontId="59" fillId="9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6" borderId="0" applyNumberFormat="0" applyBorder="0" applyAlignment="0" applyProtection="0"/>
    <xf numFmtId="0" fontId="90" fillId="0" borderId="0" applyNumberFormat="0" applyFill="0" applyBorder="0" applyAlignment="0" applyProtection="0"/>
    <xf numFmtId="0" fontId="42" fillId="0" borderId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44" fontId="42" fillId="0" borderId="0"/>
    <xf numFmtId="0" fontId="37" fillId="17" borderId="0" applyNumberFormat="0" applyBorder="0" applyAlignment="0" applyProtection="0"/>
    <xf numFmtId="0" fontId="80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11" borderId="0" applyNumberFormat="0" applyBorder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181" fontId="4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0" fontId="180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8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88" fillId="0" borderId="17" applyNumberFormat="0" applyFill="0" applyAlignment="0" applyProtection="0"/>
    <xf numFmtId="0" fontId="37" fillId="11" borderId="0" applyNumberFormat="0" applyBorder="0" applyAlignment="0" applyProtection="0"/>
    <xf numFmtId="0" fontId="77" fillId="0" borderId="8" applyNumberFormat="0" applyFill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77" fillId="0" borderId="8" applyNumberFormat="0" applyFill="0" applyAlignment="0" applyProtection="0"/>
    <xf numFmtId="182" fontId="42" fillId="0" borderId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1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77" fillId="0" borderId="8" applyNumberFormat="0" applyFill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190" fontId="50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45" fillId="13" borderId="0" applyNumberFormat="0" applyBorder="0" applyAlignment="0" applyProtection="0"/>
    <xf numFmtId="38" fontId="132" fillId="15" borderId="0" applyNumberFormat="0" applyBorder="0" applyAlignment="0" applyProtection="0"/>
    <xf numFmtId="0" fontId="37" fillId="5" borderId="0" applyNumberFormat="0" applyBorder="0" applyAlignment="0" applyProtection="0"/>
    <xf numFmtId="167" fontId="37" fillId="0" borderId="0" applyFont="0" applyFill="0" applyBorder="0" applyAlignment="0" applyProtection="0"/>
    <xf numFmtId="173" fontId="68" fillId="15" borderId="0" applyNumberFormat="0" applyBorder="0" applyAlignment="0" applyProtection="0"/>
    <xf numFmtId="0" fontId="37" fillId="5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71" fillId="23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94" fillId="17" borderId="0" applyNumberFormat="0" applyBorder="0" applyAlignment="0" applyProtection="0"/>
    <xf numFmtId="0" fontId="37" fillId="5" borderId="0" applyNumberFormat="0" applyBorder="0" applyAlignment="0" applyProtection="0"/>
    <xf numFmtId="43" fontId="56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65" fillId="0" borderId="13" applyNumberFormat="0" applyFill="0" applyAlignment="0" applyProtection="0"/>
    <xf numFmtId="5" fontId="42" fillId="0" borderId="0" applyFont="0" applyFill="0" applyBorder="0" applyAlignment="0" applyProtection="0"/>
    <xf numFmtId="0" fontId="45" fillId="8" borderId="0" applyNumberFormat="0" applyBorder="0" applyAlignment="0" applyProtection="0"/>
    <xf numFmtId="0" fontId="37" fillId="5" borderId="0" applyNumberFormat="0" applyBorder="0" applyAlignment="0" applyProtection="0"/>
    <xf numFmtId="0" fontId="41" fillId="9" borderId="0" applyNumberFormat="0" applyBorder="0" applyAlignment="0" applyProtection="0"/>
    <xf numFmtId="0" fontId="52" fillId="15" borderId="9" applyNumberFormat="0" applyAlignment="0" applyProtection="0"/>
    <xf numFmtId="5" fontId="42" fillId="0" borderId="0" applyFont="0" applyFill="0" applyBorder="0" applyAlignment="0" applyProtection="0"/>
    <xf numFmtId="0" fontId="41" fillId="8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1" fillId="9" borderId="0" applyNumberFormat="0" applyBorder="0" applyAlignment="0" applyProtection="0"/>
    <xf numFmtId="0" fontId="45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88" fillId="0" borderId="17" applyNumberFormat="0" applyFill="0" applyAlignment="0" applyProtection="0"/>
    <xf numFmtId="0" fontId="37" fillId="5" borderId="0" applyNumberFormat="0" applyBorder="0" applyAlignment="0" applyProtection="0"/>
    <xf numFmtId="0" fontId="41" fillId="13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91" fillId="0" borderId="17" applyNumberFormat="0" applyFill="0" applyAlignment="0" applyProtection="0"/>
    <xf numFmtId="0" fontId="42" fillId="0" borderId="0"/>
    <xf numFmtId="0" fontId="86" fillId="0" borderId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39" fillId="0" borderId="0"/>
    <xf numFmtId="0" fontId="86" fillId="0" borderId="0"/>
    <xf numFmtId="0" fontId="37" fillId="5" borderId="0" applyNumberFormat="0" applyBorder="0" applyAlignment="0" applyProtection="0"/>
    <xf numFmtId="0" fontId="63" fillId="0" borderId="0"/>
    <xf numFmtId="0" fontId="86" fillId="0" borderId="0"/>
    <xf numFmtId="0" fontId="37" fillId="5" borderId="0" applyNumberFormat="0" applyBorder="0" applyAlignment="0" applyProtection="0"/>
    <xf numFmtId="0" fontId="41" fillId="9" borderId="0" applyNumberFormat="0" applyBorder="0" applyAlignment="0" applyProtection="0"/>
    <xf numFmtId="170" fontId="56" fillId="0" borderId="0" applyFont="0" applyFill="0" applyBorder="0" applyAlignment="0" applyProtection="0"/>
    <xf numFmtId="0" fontId="50" fillId="0" borderId="0"/>
    <xf numFmtId="0" fontId="95" fillId="0" borderId="19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170" fontId="56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95" fillId="0" borderId="19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9" fillId="0" borderId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41" fillId="24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200" fontId="134" fillId="0" borderId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43" fontId="56" fillId="0" borderId="0" applyFont="0" applyFill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40" fillId="7" borderId="0" applyNumberFormat="0" applyBorder="0" applyAlignment="0" applyProtection="0"/>
    <xf numFmtId="0" fontId="37" fillId="12" borderId="0" applyNumberFormat="0" applyBorder="0" applyAlignment="0" applyProtection="0"/>
    <xf numFmtId="0" fontId="40" fillId="0" borderId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2" fillId="0" borderId="15" applyNumberFormat="0" applyFill="0" applyAlignment="0" applyProtection="0"/>
    <xf numFmtId="0" fontId="37" fillId="12" borderId="0" applyNumberFormat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0" fontId="105" fillId="0" borderId="23" applyNumberFormat="0" applyFill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90" fillId="0" borderId="15" applyNumberFormat="0" applyFill="0" applyAlignment="0" applyProtection="0"/>
    <xf numFmtId="167" fontId="50" fillId="0" borderId="0" applyFont="0" applyFill="0" applyBorder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0" fontId="41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12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2" borderId="0" applyNumberFormat="0" applyBorder="0" applyAlignment="0" applyProtection="0"/>
    <xf numFmtId="0" fontId="41" fillId="7" borderId="0" applyNumberFormat="0" applyBorder="0" applyAlignment="0" applyProtection="0"/>
    <xf numFmtId="0" fontId="79" fillId="0" borderId="20" applyNumberFormat="0" applyFill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8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175" fontId="101" fillId="0" borderId="0">
      <protection locked="0"/>
    </xf>
    <xf numFmtId="0" fontId="40" fillId="14" borderId="0" applyNumberFormat="0" applyBorder="0" applyAlignment="0" applyProtection="0"/>
    <xf numFmtId="0" fontId="37" fillId="12" borderId="0" applyNumberFormat="0" applyBorder="0" applyAlignment="0" applyProtection="0"/>
    <xf numFmtId="0" fontId="60" fillId="14" borderId="6" applyNumberFormat="0" applyAlignment="0" applyProtection="0"/>
    <xf numFmtId="0" fontId="37" fillId="17" borderId="0" applyNumberFormat="0" applyBorder="0" applyAlignment="0" applyProtection="0"/>
    <xf numFmtId="0" fontId="89" fillId="0" borderId="0"/>
    <xf numFmtId="0" fontId="40" fillId="0" borderId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0" fontId="86" fillId="0" borderId="0"/>
    <xf numFmtId="0" fontId="37" fillId="17" borderId="0" applyNumberFormat="0" applyBorder="0" applyAlignment="0" applyProtection="0"/>
    <xf numFmtId="0" fontId="42" fillId="0" borderId="0"/>
    <xf numFmtId="0" fontId="37" fillId="17" borderId="0" applyNumberFormat="0" applyBorder="0" applyAlignment="0" applyProtection="0"/>
    <xf numFmtId="0" fontId="86" fillId="0" borderId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05" fillId="0" borderId="23" applyNumberFormat="0" applyFill="0" applyAlignment="0" applyProtection="0"/>
    <xf numFmtId="0" fontId="37" fillId="17" borderId="0" applyNumberFormat="0" applyBorder="0" applyAlignment="0" applyProtection="0"/>
    <xf numFmtId="0" fontId="81" fillId="16" borderId="11" applyNumberFormat="0" applyFont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7" borderId="0" applyNumberFormat="0" applyBorder="0" applyAlignment="0" applyProtection="0"/>
    <xf numFmtId="0" fontId="84" fillId="0" borderId="16" applyNumberFormat="0" applyFill="0" applyAlignment="0" applyProtection="0"/>
    <xf numFmtId="0" fontId="56" fillId="0" borderId="0"/>
    <xf numFmtId="0" fontId="40" fillId="14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66" fillId="0" borderId="0"/>
    <xf numFmtId="0" fontId="37" fillId="17" borderId="0" applyNumberFormat="0" applyBorder="0" applyAlignment="0" applyProtection="0"/>
    <xf numFmtId="0" fontId="80" fillId="0" borderId="18" applyNumberFormat="0" applyFill="0" applyAlignment="0" applyProtection="0"/>
    <xf numFmtId="0" fontId="42" fillId="0" borderId="0"/>
    <xf numFmtId="0" fontId="40" fillId="14" borderId="0" applyNumberFormat="0" applyBorder="0" applyAlignment="0" applyProtection="0"/>
    <xf numFmtId="0" fontId="60" fillId="10" borderId="6" applyNumberFormat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7" borderId="0" applyNumberFormat="0" applyBorder="0" applyAlignment="0" applyProtection="0"/>
    <xf numFmtId="0" fontId="80" fillId="0" borderId="0" applyNumberFormat="0" applyFill="0" applyBorder="0" applyAlignment="0" applyProtection="0"/>
    <xf numFmtId="0" fontId="86" fillId="0" borderId="0"/>
    <xf numFmtId="0" fontId="40" fillId="14" borderId="0" applyNumberFormat="0" applyBorder="0" applyAlignment="0" applyProtection="0"/>
    <xf numFmtId="0" fontId="55" fillId="0" borderId="12" applyNumberFormat="0" applyFill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7" borderId="0" applyNumberFormat="0" applyBorder="0" applyAlignment="0" applyProtection="0"/>
    <xf numFmtId="0" fontId="89" fillId="0" borderId="0"/>
    <xf numFmtId="0" fontId="67" fillId="14" borderId="6" applyNumberFormat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44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63" fillId="0" borderId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54" fillId="6" borderId="6" applyNumberFormat="0" applyAlignment="0" applyProtection="0"/>
    <xf numFmtId="0" fontId="40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54" fillId="6" borderId="6" applyNumberFormat="0" applyAlignment="0" applyProtection="0"/>
    <xf numFmtId="0" fontId="37" fillId="7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0" fontId="42" fillId="0" borderId="0" applyFont="0" applyFill="0" applyBorder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60" fillId="10" borderId="6" applyNumberFormat="0" applyAlignment="0" applyProtection="0"/>
    <xf numFmtId="0" fontId="180" fillId="0" borderId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60" fillId="10" borderId="6" applyNumberFormat="0" applyAlignment="0" applyProtection="0"/>
    <xf numFmtId="0" fontId="37" fillId="11" borderId="0" applyNumberFormat="0" applyBorder="0" applyAlignment="0" applyProtection="0"/>
    <xf numFmtId="0" fontId="42" fillId="0" borderId="0"/>
    <xf numFmtId="0" fontId="42" fillId="0" borderId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40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5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110" fillId="0" borderId="20" applyNumberFormat="0" applyFill="0" applyAlignment="0" applyProtection="0"/>
    <xf numFmtId="0" fontId="71" fillId="23" borderId="0" applyNumberFormat="0" applyBorder="0" applyAlignment="0" applyProtection="0"/>
    <xf numFmtId="0" fontId="37" fillId="13" borderId="0" applyNumberFormat="0" applyBorder="0" applyAlignment="0" applyProtection="0"/>
    <xf numFmtId="0" fontId="60" fillId="14" borderId="6" applyNumberFormat="0" applyAlignment="0" applyProtection="0"/>
    <xf numFmtId="15" fontId="42" fillId="0" borderId="24" applyBorder="0">
      <protection locked="0"/>
    </xf>
    <xf numFmtId="0" fontId="37" fillId="13" borderId="0" applyNumberFormat="0" applyBorder="0" applyAlignment="0" applyProtection="0"/>
    <xf numFmtId="0" fontId="41" fillId="28" borderId="0" applyNumberFormat="0" applyBorder="0" applyAlignment="0" applyProtection="0"/>
    <xf numFmtId="0" fontId="37" fillId="13" borderId="0" applyNumberFormat="0" applyBorder="0" applyAlignment="0" applyProtection="0"/>
    <xf numFmtId="0" fontId="40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43" fontId="42" fillId="0" borderId="0" applyFont="0" applyFill="0" applyBorder="0" applyAlignment="0" applyProtection="0"/>
    <xf numFmtId="0" fontId="51" fillId="14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4" borderId="0" applyNumberFormat="0" applyBorder="0" applyAlignment="0" applyProtection="0"/>
    <xf numFmtId="43" fontId="56" fillId="0" borderId="0" applyFont="0" applyFill="0" applyBorder="0" applyAlignment="0" applyProtection="0"/>
    <xf numFmtId="0" fontId="49" fillId="0" borderId="8" applyNumberFormat="0" applyFill="0" applyAlignment="0" applyProtection="0"/>
    <xf numFmtId="0" fontId="40" fillId="7" borderId="0" applyNumberFormat="0" applyBorder="0" applyAlignment="0" applyProtection="0"/>
    <xf numFmtId="0" fontId="49" fillId="0" borderId="8" applyNumberFormat="0" applyFill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14" borderId="0" applyNumberFormat="0" applyBorder="0" applyAlignment="0" applyProtection="0"/>
    <xf numFmtId="0" fontId="49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0" fontId="49" fillId="0" borderId="8" applyNumberFormat="0" applyFill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0" fontId="77" fillId="0" borderId="8" applyNumberFormat="0" applyFill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3" fontId="42" fillId="0" borderId="7" applyNumberFormat="0" applyFont="0" applyFill="0" applyAlignment="0" applyProtection="0">
      <alignment vertical="center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0" borderId="0"/>
    <xf numFmtId="0" fontId="52" fillId="6" borderId="9" applyNumberFormat="0" applyAlignment="0" applyProtection="0"/>
    <xf numFmtId="167" fontId="42" fillId="0" borderId="0" applyFont="0" applyFill="0" applyBorder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0" fontId="67" fillId="14" borderId="6" applyNumberFormat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167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16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41" fillId="29" borderId="0" applyNumberFormat="0" applyBorder="0" applyAlignment="0" applyProtection="0"/>
    <xf numFmtId="0" fontId="37" fillId="16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7" fillId="16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67" fontId="50" fillId="0" borderId="0" applyFont="0" applyFill="0" applyBorder="0" applyAlignment="0" applyProtection="0"/>
    <xf numFmtId="0" fontId="40" fillId="7" borderId="0" applyNumberFormat="0" applyBorder="0" applyAlignment="0" applyProtection="0"/>
    <xf numFmtId="0" fontId="54" fillId="6" borderId="6" applyNumberFormat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55" fillId="0" borderId="12" applyNumberFormat="0" applyFill="0" applyAlignment="0" applyProtection="0"/>
    <xf numFmtId="0" fontId="40" fillId="5" borderId="0" applyNumberFormat="0" applyBorder="0" applyAlignment="0" applyProtection="0"/>
    <xf numFmtId="0" fontId="61" fillId="0" borderId="12" applyNumberFormat="0" applyFill="0" applyAlignment="0" applyProtection="0"/>
    <xf numFmtId="40" fontId="109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0" fontId="88" fillId="0" borderId="17" applyNumberFormat="0" applyFill="0" applyAlignment="0" applyProtection="0"/>
    <xf numFmtId="0" fontId="40" fillId="5" borderId="0" applyNumberFormat="0" applyBorder="0" applyAlignment="0" applyProtection="0"/>
    <xf numFmtId="0" fontId="105" fillId="0" borderId="23" applyNumberFormat="0" applyFill="0" applyAlignment="0" applyProtection="0"/>
    <xf numFmtId="0" fontId="61" fillId="0" borderId="12" applyNumberFormat="0" applyFill="0" applyAlignment="0" applyProtection="0"/>
    <xf numFmtId="0" fontId="40" fillId="5" borderId="0" applyNumberFormat="0" applyBorder="0" applyAlignment="0" applyProtection="0"/>
    <xf numFmtId="0" fontId="37" fillId="16" borderId="0" applyNumberFormat="0" applyBorder="0" applyAlignment="0" applyProtection="0"/>
    <xf numFmtId="0" fontId="88" fillId="0" borderId="17" applyNumberFormat="0" applyFill="0" applyAlignment="0" applyProtection="0"/>
    <xf numFmtId="0" fontId="40" fillId="5" borderId="0" applyNumberFormat="0" applyBorder="0" applyAlignment="0" applyProtection="0"/>
    <xf numFmtId="181" fontId="42" fillId="0" borderId="0" applyFont="0" applyFill="0" applyBorder="0" applyAlignment="0" applyProtection="0"/>
    <xf numFmtId="0" fontId="61" fillId="0" borderId="12" applyNumberFormat="0" applyFill="0" applyAlignment="0" applyProtection="0"/>
    <xf numFmtId="0" fontId="40" fillId="5" borderId="0" applyNumberFormat="0" applyBorder="0" applyAlignment="0" applyProtection="0"/>
    <xf numFmtId="0" fontId="40" fillId="16" borderId="0" applyNumberFormat="0" applyBorder="0" applyAlignment="0" applyProtection="0"/>
    <xf numFmtId="0" fontId="88" fillId="0" borderId="17" applyNumberFormat="0" applyFill="0" applyAlignment="0" applyProtection="0"/>
    <xf numFmtId="0" fontId="37" fillId="5" borderId="0" applyNumberFormat="0" applyBorder="0" applyAlignment="0" applyProtection="0"/>
    <xf numFmtId="167" fontId="42" fillId="0" borderId="0" applyFont="0" applyFill="0" applyBorder="0" applyAlignment="0" applyProtection="0"/>
    <xf numFmtId="0" fontId="70" fillId="0" borderId="0">
      <alignment horizontal="left"/>
    </xf>
    <xf numFmtId="0" fontId="61" fillId="0" borderId="12" applyNumberFormat="0" applyFill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61" fillId="0" borderId="12" applyNumberFormat="0" applyFill="0" applyAlignment="0" applyProtection="0"/>
    <xf numFmtId="0" fontId="37" fillId="5" borderId="0" applyNumberFormat="0" applyBorder="0" applyAlignment="0" applyProtection="0"/>
    <xf numFmtId="0" fontId="37" fillId="16" borderId="0" applyNumberFormat="0" applyBorder="0" applyAlignment="0" applyProtection="0"/>
    <xf numFmtId="0" fontId="88" fillId="0" borderId="17" applyNumberFormat="0" applyFill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40" fillId="14" borderId="0" applyNumberFormat="0" applyBorder="0" applyAlignment="0" applyProtection="0"/>
    <xf numFmtId="0" fontId="37" fillId="5" borderId="0" applyNumberFormat="0" applyBorder="0" applyAlignment="0" applyProtection="0"/>
    <xf numFmtId="0" fontId="122" fillId="14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40" fillId="9" borderId="0" applyNumberFormat="0" applyBorder="0" applyAlignment="0" applyProtection="0"/>
    <xf numFmtId="0" fontId="53" fillId="0" borderId="0"/>
    <xf numFmtId="0" fontId="86" fillId="0" borderId="0"/>
    <xf numFmtId="43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84" fillId="0" borderId="16" applyNumberFormat="0" applyFill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84" fillId="0" borderId="16" applyNumberFormat="0" applyFill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43" fontId="39" fillId="0" borderId="0" applyFont="0" applyFill="0" applyBorder="0" applyAlignment="0" applyProtection="0"/>
    <xf numFmtId="0" fontId="40" fillId="7" borderId="0" applyNumberFormat="0" applyBorder="0" applyAlignment="0" applyProtection="0"/>
    <xf numFmtId="0" fontId="80" fillId="0" borderId="18" applyNumberFormat="0" applyFill="0" applyAlignment="0" applyProtection="0"/>
    <xf numFmtId="0" fontId="37" fillId="5" borderId="0" applyNumberFormat="0" applyBorder="0" applyAlignment="0" applyProtection="0"/>
    <xf numFmtId="0" fontId="84" fillId="0" borderId="16" applyNumberFormat="0" applyFill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43" fontId="39" fillId="0" borderId="0" applyFont="0" applyFill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4" fillId="0" borderId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170" fontId="56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0" fontId="180" fillId="0" borderId="0"/>
    <xf numFmtId="0" fontId="37" fillId="0" borderId="0"/>
    <xf numFmtId="44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55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0" fontId="40" fillId="5" borderId="0" applyNumberFormat="0" applyBorder="0" applyAlignment="0" applyProtection="0"/>
    <xf numFmtId="43" fontId="56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43" fontId="56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5" fillId="13" borderId="0" applyNumberFormat="0" applyBorder="0" applyAlignment="0" applyProtection="0"/>
    <xf numFmtId="0" fontId="147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167" fontId="37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42" fillId="0" borderId="0"/>
    <xf numFmtId="0" fontId="37" fillId="5" borderId="0" applyNumberFormat="0" applyBorder="0" applyAlignment="0" applyProtection="0"/>
    <xf numFmtId="43" fontId="47" fillId="0" borderId="0" applyFont="0" applyFill="0" applyBorder="0" applyAlignment="0" applyProtection="0"/>
    <xf numFmtId="0" fontId="39" fillId="0" borderId="0"/>
    <xf numFmtId="0" fontId="66" fillId="0" borderId="0"/>
    <xf numFmtId="0" fontId="40" fillId="5" borderId="0" applyNumberFormat="0" applyBorder="0" applyAlignment="0" applyProtection="0"/>
    <xf numFmtId="43" fontId="47" fillId="0" borderId="0" applyFont="0" applyFill="0" applyBorder="0" applyAlignment="0" applyProtection="0"/>
    <xf numFmtId="0" fontId="39" fillId="0" borderId="0"/>
    <xf numFmtId="0" fontId="37" fillId="5" borderId="0" applyNumberFormat="0" applyBorder="0" applyAlignment="0" applyProtection="0"/>
    <xf numFmtId="167" fontId="63" fillId="0" borderId="0" applyFont="0" applyFill="0" applyBorder="0" applyAlignment="0" applyProtection="0"/>
    <xf numFmtId="0" fontId="39" fillId="0" borderId="0"/>
    <xf numFmtId="0" fontId="53" fillId="0" borderId="0"/>
    <xf numFmtId="0" fontId="40" fillId="5" borderId="0" applyNumberFormat="0" applyBorder="0" applyAlignment="0" applyProtection="0"/>
    <xf numFmtId="0" fontId="53" fillId="0" borderId="0"/>
    <xf numFmtId="0" fontId="53" fillId="0" borderId="0"/>
    <xf numFmtId="0" fontId="37" fillId="5" borderId="0" applyNumberFormat="0" applyBorder="0" applyAlignment="0" applyProtection="0"/>
    <xf numFmtId="0" fontId="53" fillId="0" borderId="0"/>
    <xf numFmtId="0" fontId="80" fillId="0" borderId="0" applyNumberFormat="0" applyFill="0" applyBorder="0" applyAlignment="0" applyProtection="0"/>
    <xf numFmtId="0" fontId="180" fillId="0" borderId="0"/>
    <xf numFmtId="0" fontId="42" fillId="0" borderId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41" fillId="29" borderId="0" applyNumberFormat="0" applyBorder="0" applyAlignment="0" applyProtection="0"/>
    <xf numFmtId="170" fontId="56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1" fillId="29" borderId="0" applyNumberFormat="0" applyBorder="0" applyAlignment="0" applyProtection="0"/>
    <xf numFmtId="170" fontId="56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41" fillId="29" borderId="0" applyNumberFormat="0" applyBorder="0" applyAlignment="0" applyProtection="0"/>
    <xf numFmtId="170" fontId="56" fillId="0" borderId="0" applyFont="0" applyFill="0" applyBorder="0" applyAlignment="0" applyProtection="0"/>
    <xf numFmtId="0" fontId="180" fillId="0" borderId="0"/>
    <xf numFmtId="0" fontId="42" fillId="0" borderId="0"/>
    <xf numFmtId="0" fontId="40" fillId="5" borderId="0" applyNumberFormat="0" applyBorder="0" applyAlignment="0" applyProtection="0"/>
    <xf numFmtId="0" fontId="180" fillId="0" borderId="0"/>
    <xf numFmtId="0" fontId="42" fillId="0" borderId="0"/>
    <xf numFmtId="0" fontId="37" fillId="5" borderId="0" applyNumberFormat="0" applyBorder="0" applyAlignment="0" applyProtection="0"/>
    <xf numFmtId="0" fontId="180" fillId="0" borderId="0"/>
    <xf numFmtId="0" fontId="42" fillId="0" borderId="0"/>
    <xf numFmtId="0" fontId="37" fillId="5" borderId="0" applyNumberFormat="0" applyBorder="0" applyAlignment="0" applyProtection="0"/>
    <xf numFmtId="0" fontId="62" fillId="18" borderId="10" applyNumberFormat="0" applyAlignment="0" applyProtection="0"/>
    <xf numFmtId="0" fontId="37" fillId="5" borderId="0" applyNumberFormat="0" applyBorder="0" applyAlignment="0" applyProtection="0"/>
    <xf numFmtId="170" fontId="56" fillId="0" borderId="0" applyFont="0" applyFill="0" applyBorder="0" applyAlignment="0" applyProtection="0"/>
    <xf numFmtId="0" fontId="40" fillId="5" borderId="0" applyNumberFormat="0" applyBorder="0" applyAlignment="0" applyProtection="0"/>
    <xf numFmtId="170" fontId="56" fillId="0" borderId="0" applyFont="0" applyFill="0" applyBorder="0" applyAlignment="0" applyProtection="0"/>
    <xf numFmtId="0" fontId="37" fillId="5" borderId="0" applyNumberFormat="0" applyBorder="0" applyAlignment="0" applyProtection="0"/>
    <xf numFmtId="170" fontId="56" fillId="0" borderId="0" applyFont="0" applyFill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115" fillId="0" borderId="0">
      <alignment vertical="center"/>
    </xf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8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82" fillId="0" borderId="15" applyNumberFormat="0" applyFill="0" applyAlignment="0" applyProtection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167" fontId="37" fillId="0" borderId="0" applyFont="0" applyFill="0" applyBorder="0" applyAlignment="0" applyProtection="0"/>
    <xf numFmtId="0" fontId="37" fillId="14" borderId="0" applyNumberFormat="0" applyBorder="0" applyAlignment="0" applyProtection="0"/>
    <xf numFmtId="0" fontId="64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80" fillId="0" borderId="18" applyNumberFormat="0" applyFill="0" applyAlignment="0" applyProtection="0"/>
    <xf numFmtId="0" fontId="90" fillId="0" borderId="15" applyNumberFormat="0" applyFill="0" applyAlignment="0" applyProtection="0"/>
    <xf numFmtId="0" fontId="37" fillId="14" borderId="0" applyNumberFormat="0" applyBorder="0" applyAlignment="0" applyProtection="0"/>
    <xf numFmtId="0" fontId="45" fillId="8" borderId="0" applyNumberFormat="0" applyBorder="0" applyAlignment="0" applyProtection="0"/>
    <xf numFmtId="0" fontId="41" fillId="2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53" fillId="0" borderId="0"/>
    <xf numFmtId="0" fontId="45" fillId="8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90" fillId="0" borderId="15" applyNumberFormat="0" applyFill="0" applyAlignment="0" applyProtection="0"/>
    <xf numFmtId="0" fontId="37" fillId="14" borderId="0" applyNumberFormat="0" applyBorder="0" applyAlignment="0" applyProtection="0"/>
    <xf numFmtId="0" fontId="60" fillId="10" borderId="6" applyNumberFormat="0" applyAlignment="0" applyProtection="0"/>
    <xf numFmtId="0" fontId="41" fillId="5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5" fillId="13" borderId="0" applyNumberFormat="0" applyBorder="0" applyAlignment="0" applyProtection="0"/>
    <xf numFmtId="0" fontId="45" fillId="20" borderId="0" applyNumberFormat="0" applyBorder="0" applyAlignment="0" applyProtection="0"/>
    <xf numFmtId="0" fontId="37" fillId="14" borderId="0" applyNumberFormat="0" applyBorder="0" applyAlignment="0" applyProtection="0"/>
    <xf numFmtId="0" fontId="38" fillId="6" borderId="6" applyNumberFormat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43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60" fillId="10" borderId="6" applyNumberFormat="0" applyAlignment="0" applyProtection="0"/>
    <xf numFmtId="0" fontId="53" fillId="0" borderId="0"/>
    <xf numFmtId="0" fontId="40" fillId="14" borderId="0" applyNumberFormat="0" applyBorder="0" applyAlignment="0" applyProtection="0"/>
    <xf numFmtId="0" fontId="83" fillId="6" borderId="9" applyNumberFormat="0" applyAlignment="0" applyProtection="0"/>
    <xf numFmtId="0" fontId="40" fillId="14" borderId="0" applyNumberFormat="0" applyBorder="0" applyAlignment="0" applyProtection="0"/>
    <xf numFmtId="0" fontId="83" fillId="6" borderId="9" applyNumberFormat="0" applyAlignment="0" applyProtection="0"/>
    <xf numFmtId="0" fontId="40" fillId="14" borderId="0" applyNumberFormat="0" applyBorder="0" applyAlignment="0" applyProtection="0"/>
    <xf numFmtId="0" fontId="52" fillId="6" borderId="9" applyNumberFormat="0" applyAlignment="0" applyProtection="0"/>
    <xf numFmtId="0" fontId="37" fillId="14" borderId="0" applyNumberFormat="0" applyBorder="0" applyAlignment="0" applyProtection="0"/>
    <xf numFmtId="0" fontId="52" fillId="6" borderId="9" applyNumberFormat="0" applyAlignment="0" applyProtection="0"/>
    <xf numFmtId="0" fontId="37" fillId="14" borderId="0" applyNumberFormat="0" applyBorder="0" applyAlignment="0" applyProtection="0"/>
    <xf numFmtId="0" fontId="64" fillId="0" borderId="0"/>
    <xf numFmtId="0" fontId="37" fillId="14" borderId="0" applyNumberFormat="0" applyBorder="0" applyAlignment="0" applyProtection="0"/>
    <xf numFmtId="5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50" fillId="0" borderId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61" fillId="0" borderId="0" applyNumberFormat="0" applyFill="0" applyBorder="0" applyAlignment="0" applyProtection="0"/>
    <xf numFmtId="0" fontId="40" fillId="14" borderId="0" applyNumberFormat="0" applyBorder="0" applyAlignment="0" applyProtection="0"/>
    <xf numFmtId="0" fontId="55" fillId="0" borderId="0" applyNumberFormat="0" applyFill="0" applyBorder="0" applyAlignment="0" applyProtection="0"/>
    <xf numFmtId="9" fontId="50" fillId="0" borderId="0" applyFont="0" applyFill="0" applyBorder="0" applyAlignment="0" applyProtection="0"/>
    <xf numFmtId="0" fontId="37" fillId="14" borderId="0" applyNumberFormat="0" applyBorder="0" applyAlignment="0" applyProtection="0"/>
    <xf numFmtId="0" fontId="55" fillId="0" borderId="0" applyNumberFormat="0" applyFill="0" applyBorder="0" applyAlignment="0" applyProtection="0"/>
    <xf numFmtId="9" fontId="50" fillId="0" borderId="0" applyFont="0" applyFill="0" applyBorder="0" applyAlignment="0" applyProtection="0"/>
    <xf numFmtId="0" fontId="42" fillId="0" borderId="0"/>
    <xf numFmtId="0" fontId="40" fillId="14" borderId="0" applyNumberFormat="0" applyBorder="0" applyAlignment="0" applyProtection="0"/>
    <xf numFmtId="0" fontId="55" fillId="0" borderId="0" applyNumberFormat="0" applyFill="0" applyBorder="0" applyAlignment="0" applyProtection="0"/>
    <xf numFmtId="9" fontId="50" fillId="0" borderId="0" applyFont="0" applyFill="0" applyBorder="0" applyAlignment="0" applyProtection="0"/>
    <xf numFmtId="0" fontId="64" fillId="0" borderId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40" fillId="9" borderId="0" applyNumberFormat="0" applyBorder="0" applyAlignment="0" applyProtection="0"/>
    <xf numFmtId="0" fontId="87" fillId="0" borderId="0"/>
    <xf numFmtId="0" fontId="40" fillId="9" borderId="0" applyNumberFormat="0" applyBorder="0" applyAlignment="0" applyProtection="0"/>
    <xf numFmtId="0" fontId="63" fillId="0" borderId="0"/>
    <xf numFmtId="0" fontId="41" fillId="24" borderId="0" applyNumberFormat="0" applyBorder="0" applyAlignment="0" applyProtection="0"/>
    <xf numFmtId="167" fontId="3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7" fillId="9" borderId="0" applyNumberFormat="0" applyBorder="0" applyAlignment="0" applyProtection="0"/>
    <xf numFmtId="43" fontId="56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37" fillId="7" borderId="0" applyNumberFormat="0" applyBorder="0" applyAlignment="0" applyProtection="0"/>
    <xf numFmtId="0" fontId="50" fillId="0" borderId="0"/>
    <xf numFmtId="0" fontId="37" fillId="9" borderId="0" applyNumberFormat="0" applyBorder="0" applyAlignment="0" applyProtection="0"/>
    <xf numFmtId="0" fontId="39" fillId="0" borderId="0"/>
    <xf numFmtId="167" fontId="37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0" fontId="54" fillId="6" borderId="6" applyNumberFormat="0" applyAlignment="0" applyProtection="0"/>
    <xf numFmtId="0" fontId="37" fillId="9" borderId="0" applyNumberFormat="0" applyBorder="0" applyAlignment="0" applyProtection="0"/>
    <xf numFmtId="0" fontId="60" fillId="10" borderId="6" applyNumberFormat="0" applyAlignment="0" applyProtection="0"/>
    <xf numFmtId="0" fontId="64" fillId="0" borderId="0"/>
    <xf numFmtId="0" fontId="63" fillId="0" borderId="0"/>
    <xf numFmtId="0" fontId="42" fillId="0" borderId="0"/>
    <xf numFmtId="189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59" fillId="17" borderId="0" applyNumberFormat="0" applyBorder="0" applyAlignment="0" applyProtection="0"/>
    <xf numFmtId="0" fontId="37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41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41" fillId="12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10" fontId="132" fillId="16" borderId="7" applyNumberFormat="0" applyBorder="0" applyAlignment="0" applyProtection="0"/>
    <xf numFmtId="0" fontId="40" fillId="16" borderId="0" applyNumberFormat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60" fillId="14" borderId="6" applyNumberFormat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6" borderId="0" applyNumberFormat="0" applyBorder="0" applyAlignment="0" applyProtection="0"/>
    <xf numFmtId="180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3" fillId="6" borderId="9" applyNumberFormat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93" fillId="0" borderId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187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04" fillId="15" borderId="6" applyNumberFormat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171" fontId="42" fillId="0" borderId="0" applyFill="0" applyBorder="0" applyAlignment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110" fillId="0" borderId="20" applyNumberFormat="0" applyFill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122" fillId="14" borderId="0" applyNumberFormat="0" applyBorder="0" applyAlignment="0" applyProtection="0"/>
    <xf numFmtId="0" fontId="40" fillId="7" borderId="0" applyNumberFormat="0" applyBorder="0" applyAlignment="0" applyProtection="0"/>
    <xf numFmtId="43" fontId="39" fillId="0" borderId="0" applyFont="0" applyFill="0" applyBorder="0" applyAlignment="0" applyProtection="0"/>
    <xf numFmtId="0" fontId="122" fillId="14" borderId="0" applyNumberFormat="0" applyBorder="0" applyAlignment="0" applyProtection="0"/>
    <xf numFmtId="0" fontId="37" fillId="7" borderId="0" applyNumberFormat="0" applyBorder="0" applyAlignment="0" applyProtection="0"/>
    <xf numFmtId="43" fontId="42" fillId="0" borderId="0" applyNumberFormat="0" applyFill="0" applyBorder="0" applyAlignment="0" applyProtection="0"/>
    <xf numFmtId="0" fontId="122" fillId="14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110" fillId="0" borderId="20" applyNumberFormat="0" applyFill="0" applyAlignment="0" applyProtection="0"/>
    <xf numFmtId="0" fontId="40" fillId="7" borderId="0" applyNumberFormat="0" applyBorder="0" applyAlignment="0" applyProtection="0"/>
    <xf numFmtId="0" fontId="79" fillId="0" borderId="20" applyNumberFormat="0" applyFill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9" borderId="0" applyNumberFormat="0" applyBorder="0" applyAlignment="0" applyProtection="0"/>
    <xf numFmtId="184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0" fillId="16" borderId="0" applyNumberFormat="0" applyBorder="0" applyAlignment="0" applyProtection="0"/>
    <xf numFmtId="43" fontId="42" fillId="0" borderId="0" applyFont="0" applyFill="0" applyBorder="0" applyAlignment="0" applyProtection="0"/>
    <xf numFmtId="0" fontId="41" fillId="29" borderId="0" applyNumberFormat="0" applyBorder="0" applyAlignment="0" applyProtection="0"/>
    <xf numFmtId="43" fontId="56" fillId="0" borderId="0" applyFont="0" applyFill="0" applyBorder="0" applyAlignment="0" applyProtection="0"/>
    <xf numFmtId="0" fontId="40" fillId="16" borderId="0" applyNumberFormat="0" applyBorder="0" applyAlignment="0" applyProtection="0"/>
    <xf numFmtId="0" fontId="41" fillId="29" borderId="0" applyNumberFormat="0" applyBorder="0" applyAlignment="0" applyProtection="0"/>
    <xf numFmtId="0" fontId="40" fillId="16" borderId="0" applyNumberFormat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43" fontId="4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29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5" fillId="20" borderId="0" applyNumberFormat="0" applyBorder="0" applyAlignment="0" applyProtection="0"/>
    <xf numFmtId="5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9" borderId="0" applyNumberFormat="0" applyBorder="0" applyAlignment="0" applyProtection="0"/>
    <xf numFmtId="0" fontId="37" fillId="16" borderId="0" applyNumberFormat="0" applyBorder="0" applyAlignment="0" applyProtection="0"/>
    <xf numFmtId="167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2" fillId="0" borderId="0"/>
    <xf numFmtId="0" fontId="42" fillId="0" borderId="0"/>
    <xf numFmtId="0" fontId="45" fillId="7" borderId="0" applyNumberFormat="0" applyBorder="0" applyAlignment="0" applyProtection="0"/>
    <xf numFmtId="0" fontId="37" fillId="16" borderId="0" applyNumberFormat="0" applyBorder="0" applyAlignment="0" applyProtection="0"/>
    <xf numFmtId="0" fontId="42" fillId="0" borderId="0"/>
    <xf numFmtId="0" fontId="180" fillId="0" borderId="0"/>
    <xf numFmtId="0" fontId="45" fillId="7" borderId="0" applyNumberFormat="0" applyBorder="0" applyAlignment="0" applyProtection="0"/>
    <xf numFmtId="0" fontId="37" fillId="16" borderId="0" applyNumberFormat="0" applyBorder="0" applyAlignment="0" applyProtection="0"/>
    <xf numFmtId="0" fontId="55" fillId="0" borderId="12" applyNumberFormat="0" applyFill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8" borderId="0" applyNumberFormat="0" applyBorder="0" applyAlignment="0" applyProtection="0"/>
    <xf numFmtId="0" fontId="40" fillId="16" borderId="0" applyNumberFormat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57" fillId="18" borderId="10" applyNumberFormat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5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29" borderId="0" applyNumberFormat="0" applyBorder="0" applyAlignment="0" applyProtection="0"/>
    <xf numFmtId="5" fontId="42" fillId="0" borderId="0" applyFont="0" applyFill="0" applyBorder="0" applyAlignment="0" applyProtection="0"/>
    <xf numFmtId="0" fontId="37" fillId="16" borderId="0" applyNumberFormat="0" applyBorder="0" applyAlignment="0" applyProtection="0"/>
    <xf numFmtId="10" fontId="132" fillId="6" borderId="7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83" fillId="6" borderId="9" applyNumberFormat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77" fillId="0" borderId="8" applyNumberFormat="0" applyFill="0" applyAlignment="0" applyProtection="0"/>
    <xf numFmtId="0" fontId="41" fillId="19" borderId="0" applyNumberFormat="0" applyBorder="0" applyAlignment="0" applyProtection="0"/>
    <xf numFmtId="0" fontId="71" fillId="7" borderId="0" applyNumberFormat="0" applyBorder="0" applyAlignment="0" applyProtection="0"/>
    <xf numFmtId="0" fontId="41" fillId="5" borderId="0" applyNumberFormat="0" applyBorder="0" applyAlignment="0" applyProtection="0"/>
    <xf numFmtId="43" fontId="81" fillId="0" borderId="0" applyFont="0" applyFill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43" fontId="39" fillId="0" borderId="0" applyFont="0" applyFill="0" applyBorder="0" applyAlignment="0" applyProtection="0"/>
    <xf numFmtId="0" fontId="91" fillId="0" borderId="17" applyNumberFormat="0" applyFill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43" fontId="39" fillId="0" borderId="0" applyFont="0" applyFill="0" applyBorder="0" applyAlignment="0" applyProtection="0"/>
    <xf numFmtId="0" fontId="116" fillId="0" borderId="7"/>
    <xf numFmtId="0" fontId="41" fillId="12" borderId="0" applyNumberFormat="0" applyBorder="0" applyAlignment="0" applyProtection="0"/>
    <xf numFmtId="43" fontId="39" fillId="0" borderId="0" applyFont="0" applyFill="0" applyBorder="0" applyAlignment="0" applyProtection="0"/>
    <xf numFmtId="0" fontId="41" fillId="12" borderId="0" applyNumberFormat="0" applyBorder="0" applyAlignment="0" applyProtection="0"/>
    <xf numFmtId="43" fontId="39" fillId="0" borderId="0" applyFont="0" applyFill="0" applyBorder="0" applyAlignment="0" applyProtection="0"/>
    <xf numFmtId="0" fontId="41" fillId="12" borderId="0" applyNumberFormat="0" applyBorder="0" applyAlignment="0" applyProtection="0"/>
    <xf numFmtId="43" fontId="39" fillId="0" borderId="0" applyFont="0" applyFill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90" fillId="0" borderId="15" applyNumberFormat="0" applyFill="0" applyAlignment="0" applyProtection="0"/>
    <xf numFmtId="0" fontId="41" fillId="12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7" fontId="63" fillId="0" borderId="0" applyFont="0" applyFill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89" fontId="4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1" fillId="21" borderId="0" applyNumberFormat="0" applyBorder="0" applyAlignment="0" applyProtection="0"/>
    <xf numFmtId="8" fontId="4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5" fillId="7" borderId="0" applyNumberFormat="0" applyBorder="0" applyAlignment="0" applyProtection="0"/>
    <xf numFmtId="0" fontId="55" fillId="0" borderId="12" applyNumberFormat="0" applyFill="0" applyAlignment="0" applyProtection="0"/>
    <xf numFmtId="0" fontId="45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9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8" fillId="0" borderId="0"/>
    <xf numFmtId="0" fontId="180" fillId="0" borderId="0"/>
    <xf numFmtId="0" fontId="41" fillId="7" borderId="0" applyNumberFormat="0" applyBorder="0" applyAlignment="0" applyProtection="0"/>
    <xf numFmtId="0" fontId="45" fillId="7" borderId="0" applyNumberFormat="0" applyBorder="0" applyAlignment="0" applyProtection="0"/>
    <xf numFmtId="0" fontId="63" fillId="0" borderId="0"/>
    <xf numFmtId="0" fontId="39" fillId="0" borderId="0"/>
    <xf numFmtId="0" fontId="45" fillId="7" borderId="0" applyNumberFormat="0" applyBorder="0" applyAlignment="0" applyProtection="0"/>
    <xf numFmtId="0" fontId="39" fillId="0" borderId="0"/>
    <xf numFmtId="0" fontId="66" fillId="0" borderId="0"/>
    <xf numFmtId="0" fontId="41" fillId="7" borderId="0" applyNumberFormat="0" applyBorder="0" applyAlignment="0" applyProtection="0"/>
    <xf numFmtId="0" fontId="39" fillId="0" borderId="0"/>
    <xf numFmtId="0" fontId="39" fillId="0" borderId="0"/>
    <xf numFmtId="0" fontId="45" fillId="7" borderId="0" applyNumberFormat="0" applyBorder="0" applyAlignment="0" applyProtection="0"/>
    <xf numFmtId="0" fontId="41" fillId="28" borderId="0" applyNumberFormat="0" applyBorder="0" applyAlignment="0" applyProtection="0"/>
    <xf numFmtId="0" fontId="62" fillId="18" borderId="10" applyNumberFormat="0" applyAlignment="0" applyProtection="0"/>
    <xf numFmtId="0" fontId="41" fillId="7" borderId="0" applyNumberFormat="0" applyBorder="0" applyAlignment="0" applyProtection="0"/>
    <xf numFmtId="0" fontId="41" fillId="28" borderId="0" applyNumberFormat="0" applyBorder="0" applyAlignment="0" applyProtection="0"/>
    <xf numFmtId="0" fontId="57" fillId="18" borderId="10" applyNumberFormat="0" applyAlignment="0" applyProtection="0"/>
    <xf numFmtId="0" fontId="39" fillId="0" borderId="0"/>
    <xf numFmtId="0" fontId="41" fillId="7" borderId="0" applyNumberFormat="0" applyBorder="0" applyAlignment="0" applyProtection="0"/>
    <xf numFmtId="0" fontId="39" fillId="0" borderId="0"/>
    <xf numFmtId="0" fontId="68" fillId="0" borderId="0"/>
    <xf numFmtId="0" fontId="45" fillId="7" borderId="0" applyNumberFormat="0" applyBorder="0" applyAlignment="0" applyProtection="0"/>
    <xf numFmtId="0" fontId="39" fillId="0" borderId="0"/>
    <xf numFmtId="0" fontId="41" fillId="7" borderId="0" applyNumberFormat="0" applyBorder="0" applyAlignment="0" applyProtection="0"/>
    <xf numFmtId="0" fontId="42" fillId="0" borderId="0"/>
    <xf numFmtId="0" fontId="42" fillId="0" borderId="0"/>
    <xf numFmtId="0" fontId="45" fillId="7" borderId="0" applyNumberFormat="0" applyBorder="0" applyAlignment="0" applyProtection="0"/>
    <xf numFmtId="167" fontId="63" fillId="0" borderId="0" applyFont="0" applyFill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7" fontId="63" fillId="0" borderId="0" applyFont="0" applyFill="0" applyBorder="0" applyAlignment="0" applyProtection="0"/>
    <xf numFmtId="0" fontId="39" fillId="0" borderId="0"/>
    <xf numFmtId="0" fontId="45" fillId="20" borderId="0" applyNumberFormat="0" applyBorder="0" applyAlignment="0" applyProtection="0"/>
    <xf numFmtId="0" fontId="64" fillId="0" borderId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5" borderId="0" applyNumberFormat="0" applyBorder="0" applyAlignment="0" applyProtection="0"/>
    <xf numFmtId="0" fontId="97" fillId="7" borderId="0" applyNumberFormat="0" applyBorder="0" applyAlignment="0" applyProtection="0"/>
    <xf numFmtId="0" fontId="41" fillId="20" borderId="0" applyNumberFormat="0" applyBorder="0" applyAlignment="0" applyProtection="0"/>
    <xf numFmtId="0" fontId="71" fillId="7" borderId="0" applyNumberFormat="0" applyBorder="0" applyAlignment="0" applyProtection="0"/>
    <xf numFmtId="0" fontId="41" fillId="20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167" fontId="37" fillId="0" borderId="0" applyFont="0" applyFill="0" applyBorder="0" applyAlignment="0" applyProtection="0"/>
    <xf numFmtId="0" fontId="45" fillId="20" borderId="0" applyNumberFormat="0" applyBorder="0" applyAlignment="0" applyProtection="0"/>
    <xf numFmtId="0" fontId="45" fillId="8" borderId="0" applyNumberFormat="0" applyBorder="0" applyAlignment="0" applyProtection="0"/>
    <xf numFmtId="0" fontId="62" fillId="18" borderId="10" applyNumberFormat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57" fillId="18" borderId="10" applyNumberFormat="0" applyAlignment="0" applyProtection="0"/>
    <xf numFmtId="0" fontId="41" fillId="20" borderId="0" applyNumberFormat="0" applyBorder="0" applyAlignment="0" applyProtection="0"/>
    <xf numFmtId="0" fontId="45" fillId="13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2" borderId="0" applyNumberFormat="0" applyBorder="0" applyAlignment="0" applyProtection="0"/>
    <xf numFmtId="0" fontId="88" fillId="0" borderId="17" applyNumberFormat="0" applyFill="0" applyAlignment="0" applyProtection="0"/>
    <xf numFmtId="0" fontId="41" fillId="13" borderId="0" applyNumberFormat="0" applyBorder="0" applyAlignment="0" applyProtection="0"/>
    <xf numFmtId="0" fontId="88" fillId="0" borderId="17" applyNumberFormat="0" applyFill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116" fillId="0" borderId="0" applyNumberFormat="0" applyFill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21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67" fontId="42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24" borderId="0" applyNumberFormat="0" applyBorder="0" applyAlignment="0" applyProtection="0"/>
    <xf numFmtId="167" fontId="42" fillId="0" borderId="0" applyFont="0" applyFill="0" applyBorder="0" applyAlignment="0" applyProtection="0"/>
    <xf numFmtId="0" fontId="41" fillId="7" borderId="0" applyNumberFormat="0" applyBorder="0" applyAlignment="0" applyProtection="0"/>
    <xf numFmtId="167" fontId="42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41" fillId="7" borderId="0" applyNumberFormat="0" applyBorder="0" applyAlignment="0" applyProtection="0"/>
    <xf numFmtId="0" fontId="45" fillId="7" borderId="0" applyNumberFormat="0" applyBorder="0" applyAlignment="0" applyProtection="0"/>
    <xf numFmtId="0" fontId="41" fillId="7" borderId="0" applyNumberFormat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68" fillId="16" borderId="11" applyNumberFormat="0" applyFont="0" applyAlignment="0" applyProtection="0"/>
    <xf numFmtId="0" fontId="42" fillId="0" borderId="0"/>
    <xf numFmtId="0" fontId="45" fillId="7" borderId="0" applyNumberFormat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45" fillId="7" borderId="0" applyNumberFormat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45" fillId="7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2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41" fillId="5" borderId="0" applyNumberFormat="0" applyBorder="0" applyAlignment="0" applyProtection="0"/>
    <xf numFmtId="43" fontId="42" fillId="0" borderId="0" applyFont="0" applyFill="0" applyBorder="0" applyAlignment="0" applyProtection="0"/>
    <xf numFmtId="0" fontId="81" fillId="16" borderId="11" applyNumberFormat="0" applyFont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81" fillId="16" borderId="11" applyNumberFormat="0" applyFont="0" applyAlignment="0" applyProtection="0"/>
    <xf numFmtId="9" fontId="98" fillId="0" borderId="0"/>
    <xf numFmtId="0" fontId="55" fillId="0" borderId="0" applyNumberFormat="0" applyFill="0" applyBorder="0" applyAlignment="0" applyProtection="0"/>
    <xf numFmtId="175" fontId="76" fillId="0" borderId="0">
      <protection locked="0"/>
    </xf>
    <xf numFmtId="0" fontId="42" fillId="0" borderId="0"/>
    <xf numFmtId="0" fontId="41" fillId="28" borderId="0" applyNumberFormat="0" applyBorder="0" applyAlignment="0" applyProtection="0"/>
    <xf numFmtId="0" fontId="66" fillId="0" borderId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62" fillId="18" borderId="10" applyNumberFormat="0" applyAlignment="0" applyProtection="0"/>
    <xf numFmtId="0" fontId="41" fillId="28" borderId="0" applyNumberFormat="0" applyBorder="0" applyAlignment="0" applyProtection="0"/>
    <xf numFmtId="0" fontId="67" fillId="14" borderId="6" applyNumberFormat="0" applyAlignment="0" applyProtection="0"/>
    <xf numFmtId="15" fontId="42" fillId="0" borderId="24" applyBorder="0">
      <protection locked="0"/>
    </xf>
    <xf numFmtId="0" fontId="41" fillId="28" borderId="0" applyNumberFormat="0" applyBorder="0" applyAlignment="0" applyProtection="0"/>
    <xf numFmtId="15" fontId="42" fillId="0" borderId="24" applyBorder="0">
      <protection locked="0"/>
    </xf>
    <xf numFmtId="0" fontId="41" fillId="28" borderId="0" applyNumberFormat="0" applyBorder="0" applyAlignment="0" applyProtection="0"/>
    <xf numFmtId="0" fontId="126" fillId="0" borderId="0" applyProtection="0"/>
    <xf numFmtId="0" fontId="41" fillId="28" borderId="0" applyNumberFormat="0" applyBorder="0" applyAlignment="0" applyProtection="0"/>
    <xf numFmtId="15" fontId="42" fillId="0" borderId="24" applyBorder="0">
      <protection locked="0"/>
    </xf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5" fontId="4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55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61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64" fillId="0" borderId="0"/>
    <xf numFmtId="0" fontId="39" fillId="0" borderId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64" fillId="0" borderId="0"/>
    <xf numFmtId="0" fontId="41" fillId="26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2" fontId="68" fillId="0" borderId="0"/>
    <xf numFmtId="0" fontId="64" fillId="0" borderId="0"/>
    <xf numFmtId="0" fontId="41" fillId="26" borderId="0" applyNumberFormat="0" applyBorder="0" applyAlignment="0" applyProtection="0"/>
    <xf numFmtId="43" fontId="42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41" fillId="26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9" borderId="0" applyNumberFormat="0" applyBorder="0" applyAlignment="0" applyProtection="0"/>
    <xf numFmtId="5" fontId="42" fillId="0" borderId="0" applyFont="0" applyFill="0" applyBorder="0" applyAlignment="0" applyProtection="0"/>
    <xf numFmtId="0" fontId="41" fillId="29" borderId="0" applyNumberFormat="0" applyBorder="0" applyAlignment="0" applyProtection="0"/>
    <xf numFmtId="5" fontId="42" fillId="0" borderId="0" applyFont="0" applyFill="0" applyBorder="0" applyAlignment="0" applyProtection="0"/>
    <xf numFmtId="0" fontId="41" fillId="29" borderId="0" applyNumberFormat="0" applyBorder="0" applyAlignment="0" applyProtection="0"/>
    <xf numFmtId="43" fontId="56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1" fillId="29" borderId="0" applyNumberFormat="0" applyBorder="0" applyAlignment="0" applyProtection="0"/>
    <xf numFmtId="170" fontId="56" fillId="0" borderId="0" applyFont="0" applyFill="0" applyBorder="0" applyAlignment="0" applyProtection="0"/>
    <xf numFmtId="0" fontId="41" fillId="21" borderId="0" applyNumberFormat="0" applyBorder="0" applyAlignment="0" applyProtection="0"/>
    <xf numFmtId="0" fontId="180" fillId="0" borderId="0"/>
    <xf numFmtId="0" fontId="51" fillId="14" borderId="0" applyNumberFormat="0" applyBorder="0" applyAlignment="0" applyProtection="0"/>
    <xf numFmtId="0" fontId="137" fillId="0" borderId="0"/>
    <xf numFmtId="0" fontId="41" fillId="21" borderId="0" applyNumberFormat="0" applyBorder="0" applyAlignment="0" applyProtection="0"/>
    <xf numFmtId="0" fontId="180" fillId="0" borderId="0"/>
    <xf numFmtId="0" fontId="41" fillId="21" borderId="0" applyNumberFormat="0" applyBorder="0" applyAlignment="0" applyProtection="0"/>
    <xf numFmtId="0" fontId="180" fillId="0" borderId="0"/>
    <xf numFmtId="0" fontId="180" fillId="0" borderId="0"/>
    <xf numFmtId="0" fontId="145" fillId="0" borderId="0"/>
    <xf numFmtId="0" fontId="41" fillId="21" borderId="0" applyNumberFormat="0" applyBorder="0" applyAlignment="0" applyProtection="0"/>
    <xf numFmtId="0" fontId="180" fillId="0" borderId="0"/>
    <xf numFmtId="0" fontId="180" fillId="0" borderId="0"/>
    <xf numFmtId="38" fontId="42" fillId="0" borderId="0" applyFont="0" applyFill="0" applyBorder="0" applyAlignment="0" applyProtection="0"/>
    <xf numFmtId="0" fontId="41" fillId="21" borderId="0" applyNumberFormat="0" applyBorder="0" applyAlignment="0" applyProtection="0"/>
    <xf numFmtId="0" fontId="180" fillId="0" borderId="0"/>
    <xf numFmtId="0" fontId="180" fillId="0" borderId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0" fontId="38" fillId="6" borderId="6" applyNumberFormat="0" applyAlignment="0" applyProtection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0" fontId="38" fillId="6" borderId="6" applyNumberFormat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5" fontId="42" fillId="0" borderId="0" applyFont="0" applyFill="0" applyBorder="0" applyAlignment="0" applyProtection="0"/>
    <xf numFmtId="0" fontId="41" fillId="24" borderId="0" applyNumberFormat="0" applyBorder="0" applyAlignment="0" applyProtection="0"/>
    <xf numFmtId="8" fontId="42" fillId="0" borderId="0" applyFont="0" applyFill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2" fontId="126" fillId="0" borderId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38" fillId="6" borderId="6" applyNumberFormat="0" applyAlignment="0" applyProtection="0"/>
    <xf numFmtId="0" fontId="41" fillId="24" borderId="0" applyNumberFormat="0" applyBorder="0" applyAlignment="0" applyProtection="0"/>
    <xf numFmtId="0" fontId="42" fillId="0" borderId="0"/>
    <xf numFmtId="0" fontId="41" fillId="24" borderId="0" applyNumberFormat="0" applyBorder="0" applyAlignment="0" applyProtection="0"/>
    <xf numFmtId="0" fontId="42" fillId="0" borderId="0"/>
    <xf numFmtId="0" fontId="41" fillId="24" borderId="0" applyNumberFormat="0" applyBorder="0" applyAlignment="0" applyProtection="0"/>
    <xf numFmtId="0" fontId="42" fillId="0" borderId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8" borderId="0" applyNumberFormat="0" applyBorder="0" applyAlignment="0" applyProtection="0"/>
    <xf numFmtId="0" fontId="41" fillId="20" borderId="0" applyNumberFormat="0" applyBorder="0" applyAlignment="0" applyProtection="0"/>
    <xf numFmtId="42" fontId="42" fillId="0" borderId="0" applyFont="0" applyFill="0" applyBorder="0" applyAlignment="0" applyProtection="0"/>
    <xf numFmtId="0" fontId="45" fillId="8" borderId="0" applyNumberFormat="0" applyBorder="0" applyAlignment="0" applyProtection="0"/>
    <xf numFmtId="0" fontId="41" fillId="20" borderId="0" applyNumberFormat="0" applyBorder="0" applyAlignment="0" applyProtection="0"/>
    <xf numFmtId="167" fontId="42" fillId="0" borderId="0" applyFont="0" applyFill="0" applyBorder="0" applyAlignment="0" applyProtection="0"/>
    <xf numFmtId="0" fontId="45" fillId="8" borderId="0" applyNumberFormat="0" applyBorder="0" applyAlignment="0" applyProtection="0"/>
    <xf numFmtId="0" fontId="50" fillId="0" borderId="0"/>
    <xf numFmtId="0" fontId="41" fillId="20" borderId="0" applyNumberFormat="0" applyBorder="0" applyAlignment="0" applyProtection="0"/>
    <xf numFmtId="0" fontId="62" fillId="18" borderId="10" applyNumberFormat="0" applyAlignment="0" applyProtection="0"/>
    <xf numFmtId="0" fontId="41" fillId="20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56" fillId="0" borderId="0"/>
    <xf numFmtId="5" fontId="42" fillId="0" borderId="0" applyFont="0" applyFill="0" applyBorder="0" applyAlignment="0" applyProtection="0"/>
    <xf numFmtId="0" fontId="38" fillId="6" borderId="6" applyNumberFormat="0" applyAlignment="0" applyProtection="0"/>
    <xf numFmtId="0" fontId="41" fillId="20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205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50" fillId="0" borderId="0"/>
    <xf numFmtId="0" fontId="60" fillId="10" borderId="6" applyNumberFormat="0" applyAlignment="0" applyProtection="0"/>
    <xf numFmtId="0" fontId="59" fillId="9" borderId="0" applyNumberFormat="0" applyBorder="0" applyAlignment="0" applyProtection="0"/>
    <xf numFmtId="0" fontId="42" fillId="0" borderId="0"/>
    <xf numFmtId="0" fontId="60" fillId="10" borderId="6" applyNumberFormat="0" applyAlignment="0" applyProtection="0"/>
    <xf numFmtId="0" fontId="59" fillId="9" borderId="0" applyNumberFormat="0" applyBorder="0" applyAlignment="0" applyProtection="0"/>
    <xf numFmtId="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9" fillId="9" borderId="0" applyNumberFormat="0" applyBorder="0" applyAlignment="0" applyProtection="0"/>
    <xf numFmtId="0" fontId="80" fillId="0" borderId="18" applyNumberFormat="0" applyFill="0" applyAlignment="0" applyProtection="0"/>
    <xf numFmtId="5" fontId="129" fillId="0" borderId="4" applyAlignment="0" applyProtection="0"/>
    <xf numFmtId="0" fontId="45" fillId="27" borderId="0" applyNumberFormat="0" applyBorder="0" applyAlignment="0" applyProtection="0"/>
    <xf numFmtId="44" fontId="42" fillId="0" borderId="0" applyFont="0" applyFill="0" applyBorder="0" applyAlignment="0" applyProtection="0"/>
    <xf numFmtId="5" fontId="129" fillId="0" borderId="4" applyAlignment="0" applyProtection="0"/>
    <xf numFmtId="0" fontId="45" fillId="27" borderId="0" applyNumberFormat="0" applyBorder="0" applyAlignment="0" applyProtection="0"/>
    <xf numFmtId="42" fontId="42" fillId="0" borderId="0" applyFont="0" applyFill="0" applyBorder="0" applyAlignment="0" applyProtection="0"/>
    <xf numFmtId="0" fontId="61" fillId="0" borderId="12" applyNumberFormat="0" applyFill="0" applyAlignment="0" applyProtection="0"/>
    <xf numFmtId="5" fontId="129" fillId="0" borderId="4" applyAlignment="0" applyProtection="0"/>
    <xf numFmtId="5" fontId="129" fillId="0" borderId="4" applyAlignment="0" applyProtection="0"/>
    <xf numFmtId="42" fontId="42" fillId="0" borderId="0" applyFont="0" applyFill="0" applyBorder="0" applyAlignment="0" applyProtection="0"/>
    <xf numFmtId="0" fontId="156" fillId="0" borderId="0"/>
    <xf numFmtId="0" fontId="42" fillId="0" borderId="0" applyFill="0" applyBorder="0" applyAlignment="0"/>
    <xf numFmtId="0" fontId="42" fillId="0" borderId="0" applyFill="0" applyBorder="0" applyAlignment="0"/>
    <xf numFmtId="198" fontId="42" fillId="0" borderId="0" applyFill="0" applyBorder="0" applyAlignment="0"/>
    <xf numFmtId="0" fontId="42" fillId="0" borderId="0"/>
    <xf numFmtId="0" fontId="42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86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86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200" fontId="134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43" fontId="39" fillId="0" borderId="0" applyFont="0" applyFill="0" applyBorder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72" fillId="0" borderId="0"/>
    <xf numFmtId="0" fontId="104" fillId="15" borderId="6" applyNumberFormat="0" applyAlignment="0" applyProtection="0"/>
    <xf numFmtId="0" fontId="61" fillId="0" borderId="12" applyNumberFormat="0" applyFill="0" applyAlignment="0" applyProtection="0"/>
    <xf numFmtId="0" fontId="104" fillId="15" borderId="6" applyNumberFormat="0" applyAlignment="0" applyProtection="0"/>
    <xf numFmtId="0" fontId="63" fillId="0" borderId="0"/>
    <xf numFmtId="0" fontId="104" fillId="15" borderId="6" applyNumberFormat="0" applyAlignment="0" applyProtection="0"/>
    <xf numFmtId="0" fontId="61" fillId="0" borderId="12" applyNumberFormat="0" applyFill="0" applyAlignment="0" applyProtection="0"/>
    <xf numFmtId="0" fontId="104" fillId="15" borderId="6" applyNumberFormat="0" applyAlignment="0" applyProtection="0"/>
    <xf numFmtId="0" fontId="63" fillId="0" borderId="0"/>
    <xf numFmtId="0" fontId="104" fillId="15" borderId="6" applyNumberFormat="0" applyAlignment="0" applyProtection="0"/>
    <xf numFmtId="0" fontId="61" fillId="0" borderId="12" applyNumberFormat="0" applyFill="0" applyAlignment="0" applyProtection="0"/>
    <xf numFmtId="0" fontId="104" fillId="15" borderId="6" applyNumberFormat="0" applyAlignment="0" applyProtection="0"/>
    <xf numFmtId="0" fontId="63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86" fillId="0" borderId="0"/>
    <xf numFmtId="0" fontId="86" fillId="0" borderId="0"/>
    <xf numFmtId="0" fontId="104" fillId="15" borderId="6" applyNumberFormat="0" applyAlignment="0" applyProtection="0"/>
    <xf numFmtId="9" fontId="46" fillId="0" borderId="0" applyFont="0" applyFill="0" applyBorder="0" applyAlignment="0" applyProtection="0"/>
    <xf numFmtId="0" fontId="180" fillId="0" borderId="0"/>
    <xf numFmtId="0" fontId="104" fillId="15" borderId="6" applyNumberFormat="0" applyAlignment="0" applyProtection="0"/>
    <xf numFmtId="0" fontId="63" fillId="0" borderId="0"/>
    <xf numFmtId="0" fontId="63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57" fillId="0" borderId="0"/>
    <xf numFmtId="3" fontId="109" fillId="0" borderId="7"/>
    <xf numFmtId="9" fontId="50" fillId="0" borderId="0" applyFont="0" applyFill="0" applyBorder="0" applyAlignment="0" applyProtection="0"/>
    <xf numFmtId="0" fontId="63" fillId="0" borderId="0"/>
    <xf numFmtId="0" fontId="57" fillId="18" borderId="10" applyNumberFormat="0" applyAlignment="0" applyProtection="0"/>
    <xf numFmtId="9" fontId="42" fillId="0" borderId="0" applyFont="0" applyFill="0" applyBorder="0" applyAlignment="0" applyProtection="0"/>
    <xf numFmtId="0" fontId="57" fillId="18" borderId="10" applyNumberFormat="0" applyAlignment="0" applyProtection="0"/>
    <xf numFmtId="9" fontId="50" fillId="0" borderId="0" applyFont="0" applyFill="0" applyBorder="0" applyAlignment="0" applyProtection="0"/>
    <xf numFmtId="0" fontId="66" fillId="0" borderId="0"/>
    <xf numFmtId="0" fontId="57" fillId="18" borderId="10" applyNumberFormat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44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42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0" fontId="57" fillId="18" borderId="10" applyNumberFormat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56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8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190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43" fontId="56" fillId="0" borderId="0" applyFont="0" applyFill="0" applyBorder="0" applyAlignment="0" applyProtection="0"/>
    <xf numFmtId="0" fontId="57" fillId="18" borderId="10" applyNumberFormat="0" applyAlignment="0" applyProtection="0"/>
    <xf numFmtId="0" fontId="94" fillId="17" borderId="0" applyNumberFormat="0" applyBorder="0" applyAlignment="0" applyProtection="0"/>
    <xf numFmtId="0" fontId="57" fillId="18" borderId="10" applyNumberFormat="0" applyAlignment="0" applyProtection="0"/>
    <xf numFmtId="190" fontId="5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4" fillId="17" borderId="0" applyNumberFormat="0" applyBorder="0" applyAlignment="0" applyProtection="0"/>
    <xf numFmtId="0" fontId="57" fillId="18" borderId="10" applyNumberFormat="0" applyAlignment="0" applyProtection="0"/>
    <xf numFmtId="170" fontId="56" fillId="0" borderId="0" applyFont="0" applyFill="0" applyBorder="0" applyAlignment="0" applyProtection="0"/>
    <xf numFmtId="0" fontId="94" fillId="17" borderId="0" applyNumberFormat="0" applyBorder="0" applyAlignment="0" applyProtection="0"/>
    <xf numFmtId="0" fontId="57" fillId="18" borderId="10" applyNumberFormat="0" applyAlignment="0" applyProtection="0"/>
    <xf numFmtId="43" fontId="56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43" fontId="56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158" fillId="0" borderId="29">
      <alignment horizontal="center"/>
    </xf>
    <xf numFmtId="200" fontId="134" fillId="0" borderId="0"/>
    <xf numFmtId="200" fontId="134" fillId="0" borderId="0"/>
    <xf numFmtId="0" fontId="124" fillId="0" borderId="0">
      <alignment horizontal="left"/>
    </xf>
    <xf numFmtId="200" fontId="134" fillId="0" borderId="0"/>
    <xf numFmtId="200" fontId="134" fillId="0" borderId="0"/>
    <xf numFmtId="200" fontId="134" fillId="0" borderId="0"/>
    <xf numFmtId="39" fontId="96" fillId="0" borderId="0"/>
    <xf numFmtId="0" fontId="69" fillId="0" borderId="0" applyNumberFormat="0" applyFill="0" applyBorder="0" applyAlignment="0" applyProtection="0"/>
    <xf numFmtId="200" fontId="134" fillId="0" borderId="0"/>
    <xf numFmtId="39" fontId="96" fillId="0" borderId="0"/>
    <xf numFmtId="182" fontId="123" fillId="0" borderId="0" applyFill="0" applyBorder="0" applyAlignment="0" applyProtection="0"/>
    <xf numFmtId="43" fontId="42" fillId="0" borderId="0" applyFont="0" applyFill="0" applyBorder="0" applyAlignment="0" applyProtection="0"/>
    <xf numFmtId="40" fontId="123" fillId="0" borderId="0" applyFill="0" applyBorder="0" applyAlignment="0" applyProtection="0"/>
    <xf numFmtId="169" fontId="46" fillId="0" borderId="0" applyFill="0" applyBorder="0" applyAlignment="0">
      <alignment vertical="top"/>
    </xf>
    <xf numFmtId="0" fontId="39" fillId="0" borderId="0"/>
    <xf numFmtId="42" fontId="42" fillId="0" borderId="0" applyFont="0" applyFill="0" applyBorder="0" applyAlignment="0" applyProtection="0"/>
    <xf numFmtId="165" fontId="159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22" fillId="14" borderId="0" applyNumberFormat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3" fillId="6" borderId="9" applyNumberFormat="0" applyAlignment="0" applyProtection="0"/>
    <xf numFmtId="167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14" fillId="0" borderId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5" fillId="0" borderId="12" applyNumberFormat="0" applyFill="0" applyAlignment="0" applyProtection="0"/>
    <xf numFmtId="43" fontId="47" fillId="0" borderId="0" applyFont="0" applyFill="0" applyBorder="0" applyAlignment="0" applyProtection="0"/>
    <xf numFmtId="0" fontId="116" fillId="0" borderId="7"/>
    <xf numFmtId="0" fontId="84" fillId="0" borderId="16" applyNumberFormat="0" applyFill="0" applyAlignment="0" applyProtection="0"/>
    <xf numFmtId="0" fontId="55" fillId="0" borderId="12" applyNumberFormat="0" applyFill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43" fontId="56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43" fontId="56" fillId="0" borderId="0" applyFont="0" applyFill="0" applyBorder="0" applyAlignment="0" applyProtection="0"/>
    <xf numFmtId="4" fontId="5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22" fillId="14" borderId="0" applyNumberFormat="0" applyBorder="0" applyAlignment="0" applyProtection="0"/>
    <xf numFmtId="167" fontId="37" fillId="0" borderId="0" applyFont="0" applyFill="0" applyBorder="0" applyAlignment="0" applyProtection="0"/>
    <xf numFmtId="0" fontId="180" fillId="0" borderId="0"/>
    <xf numFmtId="0" fontId="62" fillId="18" borderId="10" applyNumberFormat="0" applyAlignment="0" applyProtection="0"/>
    <xf numFmtId="167" fontId="37" fillId="0" borderId="0" applyFont="0" applyFill="0" applyBorder="0" applyAlignment="0" applyProtection="0"/>
    <xf numFmtId="43" fontId="98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80" fillId="0" borderId="0"/>
    <xf numFmtId="0" fontId="62" fillId="18" borderId="10" applyNumberForma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80" fillId="0" borderId="0"/>
    <xf numFmtId="43" fontId="56" fillId="0" borderId="0" applyFont="0" applyFill="0" applyBorder="0" applyAlignment="0" applyProtection="0"/>
    <xf numFmtId="0" fontId="180" fillId="0" borderId="0"/>
    <xf numFmtId="43" fontId="5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2" fillId="14" borderId="0" applyNumberFormat="0" applyBorder="0" applyAlignment="0" applyProtection="0"/>
    <xf numFmtId="167" fontId="8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86" fillId="0" borderId="0"/>
    <xf numFmtId="0" fontId="86" fillId="0" borderId="0"/>
    <xf numFmtId="43" fontId="56" fillId="0" borderId="0" applyFont="0" applyFill="0" applyBorder="0" applyAlignment="0" applyProtection="0"/>
    <xf numFmtId="0" fontId="99" fillId="0" borderId="0">
      <alignment horizontal="left"/>
    </xf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9" fillId="0" borderId="0"/>
    <xf numFmtId="170" fontId="56" fillId="0" borderId="0" applyFont="0" applyFill="0" applyBorder="0" applyAlignment="0" applyProtection="0"/>
    <xf numFmtId="0" fontId="86" fillId="0" borderId="0"/>
    <xf numFmtId="43" fontId="5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122" fillId="14" borderId="0" applyNumberFormat="0" applyBorder="0" applyAlignment="0" applyProtection="0"/>
    <xf numFmtId="0" fontId="62" fillId="18" borderId="10" applyNumberFormat="0" applyAlignment="0" applyProtection="0"/>
    <xf numFmtId="0" fontId="108" fillId="32" borderId="28"/>
    <xf numFmtId="0" fontId="62" fillId="18" borderId="10" applyNumberFormat="0" applyAlignment="0" applyProtection="0"/>
    <xf numFmtId="0" fontId="108" fillId="32" borderId="28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61" fillId="33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10" fillId="0" borderId="20" applyNumberFormat="0" applyFill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7" fillId="18" borderId="10" applyNumberFormat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60" fillId="14" borderId="6" applyNumberFormat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182" fontId="42" fillId="0" borderId="0"/>
    <xf numFmtId="167" fontId="50" fillId="0" borderId="0" applyFont="0" applyFill="0" applyBorder="0" applyAlignment="0" applyProtection="0"/>
    <xf numFmtId="186" fontId="68" fillId="0" borderId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80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0" fillId="0" borderId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6" fontId="37" fillId="0" borderId="0" applyFont="0" applyFill="0" applyBorder="0" applyAlignment="0" applyProtection="0"/>
    <xf numFmtId="0" fontId="180" fillId="0" borderId="0"/>
    <xf numFmtId="167" fontId="50" fillId="0" borderId="0" applyFont="0" applyFill="0" applyBorder="0" applyAlignment="0" applyProtection="0"/>
    <xf numFmtId="6" fontId="37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64" fillId="0" borderId="0"/>
    <xf numFmtId="167" fontId="50" fillId="0" borderId="0" applyFont="0" applyFill="0" applyBorder="0" applyAlignment="0" applyProtection="0"/>
    <xf numFmtId="8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6" fontId="37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68" fillId="16" borderId="11" applyNumberFormat="0" applyFont="0" applyAlignment="0" applyProtection="0"/>
    <xf numFmtId="6" fontId="37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4" fillId="17" borderId="0" applyNumberFormat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94" fillId="17" borderId="0" applyNumberFormat="0" applyBorder="0" applyAlignment="0" applyProtection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65" fillId="0" borderId="13" applyNumberFormat="0" applyFill="0" applyAlignment="0" applyProtection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180" fillId="0" borderId="0"/>
    <xf numFmtId="0" fontId="42" fillId="16" borderId="11" applyNumberFormat="0" applyFont="0" applyAlignment="0" applyProtection="0"/>
    <xf numFmtId="8" fontId="42" fillId="0" borderId="0" applyFont="0" applyFill="0" applyBorder="0" applyAlignment="0" applyProtection="0"/>
    <xf numFmtId="0" fontId="180" fillId="0" borderId="0"/>
    <xf numFmtId="0" fontId="42" fillId="16" borderId="11" applyNumberFormat="0" applyFont="0" applyAlignment="0" applyProtection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86" fillId="0" borderId="0"/>
    <xf numFmtId="0" fontId="86" fillId="0" borderId="0"/>
    <xf numFmtId="8" fontId="42" fillId="0" borderId="0" applyFont="0" applyFill="0" applyBorder="0" applyAlignment="0" applyProtection="0"/>
    <xf numFmtId="0" fontId="86" fillId="0" borderId="0"/>
    <xf numFmtId="0" fontId="86" fillId="0" borderId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38" fontId="130" fillId="0" borderId="0"/>
    <xf numFmtId="5" fontId="42" fillId="0" borderId="0" applyFont="0" applyFill="0" applyBorder="0" applyAlignment="0" applyProtection="0"/>
    <xf numFmtId="38" fontId="162" fillId="0" borderId="0"/>
    <xf numFmtId="0" fontId="83" fillId="6" borderId="9" applyNumberFormat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23" borderId="0" applyNumberFormat="0" applyBorder="0" applyAlignment="0" applyProtection="0"/>
    <xf numFmtId="8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23" borderId="0" applyNumberFormat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42" fillId="0" borderId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65" fillId="0" borderId="13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79" fillId="0" borderId="20" applyNumberFormat="0" applyFill="0" applyAlignment="0" applyProtection="0"/>
    <xf numFmtId="5" fontId="42" fillId="0" borderId="0" applyFont="0" applyFill="0" applyBorder="0" applyAlignment="0" applyProtection="0"/>
    <xf numFmtId="0" fontId="79" fillId="0" borderId="14" applyNumberFormat="0" applyFill="0" applyAlignment="0" applyProtection="0"/>
    <xf numFmtId="0" fontId="79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8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16" borderId="11" applyNumberFormat="0" applyFont="0" applyAlignment="0" applyProtection="0"/>
    <xf numFmtId="44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71" fillId="23" borderId="0" applyNumberFormat="0" applyBorder="0" applyAlignment="0" applyProtection="0"/>
    <xf numFmtId="0" fontId="94" fillId="17" borderId="0" applyNumberFormat="0" applyBorder="0" applyAlignment="0" applyProtection="0"/>
    <xf numFmtId="167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0" fontId="180" fillId="0" borderId="0"/>
    <xf numFmtId="0" fontId="68" fillId="16" borderId="11" applyNumberFormat="0" applyFont="0" applyAlignment="0" applyProtection="0"/>
    <xf numFmtId="43" fontId="42" fillId="0" borderId="0" applyFont="0" applyFill="0" applyBorder="0" applyAlignment="0" applyProtection="0"/>
    <xf numFmtId="0" fontId="68" fillId="16" borderId="11" applyNumberFormat="0" applyFont="0" applyAlignment="0" applyProtection="0"/>
    <xf numFmtId="43" fontId="42" fillId="0" borderId="0" applyFont="0" applyFill="0" applyBorder="0" applyAlignment="0" applyProtection="0"/>
    <xf numFmtId="0" fontId="68" fillId="16" borderId="11" applyNumberFormat="0" applyFont="0" applyAlignment="0" applyProtection="0"/>
    <xf numFmtId="164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39" fillId="16" borderId="11" applyNumberFormat="0" applyFont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37" fillId="0" borderId="0"/>
    <xf numFmtId="37" fontId="163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1" fillId="20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7" fillId="7" borderId="0" applyNumberFormat="0" applyBorder="0" applyAlignment="0" applyProtection="0"/>
    <xf numFmtId="42" fontId="42" fillId="0" borderId="0" applyFont="0" applyFill="0" applyBorder="0" applyAlignment="0" applyProtection="0"/>
    <xf numFmtId="0" fontId="71" fillId="7" borderId="0" applyNumberFormat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1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6" fontId="37" fillId="0" borderId="0" applyFont="0" applyFill="0" applyBorder="0" applyAlignment="0" applyProtection="0"/>
    <xf numFmtId="0" fontId="40" fillId="0" borderId="0"/>
    <xf numFmtId="42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0" fillId="0" borderId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64" fillId="0" borderId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71" fontId="42" fillId="0" borderId="0" applyFill="0" applyBorder="0" applyAlignment="0"/>
    <xf numFmtId="16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5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5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0" fontId="42" fillId="0" borderId="0"/>
    <xf numFmtId="167" fontId="42" fillId="0" borderId="0" applyFont="0" applyFill="0" applyBorder="0" applyAlignment="0" applyProtection="0"/>
    <xf numFmtId="0" fontId="39" fillId="0" borderId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6" fillId="0" borderId="0"/>
    <xf numFmtId="42" fontId="42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86" fillId="0" borderId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2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16" fillId="0" borderId="0"/>
    <xf numFmtId="43" fontId="42" fillId="0" borderId="0" applyFont="0" applyFill="0" applyBorder="0" applyAlignment="0" applyProtection="0"/>
    <xf numFmtId="0" fontId="53" fillId="0" borderId="0"/>
    <xf numFmtId="0" fontId="86" fillId="0" borderId="0"/>
    <xf numFmtId="43" fontId="42" fillId="0" borderId="0" applyFont="0" applyFill="0" applyBorder="0" applyAlignment="0" applyProtection="0"/>
    <xf numFmtId="0" fontId="5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5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7" fillId="18" borderId="10" applyNumberFormat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8" fontId="42" fillId="0" borderId="0" applyFont="0" applyFill="0" applyBorder="0" applyAlignment="0" applyProtection="0"/>
    <xf numFmtId="0" fontId="42" fillId="0" borderId="0"/>
    <xf numFmtId="17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66" fillId="0" borderId="0"/>
    <xf numFmtId="8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7" fillId="0" borderId="0"/>
    <xf numFmtId="17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66" fillId="0" borderId="0"/>
    <xf numFmtId="8" fontId="42" fillId="0" borderId="0" applyFont="0" applyFill="0" applyBorder="0" applyAlignment="0" applyProtection="0"/>
    <xf numFmtId="0" fontId="64" fillId="0" borderId="0"/>
    <xf numFmtId="0" fontId="37" fillId="0" borderId="0"/>
    <xf numFmtId="178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0" fillId="10" borderId="6" applyNumberFormat="0" applyAlignment="0" applyProtection="0"/>
    <xf numFmtId="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8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122" fillId="14" borderId="0" applyNumberFormat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70" fillId="14" borderId="30">
      <alignment vertical="center" wrapText="1"/>
    </xf>
    <xf numFmtId="167" fontId="4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0" fillId="0" borderId="0"/>
    <xf numFmtId="181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61" fillId="0" borderId="12" applyNumberFormat="0" applyFill="0" applyAlignment="0" applyProtection="0"/>
    <xf numFmtId="5" fontId="42" fillId="0" borderId="0" applyFont="0" applyFill="0" applyBorder="0" applyAlignment="0" applyProtection="0"/>
    <xf numFmtId="0" fontId="180" fillId="0" borderId="0"/>
    <xf numFmtId="0" fontId="42" fillId="0" borderId="0" applyFill="0" applyBorder="0" applyAlignment="0"/>
    <xf numFmtId="0" fontId="61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0" fontId="71" fillId="7" borderId="0" applyNumberFormat="0" applyBorder="0" applyAlignment="0" applyProtection="0"/>
    <xf numFmtId="181" fontId="42" fillId="0" borderId="0" applyFont="0" applyFill="0" applyBorder="0" applyAlignment="0" applyProtection="0"/>
    <xf numFmtId="0" fontId="71" fillId="7" borderId="0" applyNumberFormat="0" applyBorder="0" applyAlignment="0" applyProtection="0"/>
    <xf numFmtId="181" fontId="42" fillId="0" borderId="0" applyFont="0" applyFill="0" applyBorder="0" applyAlignment="0" applyProtection="0"/>
    <xf numFmtId="0" fontId="71" fillId="7" borderId="0" applyNumberFormat="0" applyBorder="0" applyAlignment="0" applyProtection="0"/>
    <xf numFmtId="181" fontId="42" fillId="0" borderId="0" applyFont="0" applyFill="0" applyBorder="0" applyAlignment="0" applyProtection="0"/>
    <xf numFmtId="0" fontId="71" fillId="7" borderId="0" applyNumberFormat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1" fontId="42" fillId="0" borderId="0" applyFont="0" applyFill="0" applyBorder="0" applyAlignment="0" applyProtection="0"/>
    <xf numFmtId="0" fontId="93" fillId="0" borderId="2">
      <alignment horizontal="left" vertical="center"/>
    </xf>
    <xf numFmtId="5" fontId="42" fillId="0" borderId="0" applyFont="0" applyFill="0" applyBorder="0" applyAlignment="0" applyProtection="0"/>
    <xf numFmtId="0" fontId="148" fillId="14" borderId="0" applyNumberFormat="0" applyBorder="0" applyAlignment="0" applyProtection="0"/>
    <xf numFmtId="0" fontId="56" fillId="0" borderId="0"/>
    <xf numFmtId="167" fontId="42" fillId="0" borderId="0" applyFont="0" applyFill="0" applyBorder="0" applyAlignment="0" applyProtection="0"/>
    <xf numFmtId="0" fontId="122" fillId="14" borderId="0" applyNumberFormat="0" applyBorder="0" applyAlignment="0" applyProtection="0"/>
    <xf numFmtId="0" fontId="148" fillId="14" borderId="0" applyNumberFormat="0" applyBorder="0" applyAlignment="0" applyProtection="0"/>
    <xf numFmtId="0" fontId="56" fillId="0" borderId="0"/>
    <xf numFmtId="178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5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/>
    <xf numFmtId="0" fontId="6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39" fillId="16" borderId="11" applyNumberFormat="0" applyFont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189" fontId="4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0" fontId="93" fillId="0" borderId="2">
      <alignment horizontal="left" vertical="center"/>
    </xf>
    <xf numFmtId="0" fontId="85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0" fontId="160" fillId="0" borderId="2">
      <alignment horizontal="left" vertical="center"/>
    </xf>
    <xf numFmtId="189" fontId="42" fillId="0" borderId="0" applyFont="0" applyFill="0" applyBorder="0" applyAlignment="0" applyProtection="0"/>
    <xf numFmtId="0" fontId="88" fillId="0" borderId="17" applyNumberFormat="0" applyFill="0" applyAlignment="0" applyProtection="0"/>
    <xf numFmtId="6" fontId="37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50" fillId="0" borderId="0"/>
    <xf numFmtId="189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72" fillId="0" borderId="0"/>
    <xf numFmtId="0" fontId="65" fillId="0" borderId="13" applyNumberFormat="0" applyFill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3" fontId="42" fillId="0" borderId="7" applyNumberFormat="0" applyFont="0" applyFill="0" applyAlignment="0" applyProtection="0">
      <alignment vertical="center"/>
    </xf>
    <xf numFmtId="0" fontId="72" fillId="0" borderId="0"/>
    <xf numFmtId="0" fontId="65" fillId="0" borderId="13" applyNumberFormat="0" applyFill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3" fontId="42" fillId="0" borderId="7" applyNumberFormat="0" applyFont="0" applyFill="0" applyAlignment="0" applyProtection="0">
      <alignment vertical="center"/>
    </xf>
    <xf numFmtId="0" fontId="72" fillId="0" borderId="0"/>
    <xf numFmtId="0" fontId="65" fillId="0" borderId="13" applyNumberFormat="0" applyFill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7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67" fillId="14" borderId="6" applyNumberFormat="0" applyAlignment="0" applyProtection="0"/>
    <xf numFmtId="0" fontId="164" fillId="34" borderId="0" applyNumberFormat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70" fontId="68" fillId="0" borderId="0"/>
    <xf numFmtId="0" fontId="37" fillId="0" borderId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39" fillId="0" borderId="0"/>
    <xf numFmtId="0" fontId="39" fillId="0" borderId="0"/>
    <xf numFmtId="8" fontId="42" fillId="0" borderId="0" applyFont="0" applyFill="0" applyBorder="0" applyAlignment="0" applyProtection="0"/>
    <xf numFmtId="0" fontId="71" fillId="23" borderId="0" applyNumberFormat="0" applyBorder="0" applyAlignment="0" applyProtection="0"/>
    <xf numFmtId="43" fontId="6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18" borderId="10" applyNumberFormat="0" applyAlignment="0" applyProtection="0"/>
    <xf numFmtId="43" fontId="66" fillId="0" borderId="0" applyFont="0" applyFill="0" applyBorder="0" applyAlignment="0" applyProtection="0"/>
    <xf numFmtId="0" fontId="57" fillId="18" borderId="10" applyNumberFormat="0" applyAlignment="0" applyProtection="0"/>
    <xf numFmtId="43" fontId="66" fillId="0" borderId="0" applyFont="0" applyFill="0" applyBorder="0" applyAlignment="0" applyProtection="0"/>
    <xf numFmtId="0" fontId="6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0" fontId="180" fillId="0" borderId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8" fillId="6" borderId="6" applyNumberFormat="0" applyAlignment="0" applyProtection="0"/>
    <xf numFmtId="43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7" borderId="0" applyNumberFormat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0" fontId="45" fillId="24" borderId="0" applyNumberFormat="0" applyBorder="0" applyAlignment="0" applyProtection="0"/>
    <xf numFmtId="43" fontId="42" fillId="0" borderId="0" applyFont="0" applyFill="0" applyBorder="0" applyAlignment="0" applyProtection="0"/>
    <xf numFmtId="0" fontId="45" fillId="24" borderId="0" applyNumberFormat="0" applyBorder="0" applyAlignment="0" applyProtection="0"/>
    <xf numFmtId="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67" fontId="3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0" fillId="0" borderId="0"/>
    <xf numFmtId="167" fontId="3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80" fillId="0" borderId="0"/>
    <xf numFmtId="6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182" fontId="42" fillId="0" borderId="0"/>
    <xf numFmtId="186" fontId="98" fillId="0" borderId="0"/>
    <xf numFmtId="186" fontId="68" fillId="0" borderId="0"/>
    <xf numFmtId="3" fontId="154" fillId="0" borderId="0" applyFont="0" applyFill="0" applyBorder="0" applyAlignment="0" applyProtection="0"/>
    <xf numFmtId="0" fontId="65" fillId="0" borderId="13" applyNumberFormat="0" applyFill="0" applyAlignment="0" applyProtection="0"/>
    <xf numFmtId="174" fontId="117" fillId="0" borderId="0" applyFill="0" applyBorder="0" applyProtection="0"/>
    <xf numFmtId="174" fontId="117" fillId="0" borderId="4" applyFill="0" applyProtection="0"/>
    <xf numFmtId="174" fontId="117" fillId="0" borderId="4" applyFill="0" applyProtection="0"/>
    <xf numFmtId="174" fontId="117" fillId="0" borderId="4" applyFill="0" applyProtection="0"/>
    <xf numFmtId="0" fontId="37" fillId="0" borderId="0"/>
    <xf numFmtId="0" fontId="46" fillId="0" borderId="3" applyFill="0" applyBorder="0" applyAlignment="0">
      <alignment horizontal="right"/>
    </xf>
    <xf numFmtId="44" fontId="42" fillId="0" borderId="0"/>
    <xf numFmtId="44" fontId="42" fillId="0" borderId="0" applyFont="0" applyFill="0" applyBorder="0" applyAlignment="0" applyProtection="0"/>
    <xf numFmtId="196" fontId="165" fillId="0" borderId="0" applyFont="0" applyFill="0" applyBorder="0" applyAlignment="0" applyProtection="0"/>
    <xf numFmtId="170" fontId="98" fillId="0" borderId="0"/>
    <xf numFmtId="170" fontId="68" fillId="0" borderId="0"/>
    <xf numFmtId="0" fontId="67" fillId="14" borderId="6" applyNumberFormat="0" applyAlignment="0" applyProtection="0"/>
    <xf numFmtId="0" fontId="126" fillId="0" borderId="0" applyProtection="0"/>
    <xf numFmtId="0" fontId="67" fillId="14" borderId="6" applyNumberFormat="0" applyAlignment="0" applyProtection="0"/>
    <xf numFmtId="15" fontId="42" fillId="0" borderId="24" applyBorder="0">
      <protection locked="0"/>
    </xf>
    <xf numFmtId="14" fontId="166" fillId="0" borderId="0" applyFill="0" applyBorder="0" applyAlignment="0"/>
    <xf numFmtId="0" fontId="154" fillId="0" borderId="0" applyFont="0" applyFill="0" applyBorder="0" applyAlignment="0" applyProtection="0"/>
    <xf numFmtId="166" fontId="117" fillId="0" borderId="0" applyFill="0" applyBorder="0" applyProtection="0"/>
    <xf numFmtId="192" fontId="117" fillId="0" borderId="0" applyFill="0" applyBorder="0" applyProtection="0"/>
    <xf numFmtId="0" fontId="80" fillId="0" borderId="18" applyNumberFormat="0" applyFill="0" applyAlignment="0" applyProtection="0"/>
    <xf numFmtId="192" fontId="117" fillId="0" borderId="3" applyFill="0" applyProtection="0"/>
    <xf numFmtId="0" fontId="42" fillId="0" borderId="0" applyFont="0" applyFill="0" applyBorder="0" applyAlignment="0" applyProtection="0"/>
    <xf numFmtId="202" fontId="68" fillId="0" borderId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42" fillId="0" borderId="0"/>
    <xf numFmtId="187" fontId="42" fillId="0" borderId="0" applyFont="0" applyFill="0" applyBorder="0" applyAlignment="0" applyProtection="0"/>
    <xf numFmtId="0" fontId="56" fillId="0" borderId="0"/>
    <xf numFmtId="0" fontId="42" fillId="0" borderId="0" applyFill="0" applyBorder="0" applyAlignment="0"/>
    <xf numFmtId="171" fontId="42" fillId="0" borderId="0" applyFill="0" applyBorder="0" applyAlignment="0"/>
    <xf numFmtId="0" fontId="90" fillId="0" borderId="15" applyNumberFormat="0" applyFill="0" applyAlignment="0" applyProtection="0"/>
    <xf numFmtId="0" fontId="42" fillId="0" borderId="0" applyFill="0" applyBorder="0" applyAlignment="0"/>
    <xf numFmtId="0" fontId="180" fillId="0" borderId="0"/>
    <xf numFmtId="198" fontId="42" fillId="0" borderId="0" applyFill="0" applyBorder="0" applyAlignment="0"/>
    <xf numFmtId="0" fontId="167" fillId="0" borderId="0" applyNumberFormat="0" applyAlignment="0">
      <alignment horizontal="left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9" fillId="0" borderId="0" applyNumberFormat="0" applyFill="0" applyBorder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9" fillId="0" borderId="0" applyNumberFormat="0" applyFill="0" applyBorder="0" applyAlignment="0" applyProtection="0"/>
    <xf numFmtId="0" fontId="65" fillId="0" borderId="13" applyNumberFormat="0" applyFill="0" applyAlignment="0" applyProtection="0"/>
    <xf numFmtId="0" fontId="62" fillId="18" borderId="10" applyNumberFormat="0" applyAlignment="0" applyProtection="0"/>
    <xf numFmtId="0" fontId="69" fillId="0" borderId="0" applyNumberFormat="0" applyFill="0" applyBorder="0" applyAlignment="0" applyProtection="0"/>
    <xf numFmtId="0" fontId="57" fillId="18" borderId="10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5" fontId="101" fillId="0" borderId="0">
      <protection locked="0"/>
    </xf>
    <xf numFmtId="175" fontId="153" fillId="0" borderId="0">
      <protection locked="0"/>
    </xf>
    <xf numFmtId="0" fontId="79" fillId="0" borderId="14" applyNumberFormat="0" applyFill="0" applyAlignment="0" applyProtection="0"/>
    <xf numFmtId="175" fontId="76" fillId="0" borderId="0">
      <protection locked="0"/>
    </xf>
    <xf numFmtId="0" fontId="43" fillId="0" borderId="0">
      <alignment horizontal="left"/>
    </xf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160" fillId="0" borderId="31" applyNumberFormat="0" applyAlignment="0" applyProtection="0">
      <alignment horizontal="left" vertical="center"/>
    </xf>
    <xf numFmtId="0" fontId="160" fillId="0" borderId="2">
      <alignment horizontal="left" vertical="center"/>
    </xf>
    <xf numFmtId="0" fontId="85" fillId="0" borderId="0" applyNumberFormat="0" applyFill="0" applyBorder="0" applyAlignment="0" applyProtection="0"/>
    <xf numFmtId="0" fontId="160" fillId="0" borderId="2">
      <alignment horizontal="left" vertical="center"/>
    </xf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61" fillId="0" borderId="12" applyNumberFormat="0" applyFill="0" applyAlignment="0" applyProtection="0"/>
    <xf numFmtId="0" fontId="105" fillId="0" borderId="23" applyNumberFormat="0" applyFill="0" applyAlignment="0" applyProtection="0"/>
    <xf numFmtId="0" fontId="61" fillId="0" borderId="12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49" fillId="0" borderId="8" applyNumberFormat="0" applyFill="0" applyAlignment="0" applyProtection="0"/>
    <xf numFmtId="0" fontId="146" fillId="0" borderId="0">
      <alignment horizontal="left"/>
    </xf>
    <xf numFmtId="0" fontId="100" fillId="0" borderId="0" applyNumberFormat="0" applyFill="0" applyBorder="0" applyAlignment="0" applyProtection="0"/>
    <xf numFmtId="0" fontId="180" fillId="0" borderId="0"/>
    <xf numFmtId="0" fontId="168" fillId="0" borderId="22">
      <alignment horizontal="left" vertical="top"/>
    </xf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150" fillId="0" borderId="0">
      <alignment horizontal="left"/>
    </xf>
    <xf numFmtId="0" fontId="102" fillId="0" borderId="22">
      <alignment horizontal="left" vertical="top"/>
    </xf>
    <xf numFmtId="0" fontId="37" fillId="0" borderId="0"/>
    <xf numFmtId="0" fontId="80" fillId="0" borderId="18" applyNumberFormat="0" applyFill="0" applyAlignment="0" applyProtection="0"/>
    <xf numFmtId="0" fontId="64" fillId="0" borderId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7" fillId="18" borderId="10" applyNumberFormat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66" fillId="0" borderId="0"/>
    <xf numFmtId="0" fontId="80" fillId="0" borderId="18" applyNumberFormat="0" applyFill="0" applyAlignment="0" applyProtection="0"/>
    <xf numFmtId="0" fontId="53" fillId="0" borderId="0"/>
    <xf numFmtId="0" fontId="53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80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55" fillId="0" borderId="12" applyNumberFormat="0" applyFill="0" applyAlignment="0" applyProtection="0"/>
    <xf numFmtId="0" fontId="52" fillId="15" borderId="9" applyNumberFormat="0" applyAlignment="0" applyProtection="0"/>
    <xf numFmtId="10" fontId="132" fillId="16" borderId="7" applyNumberFormat="0" applyBorder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42" fillId="0" borderId="0"/>
    <xf numFmtId="0" fontId="60" fillId="10" borderId="6" applyNumberFormat="0" applyAlignment="0" applyProtection="0"/>
    <xf numFmtId="0" fontId="59" fillId="17" borderId="0" applyNumberFormat="0" applyBorder="0" applyAlignment="0" applyProtection="0"/>
    <xf numFmtId="38" fontId="169" fillId="0" borderId="0"/>
    <xf numFmtId="0" fontId="56" fillId="0" borderId="0"/>
    <xf numFmtId="38" fontId="170" fillId="0" borderId="0"/>
    <xf numFmtId="0" fontId="54" fillId="6" borderId="6" applyNumberFormat="0" applyAlignment="0" applyProtection="0"/>
    <xf numFmtId="0" fontId="53" fillId="0" borderId="0"/>
    <xf numFmtId="171" fontId="42" fillId="0" borderId="0" applyFill="0" applyBorder="0" applyAlignment="0"/>
    <xf numFmtId="0" fontId="42" fillId="0" borderId="0" applyFill="0" applyBorder="0" applyAlignment="0"/>
    <xf numFmtId="198" fontId="42" fillId="0" borderId="0" applyFill="0" applyBorder="0" applyAlignment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95" fillId="0" borderId="19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6" fillId="0" borderId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139" fillId="0" borderId="27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179" fontId="89" fillId="0" borderId="0"/>
    <xf numFmtId="179" fontId="89" fillId="0" borderId="0"/>
    <xf numFmtId="0" fontId="53" fillId="0" borderId="0"/>
    <xf numFmtId="0" fontId="37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39" fillId="0" borderId="0"/>
    <xf numFmtId="0" fontId="39" fillId="0" borderId="0"/>
    <xf numFmtId="0" fontId="61" fillId="0" borderId="12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64" fillId="0" borderId="0"/>
    <xf numFmtId="0" fontId="64" fillId="0" borderId="0"/>
    <xf numFmtId="0" fontId="180" fillId="0" borderId="0"/>
    <xf numFmtId="0" fontId="53" fillId="0" borderId="0"/>
    <xf numFmtId="3" fontId="42" fillId="0" borderId="7" applyNumberFormat="0" applyFont="0" applyFill="0" applyAlignment="0" applyProtection="0">
      <alignment vertical="center"/>
    </xf>
    <xf numFmtId="0" fontId="39" fillId="0" borderId="0"/>
    <xf numFmtId="3" fontId="42" fillId="0" borderId="7" applyNumberFormat="0" applyFont="0" applyFill="0" applyAlignment="0" applyProtection="0">
      <alignment vertical="center"/>
    </xf>
    <xf numFmtId="0" fontId="66" fillId="0" borderId="0"/>
    <xf numFmtId="0" fontId="72" fillId="0" borderId="0"/>
    <xf numFmtId="0" fontId="39" fillId="16" borderId="11" applyNumberFormat="0" applyFont="0" applyAlignment="0" applyProtection="0"/>
    <xf numFmtId="0" fontId="180" fillId="0" borderId="0"/>
    <xf numFmtId="0" fontId="39" fillId="16" borderId="11" applyNumberFormat="0" applyFont="0" applyAlignment="0" applyProtection="0"/>
    <xf numFmtId="0" fontId="38" fillId="6" borderId="6" applyNumberFormat="0" applyAlignment="0" applyProtection="0"/>
    <xf numFmtId="0" fontId="64" fillId="0" borderId="0"/>
    <xf numFmtId="0" fontId="38" fillId="6" borderId="6" applyNumberFormat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39" fillId="0" borderId="0"/>
    <xf numFmtId="0" fontId="39" fillId="0" borderId="0"/>
    <xf numFmtId="0" fontId="64" fillId="0" borderId="0"/>
    <xf numFmtId="0" fontId="39" fillId="0" borderId="0"/>
    <xf numFmtId="0" fontId="64" fillId="0" borderId="0"/>
    <xf numFmtId="0" fontId="39" fillId="0" borderId="0"/>
    <xf numFmtId="0" fontId="39" fillId="0" borderId="0"/>
    <xf numFmtId="0" fontId="64" fillId="0" borderId="0"/>
    <xf numFmtId="0" fontId="39" fillId="0" borderId="0"/>
    <xf numFmtId="0" fontId="86" fillId="0" borderId="0"/>
    <xf numFmtId="0" fontId="68" fillId="16" borderId="11" applyNumberFormat="0" applyFont="0" applyAlignment="0" applyProtection="0"/>
    <xf numFmtId="0" fontId="63" fillId="0" borderId="0"/>
    <xf numFmtId="0" fontId="68" fillId="16" borderId="11" applyNumberFormat="0" applyFont="0" applyAlignment="0" applyProtection="0"/>
    <xf numFmtId="0" fontId="64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3" fillId="0" borderId="0"/>
    <xf numFmtId="0" fontId="72" fillId="0" borderId="0"/>
    <xf numFmtId="0" fontId="63" fillId="0" borderId="0"/>
    <xf numFmtId="0" fontId="42" fillId="0" borderId="0"/>
    <xf numFmtId="0" fontId="63" fillId="0" borderId="0"/>
    <xf numFmtId="0" fontId="39" fillId="16" borderId="11" applyNumberFormat="0" applyFont="0" applyAlignment="0" applyProtection="0"/>
    <xf numFmtId="0" fontId="100" fillId="0" borderId="0" applyNumberFormat="0" applyFill="0" applyBorder="0" applyAlignment="0" applyProtection="0"/>
    <xf numFmtId="0" fontId="86" fillId="0" borderId="0"/>
    <xf numFmtId="0" fontId="68" fillId="0" borderId="0"/>
    <xf numFmtId="0" fontId="64" fillId="0" borderId="0"/>
    <xf numFmtId="0" fontId="180" fillId="0" borderId="0"/>
    <xf numFmtId="0" fontId="64" fillId="0" borderId="0"/>
    <xf numFmtId="0" fontId="180" fillId="0" borderId="0"/>
    <xf numFmtId="0" fontId="180" fillId="0" borderId="0"/>
    <xf numFmtId="0" fontId="64" fillId="0" borderId="0"/>
    <xf numFmtId="0" fontId="64" fillId="0" borderId="0"/>
    <xf numFmtId="0" fontId="180" fillId="0" borderId="0"/>
    <xf numFmtId="0" fontId="66" fillId="0" borderId="0"/>
    <xf numFmtId="0" fontId="64" fillId="0" borderId="0"/>
    <xf numFmtId="0" fontId="64" fillId="0" borderId="0"/>
    <xf numFmtId="0" fontId="50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2" fillId="0" borderId="0"/>
    <xf numFmtId="0" fontId="66" fillId="0" borderId="0"/>
    <xf numFmtId="0" fontId="63" fillId="0" borderId="0"/>
    <xf numFmtId="0" fontId="66" fillId="0" borderId="0"/>
    <xf numFmtId="0" fontId="42" fillId="0" borderId="0"/>
    <xf numFmtId="0" fontId="94" fillId="17" borderId="0" applyNumberFormat="0" applyBorder="0" applyAlignment="0" applyProtection="0"/>
    <xf numFmtId="0" fontId="86" fillId="0" borderId="0"/>
    <xf numFmtId="0" fontId="42" fillId="0" borderId="0"/>
    <xf numFmtId="0" fontId="42" fillId="0" borderId="0"/>
    <xf numFmtId="0" fontId="42" fillId="0" borderId="0"/>
    <xf numFmtId="0" fontId="69" fillId="0" borderId="0" applyNumberFormat="0" applyFill="0" applyBorder="0" applyAlignment="0" applyProtection="0"/>
    <xf numFmtId="0" fontId="42" fillId="0" borderId="0"/>
    <xf numFmtId="0" fontId="52" fillId="6" borderId="9" applyNumberFormat="0" applyAlignment="0" applyProtection="0"/>
    <xf numFmtId="0" fontId="42" fillId="0" borderId="0"/>
    <xf numFmtId="0" fontId="86" fillId="0" borderId="0"/>
    <xf numFmtId="0" fontId="86" fillId="0" borderId="0"/>
    <xf numFmtId="0" fontId="42" fillId="0" borderId="0"/>
    <xf numFmtId="0" fontId="86" fillId="0" borderId="0"/>
    <xf numFmtId="0" fontId="86" fillId="0" borderId="0"/>
    <xf numFmtId="0" fontId="81" fillId="0" borderId="0"/>
    <xf numFmtId="0" fontId="59" fillId="9" borderId="0" applyNumberFormat="0" applyBorder="0" applyAlignment="0" applyProtection="0"/>
    <xf numFmtId="0" fontId="59" fillId="17" borderId="0" applyNumberFormat="0" applyBorder="0" applyAlignment="0" applyProtection="0"/>
    <xf numFmtId="0" fontId="16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9" fillId="17" borderId="0" applyNumberFormat="0" applyBorder="0" applyAlignment="0" applyProtection="0"/>
    <xf numFmtId="0" fontId="118" fillId="0" borderId="0"/>
    <xf numFmtId="0" fontId="42" fillId="0" borderId="0"/>
    <xf numFmtId="0" fontId="64" fillId="0" borderId="0"/>
    <xf numFmtId="0" fontId="64" fillId="0" borderId="0"/>
    <xf numFmtId="0" fontId="64" fillId="0" borderId="0"/>
    <xf numFmtId="0" fontId="59" fillId="17" borderId="0" applyNumberFormat="0" applyBorder="0" applyAlignment="0" applyProtection="0"/>
    <xf numFmtId="0" fontId="172" fillId="0" borderId="33"/>
    <xf numFmtId="0" fontId="118" fillId="0" borderId="0"/>
    <xf numFmtId="0" fontId="86" fillId="0" borderId="0"/>
    <xf numFmtId="0" fontId="59" fillId="17" borderId="0" applyNumberFormat="0" applyBorder="0" applyAlignment="0" applyProtection="0"/>
    <xf numFmtId="0" fontId="118" fillId="0" borderId="0"/>
    <xf numFmtId="0" fontId="86" fillId="0" borderId="0"/>
    <xf numFmtId="0" fontId="64" fillId="0" borderId="0"/>
    <xf numFmtId="0" fontId="86" fillId="0" borderId="0"/>
    <xf numFmtId="0" fontId="41" fillId="29" borderId="0" applyNumberFormat="0" applyBorder="0" applyAlignment="0" applyProtection="0"/>
    <xf numFmtId="0" fontId="41" fillId="13" borderId="0" applyNumberFormat="0" applyBorder="0" applyAlignment="0" applyProtection="0"/>
    <xf numFmtId="0" fontId="64" fillId="0" borderId="0"/>
    <xf numFmtId="0" fontId="42" fillId="16" borderId="11" applyNumberFormat="0" applyFont="0" applyAlignment="0" applyProtection="0"/>
    <xf numFmtId="0" fontId="64" fillId="0" borderId="0"/>
    <xf numFmtId="0" fontId="86" fillId="0" borderId="0"/>
    <xf numFmtId="0" fontId="64" fillId="0" borderId="0"/>
    <xf numFmtId="0" fontId="64" fillId="0" borderId="0"/>
    <xf numFmtId="0" fontId="64" fillId="0" borderId="0"/>
    <xf numFmtId="0" fontId="86" fillId="0" borderId="0"/>
    <xf numFmtId="0" fontId="86" fillId="0" borderId="0"/>
    <xf numFmtId="0" fontId="42" fillId="0" borderId="0"/>
    <xf numFmtId="0" fontId="86" fillId="0" borderId="0"/>
    <xf numFmtId="0" fontId="42" fillId="0" borderId="0"/>
    <xf numFmtId="0" fontId="16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50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16" fillId="0" borderId="0"/>
    <xf numFmtId="0" fontId="16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53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53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42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42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66" fillId="0" borderId="0"/>
    <xf numFmtId="0" fontId="42" fillId="0" borderId="0"/>
    <xf numFmtId="0" fontId="42" fillId="0" borderId="0"/>
    <xf numFmtId="0" fontId="8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2" fillId="18" borderId="10" applyNumberFormat="0" applyAlignment="0" applyProtection="0"/>
    <xf numFmtId="0" fontId="42" fillId="0" borderId="0"/>
    <xf numFmtId="0" fontId="62" fillId="18" borderId="10" applyNumberFormat="0" applyAlignment="0" applyProtection="0"/>
    <xf numFmtId="0" fontId="50" fillId="0" borderId="0"/>
    <xf numFmtId="0" fontId="62" fillId="18" borderId="10" applyNumberFormat="0" applyAlignment="0" applyProtection="0"/>
    <xf numFmtId="0" fontId="37" fillId="0" borderId="0"/>
    <xf numFmtId="0" fontId="50" fillId="0" borderId="0"/>
    <xf numFmtId="0" fontId="37" fillId="0" borderId="0"/>
    <xf numFmtId="0" fontId="50" fillId="0" borderId="0"/>
    <xf numFmtId="167" fontId="50" fillId="0" borderId="0" applyFont="0" applyFill="0" applyBorder="0" applyAlignment="0" applyProtection="0"/>
    <xf numFmtId="0" fontId="37" fillId="0" borderId="0"/>
    <xf numFmtId="0" fontId="50" fillId="0" borderId="0"/>
    <xf numFmtId="167" fontId="42" fillId="0" borderId="0" applyFont="0" applyFill="0" applyBorder="0" applyAlignment="0" applyProtection="0"/>
    <xf numFmtId="0" fontId="1" fillId="0" borderId="0"/>
    <xf numFmtId="0" fontId="50" fillId="0" borderId="0"/>
    <xf numFmtId="0" fontId="50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04" fontId="126" fillId="0" borderId="0" applyFont="0" applyFill="0" applyBorder="0" applyAlignment="0" applyProtection="0"/>
    <xf numFmtId="0" fontId="66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6" fillId="0" borderId="0"/>
    <xf numFmtId="0" fontId="42" fillId="0" borderId="0"/>
    <xf numFmtId="0" fontId="41" fillId="26" borderId="0" applyNumberFormat="0" applyBorder="0" applyAlignment="0" applyProtection="0"/>
    <xf numFmtId="0" fontId="42" fillId="0" borderId="0"/>
    <xf numFmtId="0" fontId="37" fillId="0" borderId="0"/>
    <xf numFmtId="0" fontId="5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2" fillId="0" borderId="0"/>
    <xf numFmtId="0" fontId="37" fillId="0" borderId="0"/>
    <xf numFmtId="0" fontId="66" fillId="0" borderId="0"/>
    <xf numFmtId="0" fontId="66" fillId="0" borderId="0"/>
    <xf numFmtId="0" fontId="37" fillId="0" borderId="0"/>
    <xf numFmtId="0" fontId="42" fillId="0" borderId="0" applyFill="0" applyBorder="0" applyAlignment="0"/>
    <xf numFmtId="0" fontId="64" fillId="0" borderId="0"/>
    <xf numFmtId="0" fontId="37" fillId="0" borderId="0"/>
    <xf numFmtId="0" fontId="64" fillId="0" borderId="0"/>
    <xf numFmtId="0" fontId="50" fillId="0" borderId="0"/>
    <xf numFmtId="0" fontId="66" fillId="0" borderId="0"/>
    <xf numFmtId="0" fontId="52" fillId="6" borderId="9" applyNumberFormat="0" applyAlignment="0" applyProtection="0"/>
    <xf numFmtId="0" fontId="37" fillId="0" borderId="0"/>
    <xf numFmtId="0" fontId="66" fillId="0" borderId="0"/>
    <xf numFmtId="0" fontId="86" fillId="0" borderId="0"/>
    <xf numFmtId="0" fontId="37" fillId="0" borderId="0"/>
    <xf numFmtId="0" fontId="66" fillId="0" borderId="0"/>
    <xf numFmtId="0" fontId="66" fillId="0" borderId="0"/>
    <xf numFmtId="0" fontId="42" fillId="0" borderId="0"/>
    <xf numFmtId="0" fontId="42" fillId="16" borderId="11" applyNumberFormat="0" applyFont="0" applyAlignment="0" applyProtection="0"/>
    <xf numFmtId="0" fontId="66" fillId="0" borderId="0"/>
    <xf numFmtId="0" fontId="66" fillId="0" borderId="0"/>
    <xf numFmtId="0" fontId="40" fillId="0" borderId="0"/>
    <xf numFmtId="0" fontId="66" fillId="0" borderId="0"/>
    <xf numFmtId="0" fontId="180" fillId="0" borderId="0"/>
    <xf numFmtId="0" fontId="88" fillId="0" borderId="17" applyNumberFormat="0" applyFill="0" applyAlignment="0" applyProtection="0"/>
    <xf numFmtId="0" fontId="42" fillId="0" borderId="0"/>
    <xf numFmtId="0" fontId="86" fillId="0" borderId="0"/>
    <xf numFmtId="0" fontId="39" fillId="0" borderId="0"/>
    <xf numFmtId="0" fontId="86" fillId="0" borderId="0"/>
    <xf numFmtId="0" fontId="66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63" fillId="0" borderId="0"/>
    <xf numFmtId="0" fontId="63" fillId="0" borderId="0"/>
    <xf numFmtId="0" fontId="66" fillId="0" borderId="0"/>
    <xf numFmtId="0" fontId="39" fillId="0" borderId="0"/>
    <xf numFmtId="0" fontId="86" fillId="0" borderId="0"/>
    <xf numFmtId="0" fontId="180" fillId="0" borderId="0"/>
    <xf numFmtId="0" fontId="6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58" fillId="0" borderId="0"/>
    <xf numFmtId="0" fontId="42" fillId="0" borderId="0"/>
    <xf numFmtId="0" fontId="118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42" fillId="0" borderId="0"/>
    <xf numFmtId="0" fontId="42" fillId="0" borderId="0"/>
    <xf numFmtId="0" fontId="51" fillId="14" borderId="0" applyNumberFormat="0" applyBorder="0" applyAlignment="0" applyProtection="0"/>
    <xf numFmtId="0" fontId="56" fillId="0" borderId="0"/>
    <xf numFmtId="0" fontId="56" fillId="0" borderId="0"/>
    <xf numFmtId="0" fontId="94" fillId="17" borderId="0" applyNumberFormat="0" applyBorder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42" fillId="16" borderId="11" applyNumberFormat="0" applyFont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85" fillId="0" borderId="0" applyNumberFormat="0" applyFill="0" applyBorder="0" applyAlignment="0" applyProtection="0"/>
    <xf numFmtId="0" fontId="11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6" borderId="6" applyNumberFormat="0" applyAlignment="0" applyProtection="0"/>
    <xf numFmtId="0" fontId="56" fillId="0" borderId="0"/>
    <xf numFmtId="0" fontId="42" fillId="16" borderId="11" applyNumberFormat="0" applyFon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58" fillId="0" borderId="0"/>
    <xf numFmtId="0" fontId="50" fillId="0" borderId="0"/>
    <xf numFmtId="0" fontId="51" fillId="14" borderId="0" applyNumberFormat="0" applyBorder="0" applyAlignment="0" applyProtection="0"/>
    <xf numFmtId="0" fontId="118" fillId="0" borderId="0"/>
    <xf numFmtId="0" fontId="50" fillId="0" borderId="0"/>
    <xf numFmtId="0" fontId="51" fillId="14" borderId="0" applyNumberFormat="0" applyBorder="0" applyAlignment="0" applyProtection="0"/>
    <xf numFmtId="0" fontId="50" fillId="0" borderId="0"/>
    <xf numFmtId="0" fontId="51" fillId="14" borderId="0" applyNumberFormat="0" applyBorder="0" applyAlignment="0" applyProtection="0"/>
    <xf numFmtId="0" fontId="50" fillId="0" borderId="0"/>
    <xf numFmtId="0" fontId="51" fillId="14" borderId="0" applyNumberFormat="0" applyBorder="0" applyAlignment="0" applyProtection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16" borderId="11" applyNumberFormat="0" applyFont="0" applyAlignment="0" applyProtection="0"/>
    <xf numFmtId="0" fontId="42" fillId="0" borderId="0"/>
    <xf numFmtId="0" fontId="42" fillId="0" borderId="0">
      <alignment horizontal="left"/>
    </xf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0" fillId="0" borderId="0"/>
    <xf numFmtId="0" fontId="39" fillId="0" borderId="0"/>
    <xf numFmtId="0" fontId="3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5" fillId="0" borderId="12" applyNumberFormat="0" applyFill="0" applyAlignment="0" applyProtection="0"/>
    <xf numFmtId="0" fontId="39" fillId="0" borderId="0"/>
    <xf numFmtId="0" fontId="86" fillId="0" borderId="0"/>
    <xf numFmtId="0" fontId="50" fillId="0" borderId="0"/>
    <xf numFmtId="0" fontId="66" fillId="0" borderId="0"/>
    <xf numFmtId="0" fontId="180" fillId="0" borderId="0"/>
    <xf numFmtId="0" fontId="66" fillId="0" borderId="0"/>
    <xf numFmtId="0" fontId="180" fillId="0" borderId="0"/>
    <xf numFmtId="0" fontId="86" fillId="0" borderId="0"/>
    <xf numFmtId="0" fontId="86" fillId="0" borderId="0"/>
    <xf numFmtId="0" fontId="180" fillId="0" borderId="0"/>
    <xf numFmtId="0" fontId="86" fillId="0" borderId="0"/>
    <xf numFmtId="0" fontId="86" fillId="0" borderId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86" fillId="0" borderId="0"/>
    <xf numFmtId="0" fontId="52" fillId="15" borderId="9" applyNumberFormat="0" applyAlignment="0" applyProtection="0"/>
    <xf numFmtId="0" fontId="86" fillId="0" borderId="0"/>
    <xf numFmtId="0" fontId="180" fillId="0" borderId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86" fillId="0" borderId="0"/>
    <xf numFmtId="0" fontId="52" fillId="15" borderId="9" applyNumberFormat="0" applyAlignment="0" applyProtection="0"/>
    <xf numFmtId="0" fontId="86" fillId="0" borderId="0"/>
    <xf numFmtId="0" fontId="180" fillId="0" borderId="0"/>
    <xf numFmtId="0" fontId="180" fillId="0" borderId="0"/>
    <xf numFmtId="0" fontId="86" fillId="0" borderId="0"/>
    <xf numFmtId="0" fontId="86" fillId="0" borderId="0"/>
    <xf numFmtId="0" fontId="64" fillId="0" borderId="0"/>
    <xf numFmtId="0" fontId="39" fillId="16" borderId="11" applyNumberFormat="0" applyFont="0" applyAlignment="0" applyProtection="0"/>
    <xf numFmtId="0" fontId="86" fillId="0" borderId="0"/>
    <xf numFmtId="0" fontId="86" fillId="0" borderId="0"/>
    <xf numFmtId="0" fontId="64" fillId="0" borderId="0"/>
    <xf numFmtId="0" fontId="86" fillId="0" borderId="0"/>
    <xf numFmtId="0" fontId="42" fillId="0" borderId="0"/>
    <xf numFmtId="0" fontId="86" fillId="0" borderId="0"/>
    <xf numFmtId="0" fontId="86" fillId="0" borderId="0"/>
    <xf numFmtId="0" fontId="42" fillId="0" borderId="0"/>
    <xf numFmtId="0" fontId="55" fillId="0" borderId="12" applyNumberFormat="0" applyFill="0" applyAlignment="0" applyProtection="0"/>
    <xf numFmtId="0" fontId="42" fillId="16" borderId="11" applyNumberFormat="0" applyFont="0" applyAlignment="0" applyProtection="0"/>
    <xf numFmtId="0" fontId="86" fillId="0" borderId="0"/>
    <xf numFmtId="0" fontId="61" fillId="0" borderId="12" applyNumberFormat="0" applyFill="0" applyAlignment="0" applyProtection="0"/>
    <xf numFmtId="0" fontId="86" fillId="0" borderId="0"/>
    <xf numFmtId="0" fontId="55" fillId="0" borderId="12" applyNumberFormat="0" applyFill="0" applyAlignment="0" applyProtection="0"/>
    <xf numFmtId="0" fontId="42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180" fillId="0" borderId="0"/>
    <xf numFmtId="0" fontId="53" fillId="0" borderId="0"/>
    <xf numFmtId="0" fontId="42" fillId="0" borderId="0"/>
    <xf numFmtId="0" fontId="64" fillId="0" borderId="0"/>
    <xf numFmtId="0" fontId="72" fillId="0" borderId="0"/>
    <xf numFmtId="0" fontId="180" fillId="0" borderId="0"/>
    <xf numFmtId="0" fontId="72" fillId="0" borderId="0"/>
    <xf numFmtId="0" fontId="180" fillId="0" borderId="0"/>
    <xf numFmtId="0" fontId="72" fillId="0" borderId="0"/>
    <xf numFmtId="0" fontId="180" fillId="0" borderId="0"/>
    <xf numFmtId="0" fontId="64" fillId="0" borderId="0"/>
    <xf numFmtId="0" fontId="42" fillId="16" borderId="11" applyNumberFormat="0" applyFont="0" applyAlignment="0" applyProtection="0"/>
    <xf numFmtId="0" fontId="64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42" fillId="0" borderId="0"/>
    <xf numFmtId="0" fontId="61" fillId="0" borderId="0" applyNumberFormat="0" applyFill="0" applyBorder="0" applyAlignment="0" applyProtection="0"/>
    <xf numFmtId="0" fontId="42" fillId="0" borderId="0"/>
    <xf numFmtId="0" fontId="64" fillId="0" borderId="0"/>
    <xf numFmtId="0" fontId="81" fillId="16" borderId="11" applyNumberFormat="0" applyFont="0" applyAlignment="0" applyProtection="0"/>
    <xf numFmtId="0" fontId="42" fillId="0" borderId="0"/>
    <xf numFmtId="0" fontId="61" fillId="0" borderId="0" applyNumberFormat="0" applyFill="0" applyBorder="0" applyAlignment="0" applyProtection="0"/>
    <xf numFmtId="0" fontId="42" fillId="0" borderId="0"/>
    <xf numFmtId="0" fontId="64" fillId="0" borderId="0"/>
    <xf numFmtId="0" fontId="42" fillId="0" borderId="0"/>
    <xf numFmtId="0" fontId="42" fillId="0" borderId="0"/>
    <xf numFmtId="0" fontId="42" fillId="16" borderId="11" applyNumberFormat="0" applyFont="0" applyAlignment="0" applyProtection="0"/>
    <xf numFmtId="0" fontId="42" fillId="0" borderId="0"/>
    <xf numFmtId="0" fontId="16" fillId="0" borderId="0"/>
    <xf numFmtId="0" fontId="63" fillId="0" borderId="0"/>
    <xf numFmtId="0" fontId="50" fillId="0" borderId="0"/>
    <xf numFmtId="0" fontId="63" fillId="0" borderId="0"/>
    <xf numFmtId="0" fontId="5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0" fillId="0" borderId="0"/>
    <xf numFmtId="0" fontId="95" fillId="0" borderId="19"/>
    <xf numFmtId="0" fontId="40" fillId="0" borderId="0"/>
    <xf numFmtId="0" fontId="66" fillId="0" borderId="0"/>
    <xf numFmtId="0" fontId="64" fillId="0" borderId="0"/>
    <xf numFmtId="0" fontId="6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40" fillId="0" borderId="0"/>
    <xf numFmtId="9" fontId="5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2" fillId="18" borderId="10" applyNumberFormat="0" applyAlignment="0" applyProtection="0"/>
    <xf numFmtId="0" fontId="72" fillId="0" borderId="0"/>
    <xf numFmtId="0" fontId="57" fillId="18" borderId="10" applyNumberFormat="0" applyAlignment="0" applyProtection="0"/>
    <xf numFmtId="0" fontId="72" fillId="0" borderId="0"/>
    <xf numFmtId="0" fontId="62" fillId="18" borderId="10" applyNumberFormat="0" applyAlignment="0" applyProtection="0"/>
    <xf numFmtId="0" fontId="72" fillId="0" borderId="0"/>
    <xf numFmtId="0" fontId="62" fillId="18" borderId="10" applyNumberFormat="0" applyAlignment="0" applyProtection="0"/>
    <xf numFmtId="0" fontId="72" fillId="0" borderId="0"/>
    <xf numFmtId="0" fontId="110" fillId="0" borderId="20" applyNumberFormat="0" applyFill="0" applyAlignment="0" applyProtection="0"/>
    <xf numFmtId="0" fontId="40" fillId="0" borderId="0"/>
    <xf numFmtId="0" fontId="53" fillId="0" borderId="0"/>
    <xf numFmtId="0" fontId="41" fillId="8" borderId="0" applyNumberFormat="0" applyBorder="0" applyAlignment="0" applyProtection="0"/>
    <xf numFmtId="0" fontId="64" fillId="0" borderId="0"/>
    <xf numFmtId="0" fontId="39" fillId="16" borderId="11" applyNumberFormat="0" applyFont="0" applyAlignment="0" applyProtection="0"/>
    <xf numFmtId="0" fontId="180" fillId="0" borderId="0"/>
    <xf numFmtId="0" fontId="68" fillId="16" borderId="11" applyNumberFormat="0" applyFont="0" applyAlignment="0" applyProtection="0"/>
    <xf numFmtId="0" fontId="64" fillId="0" borderId="0"/>
    <xf numFmtId="0" fontId="64" fillId="0" borderId="0"/>
    <xf numFmtId="0" fontId="180" fillId="0" borderId="0"/>
    <xf numFmtId="0" fontId="180" fillId="0" borderId="0"/>
    <xf numFmtId="0" fontId="180" fillId="0" borderId="0"/>
    <xf numFmtId="0" fontId="42" fillId="0" borderId="0"/>
    <xf numFmtId="0" fontId="50" fillId="0" borderId="0"/>
    <xf numFmtId="0" fontId="109" fillId="0" borderId="0"/>
    <xf numFmtId="0" fontId="150" fillId="0" borderId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35" borderId="34" applyNumberFormat="0" applyFont="0" applyAlignment="0" applyProtection="0"/>
    <xf numFmtId="0" fontId="60" fillId="14" borderId="6" applyNumberFormat="0" applyAlignment="0" applyProtection="0"/>
    <xf numFmtId="0" fontId="37" fillId="16" borderId="11" applyNumberFormat="0" applyFont="0" applyAlignment="0" applyProtection="0"/>
    <xf numFmtId="0" fontId="41" fillId="27" borderId="0" applyNumberFormat="0" applyBorder="0" applyAlignment="0" applyProtection="0"/>
    <xf numFmtId="0" fontId="60" fillId="14" borderId="6" applyNumberFormat="0" applyAlignment="0" applyProtection="0"/>
    <xf numFmtId="0" fontId="37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107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79" fillId="0" borderId="20" applyNumberFormat="0" applyFill="0" applyAlignment="0" applyProtection="0"/>
    <xf numFmtId="0" fontId="52" fillId="15" borderId="9" applyNumberFormat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83" fillId="6" borderId="9" applyNumberFormat="0" applyAlignment="0" applyProtection="0"/>
    <xf numFmtId="0" fontId="100" fillId="0" borderId="0" applyNumberFormat="0" applyFill="0" applyBorder="0" applyAlignment="0" applyProtection="0"/>
    <xf numFmtId="0" fontId="173" fillId="0" borderId="0">
      <alignment horizontal="left"/>
    </xf>
    <xf numFmtId="0" fontId="45" fillId="24" borderId="0" applyNumberFormat="0" applyBorder="0" applyAlignment="0" applyProtection="0"/>
    <xf numFmtId="206" fontId="46" fillId="0" borderId="0" applyFill="0" applyBorder="0" applyAlignment="0" applyProtection="0">
      <protection locked="0"/>
    </xf>
    <xf numFmtId="207" fontId="42" fillId="0" borderId="0" applyFont="0" applyFill="0" applyBorder="0" applyAlignment="0" applyProtection="0"/>
    <xf numFmtId="5" fontId="46" fillId="0" borderId="0" applyFill="0" applyBorder="0" applyAlignment="0" applyProtection="0">
      <alignment vertical="top"/>
    </xf>
    <xf numFmtId="0" fontId="60" fillId="14" borderId="6" applyNumberFormat="0" applyAlignment="0" applyProtection="0"/>
    <xf numFmtId="0" fontId="128" fillId="0" borderId="32"/>
    <xf numFmtId="180" fontId="46" fillId="0" borderId="0" applyFill="0" applyBorder="0" applyAlignment="0" applyProtection="0"/>
    <xf numFmtId="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81" fillId="16" borderId="11" applyNumberFormat="0" applyFon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42" fillId="0" borderId="0" applyFill="0" applyBorder="0" applyAlignment="0"/>
    <xf numFmtId="198" fontId="42" fillId="0" borderId="0" applyFill="0" applyBorder="0" applyAlignment="0"/>
    <xf numFmtId="171" fontId="42" fillId="0" borderId="0" applyFill="0" applyBorder="0" applyAlignment="0"/>
    <xf numFmtId="0" fontId="42" fillId="0" borderId="7" applyNumberFormat="0" applyFont="0"/>
    <xf numFmtId="0" fontId="42" fillId="0" borderId="7" applyNumberFormat="0" applyFont="0"/>
    <xf numFmtId="165" fontId="42" fillId="0" borderId="0" applyFont="0" applyFill="0" applyBorder="0" applyAlignment="0" applyProtection="0"/>
    <xf numFmtId="0" fontId="55" fillId="0" borderId="12" applyNumberFormat="0" applyFill="0" applyAlignment="0" applyProtection="0"/>
    <xf numFmtId="188" fontId="126" fillId="0" borderId="0" applyFont="0" applyFill="0" applyBorder="0" applyAlignment="0" applyProtection="0"/>
    <xf numFmtId="1" fontId="42" fillId="0" borderId="21" applyNumberFormat="0" applyFill="0" applyAlignment="0" applyProtection="0">
      <alignment horizontal="center" vertical="center"/>
    </xf>
    <xf numFmtId="191" fontId="174" fillId="0" borderId="0" applyNumberFormat="0" applyFill="0" applyBorder="0" applyAlignment="0" applyProtection="0">
      <alignment horizontal="left"/>
    </xf>
    <xf numFmtId="182" fontId="42" fillId="0" borderId="0"/>
    <xf numFmtId="182" fontId="42" fillId="0" borderId="0"/>
    <xf numFmtId="182" fontId="42" fillId="0" borderId="0"/>
    <xf numFmtId="0" fontId="49" fillId="0" borderId="8" applyNumberFormat="0" applyFill="0" applyAlignment="0" applyProtection="0"/>
    <xf numFmtId="182" fontId="42" fillId="0" borderId="0"/>
    <xf numFmtId="0" fontId="42" fillId="0" borderId="7" applyNumberFormat="0"/>
    <xf numFmtId="0" fontId="42" fillId="0" borderId="7" applyNumberFormat="0"/>
    <xf numFmtId="2" fontId="42" fillId="0" borderId="0">
      <alignment horizontal="right"/>
    </xf>
    <xf numFmtId="0" fontId="42" fillId="0" borderId="0"/>
    <xf numFmtId="0" fontId="95" fillId="0" borderId="19"/>
    <xf numFmtId="0" fontId="42" fillId="0" borderId="0"/>
    <xf numFmtId="0" fontId="139" fillId="0" borderId="0"/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0" fontId="55" fillId="0" borderId="12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55" fillId="0" borderId="12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55" fillId="0" borderId="12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0" fontId="171" fillId="0" borderId="0">
      <alignment horizontal="left"/>
    </xf>
    <xf numFmtId="0" fontId="61" fillId="0" borderId="0" applyNumberFormat="0" applyFill="0" applyBorder="0" applyAlignment="0" applyProtection="0"/>
    <xf numFmtId="0" fontId="43" fillId="0" borderId="0">
      <alignment horizontal="left"/>
    </xf>
    <xf numFmtId="0" fontId="150" fillId="0" borderId="0"/>
    <xf numFmtId="0" fontId="146" fillId="0" borderId="0"/>
    <xf numFmtId="0" fontId="43" fillId="0" borderId="0"/>
    <xf numFmtId="0" fontId="133" fillId="0" borderId="0"/>
    <xf numFmtId="0" fontId="133" fillId="0" borderId="0"/>
    <xf numFmtId="0" fontId="97" fillId="7" borderId="0" applyNumberFormat="0" applyBorder="0" applyAlignment="0" applyProtection="0"/>
    <xf numFmtId="49" fontId="166" fillId="0" borderId="0" applyFill="0" applyBorder="0" applyAlignment="0"/>
    <xf numFmtId="0" fontId="71" fillId="7" borderId="0" applyNumberFormat="0" applyBorder="0" applyAlignment="0" applyProtection="0"/>
    <xf numFmtId="183" fontId="42" fillId="0" borderId="0" applyFill="0" applyBorder="0" applyAlignment="0"/>
    <xf numFmtId="0" fontId="42" fillId="0" borderId="0" applyFill="0" applyBorder="0" applyAlignment="0"/>
    <xf numFmtId="38" fontId="42" fillId="0" borderId="0" applyNumberFormat="0" applyFont="0" applyFill="0" applyAlignment="0" applyProtection="0"/>
    <xf numFmtId="0" fontId="135" fillId="0" borderId="0" applyFill="0" applyBorder="0" applyProtection="0">
      <alignment horizontal="left" vertical="top"/>
    </xf>
    <xf numFmtId="0" fontId="149" fillId="31" borderId="7"/>
    <xf numFmtId="0" fontId="149" fillId="31" borderId="7"/>
    <xf numFmtId="0" fontId="133" fillId="0" borderId="0"/>
    <xf numFmtId="0" fontId="120" fillId="0" borderId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3" fontId="131" fillId="0" borderId="25">
      <alignment horizontal="center"/>
    </xf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3" fontId="131" fillId="0" borderId="25">
      <alignment horizontal="center"/>
    </xf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83" fillId="6" borderId="9" applyNumberFormat="0" applyAlignment="0" applyProtection="0"/>
    <xf numFmtId="38" fontId="42" fillId="0" borderId="0" applyFont="0" applyFill="0" applyBorder="0" applyAlignment="0" applyProtection="0"/>
    <xf numFmtId="0" fontId="152" fillId="0" borderId="0"/>
    <xf numFmtId="8" fontId="15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7" fillId="0" borderId="8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104" fillId="15" borderId="6" applyNumberFormat="0" applyAlignment="0" applyProtection="0"/>
    <xf numFmtId="0" fontId="54" fillId="6" borderId="6" applyNumberFormat="0" applyAlignment="0" applyProtection="0"/>
    <xf numFmtId="0" fontId="104" fillId="15" borderId="6" applyNumberFormat="0" applyAlignment="0" applyProtection="0"/>
    <xf numFmtId="0" fontId="54" fillId="6" borderId="6" applyNumberFormat="0" applyAlignment="0" applyProtection="0"/>
    <xf numFmtId="0" fontId="39" fillId="16" borderId="11" applyNumberFormat="0" applyFon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45" fillId="27" borderId="0" applyNumberFormat="0" applyBorder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167" fontId="50" fillId="0" borderId="0" applyFont="0" applyFill="0" applyBorder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17" borderId="0" applyNumberFormat="0" applyBorder="0" applyAlignment="0" applyProtection="0"/>
    <xf numFmtId="0" fontId="55" fillId="0" borderId="0" applyNumberFormat="0" applyFill="0" applyBorder="0" applyAlignment="0" applyProtection="0"/>
    <xf numFmtId="0" fontId="94" fillId="17" borderId="0" applyNumberFormat="0" applyBorder="0" applyAlignment="0" applyProtection="0"/>
    <xf numFmtId="0" fontId="6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6" borderId="9" applyNumberFormat="0" applyAlignment="0" applyProtection="0"/>
    <xf numFmtId="0" fontId="5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2" fillId="6" borderId="9" applyNumberFormat="0" applyAlignment="0" applyProtection="0"/>
    <xf numFmtId="0" fontId="100" fillId="0" borderId="0" applyNumberForma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165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81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45" fillId="20" borderId="0" applyNumberFormat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51" fillId="14" borderId="0" applyNumberFormat="0" applyBorder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148" fillId="14" borderId="0" applyNumberFormat="0" applyBorder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39" fillId="16" borderId="11" applyNumberFormat="0" applyFont="0" applyAlignment="0" applyProtection="0"/>
    <xf numFmtId="44" fontId="106" fillId="0" borderId="0" applyFont="0" applyFill="0" applyBorder="0" applyAlignment="0" applyProtection="0"/>
    <xf numFmtId="0" fontId="97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23" borderId="0" applyNumberFormat="0" applyBorder="0" applyAlignment="0" applyProtection="0"/>
    <xf numFmtId="0" fontId="71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71" fillId="7" borderId="0" applyNumberFormat="0" applyBorder="0" applyAlignment="0" applyProtection="0"/>
    <xf numFmtId="0" fontId="97" fillId="7" borderId="0" applyNumberFormat="0" applyBorder="0" applyAlignment="0" applyProtection="0"/>
    <xf numFmtId="0" fontId="88" fillId="0" borderId="17" applyNumberFormat="0" applyFill="0" applyAlignment="0" applyProtection="0"/>
    <xf numFmtId="0" fontId="97" fillId="7" borderId="0" applyNumberFormat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9" fontId="176" fillId="0" borderId="0" applyFont="0" applyFill="0" applyBorder="0" applyAlignment="0" applyProtection="0"/>
    <xf numFmtId="0" fontId="42" fillId="0" borderId="0"/>
    <xf numFmtId="0" fontId="39" fillId="0" borderId="0"/>
    <xf numFmtId="0" fontId="50" fillId="0" borderId="0"/>
    <xf numFmtId="0" fontId="42" fillId="0" borderId="0"/>
    <xf numFmtId="0" fontId="42" fillId="0" borderId="0"/>
    <xf numFmtId="0" fontId="4" fillId="0" borderId="0"/>
    <xf numFmtId="0" fontId="1" fillId="0" borderId="0"/>
    <xf numFmtId="0" fontId="67" fillId="14" borderId="6" applyNumberFormat="0" applyAlignment="0" applyProtection="0"/>
    <xf numFmtId="0" fontId="67" fillId="14" borderId="6" applyNumberFormat="0" applyAlignment="0" applyProtection="0"/>
    <xf numFmtId="0" fontId="110" fillId="0" borderId="20" applyNumberFormat="0" applyFill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41" fillId="13" borderId="0" applyNumberFormat="0" applyBorder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0" borderId="6" applyNumberFormat="0" applyAlignment="0" applyProtection="0"/>
    <xf numFmtId="0" fontId="60" fillId="14" borderId="6" applyNumberFormat="0" applyAlignment="0" applyProtection="0"/>
    <xf numFmtId="0" fontId="60" fillId="10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148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45" fillId="24" borderId="0" applyNumberFormat="0" applyBorder="0" applyAlignment="0" applyProtection="0"/>
    <xf numFmtId="0" fontId="51" fillId="14" borderId="0" applyNumberFormat="0" applyBorder="0" applyAlignment="0" applyProtection="0"/>
    <xf numFmtId="0" fontId="41" fillId="2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83" fillId="6" borderId="9" applyNumberFormat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94" fillId="17" borderId="0" applyNumberFormat="0" applyBorder="0" applyAlignment="0" applyProtection="0"/>
    <xf numFmtId="0" fontId="59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59" fillId="17" borderId="0" applyNumberFormat="0" applyBorder="0" applyAlignment="0" applyProtection="0"/>
    <xf numFmtId="0" fontId="94" fillId="17" borderId="0" applyNumberFormat="0" applyBorder="0" applyAlignment="0" applyProtection="0"/>
    <xf numFmtId="0" fontId="59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147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76" fillId="0" borderId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2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83" fillId="6" borderId="9" applyNumberFormat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68" fillId="16" borderId="11" applyNumberFormat="0" applyFont="0" applyAlignment="0" applyProtection="0"/>
    <xf numFmtId="0" fontId="45" fillId="13" borderId="0" applyNumberFormat="0" applyBorder="0" applyAlignment="0" applyProtection="0"/>
    <xf numFmtId="0" fontId="81" fillId="16" borderId="11" applyNumberFormat="0" applyFont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1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0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52" fillId="15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68" fillId="16" borderId="11" applyNumberFormat="0" applyFont="0" applyAlignment="0" applyProtection="0"/>
    <xf numFmtId="0" fontId="42" fillId="16" borderId="11" applyNumberFormat="0" applyFont="0" applyAlignment="0" applyProtection="0"/>
    <xf numFmtId="0" fontId="68" fillId="16" borderId="11" applyNumberFormat="0" applyFont="0" applyAlignment="0" applyProtection="0"/>
    <xf numFmtId="0" fontId="39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42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81" fillId="16" borderId="11" applyNumberFormat="0" applyFont="0" applyAlignment="0" applyProtection="0"/>
    <xf numFmtId="0" fontId="81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81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81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77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91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90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77" fillId="0" borderId="0"/>
  </cellStyleXfs>
  <cellXfs count="603">
    <xf numFmtId="0" fontId="0" fillId="0" borderId="0" xfId="0"/>
    <xf numFmtId="0" fontId="10" fillId="0" borderId="0" xfId="2882" applyFont="1" applyAlignment="1">
      <alignment vertical="center"/>
    </xf>
    <xf numFmtId="0" fontId="10" fillId="0" borderId="0" xfId="0" applyFont="1" applyAlignment="1">
      <alignment vertical="top"/>
    </xf>
    <xf numFmtId="0" fontId="11" fillId="0" borderId="0" xfId="5296" applyFont="1" applyAlignment="1">
      <alignment vertical="center"/>
    </xf>
    <xf numFmtId="0" fontId="10" fillId="0" borderId="0" xfId="2882" applyFont="1" applyAlignment="1">
      <alignment vertical="top"/>
    </xf>
    <xf numFmtId="41" fontId="10" fillId="0" borderId="0" xfId="3247" applyNumberFormat="1" applyFont="1" applyFill="1" applyAlignment="1">
      <alignment horizontal="right" vertical="center"/>
    </xf>
    <xf numFmtId="208" fontId="10" fillId="0" borderId="0" xfId="5296" applyNumberFormat="1" applyFont="1" applyAlignment="1">
      <alignment horizontal="left" vertical="center"/>
    </xf>
    <xf numFmtId="181" fontId="10" fillId="0" borderId="0" xfId="3247" applyNumberFormat="1" applyFont="1" applyFill="1" applyAlignment="1">
      <alignment horizontal="right" vertical="center"/>
    </xf>
    <xf numFmtId="41" fontId="10" fillId="2" borderId="0" xfId="3247" applyNumberFormat="1" applyFont="1" applyFill="1" applyAlignment="1">
      <alignment horizontal="right" vertical="center"/>
    </xf>
    <xf numFmtId="41" fontId="10" fillId="3" borderId="0" xfId="3247" applyNumberFormat="1" applyFont="1" applyFill="1" applyBorder="1" applyAlignment="1">
      <alignment horizontal="right" vertical="center"/>
    </xf>
    <xf numFmtId="0" fontId="10" fillId="0" borderId="0" xfId="5296" applyFont="1" applyAlignment="1">
      <alignment vertical="center"/>
    </xf>
    <xf numFmtId="181" fontId="10" fillId="0" borderId="0" xfId="3247" applyNumberFormat="1" applyFont="1" applyFill="1" applyBorder="1" applyAlignment="1">
      <alignment vertical="center"/>
    </xf>
    <xf numFmtId="37" fontId="10" fillId="0" borderId="0" xfId="2882" applyNumberFormat="1" applyFont="1" applyAlignment="1">
      <alignment vertical="center"/>
    </xf>
    <xf numFmtId="37" fontId="10" fillId="2" borderId="0" xfId="2882" applyNumberFormat="1" applyFont="1" applyFill="1" applyAlignment="1">
      <alignment vertical="center"/>
    </xf>
    <xf numFmtId="37" fontId="10" fillId="3" borderId="0" xfId="2882" applyNumberFormat="1" applyFont="1" applyFill="1" applyAlignment="1">
      <alignment vertical="center"/>
    </xf>
    <xf numFmtId="0" fontId="13" fillId="0" borderId="0" xfId="5296" applyFont="1" applyAlignment="1">
      <alignment horizontal="center" vertical="center"/>
    </xf>
    <xf numFmtId="41" fontId="13" fillId="0" borderId="0" xfId="3247" applyNumberFormat="1" applyFont="1" applyFill="1" applyAlignment="1">
      <alignment horizontal="right" vertical="center"/>
    </xf>
    <xf numFmtId="208" fontId="10" fillId="0" borderId="0" xfId="5296" applyNumberFormat="1" applyFont="1" applyAlignment="1">
      <alignment horizontal="center" vertical="center"/>
    </xf>
    <xf numFmtId="49" fontId="13" fillId="0" borderId="0" xfId="6" applyNumberFormat="1" applyFont="1" applyFill="1" applyBorder="1" applyAlignment="1">
      <alignment horizontal="center" vertical="center"/>
    </xf>
    <xf numFmtId="49" fontId="13" fillId="0" borderId="0" xfId="5296" applyNumberFormat="1" applyFont="1" applyAlignment="1">
      <alignment horizontal="center" vertical="center"/>
    </xf>
    <xf numFmtId="49" fontId="13" fillId="3" borderId="0" xfId="6" applyNumberFormat="1" applyFont="1" applyFill="1" applyBorder="1" applyAlignment="1">
      <alignment horizontal="center" vertical="center"/>
    </xf>
    <xf numFmtId="181" fontId="13" fillId="0" borderId="0" xfId="3247" applyNumberFormat="1" applyFont="1" applyFill="1" applyBorder="1" applyAlignment="1">
      <alignment horizontal="center" vertical="center"/>
    </xf>
    <xf numFmtId="49" fontId="13" fillId="2" borderId="0" xfId="5296" applyNumberFormat="1" applyFont="1" applyFill="1" applyAlignment="1">
      <alignment horizontal="center" vertical="center"/>
    </xf>
    <xf numFmtId="49" fontId="13" fillId="3" borderId="0" xfId="5296" applyNumberFormat="1" applyFont="1" applyFill="1" applyAlignment="1">
      <alignment horizontal="center" vertical="center"/>
    </xf>
    <xf numFmtId="0" fontId="13" fillId="0" borderId="0" xfId="5296" applyFont="1" applyAlignment="1">
      <alignment horizontal="left" wrapText="1"/>
    </xf>
    <xf numFmtId="0" fontId="13" fillId="0" borderId="0" xfId="5296" applyFont="1" applyAlignment="1">
      <alignment horizontal="center" wrapText="1"/>
    </xf>
    <xf numFmtId="181" fontId="14" fillId="0" borderId="0" xfId="3247" applyNumberFormat="1" applyFont="1" applyFill="1" applyBorder="1" applyAlignment="1">
      <alignment horizontal="center" vertical="center"/>
    </xf>
    <xf numFmtId="41" fontId="14" fillId="0" borderId="0" xfId="3247" applyNumberFormat="1" applyFont="1" applyFill="1" applyBorder="1" applyAlignment="1">
      <alignment horizontal="center" vertical="center"/>
    </xf>
    <xf numFmtId="41" fontId="14" fillId="2" borderId="0" xfId="3247" applyNumberFormat="1" applyFont="1" applyFill="1" applyBorder="1" applyAlignment="1">
      <alignment horizontal="center" vertical="center"/>
    </xf>
    <xf numFmtId="41" fontId="14" fillId="3" borderId="0" xfId="3247" applyNumberFormat="1" applyFont="1" applyFill="1" applyBorder="1" applyAlignment="1">
      <alignment horizontal="center" vertical="center"/>
    </xf>
    <xf numFmtId="0" fontId="10" fillId="0" borderId="0" xfId="2882" applyFont="1" applyAlignment="1">
      <alignment horizontal="center" vertical="center"/>
    </xf>
    <xf numFmtId="168" fontId="10" fillId="0" borderId="0" xfId="3247" applyNumberFormat="1" applyFont="1" applyFill="1" applyAlignment="1">
      <alignment horizontal="right" vertical="center"/>
    </xf>
    <xf numFmtId="168" fontId="10" fillId="2" borderId="0" xfId="3247" applyNumberFormat="1" applyFont="1" applyFill="1" applyAlignment="1">
      <alignment horizontal="right" vertical="center"/>
    </xf>
    <xf numFmtId="168" fontId="10" fillId="3" borderId="0" xfId="3247" applyNumberFormat="1" applyFont="1" applyFill="1" applyAlignment="1">
      <alignment horizontal="right" vertical="center"/>
    </xf>
    <xf numFmtId="41" fontId="10" fillId="3" borderId="0" xfId="3247" applyNumberFormat="1" applyFont="1" applyFill="1" applyAlignment="1">
      <alignment horizontal="right" vertical="center"/>
    </xf>
    <xf numFmtId="0" fontId="10" fillId="0" borderId="0" xfId="5296" applyFont="1" applyAlignment="1">
      <alignment horizontal="left" vertical="center" indent="2"/>
    </xf>
    <xf numFmtId="0" fontId="10" fillId="0" borderId="0" xfId="5296" applyFont="1" applyAlignment="1">
      <alignment horizontal="center" vertical="center"/>
    </xf>
    <xf numFmtId="168" fontId="10" fillId="0" borderId="0" xfId="3247" applyNumberFormat="1" applyFont="1" applyFill="1" applyBorder="1" applyAlignment="1">
      <alignment horizontal="right" vertical="center"/>
    </xf>
    <xf numFmtId="43" fontId="10" fillId="0" borderId="0" xfId="3247" applyFont="1" applyFill="1" applyBorder="1" applyAlignment="1">
      <alignment horizontal="right" vertical="center"/>
    </xf>
    <xf numFmtId="0" fontId="15" fillId="0" borderId="0" xfId="5296" applyFont="1" applyAlignment="1">
      <alignment horizontal="left" vertical="center" indent="2"/>
    </xf>
    <xf numFmtId="43" fontId="10" fillId="3" borderId="0" xfId="3247" applyFont="1" applyFill="1" applyBorder="1" applyAlignment="1">
      <alignment horizontal="right" vertical="center"/>
    </xf>
    <xf numFmtId="168" fontId="10" fillId="2" borderId="0" xfId="3247" applyNumberFormat="1" applyFont="1" applyFill="1" applyBorder="1" applyAlignment="1">
      <alignment horizontal="right" vertical="center"/>
    </xf>
    <xf numFmtId="41" fontId="10" fillId="0" borderId="0" xfId="3247" applyNumberFormat="1" applyFont="1" applyFill="1" applyBorder="1" applyAlignment="1">
      <alignment horizontal="right" vertical="center"/>
    </xf>
    <xf numFmtId="43" fontId="10" fillId="2" borderId="0" xfId="6" applyFont="1" applyFill="1" applyBorder="1" applyAlignment="1">
      <alignment horizontal="right" vertical="center"/>
    </xf>
    <xf numFmtId="168" fontId="11" fillId="0" borderId="0" xfId="3247" applyNumberFormat="1" applyFont="1" applyFill="1" applyBorder="1" applyAlignment="1">
      <alignment horizontal="right" vertical="center"/>
    </xf>
    <xf numFmtId="43" fontId="10" fillId="0" borderId="1" xfId="3247" applyFont="1" applyFill="1" applyBorder="1" applyAlignment="1">
      <alignment horizontal="right" vertical="center"/>
    </xf>
    <xf numFmtId="168" fontId="10" fillId="2" borderId="1" xfId="3247" applyNumberFormat="1" applyFont="1" applyFill="1" applyBorder="1" applyAlignment="1">
      <alignment horizontal="right" vertical="center"/>
    </xf>
    <xf numFmtId="41" fontId="10" fillId="3" borderId="1" xfId="3247" applyNumberFormat="1" applyFont="1" applyFill="1" applyBorder="1" applyAlignment="1">
      <alignment horizontal="right" vertical="center"/>
    </xf>
    <xf numFmtId="0" fontId="10" fillId="0" borderId="0" xfId="5296" applyFont="1" applyAlignment="1">
      <alignment horizontal="left" vertical="center" indent="4"/>
    </xf>
    <xf numFmtId="0" fontId="13" fillId="0" borderId="0" xfId="5296" applyFont="1" applyAlignment="1">
      <alignment vertical="center"/>
    </xf>
    <xf numFmtId="0" fontId="13" fillId="2" borderId="0" xfId="5296" applyFont="1" applyFill="1" applyAlignment="1">
      <alignment vertical="center"/>
    </xf>
    <xf numFmtId="0" fontId="13" fillId="3" borderId="0" xfId="5296" applyFont="1" applyFill="1" applyAlignment="1">
      <alignment vertical="center"/>
    </xf>
    <xf numFmtId="0" fontId="10" fillId="0" borderId="0" xfId="5296" applyFont="1" applyAlignment="1">
      <alignment horizontal="left" vertical="center" indent="5"/>
    </xf>
    <xf numFmtId="0" fontId="10" fillId="0" borderId="0" xfId="5296" applyFont="1" applyAlignment="1">
      <alignment horizontal="center" wrapText="1"/>
    </xf>
    <xf numFmtId="43" fontId="10" fillId="2" borderId="0" xfId="3247" applyFont="1" applyFill="1" applyBorder="1" applyAlignment="1">
      <alignment horizontal="right" vertical="center"/>
    </xf>
    <xf numFmtId="0" fontId="10" fillId="0" borderId="0" xfId="5296" applyFont="1" applyAlignment="1">
      <alignment horizontal="left" wrapText="1"/>
    </xf>
    <xf numFmtId="41" fontId="10" fillId="2" borderId="0" xfId="3247" applyNumberFormat="1" applyFont="1" applyFill="1" applyBorder="1" applyAlignment="1">
      <alignment horizontal="right" vertical="center"/>
    </xf>
    <xf numFmtId="168" fontId="10" fillId="3" borderId="0" xfId="3247" applyNumberFormat="1" applyFont="1" applyFill="1" applyBorder="1" applyAlignment="1">
      <alignment horizontal="right" vertical="center"/>
    </xf>
    <xf numFmtId="0" fontId="11" fillId="0" borderId="0" xfId="5296" applyFont="1" applyAlignment="1">
      <alignment horizontal="left" vertical="center" indent="2"/>
    </xf>
    <xf numFmtId="168" fontId="11" fillId="2" borderId="0" xfId="3247" applyNumberFormat="1" applyFont="1" applyFill="1" applyBorder="1" applyAlignment="1">
      <alignment horizontal="right" vertical="center"/>
    </xf>
    <xf numFmtId="168" fontId="11" fillId="3" borderId="0" xfId="3247" applyNumberFormat="1" applyFont="1" applyFill="1" applyBorder="1" applyAlignment="1">
      <alignment horizontal="right" vertical="center"/>
    </xf>
    <xf numFmtId="43" fontId="10" fillId="3" borderId="0" xfId="6" applyFont="1" applyFill="1" applyBorder="1" applyAlignment="1">
      <alignment horizontal="right" vertical="center"/>
    </xf>
    <xf numFmtId="168" fontId="10" fillId="0" borderId="1" xfId="3247" applyNumberFormat="1" applyFont="1" applyFill="1" applyBorder="1" applyAlignment="1">
      <alignment horizontal="right" vertical="center"/>
    </xf>
    <xf numFmtId="168" fontId="10" fillId="3" borderId="1" xfId="3247" applyNumberFormat="1" applyFont="1" applyFill="1" applyBorder="1" applyAlignment="1">
      <alignment horizontal="right" vertical="center"/>
    </xf>
    <xf numFmtId="168" fontId="10" fillId="0" borderId="0" xfId="4003" applyNumberFormat="1" applyFont="1" applyFill="1" applyAlignment="1">
      <alignment horizontal="right" vertical="center"/>
    </xf>
    <xf numFmtId="41" fontId="14" fillId="0" borderId="0" xfId="5296" applyNumberFormat="1" applyFont="1" applyAlignment="1">
      <alignment horizontal="center" vertical="center"/>
    </xf>
    <xf numFmtId="168" fontId="14" fillId="0" borderId="0" xfId="5296" applyNumberFormat="1" applyFont="1" applyAlignment="1">
      <alignment horizontal="center" vertical="center"/>
    </xf>
    <xf numFmtId="168" fontId="10" fillId="3" borderId="0" xfId="4003" applyNumberFormat="1" applyFont="1" applyFill="1" applyAlignment="1">
      <alignment horizontal="right" vertical="center"/>
    </xf>
    <xf numFmtId="168" fontId="10" fillId="0" borderId="0" xfId="5296" applyNumberFormat="1" applyFont="1" applyAlignment="1">
      <alignment horizontal="right" vertical="center"/>
    </xf>
    <xf numFmtId="168" fontId="10" fillId="2" borderId="0" xfId="4003" applyNumberFormat="1" applyFont="1" applyFill="1" applyAlignment="1">
      <alignment horizontal="right" vertical="center"/>
    </xf>
    <xf numFmtId="0" fontId="13" fillId="0" borderId="0" xfId="2882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2" borderId="0" xfId="2882" applyFont="1" applyFill="1" applyAlignment="1">
      <alignment vertical="center"/>
    </xf>
    <xf numFmtId="41" fontId="13" fillId="2" borderId="0" xfId="5296" applyNumberFormat="1" applyFont="1" applyFill="1" applyAlignment="1">
      <alignment horizontal="center" vertical="center"/>
    </xf>
    <xf numFmtId="43" fontId="10" fillId="0" borderId="0" xfId="6" applyFont="1" applyFill="1" applyAlignment="1">
      <alignment vertical="center"/>
    </xf>
    <xf numFmtId="168" fontId="4" fillId="0" borderId="0" xfId="3247" applyNumberFormat="1" applyFont="1" applyFill="1" applyAlignment="1">
      <alignment horizontal="right" vertical="center"/>
    </xf>
    <xf numFmtId="43" fontId="4" fillId="0" borderId="0" xfId="3247" applyFont="1" applyFill="1" applyBorder="1" applyAlignment="1">
      <alignment horizontal="right" vertical="center"/>
    </xf>
    <xf numFmtId="41" fontId="10" fillId="0" borderId="0" xfId="5296" applyNumberFormat="1" applyFont="1" applyAlignment="1">
      <alignment horizontal="right" vertical="center"/>
    </xf>
    <xf numFmtId="0" fontId="13" fillId="0" borderId="0" xfId="5296" applyFont="1" applyAlignment="1">
      <alignment horizontal="left" vertical="center" indent="4"/>
    </xf>
    <xf numFmtId="168" fontId="10" fillId="0" borderId="2" xfId="4003" applyNumberFormat="1" applyFont="1" applyFill="1" applyBorder="1" applyAlignment="1">
      <alignment horizontal="right" vertical="center"/>
    </xf>
    <xf numFmtId="41" fontId="10" fillId="0" borderId="0" xfId="4003" applyNumberFormat="1" applyFont="1" applyFill="1" applyAlignment="1">
      <alignment horizontal="right" vertical="center"/>
    </xf>
    <xf numFmtId="168" fontId="10" fillId="3" borderId="2" xfId="4003" applyNumberFormat="1" applyFont="1" applyFill="1" applyBorder="1" applyAlignment="1">
      <alignment horizontal="right" vertical="center"/>
    </xf>
    <xf numFmtId="208" fontId="13" fillId="0" borderId="0" xfId="5296" applyNumberFormat="1" applyFont="1" applyAlignment="1">
      <alignment horizontal="left" vertical="center"/>
    </xf>
    <xf numFmtId="43" fontId="10" fillId="2" borderId="0" xfId="6" applyFont="1" applyFill="1" applyAlignment="1">
      <alignment horizontal="right" vertical="center"/>
    </xf>
    <xf numFmtId="0" fontId="10" fillId="0" borderId="0" xfId="2882" applyFont="1" applyAlignment="1">
      <alignment horizontal="left" vertical="top" indent="4"/>
    </xf>
    <xf numFmtId="43" fontId="10" fillId="0" borderId="0" xfId="3247" applyFont="1" applyFill="1" applyAlignment="1">
      <alignment horizontal="right" vertical="center"/>
    </xf>
    <xf numFmtId="43" fontId="10" fillId="2" borderId="0" xfId="4003" applyFont="1" applyFill="1" applyAlignment="1">
      <alignment horizontal="center" vertical="center"/>
    </xf>
    <xf numFmtId="43" fontId="10" fillId="3" borderId="0" xfId="4003" applyFont="1" applyFill="1" applyAlignment="1">
      <alignment horizontal="center" vertical="center"/>
    </xf>
    <xf numFmtId="168" fontId="10" fillId="2" borderId="0" xfId="4003" applyNumberFormat="1" applyFont="1" applyFill="1" applyAlignment="1">
      <alignment horizontal="center" vertical="center"/>
    </xf>
    <xf numFmtId="43" fontId="10" fillId="0" borderId="2" xfId="3247" applyFont="1" applyFill="1" applyBorder="1" applyAlignment="1">
      <alignment horizontal="right" vertical="center"/>
    </xf>
    <xf numFmtId="43" fontId="10" fillId="3" borderId="2" xfId="3247" applyFont="1" applyFill="1" applyBorder="1" applyAlignment="1">
      <alignment horizontal="right" vertical="center"/>
    </xf>
    <xf numFmtId="168" fontId="10" fillId="0" borderId="0" xfId="4003" applyNumberFormat="1" applyFont="1" applyFill="1" applyAlignment="1">
      <alignment horizontal="center" vertical="center"/>
    </xf>
    <xf numFmtId="43" fontId="10" fillId="3" borderId="3" xfId="3247" applyFont="1" applyFill="1" applyBorder="1" applyAlignment="1">
      <alignment horizontal="right" vertical="center"/>
    </xf>
    <xf numFmtId="168" fontId="10" fillId="2" borderId="3" xfId="3247" applyNumberFormat="1" applyFont="1" applyFill="1" applyBorder="1" applyAlignment="1">
      <alignment horizontal="right" vertical="center"/>
    </xf>
    <xf numFmtId="43" fontId="10" fillId="3" borderId="0" xfId="3247" applyFont="1" applyFill="1" applyAlignment="1">
      <alignment horizontal="right" vertical="center"/>
    </xf>
    <xf numFmtId="43" fontId="10" fillId="2" borderId="0" xfId="3247" applyFont="1" applyFill="1" applyAlignment="1">
      <alignment horizontal="center" vertical="center"/>
    </xf>
    <xf numFmtId="43" fontId="10" fillId="2" borderId="3" xfId="3247" applyFont="1" applyFill="1" applyBorder="1" applyAlignment="1">
      <alignment horizontal="right" vertical="center"/>
    </xf>
    <xf numFmtId="208" fontId="16" fillId="2" borderId="0" xfId="5356" applyNumberFormat="1" applyFont="1" applyFill="1" applyAlignment="1">
      <alignment vertical="center"/>
    </xf>
    <xf numFmtId="0" fontId="16" fillId="2" borderId="0" xfId="3631" applyFont="1" applyFill="1" applyAlignment="1">
      <alignment vertical="center"/>
    </xf>
    <xf numFmtId="0" fontId="17" fillId="2" borderId="0" xfId="3631" applyFont="1" applyFill="1" applyAlignment="1">
      <alignment vertical="top"/>
    </xf>
    <xf numFmtId="208" fontId="18" fillId="2" borderId="0" xfId="5356" applyNumberFormat="1" applyFont="1" applyFill="1" applyAlignment="1">
      <alignment vertical="center"/>
    </xf>
    <xf numFmtId="208" fontId="19" fillId="2" borderId="0" xfId="5356" applyNumberFormat="1" applyFont="1" applyFill="1" applyAlignment="1">
      <alignment vertical="center"/>
    </xf>
    <xf numFmtId="208" fontId="20" fillId="2" borderId="0" xfId="5356" applyNumberFormat="1" applyFont="1" applyFill="1" applyAlignment="1">
      <alignment vertical="center"/>
    </xf>
    <xf numFmtId="208" fontId="4" fillId="2" borderId="0" xfId="5356" applyNumberFormat="1" applyFont="1" applyFill="1" applyAlignment="1">
      <alignment vertical="center"/>
    </xf>
    <xf numFmtId="208" fontId="21" fillId="2" borderId="0" xfId="5356" applyNumberFormat="1" applyFont="1" applyFill="1" applyAlignment="1">
      <alignment horizontal="center" vertical="center"/>
    </xf>
    <xf numFmtId="208" fontId="4" fillId="2" borderId="0" xfId="5356" applyNumberFormat="1" applyFont="1" applyFill="1" applyAlignment="1">
      <alignment horizontal="center" vertical="center"/>
    </xf>
    <xf numFmtId="41" fontId="4" fillId="2" borderId="0" xfId="5356" applyNumberFormat="1" applyFont="1" applyFill="1" applyAlignment="1">
      <alignment horizontal="right" vertical="center"/>
    </xf>
    <xf numFmtId="41" fontId="4" fillId="2" borderId="0" xfId="3247" applyNumberFormat="1" applyFont="1" applyFill="1" applyBorder="1" applyAlignment="1">
      <alignment vertical="center"/>
    </xf>
    <xf numFmtId="41" fontId="4" fillId="2" borderId="0" xfId="5356" applyNumberFormat="1" applyFont="1" applyFill="1" applyAlignment="1">
      <alignment vertical="center"/>
    </xf>
    <xf numFmtId="43" fontId="4" fillId="2" borderId="0" xfId="6" applyFont="1" applyFill="1" applyBorder="1" applyAlignment="1">
      <alignment vertical="center"/>
    </xf>
    <xf numFmtId="208" fontId="22" fillId="2" borderId="0" xfId="5356" applyNumberFormat="1" applyFont="1" applyFill="1" applyAlignment="1">
      <alignment horizontal="center" vertical="center"/>
    </xf>
    <xf numFmtId="208" fontId="16" fillId="2" borderId="0" xfId="5356" applyNumberFormat="1" applyFont="1" applyFill="1" applyAlignment="1">
      <alignment horizontal="center" vertical="center"/>
    </xf>
    <xf numFmtId="41" fontId="16" fillId="2" borderId="0" xfId="5356" applyNumberFormat="1" applyFont="1" applyFill="1" applyAlignment="1">
      <alignment horizontal="right" vertical="center"/>
    </xf>
    <xf numFmtId="0" fontId="19" fillId="2" borderId="0" xfId="3631" applyFont="1" applyFill="1" applyAlignment="1">
      <alignment vertical="center"/>
    </xf>
    <xf numFmtId="0" fontId="19" fillId="2" borderId="1" xfId="3631" applyFont="1" applyFill="1" applyBorder="1" applyAlignment="1">
      <alignment vertical="center"/>
    </xf>
    <xf numFmtId="0" fontId="19" fillId="2" borderId="2" xfId="3631" applyFont="1" applyFill="1" applyBorder="1" applyAlignment="1">
      <alignment vertical="center"/>
    </xf>
    <xf numFmtId="208" fontId="20" fillId="2" borderId="0" xfId="5356" applyNumberFormat="1" applyFont="1" applyFill="1" applyAlignment="1">
      <alignment horizontal="center" vertical="center"/>
    </xf>
    <xf numFmtId="208" fontId="18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centerContinuous" vertical="center"/>
    </xf>
    <xf numFmtId="41" fontId="19" fillId="2" borderId="0" xfId="5356" applyNumberFormat="1" applyFont="1" applyFill="1" applyAlignment="1">
      <alignment vertical="center"/>
    </xf>
    <xf numFmtId="0" fontId="19" fillId="2" borderId="0" xfId="4299" applyFont="1" applyFill="1" applyAlignment="1">
      <alignment horizontal="center" vertical="center"/>
    </xf>
    <xf numFmtId="208" fontId="18" fillId="2" borderId="1" xfId="5356" applyNumberFormat="1" applyFont="1" applyFill="1" applyBorder="1" applyAlignment="1">
      <alignment vertical="center"/>
    </xf>
    <xf numFmtId="208" fontId="25" fillId="2" borderId="0" xfId="5356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center" vertical="center"/>
    </xf>
    <xf numFmtId="41" fontId="18" fillId="2" borderId="0" xfId="5356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left" vertical="center"/>
    </xf>
    <xf numFmtId="209" fontId="20" fillId="2" borderId="0" xfId="5356" applyNumberFormat="1" applyFont="1" applyFill="1" applyAlignment="1">
      <alignment horizontal="center" vertical="center"/>
    </xf>
    <xf numFmtId="181" fontId="18" fillId="2" borderId="0" xfId="6" applyNumberFormat="1" applyFont="1" applyFill="1" applyBorder="1" applyAlignment="1">
      <alignment horizontal="right" vertical="center"/>
    </xf>
    <xf numFmtId="181" fontId="18" fillId="2" borderId="0" xfId="4216" applyNumberFormat="1" applyFont="1" applyFill="1" applyAlignment="1">
      <alignment vertical="center"/>
    </xf>
    <xf numFmtId="181" fontId="18" fillId="2" borderId="0" xfId="4216" applyNumberFormat="1" applyFont="1" applyFill="1" applyAlignment="1">
      <alignment horizontal="right" vertical="center"/>
    </xf>
    <xf numFmtId="181" fontId="18" fillId="2" borderId="0" xfId="4216" applyNumberFormat="1" applyFont="1" applyFill="1" applyBorder="1" applyAlignment="1">
      <alignment horizontal="right" vertical="center"/>
    </xf>
    <xf numFmtId="181" fontId="18" fillId="2" borderId="0" xfId="4216" applyNumberFormat="1" applyFont="1" applyFill="1" applyBorder="1" applyAlignment="1">
      <alignment vertical="center"/>
    </xf>
    <xf numFmtId="181" fontId="19" fillId="2" borderId="3" xfId="6" applyNumberFormat="1" applyFont="1" applyFill="1" applyBorder="1" applyAlignment="1">
      <alignment horizontal="right" vertical="center"/>
    </xf>
    <xf numFmtId="181" fontId="19" fillId="2" borderId="0" xfId="4216" applyNumberFormat="1" applyFont="1" applyFill="1" applyBorder="1" applyAlignment="1">
      <alignment horizontal="right" vertical="center"/>
    </xf>
    <xf numFmtId="208" fontId="25" fillId="2" borderId="0" xfId="5356" applyNumberFormat="1" applyFont="1" applyFill="1" applyAlignment="1">
      <alignment vertical="center"/>
    </xf>
    <xf numFmtId="181" fontId="20" fillId="2" borderId="0" xfId="4216" applyNumberFormat="1" applyFont="1" applyFill="1" applyAlignment="1">
      <alignment horizontal="right" vertical="center"/>
    </xf>
    <xf numFmtId="181" fontId="20" fillId="2" borderId="0" xfId="4216" applyNumberFormat="1" applyFont="1" applyFill="1" applyAlignment="1">
      <alignment vertical="center"/>
    </xf>
    <xf numFmtId="181" fontId="18" fillId="2" borderId="1" xfId="4216" applyNumberFormat="1" applyFont="1" applyFill="1" applyBorder="1" applyAlignment="1">
      <alignment horizontal="right" vertical="center"/>
    </xf>
    <xf numFmtId="181" fontId="19" fillId="2" borderId="3" xfId="3247" applyNumberFormat="1" applyFont="1" applyFill="1" applyBorder="1" applyAlignment="1">
      <alignment horizontal="right" vertical="center"/>
    </xf>
    <xf numFmtId="181" fontId="19" fillId="2" borderId="0" xfId="3247" applyNumberFormat="1" applyFont="1" applyFill="1" applyBorder="1" applyAlignment="1">
      <alignment horizontal="right" vertical="center"/>
    </xf>
    <xf numFmtId="41" fontId="19" fillId="2" borderId="1" xfId="5356" applyNumberFormat="1" applyFont="1" applyFill="1" applyBorder="1" applyAlignment="1">
      <alignment horizontal="center" vertical="center"/>
    </xf>
    <xf numFmtId="181" fontId="20" fillId="2" borderId="0" xfId="6" applyNumberFormat="1" applyFont="1" applyFill="1" applyAlignment="1">
      <alignment horizontal="right" vertical="center"/>
    </xf>
    <xf numFmtId="181" fontId="20" fillId="2" borderId="0" xfId="3247" applyNumberFormat="1" applyFont="1" applyFill="1" applyBorder="1" applyAlignment="1">
      <alignment horizontal="right" vertical="center"/>
    </xf>
    <xf numFmtId="41" fontId="16" fillId="2" borderId="0" xfId="3247" applyNumberFormat="1" applyFont="1" applyFill="1" applyBorder="1" applyAlignment="1">
      <alignment vertical="center"/>
    </xf>
    <xf numFmtId="41" fontId="19" fillId="2" borderId="4" xfId="5356" applyNumberFormat="1" applyFont="1" applyFill="1" applyBorder="1" applyAlignment="1">
      <alignment horizontal="center" vertical="center" wrapText="1"/>
    </xf>
    <xf numFmtId="41" fontId="19" fillId="2" borderId="4" xfId="5356" applyNumberFormat="1" applyFont="1" applyFill="1" applyBorder="1" applyAlignment="1">
      <alignment horizontal="center" vertical="center"/>
    </xf>
    <xf numFmtId="41" fontId="19" fillId="2" borderId="0" xfId="5356" applyNumberFormat="1" applyFont="1" applyFill="1" applyAlignment="1">
      <alignment horizontal="center" vertical="center" wrapText="1"/>
    </xf>
    <xf numFmtId="41" fontId="19" fillId="2" borderId="0" xfId="5356" applyNumberFormat="1" applyFont="1" applyFill="1"/>
    <xf numFmtId="41" fontId="19" fillId="2" borderId="1" xfId="5356" applyNumberFormat="1" applyFont="1" applyFill="1" applyBorder="1"/>
    <xf numFmtId="181" fontId="19" fillId="2" borderId="0" xfId="6" applyNumberFormat="1" applyFont="1" applyFill="1" applyBorder="1" applyAlignment="1">
      <alignment horizontal="right" vertical="center"/>
    </xf>
    <xf numFmtId="181" fontId="20" fillId="2" borderId="0" xfId="4216" applyNumberFormat="1" applyFont="1" applyFill="1" applyBorder="1" applyAlignment="1">
      <alignment vertical="center"/>
    </xf>
    <xf numFmtId="181" fontId="18" fillId="2" borderId="0" xfId="3247" applyNumberFormat="1" applyFont="1" applyFill="1" applyBorder="1" applyAlignment="1">
      <alignment horizontal="right" vertical="center"/>
    </xf>
    <xf numFmtId="0" fontId="23" fillId="2" borderId="0" xfId="3114" applyFont="1" applyFill="1" applyAlignment="1">
      <alignment horizontal="right"/>
    </xf>
    <xf numFmtId="41" fontId="16" fillId="2" borderId="0" xfId="5356" applyNumberFormat="1" applyFont="1" applyFill="1" applyAlignment="1">
      <alignment vertical="center"/>
    </xf>
    <xf numFmtId="43" fontId="23" fillId="2" borderId="0" xfId="6" applyFont="1" applyFill="1" applyAlignment="1">
      <alignment vertical="center"/>
    </xf>
    <xf numFmtId="0" fontId="23" fillId="2" borderId="0" xfId="3631" applyFont="1" applyFill="1" applyAlignment="1">
      <alignment vertical="center"/>
    </xf>
    <xf numFmtId="43" fontId="24" fillId="2" borderId="0" xfId="6" applyFont="1" applyFill="1" applyAlignment="1">
      <alignment vertical="center"/>
    </xf>
    <xf numFmtId="0" fontId="24" fillId="2" borderId="0" xfId="3631" applyFont="1" applyFill="1" applyAlignment="1">
      <alignment vertical="center"/>
    </xf>
    <xf numFmtId="0" fontId="26" fillId="2" borderId="0" xfId="0" applyFont="1" applyFill="1"/>
    <xf numFmtId="210" fontId="18" fillId="2" borderId="0" xfId="4216" applyNumberFormat="1" applyFont="1" applyFill="1" applyBorder="1" applyAlignment="1">
      <alignment horizontal="right" vertical="center"/>
    </xf>
    <xf numFmtId="43" fontId="19" fillId="2" borderId="0" xfId="6" applyFont="1" applyFill="1" applyBorder="1" applyAlignment="1">
      <alignment vertical="center"/>
    </xf>
    <xf numFmtId="181" fontId="18" fillId="4" borderId="0" xfId="4216" applyNumberFormat="1" applyFont="1" applyFill="1" applyBorder="1" applyAlignment="1">
      <alignment horizontal="right" vertical="center"/>
    </xf>
    <xf numFmtId="43" fontId="18" fillId="2" borderId="0" xfId="6" applyFont="1" applyFill="1" applyBorder="1" applyAlignment="1">
      <alignment vertical="center"/>
    </xf>
    <xf numFmtId="43" fontId="18" fillId="2" borderId="0" xfId="3247" applyFont="1" applyFill="1" applyBorder="1" applyAlignment="1">
      <alignment vertical="center"/>
    </xf>
    <xf numFmtId="181" fontId="20" fillId="2" borderId="0" xfId="3247" applyNumberFormat="1" applyFont="1" applyFill="1" applyAlignment="1">
      <alignment horizontal="right" vertical="center"/>
    </xf>
    <xf numFmtId="181" fontId="20" fillId="2" borderId="0" xfId="3247" applyNumberFormat="1" applyFont="1" applyFill="1" applyAlignment="1">
      <alignment vertical="center"/>
    </xf>
    <xf numFmtId="43" fontId="20" fillId="2" borderId="0" xfId="6" applyFont="1" applyFill="1" applyBorder="1" applyAlignment="1">
      <alignment vertical="center"/>
    </xf>
    <xf numFmtId="43" fontId="16" fillId="2" borderId="0" xfId="6" applyFont="1" applyFill="1" applyBorder="1" applyAlignment="1">
      <alignment vertical="center"/>
    </xf>
    <xf numFmtId="41" fontId="3" fillId="2" borderId="0" xfId="5356" applyNumberFormat="1" applyFont="1" applyFill="1" applyAlignment="1">
      <alignment horizontal="right" vertical="center"/>
    </xf>
    <xf numFmtId="208" fontId="27" fillId="2" borderId="0" xfId="5356" applyNumberFormat="1" applyFont="1" applyFill="1" applyAlignment="1">
      <alignment vertical="center"/>
    </xf>
    <xf numFmtId="208" fontId="28" fillId="2" borderId="0" xfId="5356" applyNumberFormat="1" applyFont="1" applyFill="1" applyAlignment="1">
      <alignment vertical="center"/>
    </xf>
    <xf numFmtId="0" fontId="29" fillId="2" borderId="0" xfId="0" applyFont="1" applyFill="1"/>
    <xf numFmtId="0" fontId="31" fillId="2" borderId="0" xfId="0" applyFont="1" applyFill="1"/>
    <xf numFmtId="0" fontId="31" fillId="2" borderId="1" xfId="0" applyFont="1" applyFill="1" applyBorder="1"/>
    <xf numFmtId="41" fontId="30" fillId="2" borderId="0" xfId="5356" applyNumberFormat="1" applyFont="1" applyFill="1" applyAlignment="1">
      <alignment horizontal="center" vertical="center"/>
    </xf>
    <xf numFmtId="208" fontId="27" fillId="2" borderId="0" xfId="5356" applyNumberFormat="1" applyFont="1" applyFill="1" applyAlignment="1">
      <alignment horizontal="center" vertical="center"/>
    </xf>
    <xf numFmtId="0" fontId="30" fillId="2" borderId="0" xfId="4299" applyFont="1" applyFill="1" applyAlignment="1">
      <alignment horizontal="center" vertical="center"/>
    </xf>
    <xf numFmtId="208" fontId="30" fillId="2" borderId="0" xfId="5356" applyNumberFormat="1" applyFont="1" applyFill="1" applyAlignment="1">
      <alignment vertical="center"/>
    </xf>
    <xf numFmtId="208" fontId="30" fillId="2" borderId="0" xfId="5356" applyNumberFormat="1" applyFont="1" applyFill="1" applyAlignment="1">
      <alignment horizontal="center" vertical="center"/>
    </xf>
    <xf numFmtId="41" fontId="27" fillId="2" borderId="1" xfId="5356" applyNumberFormat="1" applyFont="1" applyFill="1" applyBorder="1" applyAlignment="1">
      <alignment horizontal="center" vertical="center"/>
    </xf>
    <xf numFmtId="41" fontId="27" fillId="2" borderId="0" xfId="5356" applyNumberFormat="1" applyFont="1" applyFill="1" applyAlignment="1">
      <alignment horizontal="center" vertical="center"/>
    </xf>
    <xf numFmtId="208" fontId="30" fillId="2" borderId="0" xfId="5356" applyNumberFormat="1" applyFont="1" applyFill="1" applyAlignment="1">
      <alignment horizontal="left" vertical="center"/>
    </xf>
    <xf numFmtId="209" fontId="27" fillId="2" borderId="0" xfId="5356" applyNumberFormat="1" applyFont="1" applyFill="1" applyAlignment="1">
      <alignment horizontal="center" vertical="center"/>
    </xf>
    <xf numFmtId="181" fontId="27" fillId="2" borderId="0" xfId="6" applyNumberFormat="1" applyFont="1" applyFill="1" applyBorder="1" applyAlignment="1">
      <alignment horizontal="right" vertical="center"/>
    </xf>
    <xf numFmtId="181" fontId="27" fillId="2" borderId="0" xfId="4216" applyNumberFormat="1" applyFont="1" applyFill="1" applyBorder="1" applyAlignment="1">
      <alignment vertical="center"/>
    </xf>
    <xf numFmtId="181" fontId="27" fillId="2" borderId="0" xfId="4216" applyNumberFormat="1" applyFont="1" applyFill="1" applyBorder="1" applyAlignment="1">
      <alignment horizontal="right" vertical="center"/>
    </xf>
    <xf numFmtId="181" fontId="30" fillId="2" borderId="3" xfId="4216" applyNumberFormat="1" applyFont="1" applyFill="1" applyBorder="1" applyAlignment="1">
      <alignment horizontal="right" vertical="center"/>
    </xf>
    <xf numFmtId="181" fontId="30" fillId="2" borderId="0" xfId="4216" applyNumberFormat="1" applyFont="1" applyFill="1" applyBorder="1" applyAlignment="1">
      <alignment horizontal="right" vertical="center"/>
    </xf>
    <xf numFmtId="181" fontId="27" fillId="2" borderId="0" xfId="4216" applyNumberFormat="1" applyFont="1" applyFill="1" applyAlignment="1">
      <alignment horizontal="right" vertical="center"/>
    </xf>
    <xf numFmtId="181" fontId="27" fillId="2" borderId="0" xfId="4216" applyNumberFormat="1" applyFont="1" applyFill="1" applyAlignment="1">
      <alignment vertical="center"/>
    </xf>
    <xf numFmtId="181" fontId="27" fillId="2" borderId="1" xfId="4216" applyNumberFormat="1" applyFont="1" applyFill="1" applyBorder="1" applyAlignment="1">
      <alignment horizontal="right" vertical="center"/>
    </xf>
    <xf numFmtId="181" fontId="30" fillId="2" borderId="3" xfId="3247" applyNumberFormat="1" applyFont="1" applyFill="1" applyBorder="1" applyAlignment="1">
      <alignment horizontal="right" vertical="center"/>
    </xf>
    <xf numFmtId="181" fontId="30" fillId="2" borderId="0" xfId="3247" applyNumberFormat="1" applyFont="1" applyFill="1" applyBorder="1" applyAlignment="1">
      <alignment horizontal="right" vertical="center"/>
    </xf>
    <xf numFmtId="41" fontId="30" fillId="2" borderId="0" xfId="5356" applyNumberFormat="1" applyFont="1" applyFill="1" applyAlignment="1">
      <alignment vertical="center"/>
    </xf>
    <xf numFmtId="41" fontId="30" fillId="2" borderId="0" xfId="5356" applyNumberFormat="1" applyFont="1" applyFill="1" applyAlignment="1">
      <alignment horizontal="center"/>
    </xf>
    <xf numFmtId="41" fontId="30" fillId="2" borderId="1" xfId="5356" applyNumberFormat="1" applyFont="1" applyFill="1" applyBorder="1" applyAlignment="1">
      <alignment horizontal="center" vertical="center"/>
    </xf>
    <xf numFmtId="41" fontId="30" fillId="2" borderId="0" xfId="5356" applyNumberFormat="1" applyFont="1" applyFill="1" applyAlignment="1">
      <alignment horizontal="center" vertical="center" wrapText="1"/>
    </xf>
    <xf numFmtId="181" fontId="27" fillId="2" borderId="0" xfId="4003" applyNumberFormat="1" applyFont="1" applyFill="1" applyAlignment="1">
      <alignment vertical="center"/>
    </xf>
    <xf numFmtId="181" fontId="27" fillId="2" borderId="0" xfId="3247" applyNumberFormat="1" applyFont="1" applyFill="1" applyAlignment="1">
      <alignment horizontal="right" vertical="center"/>
    </xf>
    <xf numFmtId="181" fontId="27" fillId="2" borderId="0" xfId="3247" applyNumberFormat="1" applyFont="1" applyFill="1" applyBorder="1" applyAlignment="1">
      <alignment horizontal="right" vertical="center"/>
    </xf>
    <xf numFmtId="43" fontId="27" fillId="2" borderId="0" xfId="4003" applyFont="1" applyFill="1" applyAlignment="1">
      <alignment vertical="center"/>
    </xf>
    <xf numFmtId="0" fontId="28" fillId="2" borderId="0" xfId="0" applyFont="1" applyFill="1"/>
    <xf numFmtId="43" fontId="28" fillId="2" borderId="0" xfId="3247" applyFont="1" applyFill="1" applyBorder="1" applyAlignment="1">
      <alignment vertical="center"/>
    </xf>
    <xf numFmtId="43" fontId="27" fillId="2" borderId="0" xfId="3247" applyFont="1" applyFill="1" applyBorder="1" applyAlignment="1">
      <alignment vertical="center"/>
    </xf>
    <xf numFmtId="181" fontId="4" fillId="0" borderId="0" xfId="3247" applyNumberFormat="1" applyFont="1" applyFill="1" applyAlignment="1">
      <alignment horizontal="right" vertical="center"/>
    </xf>
    <xf numFmtId="41" fontId="4" fillId="0" borderId="0" xfId="3247" applyNumberFormat="1" applyFont="1" applyFill="1" applyAlignment="1">
      <alignment horizontal="right" vertical="center"/>
    </xf>
    <xf numFmtId="41" fontId="34" fillId="0" borderId="0" xfId="3247" applyNumberFormat="1" applyFont="1" applyFill="1" applyAlignment="1">
      <alignment horizontal="right" vertical="center"/>
    </xf>
    <xf numFmtId="181" fontId="185" fillId="0" borderId="0" xfId="3247" applyNumberFormat="1" applyFont="1" applyFill="1" applyBorder="1" applyAlignment="1">
      <alignment horizontal="center" vertical="center"/>
    </xf>
    <xf numFmtId="41" fontId="185" fillId="0" borderId="0" xfId="3247" applyNumberFormat="1" applyFont="1" applyFill="1" applyBorder="1" applyAlignment="1">
      <alignment horizontal="center" vertical="center"/>
    </xf>
    <xf numFmtId="41" fontId="184" fillId="0" borderId="0" xfId="3247" applyNumberFormat="1" applyFont="1" applyFill="1" applyAlignment="1">
      <alignment horizontal="right" vertical="center"/>
    </xf>
    <xf numFmtId="181" fontId="184" fillId="0" borderId="0" xfId="6" applyNumberFormat="1" applyFont="1" applyFill="1" applyBorder="1" applyAlignment="1">
      <alignment horizontal="right" vertical="center"/>
    </xf>
    <xf numFmtId="41" fontId="184" fillId="0" borderId="0" xfId="3247" applyNumberFormat="1" applyFont="1" applyFill="1" applyBorder="1" applyAlignment="1">
      <alignment horizontal="right" vertical="center"/>
    </xf>
    <xf numFmtId="168" fontId="1" fillId="0" borderId="0" xfId="4003" applyNumberFormat="1" applyFont="1" applyFill="1" applyAlignment="1">
      <alignment horizontal="right" vertical="center"/>
    </xf>
    <xf numFmtId="41" fontId="1" fillId="0" borderId="0" xfId="3247" applyNumberFormat="1" applyFont="1" applyFill="1" applyAlignment="1">
      <alignment horizontal="right" vertical="center"/>
    </xf>
    <xf numFmtId="41" fontId="2" fillId="0" borderId="0" xfId="3247" applyNumberFormat="1" applyFont="1" applyFill="1" applyBorder="1" applyAlignment="1">
      <alignment horizontal="right" vertical="center"/>
    </xf>
    <xf numFmtId="41" fontId="2" fillId="0" borderId="0" xfId="3247" applyNumberFormat="1" applyFont="1" applyFill="1" applyAlignment="1">
      <alignment horizontal="right" vertical="center"/>
    </xf>
    <xf numFmtId="43" fontId="4" fillId="0" borderId="0" xfId="3247" applyFont="1" applyFill="1" applyAlignment="1">
      <alignment horizontal="right" vertical="center"/>
    </xf>
    <xf numFmtId="181" fontId="184" fillId="0" borderId="0" xfId="6" applyNumberFormat="1" applyFont="1" applyFill="1" applyAlignment="1">
      <alignment horizontal="right" vertical="center"/>
    </xf>
    <xf numFmtId="181" fontId="188" fillId="0" borderId="0" xfId="6" applyNumberFormat="1" applyFont="1" applyFill="1" applyAlignment="1">
      <alignment horizontal="right" vertical="center"/>
    </xf>
    <xf numFmtId="181" fontId="2" fillId="0" borderId="0" xfId="6" applyNumberFormat="1" applyFont="1" applyFill="1" applyAlignment="1">
      <alignment horizontal="right" vertical="center"/>
    </xf>
    <xf numFmtId="181" fontId="30" fillId="0" borderId="3" xfId="6" applyNumberFormat="1" applyFont="1" applyFill="1" applyBorder="1" applyAlignment="1">
      <alignment horizontal="right" vertical="center"/>
    </xf>
    <xf numFmtId="181" fontId="2" fillId="0" borderId="0" xfId="6" applyNumberFormat="1" applyFont="1" applyFill="1" applyAlignment="1" applyProtection="1">
      <alignment vertical="center"/>
      <protection locked="0"/>
    </xf>
    <xf numFmtId="181" fontId="4" fillId="0" borderId="0" xfId="6" applyNumberFormat="1" applyFont="1" applyFill="1" applyAlignment="1">
      <alignment vertical="center"/>
    </xf>
    <xf numFmtId="181" fontId="34" fillId="0" borderId="0" xfId="6" applyNumberFormat="1" applyFont="1" applyFill="1" applyAlignment="1">
      <alignment horizontal="center" vertical="center"/>
    </xf>
    <xf numFmtId="181" fontId="6" fillId="0" borderId="1" xfId="6" applyNumberFormat="1" applyFont="1" applyFill="1" applyBorder="1" applyAlignment="1">
      <alignment vertical="center"/>
    </xf>
    <xf numFmtId="181" fontId="6" fillId="0" borderId="0" xfId="6" applyNumberFormat="1" applyFont="1" applyFill="1" applyAlignment="1">
      <alignment horizontal="center" vertical="center"/>
    </xf>
    <xf numFmtId="181" fontId="2" fillId="0" borderId="0" xfId="6" applyNumberFormat="1" applyFont="1" applyFill="1" applyBorder="1" applyAlignment="1" applyProtection="1">
      <alignment horizontal="right" vertical="center"/>
      <protection locked="0"/>
    </xf>
    <xf numFmtId="181" fontId="6" fillId="0" borderId="36" xfId="6" applyNumberFormat="1" applyFont="1" applyFill="1" applyBorder="1" applyAlignment="1" applyProtection="1">
      <alignment vertical="center"/>
      <protection locked="0"/>
    </xf>
    <xf numFmtId="181" fontId="5" fillId="0" borderId="0" xfId="6" applyNumberFormat="1" applyFont="1" applyFill="1" applyAlignment="1">
      <alignment horizontal="center" vertical="center"/>
    </xf>
    <xf numFmtId="181" fontId="6" fillId="0" borderId="0" xfId="6" quotePrefix="1" applyNumberFormat="1" applyFont="1" applyFill="1" applyAlignment="1">
      <alignment horizontal="center" vertical="center"/>
    </xf>
    <xf numFmtId="41" fontId="2" fillId="0" borderId="0" xfId="3247" applyNumberFormat="1" applyFont="1" applyFill="1" applyBorder="1" applyAlignment="1" applyProtection="1">
      <alignment horizontal="right" vertical="center"/>
      <protection locked="0"/>
    </xf>
    <xf numFmtId="41" fontId="2" fillId="0" borderId="0" xfId="4003" applyNumberFormat="1" applyFont="1" applyFill="1" applyAlignment="1">
      <alignment horizontal="right" vertical="center"/>
    </xf>
    <xf numFmtId="41" fontId="6" fillId="0" borderId="0" xfId="3247" applyNumberFormat="1" applyFont="1" applyFill="1" applyBorder="1" applyAlignment="1" applyProtection="1">
      <alignment horizontal="right" vertical="center"/>
      <protection locked="0"/>
    </xf>
    <xf numFmtId="43" fontId="2" fillId="0" borderId="0" xfId="6" applyFont="1" applyFill="1" applyBorder="1" applyAlignment="1" applyProtection="1">
      <alignment horizontal="right" vertical="center"/>
      <protection locked="0"/>
    </xf>
    <xf numFmtId="43" fontId="2" fillId="0" borderId="0" xfId="6" applyFont="1" applyFill="1" applyAlignment="1">
      <alignment horizontal="right" vertical="center"/>
    </xf>
    <xf numFmtId="181" fontId="6" fillId="0" borderId="37" xfId="6" applyNumberFormat="1" applyFont="1" applyFill="1" applyBorder="1" applyAlignment="1" applyProtection="1">
      <alignment vertical="center"/>
      <protection locked="0"/>
    </xf>
    <xf numFmtId="181" fontId="6" fillId="0" borderId="0" xfId="6" applyNumberFormat="1" applyFont="1" applyFill="1" applyAlignment="1" applyProtection="1">
      <alignment vertical="center"/>
      <protection locked="0"/>
    </xf>
    <xf numFmtId="181" fontId="4" fillId="0" borderId="0" xfId="6" applyNumberFormat="1" applyFont="1" applyFill="1" applyAlignment="1" applyProtection="1">
      <alignment vertical="center"/>
      <protection locked="0"/>
    </xf>
    <xf numFmtId="41" fontId="4" fillId="0" borderId="0" xfId="3247" applyNumberFormat="1" applyFont="1" applyFill="1" applyBorder="1" applyAlignment="1" applyProtection="1">
      <alignment horizontal="right" vertical="center"/>
      <protection locked="0"/>
    </xf>
    <xf numFmtId="181" fontId="4" fillId="0" borderId="0" xfId="6" applyNumberFormat="1" applyFont="1" applyFill="1" applyBorder="1" applyAlignment="1" applyProtection="1">
      <alignment horizontal="right" vertical="center"/>
      <protection locked="0"/>
    </xf>
    <xf numFmtId="181" fontId="6" fillId="0" borderId="0" xfId="6" applyNumberFormat="1" applyFont="1" applyFill="1" applyAlignment="1">
      <alignment vertical="center"/>
    </xf>
    <xf numFmtId="181" fontId="9" fillId="0" borderId="2" xfId="6" applyNumberFormat="1" applyFont="1" applyFill="1" applyBorder="1" applyAlignment="1" applyProtection="1">
      <alignment vertical="center"/>
      <protection locked="0"/>
    </xf>
    <xf numFmtId="181" fontId="9" fillId="0" borderId="1" xfId="6" applyNumberFormat="1" applyFont="1" applyFill="1" applyBorder="1" applyAlignment="1" applyProtection="1">
      <alignment vertical="center"/>
      <protection locked="0"/>
    </xf>
    <xf numFmtId="181" fontId="1" fillId="0" borderId="0" xfId="6" applyNumberFormat="1" applyFont="1" applyFill="1" applyBorder="1" applyAlignment="1" applyProtection="1">
      <alignment horizontal="right" vertical="center"/>
      <protection locked="0"/>
    </xf>
    <xf numFmtId="41" fontId="1" fillId="0" borderId="0" xfId="3247" applyNumberFormat="1" applyFont="1" applyFill="1" applyBorder="1" applyAlignment="1" applyProtection="1">
      <alignment horizontal="right" vertical="center"/>
      <protection locked="0"/>
    </xf>
    <xf numFmtId="181" fontId="34" fillId="0" borderId="0" xfId="6" applyNumberFormat="1" applyFont="1" applyFill="1" applyAlignment="1">
      <alignment vertical="center"/>
    </xf>
    <xf numFmtId="181" fontId="9" fillId="0" borderId="4" xfId="6" applyNumberFormat="1" applyFont="1" applyFill="1" applyBorder="1" applyAlignment="1" applyProtection="1">
      <alignment vertical="center"/>
      <protection locked="0"/>
    </xf>
    <xf numFmtId="43" fontId="6" fillId="0" borderId="0" xfId="6" applyFont="1" applyFill="1" applyBorder="1" applyAlignment="1" applyProtection="1">
      <alignment horizontal="right" vertical="center"/>
      <protection locked="0"/>
    </xf>
    <xf numFmtId="181" fontId="9" fillId="0" borderId="5" xfId="6" applyNumberFormat="1" applyFont="1" applyFill="1" applyBorder="1" applyAlignment="1" applyProtection="1">
      <alignment vertical="center"/>
      <protection locked="0"/>
    </xf>
    <xf numFmtId="43" fontId="4" fillId="0" borderId="0" xfId="6" applyFont="1" applyFill="1" applyAlignment="1">
      <alignment horizontal="right" vertical="center"/>
    </xf>
    <xf numFmtId="181" fontId="4" fillId="0" borderId="0" xfId="6" applyNumberFormat="1" applyFont="1" applyFill="1" applyAlignment="1">
      <alignment horizontal="right" vertical="center"/>
    </xf>
    <xf numFmtId="41" fontId="184" fillId="0" borderId="0" xfId="4003" applyNumberFormat="1" applyFont="1" applyFill="1" applyAlignment="1">
      <alignment horizontal="right" vertical="center"/>
    </xf>
    <xf numFmtId="41" fontId="183" fillId="0" borderId="2" xfId="3247" applyNumberFormat="1" applyFont="1" applyFill="1" applyBorder="1" applyAlignment="1">
      <alignment horizontal="right" vertical="center"/>
    </xf>
    <xf numFmtId="41" fontId="183" fillId="0" borderId="0" xfId="3247" applyNumberFormat="1" applyFont="1" applyFill="1" applyAlignment="1">
      <alignment horizontal="right" vertical="center"/>
    </xf>
    <xf numFmtId="168" fontId="184" fillId="0" borderId="0" xfId="4003" applyNumberFormat="1" applyFont="1" applyFill="1" applyAlignment="1">
      <alignment horizontal="right" vertical="center"/>
    </xf>
    <xf numFmtId="43" fontId="184" fillId="0" borderId="0" xfId="6" applyFont="1" applyFill="1" applyAlignment="1">
      <alignment horizontal="right" vertical="center"/>
    </xf>
    <xf numFmtId="41" fontId="183" fillId="0" borderId="4" xfId="3247" applyNumberFormat="1" applyFont="1" applyFill="1" applyBorder="1" applyAlignment="1">
      <alignment horizontal="right" vertical="center"/>
    </xf>
    <xf numFmtId="41" fontId="184" fillId="0" borderId="1" xfId="4003" applyNumberFormat="1" applyFont="1" applyFill="1" applyBorder="1" applyAlignment="1">
      <alignment horizontal="right" vertical="center"/>
    </xf>
    <xf numFmtId="41" fontId="183" fillId="0" borderId="0" xfId="4003" applyNumberFormat="1" applyFont="1" applyFill="1" applyAlignment="1">
      <alignment horizontal="right" vertical="center"/>
    </xf>
    <xf numFmtId="168" fontId="184" fillId="0" borderId="0" xfId="3247" applyNumberFormat="1" applyFont="1" applyFill="1" applyBorder="1" applyAlignment="1">
      <alignment horizontal="right" vertical="center"/>
    </xf>
    <xf numFmtId="181" fontId="184" fillId="0" borderId="0" xfId="4003" applyNumberFormat="1" applyFont="1" applyFill="1" applyAlignment="1">
      <alignment horizontal="right" vertical="center"/>
    </xf>
    <xf numFmtId="181" fontId="184" fillId="0" borderId="1" xfId="6" applyNumberFormat="1" applyFont="1" applyFill="1" applyBorder="1" applyAlignment="1">
      <alignment horizontal="right" vertical="center"/>
    </xf>
    <xf numFmtId="43" fontId="183" fillId="0" borderId="0" xfId="6" applyFont="1" applyFill="1" applyAlignment="1">
      <alignment horizontal="right" vertical="center"/>
    </xf>
    <xf numFmtId="43" fontId="184" fillId="0" borderId="0" xfId="6" applyFont="1" applyFill="1" applyBorder="1" applyAlignment="1">
      <alignment horizontal="right" vertical="center"/>
    </xf>
    <xf numFmtId="41" fontId="183" fillId="0" borderId="5" xfId="3247" applyNumberFormat="1" applyFont="1" applyFill="1" applyBorder="1" applyAlignment="1">
      <alignment horizontal="right" vertical="center"/>
    </xf>
    <xf numFmtId="41" fontId="183" fillId="0" borderId="0" xfId="3247" applyNumberFormat="1" applyFont="1" applyFill="1" applyBorder="1" applyAlignment="1">
      <alignment horizontal="right" vertical="center"/>
    </xf>
    <xf numFmtId="41" fontId="183" fillId="0" borderId="3" xfId="3247" applyNumberFormat="1" applyFont="1" applyFill="1" applyBorder="1" applyAlignment="1">
      <alignment horizontal="right" vertical="center"/>
    </xf>
    <xf numFmtId="41" fontId="6" fillId="0" borderId="3" xfId="4003" applyNumberFormat="1" applyFont="1" applyFill="1" applyBorder="1" applyAlignment="1">
      <alignment horizontal="right" vertical="center"/>
    </xf>
    <xf numFmtId="41" fontId="6" fillId="0" borderId="0" xfId="4003" applyNumberFormat="1" applyFont="1" applyFill="1" applyBorder="1" applyAlignment="1">
      <alignment horizontal="right" vertical="center"/>
    </xf>
    <xf numFmtId="43" fontId="184" fillId="0" borderId="0" xfId="3247" applyFont="1" applyFill="1" applyAlignment="1">
      <alignment horizontal="right" vertical="center"/>
    </xf>
    <xf numFmtId="43" fontId="184" fillId="0" borderId="0" xfId="3247" applyFont="1" applyFill="1" applyBorder="1" applyAlignment="1">
      <alignment horizontal="right" vertical="center"/>
    </xf>
    <xf numFmtId="181" fontId="2" fillId="0" borderId="0" xfId="6" applyNumberFormat="1" applyFont="1" applyFill="1" applyBorder="1" applyAlignment="1">
      <alignment horizontal="right" vertical="center"/>
    </xf>
    <xf numFmtId="181" fontId="2" fillId="0" borderId="0" xfId="4216" applyNumberFormat="1" applyFont="1" applyFill="1" applyBorder="1" applyAlignment="1">
      <alignment vertical="center"/>
    </xf>
    <xf numFmtId="181" fontId="2" fillId="0" borderId="0" xfId="4216" applyNumberFormat="1" applyFont="1" applyFill="1" applyBorder="1" applyAlignment="1">
      <alignment horizontal="right" vertical="center"/>
    </xf>
    <xf numFmtId="181" fontId="2" fillId="0" borderId="0" xfId="4216" applyNumberFormat="1" applyFont="1" applyFill="1" applyAlignment="1">
      <alignment vertical="center"/>
    </xf>
    <xf numFmtId="181" fontId="2" fillId="0" borderId="0" xfId="4003" applyNumberFormat="1" applyFont="1" applyFill="1" applyAlignment="1">
      <alignment vertical="center"/>
    </xf>
    <xf numFmtId="181" fontId="2" fillId="0" borderId="0" xfId="6" applyNumberFormat="1" applyFont="1" applyFill="1" applyBorder="1" applyAlignment="1">
      <alignment horizontal="center" vertical="center"/>
    </xf>
    <xf numFmtId="43" fontId="2" fillId="0" borderId="0" xfId="6" applyFont="1" applyFill="1" applyBorder="1" applyAlignment="1">
      <alignment horizontal="right" vertical="center"/>
    </xf>
    <xf numFmtId="43" fontId="2" fillId="0" borderId="0" xfId="6" applyFont="1" applyFill="1" applyBorder="1" applyAlignment="1">
      <alignment vertical="center"/>
    </xf>
    <xf numFmtId="181" fontId="6" fillId="0" borderId="3" xfId="4216" applyNumberFormat="1" applyFont="1" applyFill="1" applyBorder="1" applyAlignment="1">
      <alignment horizontal="right" vertical="center"/>
    </xf>
    <xf numFmtId="181" fontId="6" fillId="0" borderId="0" xfId="4216" applyNumberFormat="1" applyFont="1" applyFill="1" applyBorder="1" applyAlignment="1">
      <alignment horizontal="right" vertical="center"/>
    </xf>
    <xf numFmtId="181" fontId="2" fillId="0" borderId="0" xfId="4216" applyNumberFormat="1" applyFont="1" applyFill="1" applyAlignment="1">
      <alignment horizontal="right" vertical="center"/>
    </xf>
    <xf numFmtId="181" fontId="2" fillId="0" borderId="0" xfId="3247" applyNumberFormat="1" applyFont="1" applyFill="1" applyAlignment="1">
      <alignment horizontal="right" vertical="center"/>
    </xf>
    <xf numFmtId="181" fontId="2" fillId="0" borderId="0" xfId="3247" applyNumberFormat="1" applyFont="1" applyFill="1" applyBorder="1" applyAlignment="1">
      <alignment horizontal="right" vertical="center"/>
    </xf>
    <xf numFmtId="181" fontId="2" fillId="0" borderId="0" xfId="4216" applyNumberFormat="1" applyFont="1" applyFill="1" applyAlignment="1">
      <alignment horizontal="center" vertical="center"/>
    </xf>
    <xf numFmtId="181" fontId="6" fillId="0" borderId="3" xfId="4216" applyNumberFormat="1" applyFont="1" applyFill="1" applyBorder="1" applyAlignment="1">
      <alignment horizontal="center" vertical="center"/>
    </xf>
    <xf numFmtId="181" fontId="30" fillId="0" borderId="0" xfId="3247" applyNumberFormat="1" applyFont="1" applyFill="1" applyBorder="1" applyAlignment="1">
      <alignment horizontal="right" vertical="center"/>
    </xf>
    <xf numFmtId="181" fontId="30" fillId="0" borderId="0" xfId="4216" applyNumberFormat="1" applyFont="1" applyFill="1" applyBorder="1" applyAlignment="1">
      <alignment horizontal="right" vertical="center"/>
    </xf>
    <xf numFmtId="181" fontId="30" fillId="0" borderId="0" xfId="4216" applyNumberFormat="1" applyFont="1" applyFill="1" applyBorder="1" applyAlignment="1">
      <alignment horizontal="center" vertical="center"/>
    </xf>
    <xf numFmtId="41" fontId="4" fillId="0" borderId="0" xfId="3247" applyNumberFormat="1" applyFont="1" applyFill="1" applyBorder="1" applyAlignment="1">
      <alignment horizontal="center" vertical="center"/>
    </xf>
    <xf numFmtId="41" fontId="4" fillId="0" borderId="0" xfId="3247" applyNumberFormat="1" applyFont="1" applyFill="1" applyBorder="1" applyAlignment="1">
      <alignment vertical="center"/>
    </xf>
    <xf numFmtId="181" fontId="27" fillId="0" borderId="0" xfId="6" applyNumberFormat="1" applyFont="1" applyFill="1" applyBorder="1" applyAlignment="1">
      <alignment horizontal="right" vertical="center"/>
    </xf>
    <xf numFmtId="181" fontId="27" fillId="0" borderId="0" xfId="4216" applyNumberFormat="1" applyFont="1" applyFill="1" applyAlignment="1">
      <alignment vertical="center"/>
    </xf>
    <xf numFmtId="181" fontId="27" fillId="0" borderId="0" xfId="3247" applyNumberFormat="1" applyFont="1" applyFill="1" applyBorder="1" applyAlignment="1">
      <alignment horizontal="right" vertical="center"/>
    </xf>
    <xf numFmtId="181" fontId="27" fillId="0" borderId="0" xfId="4216" applyNumberFormat="1" applyFont="1" applyFill="1" applyBorder="1" applyAlignment="1">
      <alignment horizontal="right" vertical="center"/>
    </xf>
    <xf numFmtId="181" fontId="27" fillId="0" borderId="0" xfId="4216" applyNumberFormat="1" applyFont="1" applyFill="1" applyBorder="1" applyAlignment="1">
      <alignment vertical="center"/>
    </xf>
    <xf numFmtId="181" fontId="30" fillId="0" borderId="0" xfId="6" applyNumberFormat="1" applyFont="1" applyFill="1" applyBorder="1" applyAlignment="1">
      <alignment horizontal="right" vertical="center"/>
    </xf>
    <xf numFmtId="181" fontId="28" fillId="0" borderId="0" xfId="4216" applyNumberFormat="1" applyFont="1" applyFill="1" applyAlignment="1">
      <alignment horizontal="right" vertical="center"/>
    </xf>
    <xf numFmtId="181" fontId="28" fillId="0" borderId="0" xfId="4216" applyNumberFormat="1" applyFont="1" applyFill="1" applyAlignment="1">
      <alignment vertical="center"/>
    </xf>
    <xf numFmtId="181" fontId="28" fillId="0" borderId="0" xfId="6" applyNumberFormat="1" applyFont="1" applyFill="1" applyAlignment="1">
      <alignment horizontal="right" vertical="center"/>
    </xf>
    <xf numFmtId="181" fontId="28" fillId="0" borderId="0" xfId="3247" applyNumberFormat="1" applyFont="1" applyFill="1" applyBorder="1" applyAlignment="1">
      <alignment horizontal="right" vertical="center"/>
    </xf>
    <xf numFmtId="181" fontId="28" fillId="0" borderId="0" xfId="3247" applyNumberFormat="1" applyFont="1" applyFill="1" applyAlignment="1">
      <alignment horizontal="right" vertical="center"/>
    </xf>
    <xf numFmtId="181" fontId="28" fillId="0" borderId="0" xfId="3247" applyNumberFormat="1" applyFont="1" applyFill="1" applyAlignment="1">
      <alignment vertical="center"/>
    </xf>
    <xf numFmtId="181" fontId="19" fillId="0" borderId="0" xfId="3247" applyNumberFormat="1" applyFont="1" applyFill="1" applyBorder="1" applyAlignment="1">
      <alignment horizontal="right" vertical="center"/>
    </xf>
    <xf numFmtId="181" fontId="19" fillId="0" borderId="0" xfId="4216" applyNumberFormat="1" applyFont="1" applyFill="1" applyBorder="1" applyAlignment="1">
      <alignment horizontal="right" vertical="center"/>
    </xf>
    <xf numFmtId="181" fontId="18" fillId="0" borderId="0" xfId="4216" applyNumberFormat="1" applyFont="1" applyFill="1" applyBorder="1" applyAlignment="1">
      <alignment horizontal="right" vertical="center"/>
    </xf>
    <xf numFmtId="41" fontId="1" fillId="0" borderId="0" xfId="3247" applyNumberFormat="1" applyFont="1" applyFill="1" applyBorder="1" applyAlignment="1">
      <alignment vertical="center"/>
    </xf>
    <xf numFmtId="181" fontId="184" fillId="0" borderId="0" xfId="6" applyNumberFormat="1" applyFont="1" applyFill="1" applyAlignment="1">
      <alignment vertical="center"/>
    </xf>
    <xf numFmtId="181" fontId="183" fillId="0" borderId="4" xfId="6" applyNumberFormat="1" applyFont="1" applyFill="1" applyBorder="1" applyAlignment="1">
      <alignment vertical="center"/>
    </xf>
    <xf numFmtId="181" fontId="183" fillId="0" borderId="0" xfId="6" applyNumberFormat="1" applyFont="1" applyFill="1" applyAlignment="1">
      <alignment vertical="center"/>
    </xf>
    <xf numFmtId="181" fontId="188" fillId="0" borderId="0" xfId="6" applyNumberFormat="1" applyFont="1" applyFill="1" applyAlignment="1">
      <alignment vertical="center"/>
    </xf>
    <xf numFmtId="181" fontId="185" fillId="0" borderId="0" xfId="6" applyNumberFormat="1" applyFont="1" applyFill="1" applyAlignment="1">
      <alignment horizontal="center" vertical="center"/>
    </xf>
    <xf numFmtId="181" fontId="184" fillId="0" borderId="2" xfId="6" applyNumberFormat="1" applyFont="1" applyFill="1" applyBorder="1" applyAlignment="1">
      <alignment horizontal="right" vertical="center"/>
    </xf>
    <xf numFmtId="181" fontId="184" fillId="0" borderId="0" xfId="6" applyNumberFormat="1" applyFont="1" applyFill="1" applyAlignment="1">
      <alignment vertical="top"/>
    </xf>
    <xf numFmtId="181" fontId="184" fillId="0" borderId="3" xfId="6" applyNumberFormat="1" applyFont="1" applyFill="1" applyBorder="1" applyAlignment="1">
      <alignment horizontal="right" vertical="center"/>
    </xf>
    <xf numFmtId="41" fontId="33" fillId="0" borderId="0" xfId="3247" applyNumberFormat="1" applyFont="1" applyFill="1" applyBorder="1" applyAlignment="1">
      <alignment horizontal="right" vertical="center"/>
    </xf>
    <xf numFmtId="181" fontId="184" fillId="0" borderId="0" xfId="6" applyNumberFormat="1" applyFont="1" applyFill="1" applyBorder="1" applyAlignment="1">
      <alignment vertical="center"/>
    </xf>
    <xf numFmtId="43" fontId="185" fillId="0" borderId="0" xfId="6" applyFont="1" applyFill="1" applyBorder="1" applyAlignment="1">
      <alignment horizontal="center" vertical="center"/>
    </xf>
    <xf numFmtId="49" fontId="183" fillId="0" borderId="1" xfId="6" applyNumberFormat="1" applyFont="1" applyFill="1" applyBorder="1" applyAlignment="1">
      <alignment horizontal="center" vertical="center"/>
    </xf>
    <xf numFmtId="181" fontId="183" fillId="0" borderId="3" xfId="6" applyNumberFormat="1" applyFont="1" applyFill="1" applyBorder="1" applyAlignment="1">
      <alignment horizontal="right" vertical="center"/>
    </xf>
    <xf numFmtId="181" fontId="183" fillId="0" borderId="36" xfId="6" applyNumberFormat="1" applyFont="1" applyFill="1" applyBorder="1" applyAlignment="1">
      <alignment horizontal="right" vertical="center"/>
    </xf>
    <xf numFmtId="181" fontId="27" fillId="0" borderId="0" xfId="6" applyNumberFormat="1" applyFont="1" applyFill="1" applyAlignment="1">
      <alignment vertical="center"/>
    </xf>
    <xf numFmtId="0" fontId="34" fillId="0" borderId="0" xfId="3114" applyFont="1" applyAlignment="1">
      <alignment horizontal="right"/>
    </xf>
    <xf numFmtId="49" fontId="34" fillId="0" borderId="1" xfId="6" applyNumberFormat="1" applyFont="1" applyFill="1" applyBorder="1" applyAlignment="1">
      <alignment horizontal="center" vertical="center"/>
    </xf>
    <xf numFmtId="181" fontId="4" fillId="0" borderId="0" xfId="6" applyNumberFormat="1" applyFont="1" applyFill="1" applyBorder="1" applyAlignment="1">
      <alignment horizontal="right" vertical="center"/>
    </xf>
    <xf numFmtId="181" fontId="185" fillId="0" borderId="0" xfId="6" applyNumberFormat="1" applyFont="1" applyFill="1" applyBorder="1" applyAlignment="1">
      <alignment horizontal="center" vertical="center"/>
    </xf>
    <xf numFmtId="181" fontId="1" fillId="0" borderId="0" xfId="6" applyNumberFormat="1" applyFont="1" applyFill="1" applyAlignment="1">
      <alignment horizontal="right" vertical="center"/>
    </xf>
    <xf numFmtId="181" fontId="33" fillId="0" borderId="0" xfId="6" applyNumberFormat="1" applyFont="1" applyFill="1" applyBorder="1" applyAlignment="1">
      <alignment horizontal="right" vertical="center"/>
    </xf>
    <xf numFmtId="181" fontId="34" fillId="0" borderId="1" xfId="6" applyNumberFormat="1" applyFont="1" applyFill="1" applyBorder="1" applyAlignment="1">
      <alignment vertical="center"/>
    </xf>
    <xf numFmtId="181" fontId="181" fillId="0" borderId="37" xfId="4216" applyNumberFormat="1" applyFont="1" applyFill="1" applyBorder="1" applyAlignment="1">
      <alignment horizontal="right" vertical="center"/>
    </xf>
    <xf numFmtId="181" fontId="181" fillId="0" borderId="0" xfId="4216" applyNumberFormat="1" applyFont="1" applyFill="1" applyBorder="1" applyAlignment="1">
      <alignment horizontal="right" vertical="center"/>
    </xf>
    <xf numFmtId="181" fontId="2" fillId="0" borderId="38" xfId="6" applyNumberFormat="1" applyFont="1" applyFill="1" applyBorder="1" applyAlignment="1" applyProtection="1">
      <alignment vertical="center"/>
      <protection locked="0"/>
    </xf>
    <xf numFmtId="181" fontId="2" fillId="0" borderId="0" xfId="3247" applyNumberFormat="1" applyFont="1" applyFill="1" applyBorder="1" applyAlignment="1" applyProtection="1">
      <alignment horizontal="right" vertical="center"/>
      <protection locked="0"/>
    </xf>
    <xf numFmtId="181" fontId="3" fillId="0" borderId="0" xfId="3247" applyNumberFormat="1" applyFont="1" applyFill="1" applyBorder="1" applyAlignment="1" applyProtection="1">
      <alignment horizontal="right" vertical="center"/>
      <protection locked="0"/>
    </xf>
    <xf numFmtId="181" fontId="3" fillId="0" borderId="38" xfId="6" applyNumberFormat="1" applyFont="1" applyFill="1" applyBorder="1" applyAlignment="1" applyProtection="1">
      <alignment vertical="center"/>
      <protection locked="0"/>
    </xf>
    <xf numFmtId="181" fontId="184" fillId="0" borderId="0" xfId="6" applyNumberFormat="1" applyFont="1" applyFill="1" applyAlignment="1">
      <alignment horizontal="left" vertical="center" indent="4"/>
    </xf>
    <xf numFmtId="43" fontId="1" fillId="0" borderId="0" xfId="6" applyFont="1" applyFill="1" applyBorder="1" applyAlignment="1">
      <alignment horizontal="center" vertical="center"/>
    </xf>
    <xf numFmtId="0" fontId="4" fillId="0" borderId="0" xfId="4299" applyFont="1" applyAlignment="1">
      <alignment vertical="center"/>
    </xf>
    <xf numFmtId="208" fontId="34" fillId="0" borderId="0" xfId="4299" applyNumberFormat="1" applyFont="1" applyAlignment="1">
      <alignment horizontal="center" vertical="center"/>
    </xf>
    <xf numFmtId="208" fontId="5" fillId="0" borderId="0" xfId="4299" applyNumberFormat="1" applyFont="1" applyAlignment="1">
      <alignment horizontal="center" vertical="center"/>
    </xf>
    <xf numFmtId="0" fontId="2" fillId="0" borderId="0" xfId="4299" applyFont="1" applyAlignment="1">
      <alignment vertical="center"/>
    </xf>
    <xf numFmtId="0" fontId="6" fillId="0" borderId="0" xfId="4299" applyFont="1" applyAlignment="1">
      <alignment horizontal="center" vertical="center"/>
    </xf>
    <xf numFmtId="0" fontId="6" fillId="0" borderId="0" xfId="4299" applyFont="1" applyAlignment="1">
      <alignment vertical="center"/>
    </xf>
    <xf numFmtId="0" fontId="6" fillId="0" borderId="1" xfId="4299" applyFont="1" applyBorder="1" applyAlignment="1">
      <alignment vertical="center"/>
    </xf>
    <xf numFmtId="0" fontId="6" fillId="0" borderId="1" xfId="4299" applyFont="1" applyBorder="1" applyAlignment="1">
      <alignment horizontal="right" vertical="center"/>
    </xf>
    <xf numFmtId="208" fontId="2" fillId="0" borderId="0" xfId="4299" applyNumberFormat="1" applyFont="1" applyAlignment="1">
      <alignment horizontal="left" vertical="center"/>
    </xf>
    <xf numFmtId="208" fontId="6" fillId="0" borderId="0" xfId="4299" applyNumberFormat="1" applyFont="1" applyAlignment="1">
      <alignment horizontal="left" vertical="center"/>
    </xf>
    <xf numFmtId="41" fontId="6" fillId="0" borderId="0" xfId="4299" applyNumberFormat="1" applyFont="1" applyAlignment="1">
      <alignment horizontal="right" vertical="center"/>
    </xf>
    <xf numFmtId="208" fontId="6" fillId="0" borderId="0" xfId="4299" applyNumberFormat="1" applyFont="1" applyAlignment="1">
      <alignment horizontal="center" vertical="center"/>
    </xf>
    <xf numFmtId="41" fontId="6" fillId="0" borderId="0" xfId="4299" applyNumberFormat="1" applyFont="1" applyAlignment="1">
      <alignment horizontal="center" vertical="center"/>
    </xf>
    <xf numFmtId="208" fontId="6" fillId="0" borderId="0" xfId="4299" applyNumberFormat="1" applyFont="1" applyAlignment="1" applyProtection="1">
      <alignment horizontal="left" vertical="center"/>
      <protection locked="0"/>
    </xf>
    <xf numFmtId="0" fontId="6" fillId="0" borderId="35" xfId="4299" applyFont="1" applyBorder="1" applyAlignment="1">
      <alignment horizontal="center" vertical="center"/>
    </xf>
    <xf numFmtId="49" fontId="6" fillId="0" borderId="1" xfId="4299" applyNumberFormat="1" applyFont="1" applyBorder="1" applyAlignment="1">
      <alignment horizontal="center" vertical="center"/>
    </xf>
    <xf numFmtId="49" fontId="6" fillId="0" borderId="0" xfId="4299" applyNumberFormat="1" applyFont="1" applyAlignment="1">
      <alignment horizontal="center" vertical="center"/>
    </xf>
    <xf numFmtId="0" fontId="2" fillId="0" borderId="0" xfId="4299" applyFont="1" applyAlignment="1">
      <alignment horizontal="center" vertical="center"/>
    </xf>
    <xf numFmtId="208" fontId="2" fillId="0" borderId="0" xfId="4299" applyNumberFormat="1" applyFont="1" applyAlignment="1" applyProtection="1">
      <alignment horizontal="center" vertical="center"/>
      <protection locked="0"/>
    </xf>
    <xf numFmtId="208" fontId="7" fillId="0" borderId="0" xfId="4299" applyNumberFormat="1" applyFont="1" applyAlignment="1" applyProtection="1">
      <alignment horizontal="center" vertical="center"/>
      <protection locked="0"/>
    </xf>
    <xf numFmtId="0" fontId="2" fillId="0" borderId="0" xfId="4299" applyFont="1" applyAlignment="1" applyProtection="1">
      <alignment vertical="center"/>
      <protection locked="0"/>
    </xf>
    <xf numFmtId="0" fontId="2" fillId="0" borderId="0" xfId="4299" applyFont="1" applyAlignment="1">
      <alignment horizontal="left" vertical="center" indent="2"/>
    </xf>
    <xf numFmtId="209" fontId="2" fillId="0" borderId="0" xfId="4299" applyNumberFormat="1" applyFont="1" applyAlignment="1" applyProtection="1">
      <alignment horizontal="center" vertical="center"/>
      <protection locked="0"/>
    </xf>
    <xf numFmtId="0" fontId="6" fillId="0" borderId="0" xfId="4299" applyFont="1" applyAlignment="1">
      <alignment horizontal="left" vertical="center" indent="4"/>
    </xf>
    <xf numFmtId="208" fontId="6" fillId="0" borderId="0" xfId="4299" applyNumberFormat="1" applyFont="1" applyAlignment="1" applyProtection="1">
      <alignment horizontal="center" vertical="center"/>
      <protection locked="0"/>
    </xf>
    <xf numFmtId="208" fontId="35" fillId="0" borderId="0" xfId="4299" applyNumberFormat="1" applyFont="1" applyAlignment="1" applyProtection="1">
      <alignment horizontal="center" vertical="center"/>
      <protection locked="0"/>
    </xf>
    <xf numFmtId="41" fontId="6" fillId="0" borderId="2" xfId="4299" applyNumberFormat="1" applyFont="1" applyBorder="1" applyAlignment="1" applyProtection="1">
      <alignment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41" fontId="9" fillId="0" borderId="2" xfId="4299" applyNumberFormat="1" applyFont="1" applyBorder="1" applyAlignment="1" applyProtection="1">
      <alignment vertical="center"/>
      <protection locked="0"/>
    </xf>
    <xf numFmtId="41" fontId="6" fillId="0" borderId="5" xfId="4299" applyNumberFormat="1" applyFont="1" applyBorder="1" applyAlignment="1" applyProtection="1">
      <alignment vertical="center"/>
      <protection locked="0"/>
    </xf>
    <xf numFmtId="41" fontId="9" fillId="0" borderId="5" xfId="4299" applyNumberFormat="1" applyFont="1" applyBorder="1" applyAlignment="1" applyProtection="1">
      <alignment vertical="center"/>
      <protection locked="0"/>
    </xf>
    <xf numFmtId="41" fontId="6" fillId="0" borderId="0" xfId="4299" applyNumberFormat="1" applyFont="1" applyAlignment="1" applyProtection="1">
      <alignment vertical="center"/>
      <protection locked="0"/>
    </xf>
    <xf numFmtId="208" fontId="1" fillId="0" borderId="0" xfId="5356" applyNumberFormat="1" applyFont="1" applyAlignment="1">
      <alignment vertical="center"/>
    </xf>
    <xf numFmtId="208" fontId="4" fillId="0" borderId="0" xfId="4299" applyNumberFormat="1" applyFont="1" applyAlignment="1" applyProtection="1">
      <alignment horizontal="center" vertical="center"/>
      <protection locked="0"/>
    </xf>
    <xf numFmtId="208" fontId="36" fillId="0" borderId="0" xfId="4299" applyNumberFormat="1" applyFont="1" applyAlignment="1" applyProtection="1">
      <alignment horizontal="center" vertical="center"/>
      <protection locked="0"/>
    </xf>
    <xf numFmtId="41" fontId="4" fillId="0" borderId="0" xfId="4299" applyNumberFormat="1" applyFont="1" applyAlignment="1" applyProtection="1">
      <alignment vertical="center"/>
      <protection locked="0"/>
    </xf>
    <xf numFmtId="0" fontId="4" fillId="0" borderId="0" xfId="4299" applyFont="1" applyAlignment="1" applyProtection="1">
      <alignment vertical="center"/>
      <protection locked="0"/>
    </xf>
    <xf numFmtId="0" fontId="2" fillId="0" borderId="0" xfId="4299" applyFont="1" applyAlignment="1">
      <alignment horizontal="left" vertical="center" indent="2" shrinkToFit="1"/>
    </xf>
    <xf numFmtId="0" fontId="6" fillId="0" borderId="0" xfId="4299" applyFont="1" applyAlignment="1">
      <alignment horizontal="left" vertical="center" indent="2"/>
    </xf>
    <xf numFmtId="41" fontId="9" fillId="0" borderId="1" xfId="4299" applyNumberFormat="1" applyFont="1" applyBorder="1" applyAlignment="1" applyProtection="1">
      <alignment vertical="center"/>
      <protection locked="0"/>
    </xf>
    <xf numFmtId="168" fontId="2" fillId="0" borderId="0" xfId="4299" applyNumberFormat="1" applyFont="1" applyAlignment="1" applyProtection="1">
      <alignment vertical="center"/>
      <protection locked="0"/>
    </xf>
    <xf numFmtId="0" fontId="34" fillId="0" borderId="0" xfId="4299" applyFont="1" applyAlignment="1">
      <alignment horizontal="left" vertical="center" indent="2"/>
    </xf>
    <xf numFmtId="168" fontId="4" fillId="0" borderId="0" xfId="4299" applyNumberFormat="1" applyFont="1" applyAlignment="1" applyProtection="1">
      <alignment vertical="center"/>
      <protection locked="0"/>
    </xf>
    <xf numFmtId="0" fontId="34" fillId="0" borderId="0" xfId="4299" applyFont="1" applyAlignment="1" applyProtection="1">
      <alignment vertical="center"/>
      <protection locked="0"/>
    </xf>
    <xf numFmtId="208" fontId="33" fillId="0" borderId="0" xfId="5356" applyNumberFormat="1" applyFont="1" applyAlignment="1">
      <alignment vertical="center"/>
    </xf>
    <xf numFmtId="208" fontId="1" fillId="0" borderId="0" xfId="4299" applyNumberFormat="1" applyFont="1" applyAlignment="1" applyProtection="1">
      <alignment horizontal="center" vertical="center"/>
      <protection locked="0"/>
    </xf>
    <xf numFmtId="208" fontId="8" fillId="0" borderId="0" xfId="4299" applyNumberFormat="1" applyFont="1" applyAlignment="1" applyProtection="1">
      <alignment horizontal="center" vertical="center"/>
      <protection locked="0"/>
    </xf>
    <xf numFmtId="0" fontId="5" fillId="0" borderId="0" xfId="4299" applyFont="1" applyAlignment="1" applyProtection="1">
      <alignment vertical="center"/>
      <protection locked="0"/>
    </xf>
    <xf numFmtId="0" fontId="34" fillId="0" borderId="0" xfId="4299" applyFont="1" applyAlignment="1">
      <alignment vertical="center"/>
    </xf>
    <xf numFmtId="41" fontId="2" fillId="0" borderId="0" xfId="4299" applyNumberFormat="1" applyFont="1" applyAlignment="1">
      <alignment horizontal="right" vertical="center"/>
    </xf>
    <xf numFmtId="0" fontId="6" fillId="0" borderId="0" xfId="4299" applyFont="1" applyAlignment="1">
      <alignment horizontal="left" vertical="center"/>
    </xf>
    <xf numFmtId="208" fontId="2" fillId="0" borderId="0" xfId="4299" applyNumberFormat="1" applyFont="1" applyAlignment="1" applyProtection="1">
      <alignment horizontal="left" vertical="center"/>
      <protection locked="0"/>
    </xf>
    <xf numFmtId="41" fontId="2" fillId="0" borderId="0" xfId="4299" applyNumberFormat="1" applyFont="1" applyAlignment="1" applyProtection="1">
      <alignment vertical="center"/>
      <protection locked="0"/>
    </xf>
    <xf numFmtId="0" fontId="2" fillId="0" borderId="0" xfId="4299" applyFont="1" applyAlignment="1">
      <alignment horizontal="left" vertical="center" indent="4"/>
    </xf>
    <xf numFmtId="41" fontId="2" fillId="0" borderId="38" xfId="4299" applyNumberFormat="1" applyFont="1" applyBorder="1" applyAlignment="1" applyProtection="1">
      <alignment vertical="center"/>
      <protection locked="0"/>
    </xf>
    <xf numFmtId="181" fontId="2" fillId="0" borderId="38" xfId="4299" applyNumberFormat="1" applyFont="1" applyBorder="1" applyAlignment="1" applyProtection="1">
      <alignment vertical="center"/>
      <protection locked="0"/>
    </xf>
    <xf numFmtId="0" fontId="3" fillId="0" borderId="0" xfId="4299" applyFont="1" applyAlignment="1" applyProtection="1">
      <alignment vertical="center"/>
      <protection locked="0"/>
    </xf>
    <xf numFmtId="0" fontId="2" fillId="0" borderId="0" xfId="4299" applyFont="1" applyAlignment="1">
      <alignment horizontal="left" vertical="center" indent="3"/>
    </xf>
    <xf numFmtId="0" fontId="2" fillId="0" borderId="0" xfId="4299" applyFont="1" applyAlignment="1">
      <alignment horizontal="left" vertical="center"/>
    </xf>
    <xf numFmtId="41" fontId="9" fillId="0" borderId="4" xfId="4299" applyNumberFormat="1" applyFont="1" applyBorder="1" applyAlignment="1" applyProtection="1">
      <alignment vertical="center"/>
      <protection locked="0"/>
    </xf>
    <xf numFmtId="208" fontId="4" fillId="0" borderId="0" xfId="4299" applyNumberFormat="1" applyFont="1" applyAlignment="1">
      <alignment horizontal="left" vertical="center"/>
    </xf>
    <xf numFmtId="208" fontId="4" fillId="0" borderId="0" xfId="4299" applyNumberFormat="1" applyFont="1" applyAlignment="1">
      <alignment horizontal="center" vertical="center"/>
    </xf>
    <xf numFmtId="41" fontId="4" fillId="0" borderId="0" xfId="4299" applyNumberFormat="1" applyFont="1" applyAlignment="1">
      <alignment horizontal="right" vertical="center"/>
    </xf>
    <xf numFmtId="208" fontId="16" fillId="0" borderId="0" xfId="4299" applyNumberFormat="1" applyAlignment="1">
      <alignment vertical="center"/>
    </xf>
    <xf numFmtId="208" fontId="16" fillId="0" borderId="0" xfId="4299" applyNumberFormat="1" applyAlignment="1">
      <alignment horizontal="center" vertical="center"/>
    </xf>
    <xf numFmtId="208" fontId="16" fillId="0" borderId="0" xfId="4299" applyNumberFormat="1" applyAlignment="1">
      <alignment horizontal="left" vertical="center"/>
    </xf>
    <xf numFmtId="41" fontId="16" fillId="0" borderId="0" xfId="4299" applyNumberFormat="1" applyAlignment="1">
      <alignment horizontal="right" vertical="center"/>
    </xf>
    <xf numFmtId="0" fontId="23" fillId="0" borderId="0" xfId="3114" applyFont="1" applyAlignment="1">
      <alignment horizontal="right"/>
    </xf>
    <xf numFmtId="0" fontId="16" fillId="0" borderId="0" xfId="4299" applyAlignment="1">
      <alignment vertical="center"/>
    </xf>
    <xf numFmtId="0" fontId="183" fillId="0" borderId="0" xfId="4299" applyFont="1" applyAlignment="1">
      <alignment vertical="center"/>
    </xf>
    <xf numFmtId="0" fontId="183" fillId="0" borderId="1" xfId="4299" applyFont="1" applyBorder="1" applyAlignment="1">
      <alignment vertical="center"/>
    </xf>
    <xf numFmtId="0" fontId="183" fillId="0" borderId="1" xfId="4299" applyFont="1" applyBorder="1" applyAlignment="1">
      <alignment horizontal="right" vertical="center"/>
    </xf>
    <xf numFmtId="0" fontId="184" fillId="0" borderId="0" xfId="4299" applyFont="1" applyAlignment="1">
      <alignment vertical="center"/>
    </xf>
    <xf numFmtId="208" fontId="184" fillId="0" borderId="0" xfId="4299" applyNumberFormat="1" applyFont="1" applyAlignment="1">
      <alignment vertical="center"/>
    </xf>
    <xf numFmtId="0" fontId="184" fillId="0" borderId="0" xfId="4299" applyFont="1" applyAlignment="1">
      <alignment horizontal="left" vertical="center"/>
    </xf>
    <xf numFmtId="0" fontId="188" fillId="0" borderId="0" xfId="0" applyFont="1"/>
    <xf numFmtId="0" fontId="183" fillId="0" borderId="35" xfId="4299" applyFont="1" applyBorder="1" applyAlignment="1">
      <alignment horizontal="center" vertical="center"/>
    </xf>
    <xf numFmtId="0" fontId="183" fillId="0" borderId="0" xfId="4299" applyFont="1" applyAlignment="1">
      <alignment horizontal="center" vertical="center"/>
    </xf>
    <xf numFmtId="208" fontId="183" fillId="0" borderId="0" xfId="4299" applyNumberFormat="1" applyFont="1" applyAlignment="1">
      <alignment vertical="center"/>
    </xf>
    <xf numFmtId="0" fontId="184" fillId="0" borderId="0" xfId="0" applyFont="1"/>
    <xf numFmtId="41" fontId="184" fillId="0" borderId="0" xfId="4299" applyNumberFormat="1" applyFont="1" applyAlignment="1">
      <alignment horizontal="right" vertical="center"/>
    </xf>
    <xf numFmtId="0" fontId="184" fillId="0" borderId="0" xfId="4299" applyFont="1" applyAlignment="1">
      <alignment horizontal="left" vertical="center" indent="2"/>
    </xf>
    <xf numFmtId="208" fontId="184" fillId="0" borderId="0" xfId="4299" applyNumberFormat="1" applyFont="1" applyAlignment="1">
      <alignment horizontal="center" vertical="center"/>
    </xf>
    <xf numFmtId="0" fontId="184" fillId="0" borderId="0" xfId="4299" applyFont="1" applyAlignment="1">
      <alignment horizontal="left" indent="2"/>
    </xf>
    <xf numFmtId="0" fontId="183" fillId="0" borderId="0" xfId="4299" applyFont="1" applyAlignment="1">
      <alignment horizontal="left" indent="5"/>
    </xf>
    <xf numFmtId="208" fontId="183" fillId="0" borderId="0" xfId="4299" applyNumberFormat="1" applyFont="1" applyAlignment="1">
      <alignment horizontal="center" vertical="center"/>
    </xf>
    <xf numFmtId="208" fontId="183" fillId="0" borderId="0" xfId="4299" applyNumberFormat="1" applyFont="1" applyAlignment="1">
      <alignment horizontal="left" vertical="center"/>
    </xf>
    <xf numFmtId="0" fontId="183" fillId="0" borderId="0" xfId="4299" applyFont="1"/>
    <xf numFmtId="0" fontId="184" fillId="0" borderId="0" xfId="4299" applyFont="1"/>
    <xf numFmtId="0" fontId="184" fillId="0" borderId="0" xfId="0" applyFont="1" applyAlignment="1">
      <alignment horizontal="center"/>
    </xf>
    <xf numFmtId="43" fontId="184" fillId="0" borderId="1" xfId="6" applyFont="1" applyFill="1" applyBorder="1" applyAlignment="1">
      <alignment horizontal="right" vertical="center"/>
    </xf>
    <xf numFmtId="43" fontId="184" fillId="0" borderId="0" xfId="6" applyFont="1" applyFill="1"/>
    <xf numFmtId="41" fontId="183" fillId="0" borderId="0" xfId="4299" applyNumberFormat="1" applyFont="1" applyAlignment="1">
      <alignment horizontal="right" vertical="center"/>
    </xf>
    <xf numFmtId="41" fontId="183" fillId="0" borderId="3" xfId="4299" applyNumberFormat="1" applyFont="1" applyBorder="1" applyAlignment="1">
      <alignment vertical="center"/>
    </xf>
    <xf numFmtId="41" fontId="183" fillId="0" borderId="0" xfId="4299" applyNumberFormat="1" applyFont="1" applyAlignment="1">
      <alignment vertical="center"/>
    </xf>
    <xf numFmtId="208" fontId="184" fillId="0" borderId="0" xfId="4299" applyNumberFormat="1" applyFont="1" applyAlignment="1">
      <alignment horizontal="left" vertical="center"/>
    </xf>
    <xf numFmtId="181" fontId="184" fillId="0" borderId="0" xfId="3247" applyNumberFormat="1" applyFont="1" applyFill="1" applyAlignment="1">
      <alignment horizontal="right" vertical="center"/>
    </xf>
    <xf numFmtId="0" fontId="183" fillId="0" borderId="0" xfId="0" applyFont="1"/>
    <xf numFmtId="0" fontId="189" fillId="0" borderId="0" xfId="0" applyFont="1"/>
    <xf numFmtId="208" fontId="184" fillId="0" borderId="0" xfId="5356" applyNumberFormat="1" applyFont="1" applyAlignment="1">
      <alignment vertical="center"/>
    </xf>
    <xf numFmtId="41" fontId="183" fillId="0" borderId="0" xfId="0" applyNumberFormat="1" applyFont="1"/>
    <xf numFmtId="0" fontId="183" fillId="0" borderId="0" xfId="4299" applyFont="1" applyAlignment="1">
      <alignment horizontal="right" vertical="center"/>
    </xf>
    <xf numFmtId="39" fontId="184" fillId="0" borderId="0" xfId="4299" applyNumberFormat="1" applyFont="1" applyAlignment="1">
      <alignment horizontal="right" vertical="center"/>
    </xf>
    <xf numFmtId="37" fontId="184" fillId="0" borderId="0" xfId="4299" applyNumberFormat="1" applyFont="1" applyAlignment="1">
      <alignment horizontal="right" vertical="center"/>
    </xf>
    <xf numFmtId="0" fontId="184" fillId="0" borderId="0" xfId="4299" applyFont="1" applyAlignment="1">
      <alignment horizontal="right" vertical="center"/>
    </xf>
    <xf numFmtId="0" fontId="184" fillId="0" borderId="0" xfId="4299" applyFont="1" applyAlignment="1">
      <alignment horizontal="center" vertical="center"/>
    </xf>
    <xf numFmtId="208" fontId="2" fillId="0" borderId="0" xfId="4299" applyNumberFormat="1" applyFont="1" applyAlignment="1">
      <alignment vertical="center"/>
    </xf>
    <xf numFmtId="208" fontId="2" fillId="0" borderId="0" xfId="4299" applyNumberFormat="1" applyFont="1" applyAlignment="1">
      <alignment horizontal="center" vertical="center"/>
    </xf>
    <xf numFmtId="0" fontId="2" fillId="0" borderId="0" xfId="4299" applyFont="1" applyAlignment="1" applyProtection="1">
      <alignment horizontal="center" vertical="center"/>
      <protection locked="0"/>
    </xf>
    <xf numFmtId="208" fontId="4" fillId="0" borderId="0" xfId="4299" applyNumberFormat="1" applyFont="1" applyAlignment="1">
      <alignment vertical="center"/>
    </xf>
    <xf numFmtId="208" fontId="4" fillId="0" borderId="0" xfId="5356" applyNumberFormat="1" applyFont="1" applyAlignment="1">
      <alignment vertical="center"/>
    </xf>
    <xf numFmtId="208" fontId="4" fillId="0" borderId="0" xfId="5356" applyNumberFormat="1" applyFont="1" applyAlignment="1">
      <alignment horizontal="center" vertical="center"/>
    </xf>
    <xf numFmtId="41" fontId="4" fillId="0" borderId="0" xfId="5356" applyNumberFormat="1" applyFont="1" applyAlignment="1">
      <alignment horizontal="right" vertical="center"/>
    </xf>
    <xf numFmtId="41" fontId="4" fillId="0" borderId="0" xfId="5356" applyNumberFormat="1" applyFont="1" applyAlignment="1">
      <alignment vertical="center"/>
    </xf>
    <xf numFmtId="41" fontId="1" fillId="0" borderId="0" xfId="5356" applyNumberFormat="1" applyFont="1" applyAlignment="1">
      <alignment vertical="center"/>
    </xf>
    <xf numFmtId="0" fontId="1" fillId="0" borderId="0" xfId="3631" applyFont="1" applyAlignment="1">
      <alignment vertical="center"/>
    </xf>
    <xf numFmtId="0" fontId="29" fillId="0" borderId="0" xfId="0" applyFont="1"/>
    <xf numFmtId="208" fontId="27" fillId="0" borderId="0" xfId="5356" applyNumberFormat="1" applyFont="1" applyAlignment="1">
      <alignment vertical="center"/>
    </xf>
    <xf numFmtId="0" fontId="9" fillId="0" borderId="0" xfId="0" applyFont="1"/>
    <xf numFmtId="0" fontId="9" fillId="0" borderId="1" xfId="0" applyFont="1" applyBorder="1"/>
    <xf numFmtId="0" fontId="9" fillId="0" borderId="0" xfId="0" applyFont="1" applyAlignment="1">
      <alignment horizontal="center"/>
    </xf>
    <xf numFmtId="41" fontId="6" fillId="0" borderId="35" xfId="5356" applyNumberFormat="1" applyFont="1" applyBorder="1" applyAlignment="1">
      <alignment horizontal="center" wrapText="1"/>
    </xf>
    <xf numFmtId="41" fontId="6" fillId="0" borderId="0" xfId="5356" applyNumberFormat="1" applyFont="1" applyAlignment="1">
      <alignment wrapText="1"/>
    </xf>
    <xf numFmtId="0" fontId="3" fillId="0" borderId="0" xfId="0" applyFont="1"/>
    <xf numFmtId="41" fontId="6" fillId="0" borderId="0" xfId="5356" applyNumberFormat="1" applyFont="1" applyAlignment="1">
      <alignment horizontal="center"/>
    </xf>
    <xf numFmtId="41" fontId="6" fillId="0" borderId="0" xfId="5356" applyNumberFormat="1" applyFont="1"/>
    <xf numFmtId="41" fontId="6" fillId="0" borderId="0" xfId="5356" applyNumberFormat="1" applyFont="1" applyAlignment="1">
      <alignment horizontal="center" vertical="center"/>
    </xf>
    <xf numFmtId="41" fontId="30" fillId="0" borderId="0" xfId="5356" applyNumberFormat="1" applyFont="1" applyAlignment="1">
      <alignment horizontal="center"/>
    </xf>
    <xf numFmtId="41" fontId="6" fillId="0" borderId="0" xfId="5356" applyNumberFormat="1" applyFont="1" applyAlignment="1">
      <alignment vertical="center"/>
    </xf>
    <xf numFmtId="41" fontId="6" fillId="0" borderId="0" xfId="5356" applyNumberFormat="1" applyFont="1" applyAlignment="1">
      <alignment horizontal="center" vertical="center" wrapText="1"/>
    </xf>
    <xf numFmtId="208" fontId="27" fillId="0" borderId="0" xfId="5356" applyNumberFormat="1" applyFont="1" applyAlignment="1">
      <alignment horizontal="center" vertical="center"/>
    </xf>
    <xf numFmtId="208" fontId="2" fillId="0" borderId="0" xfId="5356" applyNumberFormat="1" applyFont="1" applyAlignment="1">
      <alignment vertical="center"/>
    </xf>
    <xf numFmtId="208" fontId="18" fillId="0" borderId="0" xfId="5356" applyNumberFormat="1" applyFont="1" applyAlignment="1">
      <alignment vertical="center"/>
    </xf>
    <xf numFmtId="41" fontId="6" fillId="0" borderId="35" xfId="5356" applyNumberFormat="1" applyFont="1" applyBorder="1" applyAlignment="1">
      <alignment horizontal="center" vertical="center"/>
    </xf>
    <xf numFmtId="208" fontId="19" fillId="0" borderId="0" xfId="5356" applyNumberFormat="1" applyFont="1" applyAlignment="1">
      <alignment vertical="center"/>
    </xf>
    <xf numFmtId="41" fontId="6" fillId="0" borderId="1" xfId="5356" applyNumberFormat="1" applyFont="1" applyBorder="1" applyAlignment="1">
      <alignment horizontal="center" vertical="center"/>
    </xf>
    <xf numFmtId="208" fontId="6" fillId="0" borderId="0" xfId="5356" applyNumberFormat="1" applyFont="1" applyAlignment="1">
      <alignment horizontal="left" vertical="center"/>
    </xf>
    <xf numFmtId="209" fontId="2" fillId="0" borderId="0" xfId="5356" applyNumberFormat="1" applyFont="1" applyAlignment="1">
      <alignment horizontal="center" vertical="center"/>
    </xf>
    <xf numFmtId="208" fontId="6" fillId="0" borderId="0" xfId="5356" applyNumberFormat="1" applyFont="1" applyAlignment="1">
      <alignment horizontal="center" vertical="center"/>
    </xf>
    <xf numFmtId="208" fontId="2" fillId="0" borderId="0" xfId="5356" applyNumberFormat="1" applyFont="1" applyAlignment="1">
      <alignment horizontal="left" vertical="center"/>
    </xf>
    <xf numFmtId="0" fontId="2" fillId="0" borderId="0" xfId="5356" applyFont="1" applyAlignment="1">
      <alignment horizontal="center" vertical="center"/>
    </xf>
    <xf numFmtId="208" fontId="2" fillId="0" borderId="0" xfId="5356" applyNumberFormat="1" applyFont="1" applyAlignment="1">
      <alignment horizontal="center" vertical="center"/>
    </xf>
    <xf numFmtId="208" fontId="28" fillId="0" borderId="0" xfId="5356" applyNumberFormat="1" applyFont="1" applyAlignment="1">
      <alignment vertical="center"/>
    </xf>
    <xf numFmtId="208" fontId="6" fillId="0" borderId="0" xfId="5356" applyNumberFormat="1" applyFont="1" applyAlignment="1">
      <alignment vertical="center"/>
    </xf>
    <xf numFmtId="208" fontId="30" fillId="0" borderId="0" xfId="5356" applyNumberFormat="1" applyFont="1" applyAlignment="1">
      <alignment vertical="center"/>
    </xf>
    <xf numFmtId="208" fontId="30" fillId="0" borderId="0" xfId="5356" applyNumberFormat="1" applyFont="1" applyAlignment="1">
      <alignment horizontal="center" vertical="center"/>
    </xf>
    <xf numFmtId="41" fontId="1" fillId="0" borderId="0" xfId="5356" applyNumberFormat="1" applyFont="1" applyAlignment="1">
      <alignment horizontal="right" vertical="center"/>
    </xf>
    <xf numFmtId="43" fontId="1" fillId="0" borderId="0" xfId="6" applyFont="1" applyFill="1" applyAlignment="1">
      <alignment vertical="center"/>
    </xf>
    <xf numFmtId="43" fontId="1" fillId="0" borderId="0" xfId="6" applyFont="1" applyFill="1" applyAlignment="1">
      <alignment horizontal="center" vertical="center"/>
    </xf>
    <xf numFmtId="43" fontId="1" fillId="0" borderId="0" xfId="6" applyFont="1" applyFill="1" applyAlignment="1">
      <alignment horizontal="right" vertical="center"/>
    </xf>
    <xf numFmtId="208" fontId="21" fillId="0" borderId="0" xfId="5356" applyNumberFormat="1" applyFont="1" applyAlignment="1">
      <alignment horizontal="center" vertical="center"/>
    </xf>
    <xf numFmtId="0" fontId="4" fillId="0" borderId="0" xfId="3631" applyFont="1" applyAlignment="1">
      <alignment vertical="center"/>
    </xf>
    <xf numFmtId="0" fontId="30" fillId="0" borderId="0" xfId="3631" applyFont="1" applyAlignment="1">
      <alignment vertical="center"/>
    </xf>
    <xf numFmtId="0" fontId="27" fillId="0" borderId="0" xfId="3631" applyFont="1" applyAlignment="1">
      <alignment vertical="top"/>
    </xf>
    <xf numFmtId="0" fontId="30" fillId="0" borderId="1" xfId="3631" applyFont="1" applyBorder="1" applyAlignment="1">
      <alignment vertical="center"/>
    </xf>
    <xf numFmtId="0" fontId="30" fillId="0" borderId="35" xfId="3631" applyFont="1" applyBorder="1" applyAlignment="1">
      <alignment vertical="center"/>
    </xf>
    <xf numFmtId="0" fontId="30" fillId="0" borderId="1" xfId="3631" applyFont="1" applyBorder="1" applyAlignment="1">
      <alignment horizontal="right" vertical="center"/>
    </xf>
    <xf numFmtId="0" fontId="30" fillId="0" borderId="2" xfId="3631" applyFont="1" applyBorder="1" applyAlignment="1">
      <alignment vertical="center"/>
    </xf>
    <xf numFmtId="208" fontId="20" fillId="0" borderId="0" xfId="5356" applyNumberFormat="1" applyFont="1" applyAlignment="1">
      <alignment horizontal="center" vertical="center"/>
    </xf>
    <xf numFmtId="208" fontId="18" fillId="0" borderId="0" xfId="5356" applyNumberFormat="1" applyFont="1" applyAlignment="1">
      <alignment horizontal="center" vertical="center"/>
    </xf>
    <xf numFmtId="208" fontId="18" fillId="0" borderId="4" xfId="5356" applyNumberFormat="1" applyFont="1" applyBorder="1" applyAlignment="1">
      <alignment vertical="center"/>
    </xf>
    <xf numFmtId="41" fontId="30" fillId="0" borderId="0" xfId="5356" applyNumberFormat="1" applyFont="1" applyAlignment="1">
      <alignment horizontal="centerContinuous" vertical="center"/>
    </xf>
    <xf numFmtId="41" fontId="30" fillId="0" borderId="0" xfId="5356" applyNumberFormat="1" applyFont="1" applyAlignment="1">
      <alignment vertical="center"/>
    </xf>
    <xf numFmtId="41" fontId="181" fillId="0" borderId="35" xfId="5356" applyNumberFormat="1" applyFont="1" applyBorder="1" applyAlignment="1">
      <alignment horizontal="center"/>
    </xf>
    <xf numFmtId="41" fontId="30" fillId="0" borderId="35" xfId="5356" applyNumberFormat="1" applyFont="1" applyBorder="1" applyAlignment="1">
      <alignment horizontal="center" wrapText="1"/>
    </xf>
    <xf numFmtId="41" fontId="30" fillId="0" borderId="0" xfId="5356" applyNumberFormat="1" applyFont="1" applyAlignment="1">
      <alignment horizontal="center" vertical="center"/>
    </xf>
    <xf numFmtId="208" fontId="30" fillId="0" borderId="0" xfId="5356" applyNumberFormat="1" applyFont="1" applyAlignment="1">
      <alignment horizontal="left" vertical="center"/>
    </xf>
    <xf numFmtId="209" fontId="20" fillId="0" borderId="0" xfId="5356" applyNumberFormat="1" applyFont="1" applyAlignment="1">
      <alignment horizontal="center" vertical="center"/>
    </xf>
    <xf numFmtId="208" fontId="19" fillId="0" borderId="0" xfId="5356" applyNumberFormat="1" applyFont="1" applyAlignment="1">
      <alignment horizontal="center" vertical="center"/>
    </xf>
    <xf numFmtId="0" fontId="27" fillId="0" borderId="0" xfId="5356" applyFont="1" applyAlignment="1">
      <alignment horizontal="center" vertical="center"/>
    </xf>
    <xf numFmtId="208" fontId="20" fillId="0" borderId="0" xfId="5356" applyNumberFormat="1" applyFont="1" applyAlignment="1">
      <alignment vertical="center"/>
    </xf>
    <xf numFmtId="208" fontId="182" fillId="0" borderId="0" xfId="5356" applyNumberFormat="1" applyFont="1" applyAlignment="1">
      <alignment vertical="center"/>
    </xf>
    <xf numFmtId="208" fontId="25" fillId="0" borderId="0" xfId="5356" applyNumberFormat="1" applyFont="1" applyAlignment="1">
      <alignment horizontal="center" vertical="center"/>
    </xf>
    <xf numFmtId="208" fontId="33" fillId="0" borderId="0" xfId="5356" applyNumberFormat="1" applyFont="1" applyAlignment="1">
      <alignment horizontal="center" vertical="center"/>
    </xf>
    <xf numFmtId="208" fontId="1" fillId="0" borderId="0" xfId="5356" applyNumberFormat="1" applyFont="1" applyAlignment="1">
      <alignment horizontal="center" vertical="center"/>
    </xf>
    <xf numFmtId="168" fontId="184" fillId="0" borderId="0" xfId="4299" applyNumberFormat="1" applyFont="1" applyAlignment="1">
      <alignment horizontal="right" vertical="center"/>
    </xf>
    <xf numFmtId="208" fontId="4" fillId="0" borderId="0" xfId="5296" applyNumberFormat="1" applyFont="1" applyAlignment="1">
      <alignment horizontal="left" vertical="center"/>
    </xf>
    <xf numFmtId="0" fontId="4" fillId="0" borderId="0" xfId="5296" applyFont="1" applyAlignment="1">
      <alignment vertical="center"/>
    </xf>
    <xf numFmtId="208" fontId="4" fillId="0" borderId="0" xfId="5296" applyNumberFormat="1" applyFont="1" applyAlignment="1">
      <alignment horizontal="center" vertical="center"/>
    </xf>
    <xf numFmtId="0" fontId="4" fillId="0" borderId="0" xfId="2882" applyFont="1" applyAlignment="1">
      <alignment vertical="center"/>
    </xf>
    <xf numFmtId="0" fontId="34" fillId="0" borderId="0" xfId="2882" applyFont="1" applyAlignment="1">
      <alignment vertical="center"/>
    </xf>
    <xf numFmtId="0" fontId="34" fillId="0" borderId="1" xfId="2882" applyFont="1" applyBorder="1" applyAlignment="1">
      <alignment vertical="center"/>
    </xf>
    <xf numFmtId="0" fontId="186" fillId="0" borderId="1" xfId="4299" applyFont="1" applyBorder="1" applyAlignment="1">
      <alignment horizontal="right" vertical="center"/>
    </xf>
    <xf numFmtId="0" fontId="34" fillId="0" borderId="0" xfId="5296" applyFont="1" applyAlignment="1">
      <alignment horizontal="center" vertical="center"/>
    </xf>
    <xf numFmtId="49" fontId="34" fillId="0" borderId="0" xfId="5296" applyNumberFormat="1" applyFont="1" applyAlignment="1">
      <alignment horizontal="center" vertical="center"/>
    </xf>
    <xf numFmtId="0" fontId="183" fillId="0" borderId="0" xfId="5296" applyFont="1" applyAlignment="1">
      <alignment horizontal="left" wrapText="1"/>
    </xf>
    <xf numFmtId="0" fontId="183" fillId="0" borderId="0" xfId="5296" applyFont="1" applyAlignment="1">
      <alignment horizontal="center" wrapText="1"/>
    </xf>
    <xf numFmtId="0" fontId="184" fillId="0" borderId="0" xfId="5296" applyFont="1" applyAlignment="1">
      <alignment vertical="center"/>
    </xf>
    <xf numFmtId="0" fontId="184" fillId="0" borderId="0" xfId="2882" applyFont="1" applyAlignment="1">
      <alignment vertical="center"/>
    </xf>
    <xf numFmtId="0" fontId="184" fillId="0" borderId="0" xfId="2882" applyFont="1" applyAlignment="1">
      <alignment horizontal="center" vertical="center"/>
    </xf>
    <xf numFmtId="0" fontId="184" fillId="0" borderId="0" xfId="5296" applyFont="1" applyAlignment="1">
      <alignment horizontal="left" vertical="center" indent="2"/>
    </xf>
    <xf numFmtId="0" fontId="184" fillId="0" borderId="0" xfId="5296" applyFont="1" applyAlignment="1">
      <alignment horizontal="center" vertical="center"/>
    </xf>
    <xf numFmtId="0" fontId="184" fillId="0" borderId="0" xfId="2882" applyFont="1" applyAlignment="1">
      <alignment horizontal="left" vertical="top" indent="4"/>
    </xf>
    <xf numFmtId="0" fontId="187" fillId="0" borderId="0" xfId="5296" applyFont="1" applyAlignment="1">
      <alignment vertical="center"/>
    </xf>
    <xf numFmtId="0" fontId="183" fillId="0" borderId="0" xfId="5296" applyFont="1" applyAlignment="1">
      <alignment vertical="center"/>
    </xf>
    <xf numFmtId="0" fontId="183" fillId="0" borderId="0" xfId="5296" applyFont="1" applyAlignment="1">
      <alignment horizontal="left" vertical="center" indent="2"/>
    </xf>
    <xf numFmtId="0" fontId="184" fillId="0" borderId="0" xfId="5296" applyFont="1" applyAlignment="1">
      <alignment horizontal="center" wrapText="1"/>
    </xf>
    <xf numFmtId="0" fontId="184" fillId="0" borderId="0" xfId="5296" applyFont="1" applyAlignment="1">
      <alignment horizontal="left" wrapText="1"/>
    </xf>
    <xf numFmtId="0" fontId="188" fillId="0" borderId="0" xfId="5296" applyFont="1" applyAlignment="1">
      <alignment horizontal="left" vertical="center" indent="2"/>
    </xf>
    <xf numFmtId="0" fontId="188" fillId="0" borderId="0" xfId="5296" applyFont="1" applyAlignment="1">
      <alignment vertical="center"/>
    </xf>
    <xf numFmtId="0" fontId="183" fillId="0" borderId="0" xfId="5296" applyFont="1" applyAlignment="1">
      <alignment horizontal="left" vertical="center" indent="4"/>
    </xf>
    <xf numFmtId="0" fontId="184" fillId="0" borderId="0" xfId="5296" applyFont="1" applyAlignment="1">
      <alignment horizontal="left" vertical="center" indent="4"/>
    </xf>
    <xf numFmtId="0" fontId="1" fillId="0" borderId="0" xfId="5296" applyFont="1" applyAlignment="1">
      <alignment vertical="center"/>
    </xf>
    <xf numFmtId="0" fontId="1" fillId="0" borderId="0" xfId="5296" applyFont="1" applyAlignment="1">
      <alignment horizontal="left" vertical="center" indent="4"/>
    </xf>
    <xf numFmtId="41" fontId="8" fillId="0" borderId="0" xfId="5296" applyNumberFormat="1" applyFont="1" applyAlignment="1">
      <alignment horizontal="center" vertical="center"/>
    </xf>
    <xf numFmtId="168" fontId="8" fillId="0" borderId="0" xfId="5296" applyNumberFormat="1" applyFont="1" applyAlignment="1">
      <alignment horizontal="center" vertical="center"/>
    </xf>
    <xf numFmtId="168" fontId="1" fillId="0" borderId="0" xfId="5296" applyNumberFormat="1" applyFont="1" applyAlignment="1">
      <alignment horizontal="right" vertical="center"/>
    </xf>
    <xf numFmtId="208" fontId="183" fillId="0" borderId="0" xfId="5296" applyNumberFormat="1" applyFont="1" applyAlignment="1">
      <alignment horizontal="left" vertical="center"/>
    </xf>
    <xf numFmtId="0" fontId="184" fillId="0" borderId="0" xfId="2882" applyFont="1" applyAlignment="1">
      <alignment vertical="top"/>
    </xf>
    <xf numFmtId="208" fontId="184" fillId="0" borderId="0" xfId="5296" applyNumberFormat="1" applyFont="1" applyAlignment="1">
      <alignment horizontal="left" vertical="center"/>
    </xf>
    <xf numFmtId="208" fontId="6" fillId="0" borderId="0" xfId="5296" applyNumberFormat="1" applyFont="1" applyAlignment="1">
      <alignment horizontal="left" vertical="center"/>
    </xf>
    <xf numFmtId="0" fontId="2" fillId="0" borderId="0" xfId="5296" applyFont="1" applyAlignment="1">
      <alignment vertical="center"/>
    </xf>
    <xf numFmtId="208" fontId="1" fillId="0" borderId="0" xfId="5296" applyNumberFormat="1" applyFont="1" applyAlignment="1">
      <alignment horizontal="left" vertical="center"/>
    </xf>
    <xf numFmtId="181" fontId="184" fillId="0" borderId="35" xfId="6" applyNumberFormat="1" applyFont="1" applyFill="1" applyBorder="1" applyAlignment="1">
      <alignment vertical="center"/>
    </xf>
    <xf numFmtId="181" fontId="184" fillId="0" borderId="35" xfId="6" applyNumberFormat="1" applyFont="1" applyFill="1" applyBorder="1" applyAlignment="1">
      <alignment horizontal="right" vertical="center"/>
    </xf>
    <xf numFmtId="0" fontId="184" fillId="0" borderId="0" xfId="5296" applyFont="1" applyAlignment="1">
      <alignment horizontal="left" indent="2"/>
    </xf>
    <xf numFmtId="208" fontId="4" fillId="0" borderId="0" xfId="5296" quotePrefix="1" applyNumberFormat="1" applyFont="1" applyAlignment="1">
      <alignment horizontal="center" vertical="center"/>
    </xf>
    <xf numFmtId="208" fontId="4" fillId="0" borderId="0" xfId="5296" applyNumberFormat="1" applyFont="1" applyAlignment="1">
      <alignment horizontal="center" vertical="center"/>
    </xf>
    <xf numFmtId="0" fontId="34" fillId="0" borderId="0" xfId="2882" applyFont="1" applyAlignment="1">
      <alignment horizontal="center" vertical="center"/>
    </xf>
    <xf numFmtId="41" fontId="34" fillId="0" borderId="2" xfId="3247" applyNumberFormat="1" applyFont="1" applyFill="1" applyBorder="1" applyAlignment="1">
      <alignment horizontal="center" vertical="center"/>
    </xf>
    <xf numFmtId="41" fontId="34" fillId="0" borderId="2" xfId="5296" applyNumberFormat="1" applyFont="1" applyBorder="1" applyAlignment="1">
      <alignment horizontal="center" vertical="center"/>
    </xf>
    <xf numFmtId="208" fontId="4" fillId="0" borderId="0" xfId="4299" quotePrefix="1" applyNumberFormat="1" applyFont="1" applyAlignment="1">
      <alignment horizontal="center" vertical="center"/>
    </xf>
    <xf numFmtId="208" fontId="34" fillId="0" borderId="0" xfId="4299" applyNumberFormat="1" applyFont="1" applyAlignment="1">
      <alignment horizontal="center" vertical="center"/>
    </xf>
    <xf numFmtId="41" fontId="6" fillId="0" borderId="1" xfId="4299" applyNumberFormat="1" applyFont="1" applyBorder="1" applyAlignment="1">
      <alignment horizontal="center" vertical="center"/>
    </xf>
    <xf numFmtId="41" fontId="30" fillId="0" borderId="4" xfId="5356" applyNumberFormat="1" applyFont="1" applyBorder="1" applyAlignment="1">
      <alignment horizontal="center" wrapText="1"/>
    </xf>
    <xf numFmtId="41" fontId="30" fillId="0" borderId="0" xfId="5356" applyNumberFormat="1" applyFont="1" applyAlignment="1">
      <alignment horizontal="center" wrapText="1"/>
    </xf>
    <xf numFmtId="41" fontId="30" fillId="0" borderId="35" xfId="5356" applyNumberFormat="1" applyFont="1" applyBorder="1" applyAlignment="1">
      <alignment horizontal="center" wrapText="1"/>
    </xf>
    <xf numFmtId="0" fontId="30" fillId="0" borderId="2" xfId="3631" applyFont="1" applyBorder="1" applyAlignment="1">
      <alignment horizontal="center" vertical="center"/>
    </xf>
    <xf numFmtId="0" fontId="30" fillId="0" borderId="36" xfId="3631" applyFont="1" applyBorder="1" applyAlignment="1">
      <alignment horizontal="center" vertical="center"/>
    </xf>
    <xf numFmtId="41" fontId="30" fillId="0" borderId="36" xfId="5356" applyNumberFormat="1" applyFont="1" applyBorder="1" applyAlignment="1">
      <alignment horizontal="center"/>
    </xf>
    <xf numFmtId="41" fontId="30" fillId="0" borderId="35" xfId="5356" applyNumberFormat="1" applyFont="1" applyBorder="1" applyAlignment="1">
      <alignment horizontal="center"/>
    </xf>
    <xf numFmtId="208" fontId="4" fillId="0" borderId="0" xfId="5356" quotePrefix="1" applyNumberFormat="1" applyFont="1" applyAlignment="1">
      <alignment horizontal="center" vertical="center"/>
    </xf>
    <xf numFmtId="208" fontId="4" fillId="0" borderId="0" xfId="5356" applyNumberFormat="1" applyFont="1" applyAlignment="1">
      <alignment horizontal="center" vertical="center"/>
    </xf>
    <xf numFmtId="0" fontId="34" fillId="0" borderId="0" xfId="3631" applyFont="1" applyAlignment="1">
      <alignment horizontal="center" vertical="center"/>
    </xf>
    <xf numFmtId="0" fontId="30" fillId="0" borderId="0" xfId="3631" applyFont="1" applyAlignment="1">
      <alignment horizontal="center" vertical="center"/>
    </xf>
    <xf numFmtId="0" fontId="9" fillId="0" borderId="36" xfId="0" applyFont="1" applyBorder="1" applyAlignment="1">
      <alignment horizontal="center"/>
    </xf>
    <xf numFmtId="41" fontId="6" fillId="0" borderId="1" xfId="5356" applyNumberFormat="1" applyFont="1" applyBorder="1" applyAlignment="1">
      <alignment horizontal="center"/>
    </xf>
    <xf numFmtId="208" fontId="1" fillId="0" borderId="0" xfId="5356" quotePrefix="1" applyNumberFormat="1" applyFont="1" applyAlignment="1">
      <alignment horizontal="center" vertical="center"/>
    </xf>
    <xf numFmtId="208" fontId="1" fillId="0" borderId="0" xfId="5356" applyNumberFormat="1" applyFont="1" applyAlignment="1">
      <alignment horizontal="center" vertical="center"/>
    </xf>
    <xf numFmtId="41" fontId="6" fillId="0" borderId="0" xfId="5356" applyNumberFormat="1" applyFont="1" applyAlignment="1">
      <alignment horizontal="right" vertical="center"/>
    </xf>
    <xf numFmtId="41" fontId="6" fillId="0" borderId="1" xfId="5356" applyNumberFormat="1" applyFont="1" applyBorder="1" applyAlignment="1">
      <alignment horizontal="right" vertical="center"/>
    </xf>
    <xf numFmtId="41" fontId="6" fillId="0" borderId="35" xfId="5356" applyNumberFormat="1" applyFont="1" applyBorder="1" applyAlignment="1">
      <alignment horizontal="right" vertical="center"/>
    </xf>
    <xf numFmtId="0" fontId="31" fillId="2" borderId="2" xfId="0" applyFont="1" applyFill="1" applyBorder="1" applyAlignment="1">
      <alignment horizontal="center"/>
    </xf>
    <xf numFmtId="41" fontId="30" fillId="2" borderId="1" xfId="5356" applyNumberFormat="1" applyFont="1" applyFill="1" applyBorder="1" applyAlignment="1">
      <alignment horizontal="center" vertical="center"/>
    </xf>
    <xf numFmtId="41" fontId="32" fillId="2" borderId="2" xfId="5356" applyNumberFormat="1" applyFont="1" applyFill="1" applyBorder="1" applyAlignment="1">
      <alignment horizontal="center" vertical="center" wrapText="1"/>
    </xf>
    <xf numFmtId="208" fontId="16" fillId="2" borderId="0" xfId="5356" quotePrefix="1" applyNumberFormat="1" applyFont="1" applyFill="1" applyAlignment="1">
      <alignment horizontal="center" vertical="center"/>
    </xf>
    <xf numFmtId="208" fontId="16" fillId="2" borderId="0" xfId="5356" applyNumberFormat="1" applyFont="1" applyFill="1" applyAlignment="1">
      <alignment horizontal="center" vertical="center"/>
    </xf>
    <xf numFmtId="0" fontId="23" fillId="2" borderId="0" xfId="3631" applyFont="1" applyFill="1" applyAlignment="1">
      <alignment horizontal="center" vertical="center"/>
    </xf>
    <xf numFmtId="41" fontId="30" fillId="2" borderId="0" xfId="5356" applyNumberFormat="1" applyFont="1" applyFill="1" applyAlignment="1">
      <alignment horizontal="right" vertical="center"/>
    </xf>
    <xf numFmtId="41" fontId="30" fillId="2" borderId="1" xfId="5356" applyNumberFormat="1" applyFont="1" applyFill="1" applyBorder="1" applyAlignment="1">
      <alignment horizontal="right" vertical="center"/>
    </xf>
    <xf numFmtId="0" fontId="19" fillId="2" borderId="2" xfId="3631" applyFont="1" applyFill="1" applyBorder="1" applyAlignment="1">
      <alignment horizontal="center" vertical="center"/>
    </xf>
    <xf numFmtId="41" fontId="19" fillId="2" borderId="1" xfId="5356" applyNumberFormat="1" applyFont="1" applyFill="1" applyBorder="1" applyAlignment="1">
      <alignment horizontal="center" vertical="center"/>
    </xf>
    <xf numFmtId="41" fontId="19" fillId="2" borderId="4" xfId="5356" applyNumberFormat="1" applyFont="1" applyFill="1" applyBorder="1" applyAlignment="1">
      <alignment horizontal="center" vertical="center" wrapText="1"/>
    </xf>
    <xf numFmtId="41" fontId="19" fillId="2" borderId="0" xfId="5356" applyNumberFormat="1" applyFont="1" applyFill="1" applyAlignment="1">
      <alignment horizontal="center" vertical="center" wrapText="1"/>
    </xf>
    <xf numFmtId="41" fontId="19" fillId="2" borderId="1" xfId="5356" applyNumberFormat="1" applyFont="1" applyFill="1" applyBorder="1" applyAlignment="1">
      <alignment horizontal="center" vertical="center" wrapText="1"/>
    </xf>
    <xf numFmtId="0" fontId="24" fillId="2" borderId="0" xfId="363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" xfId="2882" applyFont="1" applyBorder="1" applyAlignment="1">
      <alignment horizontal="right" vertical="center"/>
    </xf>
    <xf numFmtId="41" fontId="13" fillId="0" borderId="0" xfId="3247" applyNumberFormat="1" applyFont="1" applyFill="1" applyBorder="1" applyAlignment="1">
      <alignment horizontal="center" vertical="center"/>
    </xf>
    <xf numFmtId="41" fontId="13" fillId="0" borderId="0" xfId="5296" applyNumberFormat="1" applyFont="1" applyAlignment="1">
      <alignment horizontal="center" vertical="center"/>
    </xf>
    <xf numFmtId="0" fontId="12" fillId="0" borderId="0" xfId="2882" applyFont="1" applyAlignment="1">
      <alignment horizontal="center" vertical="center"/>
    </xf>
    <xf numFmtId="208" fontId="16" fillId="0" borderId="0" xfId="4299" quotePrefix="1" applyNumberFormat="1" applyAlignment="1">
      <alignment horizontal="center" vertical="center"/>
    </xf>
    <xf numFmtId="208" fontId="16" fillId="0" borderId="0" xfId="4299" applyNumberFormat="1" applyAlignment="1">
      <alignment horizontal="center" vertical="center"/>
    </xf>
    <xf numFmtId="0" fontId="23" fillId="0" borderId="0" xfId="4299" applyFont="1" applyAlignment="1">
      <alignment horizontal="center" vertical="center"/>
    </xf>
    <xf numFmtId="0" fontId="183" fillId="0" borderId="2" xfId="4299" applyFont="1" applyBorder="1" applyAlignment="1">
      <alignment horizontal="center" vertical="center"/>
    </xf>
  </cellXfs>
  <cellStyles count="6267">
    <cellStyle name=" a specified number of montd" xfId="293" xr:uid="{00000000-0005-0000-0000-000000000000}"/>
    <cellStyle name=" before or after a specified number of montd" xfId="297" xr:uid="{00000000-0005-0000-0000-000001000000}"/>
    <cellStyle name=" between two dateœ" xfId="9" xr:uid="{00000000-0005-0000-0000-000002000000}"/>
    <cellStyle name=" of whole workdays between two dateœ" xfId="255" xr:uid="{00000000-0005-0000-0000-000003000000}"/>
    <cellStyle name="_x000a_386grabber=M" xfId="300" xr:uid="{00000000-0005-0000-0000-000004000000}"/>
    <cellStyle name="$*#.####" xfId="319" xr:uid="{00000000-0005-0000-0000-000005000000}"/>
    <cellStyle name="%" xfId="20" xr:uid="{00000000-0005-0000-0000-000006000000}"/>
    <cellStyle name="??" xfId="270" xr:uid="{00000000-0005-0000-0000-000007000000}"/>
    <cellStyle name="?? - Style1" xfId="186" xr:uid="{00000000-0005-0000-0000-000008000000}"/>
    <cellStyle name="?? [0] - Style2" xfId="47" xr:uid="{00000000-0005-0000-0000-000009000000}"/>
    <cellStyle name="?? [0]_PERSONAL" xfId="101" xr:uid="{00000000-0005-0000-0000-00000A000000}"/>
    <cellStyle name="?? 2" xfId="172" xr:uid="{00000000-0005-0000-0000-00000B000000}"/>
    <cellStyle name="?????? - Style3" xfId="303" xr:uid="{00000000-0005-0000-0000-00000C000000}"/>
    <cellStyle name="?????? - Style4" xfId="326" xr:uid="{00000000-0005-0000-0000-00000D000000}"/>
    <cellStyle name="?????????????????" xfId="116" xr:uid="{00000000-0005-0000-0000-00000E000000}"/>
    <cellStyle name="????????????????? [0]_MOGAS97" xfId="337" xr:uid="{00000000-0005-0000-0000-00000F000000}"/>
    <cellStyle name="??????????????????? [0]_MOGAS97" xfId="342" xr:uid="{00000000-0005-0000-0000-000010000000}"/>
    <cellStyle name="???????????????????_MOGAS97" xfId="351" xr:uid="{00000000-0005-0000-0000-000011000000}"/>
    <cellStyle name="?????????????????_MOGAS97" xfId="361" xr:uid="{00000000-0005-0000-0000-000012000000}"/>
    <cellStyle name="????_C2+C3+POLY" xfId="363" xr:uid="{00000000-0005-0000-0000-000013000000}"/>
    <cellStyle name="??_PER - Style6" xfId="366" xr:uid="{00000000-0005-0000-0000-000014000000}"/>
    <cellStyle name="»¡µô" xfId="17" xr:uid="{00000000-0005-0000-0000-000015000000}"/>
    <cellStyle name="0" xfId="367" xr:uid="{00000000-0005-0000-0000-000016000000}"/>
    <cellStyle name="0,0_x000d__x000a_NA_x000d__x000a_" xfId="369" xr:uid="{00000000-0005-0000-0000-000017000000}"/>
    <cellStyle name="0::Color [Empty]:False:False:Color [Empty]:Right:None:" xfId="381" xr:uid="{00000000-0005-0000-0000-000018000000}"/>
    <cellStyle name="0::Color [Empty]:True:False:Color [Empty]:Center:None:" xfId="387" xr:uid="{00000000-0005-0000-0000-000019000000}"/>
    <cellStyle name="0::Color [Empty]:True:False:Color [Empty]:Right:None:" xfId="36" xr:uid="{00000000-0005-0000-0000-00001A000000}"/>
    <cellStyle name="0:0.00 [$EUR]:Color [Empty]:False:False:Color [Empty]:Right:None:" xfId="394" xr:uid="{00000000-0005-0000-0000-00001B000000}"/>
    <cellStyle name="14::Color [Empty]:True:False:Color [Empty]:Right:None:" xfId="411" xr:uid="{00000000-0005-0000-0000-00001C000000}"/>
    <cellStyle name="20% - Accent1 10" xfId="413" xr:uid="{00000000-0005-0000-0000-00001D000000}"/>
    <cellStyle name="20% - Accent1 10 2" xfId="416" xr:uid="{00000000-0005-0000-0000-00001E000000}"/>
    <cellStyle name="20% - Accent1 10 2 2" xfId="417" xr:uid="{00000000-0005-0000-0000-00001F000000}"/>
    <cellStyle name="20% - Accent1 10 3" xfId="341" xr:uid="{00000000-0005-0000-0000-000020000000}"/>
    <cellStyle name="20% - Accent1 11" xfId="420" xr:uid="{00000000-0005-0000-0000-000021000000}"/>
    <cellStyle name="20% - Accent1 11 2" xfId="122" xr:uid="{00000000-0005-0000-0000-000022000000}"/>
    <cellStyle name="20% - Accent1 11 2 2" xfId="421" xr:uid="{00000000-0005-0000-0000-000023000000}"/>
    <cellStyle name="20% - Accent1 11 3" xfId="124" xr:uid="{00000000-0005-0000-0000-000024000000}"/>
    <cellStyle name="20% - Accent1 12" xfId="219" xr:uid="{00000000-0005-0000-0000-000025000000}"/>
    <cellStyle name="20% - Accent1 12 2" xfId="424" xr:uid="{00000000-0005-0000-0000-000026000000}"/>
    <cellStyle name="20% - Accent1 12 2 2" xfId="435" xr:uid="{00000000-0005-0000-0000-000027000000}"/>
    <cellStyle name="20% - Accent1 12 3" xfId="439" xr:uid="{00000000-0005-0000-0000-000028000000}"/>
    <cellStyle name="20% - Accent1 13" xfId="225" xr:uid="{00000000-0005-0000-0000-000029000000}"/>
    <cellStyle name="20% - Accent1 13 2" xfId="456" xr:uid="{00000000-0005-0000-0000-00002A000000}"/>
    <cellStyle name="20% - Accent1 13 2 2" xfId="465" xr:uid="{00000000-0005-0000-0000-00002B000000}"/>
    <cellStyle name="20% - Accent1 13 3" xfId="470" xr:uid="{00000000-0005-0000-0000-00002C000000}"/>
    <cellStyle name="20% - Accent1 14" xfId="233" xr:uid="{00000000-0005-0000-0000-00002D000000}"/>
    <cellStyle name="20% - Accent1 14 2" xfId="477" xr:uid="{00000000-0005-0000-0000-00002E000000}"/>
    <cellStyle name="20% - Accent1 14 2 2" xfId="483" xr:uid="{00000000-0005-0000-0000-00002F000000}"/>
    <cellStyle name="20% - Accent1 14 3" xfId="484" xr:uid="{00000000-0005-0000-0000-000030000000}"/>
    <cellStyle name="20% - Accent1 15" xfId="260" xr:uid="{00000000-0005-0000-0000-000031000000}"/>
    <cellStyle name="20% - Accent1 15 2" xfId="489" xr:uid="{00000000-0005-0000-0000-000032000000}"/>
    <cellStyle name="20% - Accent1 15 2 2" xfId="498" xr:uid="{00000000-0005-0000-0000-000033000000}"/>
    <cellStyle name="20% - Accent1 15 3" xfId="507" xr:uid="{00000000-0005-0000-0000-000034000000}"/>
    <cellStyle name="20% - Accent1 16" xfId="50" xr:uid="{00000000-0005-0000-0000-000035000000}"/>
    <cellStyle name="20% - Accent1 16 2" xfId="510" xr:uid="{00000000-0005-0000-0000-000036000000}"/>
    <cellStyle name="20% - Accent1 16 2 2" xfId="520" xr:uid="{00000000-0005-0000-0000-000037000000}"/>
    <cellStyle name="20% - Accent1 16 3" xfId="521" xr:uid="{00000000-0005-0000-0000-000038000000}"/>
    <cellStyle name="20% - Accent1 17" xfId="195" xr:uid="{00000000-0005-0000-0000-000039000000}"/>
    <cellStyle name="20% - Accent1 17 2" xfId="29" xr:uid="{00000000-0005-0000-0000-00003A000000}"/>
    <cellStyle name="20% - Accent1 17 2 2" xfId="314" xr:uid="{00000000-0005-0000-0000-00003B000000}"/>
    <cellStyle name="20% - Accent1 17 3" xfId="526" xr:uid="{00000000-0005-0000-0000-00003C000000}"/>
    <cellStyle name="20% - Accent1 2" xfId="529" xr:uid="{00000000-0005-0000-0000-00003D000000}"/>
    <cellStyle name="20% - Accent1 2 2" xfId="534" xr:uid="{00000000-0005-0000-0000-00003E000000}"/>
    <cellStyle name="20% - Accent1 2 2 2" xfId="536" xr:uid="{00000000-0005-0000-0000-00003F000000}"/>
    <cellStyle name="20% - Accent1 2 3" xfId="540" xr:uid="{00000000-0005-0000-0000-000040000000}"/>
    <cellStyle name="20% - Accent1 3" xfId="542" xr:uid="{00000000-0005-0000-0000-000041000000}"/>
    <cellStyle name="20% - Accent1 3 2" xfId="548" xr:uid="{00000000-0005-0000-0000-000042000000}"/>
    <cellStyle name="20% - Accent1 3 2 2" xfId="550" xr:uid="{00000000-0005-0000-0000-000043000000}"/>
    <cellStyle name="20% - Accent1 3 3" xfId="556" xr:uid="{00000000-0005-0000-0000-000044000000}"/>
    <cellStyle name="20% - Accent1 4" xfId="560" xr:uid="{00000000-0005-0000-0000-000045000000}"/>
    <cellStyle name="20% - Accent1 4 2" xfId="566" xr:uid="{00000000-0005-0000-0000-000046000000}"/>
    <cellStyle name="20% - Accent1 4 2 2" xfId="574" xr:uid="{00000000-0005-0000-0000-000047000000}"/>
    <cellStyle name="20% - Accent1 4 3" xfId="212" xr:uid="{00000000-0005-0000-0000-000048000000}"/>
    <cellStyle name="20% - Accent1 5" xfId="576" xr:uid="{00000000-0005-0000-0000-000049000000}"/>
    <cellStyle name="20% - Accent1 5 2" xfId="579" xr:uid="{00000000-0005-0000-0000-00004A000000}"/>
    <cellStyle name="20% - Accent1 5 2 2" xfId="581" xr:uid="{00000000-0005-0000-0000-00004B000000}"/>
    <cellStyle name="20% - Accent1 5 3" xfId="587" xr:uid="{00000000-0005-0000-0000-00004C000000}"/>
    <cellStyle name="20% - Accent1 6" xfId="259" xr:uid="{00000000-0005-0000-0000-00004D000000}"/>
    <cellStyle name="20% - Accent1 6 2" xfId="589" xr:uid="{00000000-0005-0000-0000-00004E000000}"/>
    <cellStyle name="20% - Accent1 6 2 2" xfId="591" xr:uid="{00000000-0005-0000-0000-00004F000000}"/>
    <cellStyle name="20% - Accent1 6 3" xfId="592" xr:uid="{00000000-0005-0000-0000-000050000000}"/>
    <cellStyle name="20% - Accent1 7" xfId="43" xr:uid="{00000000-0005-0000-0000-000051000000}"/>
    <cellStyle name="20% - Accent1 7 2" xfId="595" xr:uid="{00000000-0005-0000-0000-000052000000}"/>
    <cellStyle name="20% - Accent1 7 2 2" xfId="596" xr:uid="{00000000-0005-0000-0000-000053000000}"/>
    <cellStyle name="20% - Accent1 7 3" xfId="602" xr:uid="{00000000-0005-0000-0000-000054000000}"/>
    <cellStyle name="20% - Accent1 8" xfId="603" xr:uid="{00000000-0005-0000-0000-000055000000}"/>
    <cellStyle name="20% - Accent1 8 2" xfId="32" xr:uid="{00000000-0005-0000-0000-000056000000}"/>
    <cellStyle name="20% - Accent1 8 2 2" xfId="606" xr:uid="{00000000-0005-0000-0000-000057000000}"/>
    <cellStyle name="20% - Accent1 8 3" xfId="230" xr:uid="{00000000-0005-0000-0000-000058000000}"/>
    <cellStyle name="20% - Accent1 9" xfId="508" xr:uid="{00000000-0005-0000-0000-000059000000}"/>
    <cellStyle name="20% - Accent1 9 2" xfId="517" xr:uid="{00000000-0005-0000-0000-00005A000000}"/>
    <cellStyle name="20% - Accent1 9 2 2" xfId="614" xr:uid="{00000000-0005-0000-0000-00005B000000}"/>
    <cellStyle name="20% - Accent1 9 3" xfId="615" xr:uid="{00000000-0005-0000-0000-00005C000000}"/>
    <cellStyle name="20% - Accent2 10" xfId="621" xr:uid="{00000000-0005-0000-0000-00005D000000}"/>
    <cellStyle name="20% - Accent2 10 2" xfId="626" xr:uid="{00000000-0005-0000-0000-00005E000000}"/>
    <cellStyle name="20% - Accent2 10 2 2" xfId="637" xr:uid="{00000000-0005-0000-0000-00005F000000}"/>
    <cellStyle name="20% - Accent2 10 3" xfId="646" xr:uid="{00000000-0005-0000-0000-000060000000}"/>
    <cellStyle name="20% - Accent2 11" xfId="650" xr:uid="{00000000-0005-0000-0000-000061000000}"/>
    <cellStyle name="20% - Accent2 11 2" xfId="653" xr:uid="{00000000-0005-0000-0000-000062000000}"/>
    <cellStyle name="20% - Accent2 11 2 2" xfId="207" xr:uid="{00000000-0005-0000-0000-000063000000}"/>
    <cellStyle name="20% - Accent2 11 3" xfId="659" xr:uid="{00000000-0005-0000-0000-000064000000}"/>
    <cellStyle name="20% - Accent2 12" xfId="665" xr:uid="{00000000-0005-0000-0000-000065000000}"/>
    <cellStyle name="20% - Accent2 12 2" xfId="673" xr:uid="{00000000-0005-0000-0000-000066000000}"/>
    <cellStyle name="20% - Accent2 12 2 2" xfId="685" xr:uid="{00000000-0005-0000-0000-000067000000}"/>
    <cellStyle name="20% - Accent2 12 3" xfId="695" xr:uid="{00000000-0005-0000-0000-000068000000}"/>
    <cellStyle name="20% - Accent2 13" xfId="705" xr:uid="{00000000-0005-0000-0000-000069000000}"/>
    <cellStyle name="20% - Accent2 13 2" xfId="716" xr:uid="{00000000-0005-0000-0000-00006A000000}"/>
    <cellStyle name="20% - Accent2 13 2 2" xfId="728" xr:uid="{00000000-0005-0000-0000-00006B000000}"/>
    <cellStyle name="20% - Accent2 13 3" xfId="738" xr:uid="{00000000-0005-0000-0000-00006C000000}"/>
    <cellStyle name="20% - Accent2 14" xfId="747" xr:uid="{00000000-0005-0000-0000-00006D000000}"/>
    <cellStyle name="20% - Accent2 14 2" xfId="754" xr:uid="{00000000-0005-0000-0000-00006E000000}"/>
    <cellStyle name="20% - Accent2 14 2 2" xfId="266" xr:uid="{00000000-0005-0000-0000-00006F000000}"/>
    <cellStyle name="20% - Accent2 14 3" xfId="763" xr:uid="{00000000-0005-0000-0000-000070000000}"/>
    <cellStyle name="20% - Accent2 15" xfId="771" xr:uid="{00000000-0005-0000-0000-000071000000}"/>
    <cellStyle name="20% - Accent2 15 2" xfId="83" xr:uid="{00000000-0005-0000-0000-000072000000}"/>
    <cellStyle name="20% - Accent2 15 2 2" xfId="782" xr:uid="{00000000-0005-0000-0000-000073000000}"/>
    <cellStyle name="20% - Accent2 15 3" xfId="791" xr:uid="{00000000-0005-0000-0000-000074000000}"/>
    <cellStyle name="20% - Accent2 16" xfId="807" xr:uid="{00000000-0005-0000-0000-000075000000}"/>
    <cellStyle name="20% - Accent2 16 2" xfId="822" xr:uid="{00000000-0005-0000-0000-000076000000}"/>
    <cellStyle name="20% - Accent2 16 2 2" xfId="829" xr:uid="{00000000-0005-0000-0000-000077000000}"/>
    <cellStyle name="20% - Accent2 16 3" xfId="836" xr:uid="{00000000-0005-0000-0000-000078000000}"/>
    <cellStyle name="20% - Accent2 17" xfId="846" xr:uid="{00000000-0005-0000-0000-000079000000}"/>
    <cellStyle name="20% - Accent2 17 2" xfId="854" xr:uid="{00000000-0005-0000-0000-00007A000000}"/>
    <cellStyle name="20% - Accent2 17 2 2" xfId="860" xr:uid="{00000000-0005-0000-0000-00007B000000}"/>
    <cellStyle name="20% - Accent2 17 3" xfId="866" xr:uid="{00000000-0005-0000-0000-00007C000000}"/>
    <cellStyle name="20% - Accent2 2" xfId="869" xr:uid="{00000000-0005-0000-0000-00007D000000}"/>
    <cellStyle name="20% - Accent2 2 2" xfId="872" xr:uid="{00000000-0005-0000-0000-00007E000000}"/>
    <cellStyle name="20% - Accent2 2 2 2" xfId="876" xr:uid="{00000000-0005-0000-0000-00007F000000}"/>
    <cellStyle name="20% - Accent2 2 3" xfId="452" xr:uid="{00000000-0005-0000-0000-000080000000}"/>
    <cellStyle name="20% - Accent2 3" xfId="881" xr:uid="{00000000-0005-0000-0000-000081000000}"/>
    <cellStyle name="20% - Accent2 3 2" xfId="884" xr:uid="{00000000-0005-0000-0000-000082000000}"/>
    <cellStyle name="20% - Accent2 3 2 2" xfId="888" xr:uid="{00000000-0005-0000-0000-000083000000}"/>
    <cellStyle name="20% - Accent2 3 3" xfId="479" xr:uid="{00000000-0005-0000-0000-000084000000}"/>
    <cellStyle name="20% - Accent2 4" xfId="131" xr:uid="{00000000-0005-0000-0000-000085000000}"/>
    <cellStyle name="20% - Accent2 4 2" xfId="399" xr:uid="{00000000-0005-0000-0000-000086000000}"/>
    <cellStyle name="20% - Accent2 4 2 2" xfId="892" xr:uid="{00000000-0005-0000-0000-000087000000}"/>
    <cellStyle name="20% - Accent2 4 3" xfId="493" xr:uid="{00000000-0005-0000-0000-000088000000}"/>
    <cellStyle name="20% - Accent2 5" xfId="894" xr:uid="{00000000-0005-0000-0000-000089000000}"/>
    <cellStyle name="20% - Accent2 5 2" xfId="605" xr:uid="{00000000-0005-0000-0000-00008A000000}"/>
    <cellStyle name="20% - Accent2 5 2 2" xfId="35" xr:uid="{00000000-0005-0000-0000-00008B000000}"/>
    <cellStyle name="20% - Accent2 5 3" xfId="512" xr:uid="{00000000-0005-0000-0000-00008C000000}"/>
    <cellStyle name="20% - Accent2 6" xfId="896" xr:uid="{00000000-0005-0000-0000-00008D000000}"/>
    <cellStyle name="20% - Accent2 6 2" xfId="898" xr:uid="{00000000-0005-0000-0000-00008E000000}"/>
    <cellStyle name="20% - Accent2 6 2 2" xfId="906" xr:uid="{00000000-0005-0000-0000-00008F000000}"/>
    <cellStyle name="20% - Accent2 6 3" xfId="19" xr:uid="{00000000-0005-0000-0000-000090000000}"/>
    <cellStyle name="20% - Accent2 7" xfId="915" xr:uid="{00000000-0005-0000-0000-000091000000}"/>
    <cellStyle name="20% - Accent2 7 2" xfId="921" xr:uid="{00000000-0005-0000-0000-000092000000}"/>
    <cellStyle name="20% - Accent2 7 2 2" xfId="798" xr:uid="{00000000-0005-0000-0000-000093000000}"/>
    <cellStyle name="20% - Accent2 7 3" xfId="935" xr:uid="{00000000-0005-0000-0000-000094000000}"/>
    <cellStyle name="20% - Accent2 8" xfId="903" xr:uid="{00000000-0005-0000-0000-000095000000}"/>
    <cellStyle name="20% - Accent2 8 2" xfId="913" xr:uid="{00000000-0005-0000-0000-000096000000}"/>
    <cellStyle name="20% - Accent2 8 2 2" xfId="945" xr:uid="{00000000-0005-0000-0000-000097000000}"/>
    <cellStyle name="20% - Accent2 8 3" xfId="953" xr:uid="{00000000-0005-0000-0000-000098000000}"/>
    <cellStyle name="20% - Accent2 9" xfId="23" xr:uid="{00000000-0005-0000-0000-000099000000}"/>
    <cellStyle name="20% - Accent2 9 2" xfId="311" xr:uid="{00000000-0005-0000-0000-00009A000000}"/>
    <cellStyle name="20% - Accent2 9 2 2" xfId="440" xr:uid="{00000000-0005-0000-0000-00009B000000}"/>
    <cellStyle name="20% - Accent2 9 3" xfId="333" xr:uid="{00000000-0005-0000-0000-00009C000000}"/>
    <cellStyle name="20% - Accent3 10" xfId="963" xr:uid="{00000000-0005-0000-0000-00009D000000}"/>
    <cellStyle name="20% - Accent3 10 2" xfId="965" xr:uid="{00000000-0005-0000-0000-00009E000000}"/>
    <cellStyle name="20% - Accent3 10 2 2" xfId="968" xr:uid="{00000000-0005-0000-0000-00009F000000}"/>
    <cellStyle name="20% - Accent3 10 3" xfId="970" xr:uid="{00000000-0005-0000-0000-0000A0000000}"/>
    <cellStyle name="20% - Accent3 11" xfId="972" xr:uid="{00000000-0005-0000-0000-0000A1000000}"/>
    <cellStyle name="20% - Accent3 11 2" xfId="975" xr:uid="{00000000-0005-0000-0000-0000A2000000}"/>
    <cellStyle name="20% - Accent3 11 2 2" xfId="917" xr:uid="{00000000-0005-0000-0000-0000A3000000}"/>
    <cellStyle name="20% - Accent3 11 3" xfId="554" xr:uid="{00000000-0005-0000-0000-0000A4000000}"/>
    <cellStyle name="20% - Accent3 12" xfId="976" xr:uid="{00000000-0005-0000-0000-0000A5000000}"/>
    <cellStyle name="20% - Accent3 12 2" xfId="980" xr:uid="{00000000-0005-0000-0000-0000A6000000}"/>
    <cellStyle name="20% - Accent3 12 2 2" xfId="380" xr:uid="{00000000-0005-0000-0000-0000A7000000}"/>
    <cellStyle name="20% - Accent3 12 3" xfId="986" xr:uid="{00000000-0005-0000-0000-0000A8000000}"/>
    <cellStyle name="20% - Accent3 13" xfId="988" xr:uid="{00000000-0005-0000-0000-0000A9000000}"/>
    <cellStyle name="20% - Accent3 13 2" xfId="990" xr:uid="{00000000-0005-0000-0000-0000AA000000}"/>
    <cellStyle name="20% - Accent3 13 2 2" xfId="995" xr:uid="{00000000-0005-0000-0000-0000AB000000}"/>
    <cellStyle name="20% - Accent3 13 3" xfId="1000" xr:uid="{00000000-0005-0000-0000-0000AC000000}"/>
    <cellStyle name="20% - Accent3 14" xfId="1005" xr:uid="{00000000-0005-0000-0000-0000AD000000}"/>
    <cellStyle name="20% - Accent3 14 2" xfId="412" xr:uid="{00000000-0005-0000-0000-0000AE000000}"/>
    <cellStyle name="20% - Accent3 14 2 2" xfId="415" xr:uid="{00000000-0005-0000-0000-0000AF000000}"/>
    <cellStyle name="20% - Accent3 14 3" xfId="419" xr:uid="{00000000-0005-0000-0000-0000B0000000}"/>
    <cellStyle name="20% - Accent3 15" xfId="1006" xr:uid="{00000000-0005-0000-0000-0000B1000000}"/>
    <cellStyle name="20% - Accent3 15 2" xfId="1011" xr:uid="{00000000-0005-0000-0000-0000B2000000}"/>
    <cellStyle name="20% - Accent3 15 2 2" xfId="250" xr:uid="{00000000-0005-0000-0000-0000B3000000}"/>
    <cellStyle name="20% - Accent3 15 3" xfId="1012" xr:uid="{00000000-0005-0000-0000-0000B4000000}"/>
    <cellStyle name="20% - Accent3 16" xfId="1014" xr:uid="{00000000-0005-0000-0000-0000B5000000}"/>
    <cellStyle name="20% - Accent3 16 2" xfId="1016" xr:uid="{00000000-0005-0000-0000-0000B6000000}"/>
    <cellStyle name="20% - Accent3 16 2 2" xfId="1021" xr:uid="{00000000-0005-0000-0000-0000B7000000}"/>
    <cellStyle name="20% - Accent3 16 3" xfId="1022" xr:uid="{00000000-0005-0000-0000-0000B8000000}"/>
    <cellStyle name="20% - Accent3 17" xfId="7" xr:uid="{00000000-0005-0000-0000-0000B9000000}"/>
    <cellStyle name="20% - Accent3 17 2" xfId="119" xr:uid="{00000000-0005-0000-0000-0000BA000000}"/>
    <cellStyle name="20% - Accent3 17 2 2" xfId="1025" xr:uid="{00000000-0005-0000-0000-0000BB000000}"/>
    <cellStyle name="20% - Accent3 17 3" xfId="1027" xr:uid="{00000000-0005-0000-0000-0000BC000000}"/>
    <cellStyle name="20% - Accent3 2" xfId="348" xr:uid="{00000000-0005-0000-0000-0000BD000000}"/>
    <cellStyle name="20% - Accent3 2 2" xfId="1035" xr:uid="{00000000-0005-0000-0000-0000BE000000}"/>
    <cellStyle name="20% - Accent3 2 2 2" xfId="586" xr:uid="{00000000-0005-0000-0000-0000BF000000}"/>
    <cellStyle name="20% - Accent3 2 3" xfId="1041" xr:uid="{00000000-0005-0000-0000-0000C0000000}"/>
    <cellStyle name="20% - Accent3 3" xfId="1049" xr:uid="{00000000-0005-0000-0000-0000C1000000}"/>
    <cellStyle name="20% - Accent3 3 2" xfId="56" xr:uid="{00000000-0005-0000-0000-0000C2000000}"/>
    <cellStyle name="20% - Accent3 3 2 2" xfId="515" xr:uid="{00000000-0005-0000-0000-0000C3000000}"/>
    <cellStyle name="20% - Accent3 3 3" xfId="199" xr:uid="{00000000-0005-0000-0000-0000C4000000}"/>
    <cellStyle name="20% - Accent3 4" xfId="1057" xr:uid="{00000000-0005-0000-0000-0000C5000000}"/>
    <cellStyle name="20% - Accent3 4 2" xfId="1065" xr:uid="{00000000-0005-0000-0000-0000C6000000}"/>
    <cellStyle name="20% - Accent3 4 2 2" xfId="1072" xr:uid="{00000000-0005-0000-0000-0000C7000000}"/>
    <cellStyle name="20% - Accent3 4 3" xfId="1087" xr:uid="{00000000-0005-0000-0000-0000C8000000}"/>
    <cellStyle name="20% - Accent3 5" xfId="436" xr:uid="{00000000-0005-0000-0000-0000C9000000}"/>
    <cellStyle name="20% - Accent3 5 2" xfId="1094" xr:uid="{00000000-0005-0000-0000-0000CA000000}"/>
    <cellStyle name="20% - Accent3 5 2 2" xfId="1108" xr:uid="{00000000-0005-0000-0000-0000CB000000}"/>
    <cellStyle name="20% - Accent3 5 3" xfId="1075" xr:uid="{00000000-0005-0000-0000-0000CC000000}"/>
    <cellStyle name="20% - Accent3 6" xfId="1118" xr:uid="{00000000-0005-0000-0000-0000CD000000}"/>
    <cellStyle name="20% - Accent3 6 2" xfId="1131" xr:uid="{00000000-0005-0000-0000-0000CE000000}"/>
    <cellStyle name="20% - Accent3 6 2 2" xfId="1149" xr:uid="{00000000-0005-0000-0000-0000CF000000}"/>
    <cellStyle name="20% - Accent3 6 3" xfId="1163" xr:uid="{00000000-0005-0000-0000-0000D0000000}"/>
    <cellStyle name="20% - Accent3 7" xfId="1174" xr:uid="{00000000-0005-0000-0000-0000D1000000}"/>
    <cellStyle name="20% - Accent3 7 2" xfId="1181" xr:uid="{00000000-0005-0000-0000-0000D2000000}"/>
    <cellStyle name="20% - Accent3 7 2 2" xfId="1190" xr:uid="{00000000-0005-0000-0000-0000D3000000}"/>
    <cellStyle name="20% - Accent3 7 3" xfId="323" xr:uid="{00000000-0005-0000-0000-0000D4000000}"/>
    <cellStyle name="20% - Accent3 8" xfId="929" xr:uid="{00000000-0005-0000-0000-0000D5000000}"/>
    <cellStyle name="20% - Accent3 8 2" xfId="804" xr:uid="{00000000-0005-0000-0000-0000D6000000}"/>
    <cellStyle name="20% - Accent3 8 2 2" xfId="818" xr:uid="{00000000-0005-0000-0000-0000D7000000}"/>
    <cellStyle name="20% - Accent3 8 3" xfId="843" xr:uid="{00000000-0005-0000-0000-0000D8000000}"/>
    <cellStyle name="20% - Accent3 9" xfId="939" xr:uid="{00000000-0005-0000-0000-0000D9000000}"/>
    <cellStyle name="20% - Accent3 9 2" xfId="1201" xr:uid="{00000000-0005-0000-0000-0000DA000000}"/>
    <cellStyle name="20% - Accent3 9 2 2" xfId="1209" xr:uid="{00000000-0005-0000-0000-0000DB000000}"/>
    <cellStyle name="20% - Accent3 9 3" xfId="1223" xr:uid="{00000000-0005-0000-0000-0000DC000000}"/>
    <cellStyle name="20% - Accent4 10" xfId="1229" xr:uid="{00000000-0005-0000-0000-0000DD000000}"/>
    <cellStyle name="20% - Accent4 10 2" xfId="1232" xr:uid="{00000000-0005-0000-0000-0000DE000000}"/>
    <cellStyle name="20% - Accent4 10 2 2" xfId="1241" xr:uid="{00000000-0005-0000-0000-0000DF000000}"/>
    <cellStyle name="20% - Accent4 10 3" xfId="1243" xr:uid="{00000000-0005-0000-0000-0000E0000000}"/>
    <cellStyle name="20% - Accent4 11" xfId="167" xr:uid="{00000000-0005-0000-0000-0000E1000000}"/>
    <cellStyle name="20% - Accent4 11 2" xfId="1248" xr:uid="{00000000-0005-0000-0000-0000E2000000}"/>
    <cellStyle name="20% - Accent4 11 2 2" xfId="539" xr:uid="{00000000-0005-0000-0000-0000E3000000}"/>
    <cellStyle name="20% - Accent4 11 3" xfId="609" xr:uid="{00000000-0005-0000-0000-0000E4000000}"/>
    <cellStyle name="20% - Accent4 12" xfId="1249" xr:uid="{00000000-0005-0000-0000-0000E5000000}"/>
    <cellStyle name="20% - Accent4 12 2" xfId="222" xr:uid="{00000000-0005-0000-0000-0000E6000000}"/>
    <cellStyle name="20% - Accent4 12 2 2" xfId="451" xr:uid="{00000000-0005-0000-0000-0000E7000000}"/>
    <cellStyle name="20% - Accent4 12 3" xfId="231" xr:uid="{00000000-0005-0000-0000-0000E8000000}"/>
    <cellStyle name="20% - Accent4 13" xfId="599" xr:uid="{00000000-0005-0000-0000-0000E9000000}"/>
    <cellStyle name="20% - Accent4 13 2" xfId="1253" xr:uid="{00000000-0005-0000-0000-0000EA000000}"/>
    <cellStyle name="20% - Accent4 13 2 2" xfId="1040" xr:uid="{00000000-0005-0000-0000-0000EB000000}"/>
    <cellStyle name="20% - Accent4 13 3" xfId="1255" xr:uid="{00000000-0005-0000-0000-0000EC000000}"/>
    <cellStyle name="20% - Accent4 14" xfId="1256" xr:uid="{00000000-0005-0000-0000-0000ED000000}"/>
    <cellStyle name="20% - Accent4 14 2" xfId="1260" xr:uid="{00000000-0005-0000-0000-0000EE000000}"/>
    <cellStyle name="20% - Accent4 14 2 2" xfId="1263" xr:uid="{00000000-0005-0000-0000-0000EF000000}"/>
    <cellStyle name="20% - Accent4 14 3" xfId="1265" xr:uid="{00000000-0005-0000-0000-0000F0000000}"/>
    <cellStyle name="20% - Accent4 15" xfId="870" xr:uid="{00000000-0005-0000-0000-0000F1000000}"/>
    <cellStyle name="20% - Accent4 15 2" xfId="875" xr:uid="{00000000-0005-0000-0000-0000F2000000}"/>
    <cellStyle name="20% - Accent4 15 2 2" xfId="1273" xr:uid="{00000000-0005-0000-0000-0000F3000000}"/>
    <cellStyle name="20% - Accent4 15 3" xfId="1274" xr:uid="{00000000-0005-0000-0000-0000F4000000}"/>
    <cellStyle name="20% - Accent4 16" xfId="450" xr:uid="{00000000-0005-0000-0000-0000F5000000}"/>
    <cellStyle name="20% - Accent4 16 2" xfId="457" xr:uid="{00000000-0005-0000-0000-0000F6000000}"/>
    <cellStyle name="20% - Accent4 16 2 2" xfId="12" xr:uid="{00000000-0005-0000-0000-0000F7000000}"/>
    <cellStyle name="20% - Accent4 16 3" xfId="1275" xr:uid="{00000000-0005-0000-0000-0000F8000000}"/>
    <cellStyle name="20% - Accent4 17" xfId="471" xr:uid="{00000000-0005-0000-0000-0000F9000000}"/>
    <cellStyle name="20% - Accent4 17 2" xfId="706" xr:uid="{00000000-0005-0000-0000-0000FA000000}"/>
    <cellStyle name="20% - Accent4 17 2 2" xfId="721" xr:uid="{00000000-0005-0000-0000-0000FB000000}"/>
    <cellStyle name="20% - Accent4 17 3" xfId="748" xr:uid="{00000000-0005-0000-0000-0000FC000000}"/>
    <cellStyle name="20% - Accent4 2" xfId="1284" xr:uid="{00000000-0005-0000-0000-0000FD000000}"/>
    <cellStyle name="20% - Accent4 2 2" xfId="1289" xr:uid="{00000000-0005-0000-0000-0000FE000000}"/>
    <cellStyle name="20% - Accent4 2 2 2" xfId="1292" xr:uid="{00000000-0005-0000-0000-0000FF000000}"/>
    <cellStyle name="20% - Accent4 2 3" xfId="1262" xr:uid="{00000000-0005-0000-0000-000000010000}"/>
    <cellStyle name="20% - Accent4 3" xfId="1297" xr:uid="{00000000-0005-0000-0000-000001010000}"/>
    <cellStyle name="20% - Accent4 3 2" xfId="1306" xr:uid="{00000000-0005-0000-0000-000002010000}"/>
    <cellStyle name="20% - Accent4 3 2 2" xfId="374" xr:uid="{00000000-0005-0000-0000-000003010000}"/>
    <cellStyle name="20% - Accent4 3 3" xfId="181" xr:uid="{00000000-0005-0000-0000-000004010000}"/>
    <cellStyle name="20% - Accent4 4" xfId="1312" xr:uid="{00000000-0005-0000-0000-000005010000}"/>
    <cellStyle name="20% - Accent4 4 2" xfId="1316" xr:uid="{00000000-0005-0000-0000-000006010000}"/>
    <cellStyle name="20% - Accent4 4 2 2" xfId="215" xr:uid="{00000000-0005-0000-0000-000007010000}"/>
    <cellStyle name="20% - Accent4 4 3" xfId="1320" xr:uid="{00000000-0005-0000-0000-000008010000}"/>
    <cellStyle name="20% - Accent4 5" xfId="1321" xr:uid="{00000000-0005-0000-0000-000009010000}"/>
    <cellStyle name="20% - Accent4 5 2" xfId="1325" xr:uid="{00000000-0005-0000-0000-00000A010000}"/>
    <cellStyle name="20% - Accent4 5 2 2" xfId="736" xr:uid="{00000000-0005-0000-0000-00000B010000}"/>
    <cellStyle name="20% - Accent4 5 3" xfId="1102" xr:uid="{00000000-0005-0000-0000-00000C010000}"/>
    <cellStyle name="20% - Accent4 6" xfId="1326" xr:uid="{00000000-0005-0000-0000-00000D010000}"/>
    <cellStyle name="20% - Accent4 6 2" xfId="1329" xr:uid="{00000000-0005-0000-0000-00000E010000}"/>
    <cellStyle name="20% - Accent4 6 2 2" xfId="1332" xr:uid="{00000000-0005-0000-0000-00000F010000}"/>
    <cellStyle name="20% - Accent4 6 3" xfId="1334" xr:uid="{00000000-0005-0000-0000-000010010000}"/>
    <cellStyle name="20% - Accent4 7" xfId="1335" xr:uid="{00000000-0005-0000-0000-000011010000}"/>
    <cellStyle name="20% - Accent4 7 2" xfId="1337" xr:uid="{00000000-0005-0000-0000-000012010000}"/>
    <cellStyle name="20% - Accent4 7 2 2" xfId="1339" xr:uid="{00000000-0005-0000-0000-000013010000}"/>
    <cellStyle name="20% - Accent4 7 3" xfId="137" xr:uid="{00000000-0005-0000-0000-000014010000}"/>
    <cellStyle name="20% - Accent4 8" xfId="909" xr:uid="{00000000-0005-0000-0000-000015010000}"/>
    <cellStyle name="20% - Accent4 8 2" xfId="951" xr:uid="{00000000-0005-0000-0000-000016010000}"/>
    <cellStyle name="20% - Accent4 8 2 2" xfId="1346" xr:uid="{00000000-0005-0000-0000-000017010000}"/>
    <cellStyle name="20% - Accent4 8 3" xfId="1354" xr:uid="{00000000-0005-0000-0000-000018010000}"/>
    <cellStyle name="20% - Accent4 9" xfId="955" xr:uid="{00000000-0005-0000-0000-000019010000}"/>
    <cellStyle name="20% - Accent4 9 2" xfId="1356" xr:uid="{00000000-0005-0000-0000-00001A010000}"/>
    <cellStyle name="20% - Accent4 9 2 2" xfId="1228" xr:uid="{00000000-0005-0000-0000-00001B010000}"/>
    <cellStyle name="20% - Accent4 9 3" xfId="1358" xr:uid="{00000000-0005-0000-0000-00001C010000}"/>
    <cellStyle name="20% - Accent5 10" xfId="1043" xr:uid="{00000000-0005-0000-0000-00001D010000}"/>
    <cellStyle name="20% - Accent5 10 2" xfId="49" xr:uid="{00000000-0005-0000-0000-00001E010000}"/>
    <cellStyle name="20% - Accent5 10 2 2" xfId="509" xr:uid="{00000000-0005-0000-0000-00001F010000}"/>
    <cellStyle name="20% - Accent5 10 3" xfId="194" xr:uid="{00000000-0005-0000-0000-000020010000}"/>
    <cellStyle name="20% - Accent5 11" xfId="1050" xr:uid="{00000000-0005-0000-0000-000021010000}"/>
    <cellStyle name="20% - Accent5 11 2" xfId="1058" xr:uid="{00000000-0005-0000-0000-000022010000}"/>
    <cellStyle name="20% - Accent5 11 2 2" xfId="1073" xr:uid="{00000000-0005-0000-0000-000023010000}"/>
    <cellStyle name="20% - Accent5 11 3" xfId="1081" xr:uid="{00000000-0005-0000-0000-000024010000}"/>
    <cellStyle name="20% - Accent5 12" xfId="426" xr:uid="{00000000-0005-0000-0000-000025010000}"/>
    <cellStyle name="20% - Accent5 12 2" xfId="1090" xr:uid="{00000000-0005-0000-0000-000026010000}"/>
    <cellStyle name="20% - Accent5 12 2 2" xfId="1104" xr:uid="{00000000-0005-0000-0000-000027010000}"/>
    <cellStyle name="20% - Accent5 12 3" xfId="1068" xr:uid="{00000000-0005-0000-0000-000028010000}"/>
    <cellStyle name="20% - Accent5 13" xfId="1110" xr:uid="{00000000-0005-0000-0000-000029010000}"/>
    <cellStyle name="20% - Accent5 13 2" xfId="1120" xr:uid="{00000000-0005-0000-0000-00002A010000}"/>
    <cellStyle name="20% - Accent5 13 2 2" xfId="1135" xr:uid="{00000000-0005-0000-0000-00002B010000}"/>
    <cellStyle name="20% - Accent5 13 3" xfId="1151" xr:uid="{00000000-0005-0000-0000-00002C010000}"/>
    <cellStyle name="20% - Accent5 14" xfId="1166" xr:uid="{00000000-0005-0000-0000-00002D010000}"/>
    <cellStyle name="20% - Accent5 14 2" xfId="1175" xr:uid="{00000000-0005-0000-0000-00002E010000}"/>
    <cellStyle name="20% - Accent5 14 2 2" xfId="1185" xr:uid="{00000000-0005-0000-0000-00002F010000}"/>
    <cellStyle name="20% - Accent5 14 3" xfId="317" xr:uid="{00000000-0005-0000-0000-000030010000}"/>
    <cellStyle name="20% - Accent5 15" xfId="919" xr:uid="{00000000-0005-0000-0000-000031010000}"/>
    <cellStyle name="20% - Accent5 15 2" xfId="805" xr:uid="{00000000-0005-0000-0000-000032010000}"/>
    <cellStyle name="20% - Accent5 15 2 2" xfId="823" xr:uid="{00000000-0005-0000-0000-000033010000}"/>
    <cellStyle name="20% - Accent5 15 3" xfId="845" xr:uid="{00000000-0005-0000-0000-000034010000}"/>
    <cellStyle name="20% - Accent5 16" xfId="932" xr:uid="{00000000-0005-0000-0000-000035010000}"/>
    <cellStyle name="20% - Accent5 16 2" xfId="1193" xr:uid="{00000000-0005-0000-0000-000036010000}"/>
    <cellStyle name="20% - Accent5 16 2 2" xfId="1212" xr:uid="{00000000-0005-0000-0000-000037010000}"/>
    <cellStyle name="20% - Accent5 16 3" xfId="1218" xr:uid="{00000000-0005-0000-0000-000038010000}"/>
    <cellStyle name="20% - Accent5 17" xfId="1359" xr:uid="{00000000-0005-0000-0000-000039010000}"/>
    <cellStyle name="20% - Accent5 17 2" xfId="238" xr:uid="{00000000-0005-0000-0000-00003A010000}"/>
    <cellStyle name="20% - Accent5 17 2 2" xfId="143" xr:uid="{00000000-0005-0000-0000-00003B010000}"/>
    <cellStyle name="20% - Accent5 17 3" xfId="273" xr:uid="{00000000-0005-0000-0000-00003C010000}"/>
    <cellStyle name="20% - Accent5 2" xfId="1360" xr:uid="{00000000-0005-0000-0000-00003D010000}"/>
    <cellStyle name="20% - Accent5 2 2" xfId="1365" xr:uid="{00000000-0005-0000-0000-00003E010000}"/>
    <cellStyle name="20% - Accent5 2 2 2" xfId="1368" xr:uid="{00000000-0005-0000-0000-00003F010000}"/>
    <cellStyle name="20% - Accent5 2 3" xfId="1272" xr:uid="{00000000-0005-0000-0000-000040010000}"/>
    <cellStyle name="20% - Accent5 3" xfId="1370" xr:uid="{00000000-0005-0000-0000-000041010000}"/>
    <cellStyle name="20% - Accent5 3 2" xfId="1373" xr:uid="{00000000-0005-0000-0000-000042010000}"/>
    <cellStyle name="20% - Accent5 3 2 2" xfId="867" xr:uid="{00000000-0005-0000-0000-000043010000}"/>
    <cellStyle name="20% - Accent5 3 3" xfId="1374" xr:uid="{00000000-0005-0000-0000-000044010000}"/>
    <cellStyle name="20% - Accent5 4" xfId="572" xr:uid="{00000000-0005-0000-0000-000045010000}"/>
    <cellStyle name="20% - Accent5 4 2" xfId="2" xr:uid="{00000000-0005-0000-0000-000046010000}"/>
    <cellStyle name="20% - Accent5 4 2 2" xfId="114" xr:uid="{00000000-0005-0000-0000-000047010000}"/>
    <cellStyle name="20% - Accent5 4 3" xfId="1375" xr:uid="{00000000-0005-0000-0000-000048010000}"/>
    <cellStyle name="20% - Accent5 5" xfId="1379" xr:uid="{00000000-0005-0000-0000-000049010000}"/>
    <cellStyle name="20% - Accent5 5 2" xfId="1381" xr:uid="{00000000-0005-0000-0000-00004A010000}"/>
    <cellStyle name="20% - Accent5 5 2 2" xfId="1383" xr:uid="{00000000-0005-0000-0000-00004B010000}"/>
    <cellStyle name="20% - Accent5 5 3" xfId="1133" xr:uid="{00000000-0005-0000-0000-00004C010000}"/>
    <cellStyle name="20% - Accent5 6" xfId="1390" xr:uid="{00000000-0005-0000-0000-00004D010000}"/>
    <cellStyle name="20% - Accent5 6 2" xfId="343" xr:uid="{00000000-0005-0000-0000-00004E010000}"/>
    <cellStyle name="20% - Accent5 6 2 2" xfId="1391" xr:uid="{00000000-0005-0000-0000-00004F010000}"/>
    <cellStyle name="20% - Accent5 6 3" xfId="1392" xr:uid="{00000000-0005-0000-0000-000050010000}"/>
    <cellStyle name="20% - Accent5 7" xfId="1397" xr:uid="{00000000-0005-0000-0000-000051010000}"/>
    <cellStyle name="20% - Accent5 7 2" xfId="125" xr:uid="{00000000-0005-0000-0000-000052010000}"/>
    <cellStyle name="20% - Accent5 7 2 2" xfId="1398" xr:uid="{00000000-0005-0000-0000-000053010000}"/>
    <cellStyle name="20% - Accent5 7 3" xfId="126" xr:uid="{00000000-0005-0000-0000-000054010000}"/>
    <cellStyle name="20% - Accent5 8" xfId="308" xr:uid="{00000000-0005-0000-0000-000055010000}"/>
    <cellStyle name="20% - Accent5 8 2" xfId="447" xr:uid="{00000000-0005-0000-0000-000056010000}"/>
    <cellStyle name="20% - Accent5 8 2 2" xfId="1322" xr:uid="{00000000-0005-0000-0000-000057010000}"/>
    <cellStyle name="20% - Accent5 8 3" xfId="1404" xr:uid="{00000000-0005-0000-0000-000058010000}"/>
    <cellStyle name="20% - Accent5 9" xfId="329" xr:uid="{00000000-0005-0000-0000-000059010000}"/>
    <cellStyle name="20% - Accent5 9 2" xfId="466" xr:uid="{00000000-0005-0000-0000-00005A010000}"/>
    <cellStyle name="20% - Accent5 9 2 2" xfId="700" xr:uid="{00000000-0005-0000-0000-00005B010000}"/>
    <cellStyle name="20% - Accent5 9 3" xfId="1405" xr:uid="{00000000-0005-0000-0000-00005C010000}"/>
    <cellStyle name="20% - Accent6 10" xfId="1407" xr:uid="{00000000-0005-0000-0000-00005D010000}"/>
    <cellStyle name="20% - Accent6 10 2" xfId="1408" xr:uid="{00000000-0005-0000-0000-00005E010000}"/>
    <cellStyle name="20% - Accent6 10 2 2" xfId="1352" xr:uid="{00000000-0005-0000-0000-00005F010000}"/>
    <cellStyle name="20% - Accent6 10 3" xfId="382" xr:uid="{00000000-0005-0000-0000-000060010000}"/>
    <cellStyle name="20% - Accent6 11" xfId="1412" xr:uid="{00000000-0005-0000-0000-000061010000}"/>
    <cellStyle name="20% - Accent6 11 2" xfId="1413" xr:uid="{00000000-0005-0000-0000-000062010000}"/>
    <cellStyle name="20% - Accent6 11 2 2" xfId="1401" xr:uid="{00000000-0005-0000-0000-000063010000}"/>
    <cellStyle name="20% - Accent6 11 3" xfId="192" xr:uid="{00000000-0005-0000-0000-000064010000}"/>
    <cellStyle name="20% - Accent6 12" xfId="1416" xr:uid="{00000000-0005-0000-0000-000065010000}"/>
    <cellStyle name="20% - Accent6 12 2" xfId="1417" xr:uid="{00000000-0005-0000-0000-000066010000}"/>
    <cellStyle name="20% - Accent6 12 2 2" xfId="1420" xr:uid="{00000000-0005-0000-0000-000067010000}"/>
    <cellStyle name="20% - Accent6 12 3" xfId="1208" xr:uid="{00000000-0005-0000-0000-000068010000}"/>
    <cellStyle name="20% - Accent6 13" xfId="1424" xr:uid="{00000000-0005-0000-0000-000069010000}"/>
    <cellStyle name="20% - Accent6 13 2" xfId="59" xr:uid="{00000000-0005-0000-0000-00006A010000}"/>
    <cellStyle name="20% - Accent6 13 2 2" xfId="1425" xr:uid="{00000000-0005-0000-0000-00006B010000}"/>
    <cellStyle name="20% - Accent6 13 3" xfId="1427" xr:uid="{00000000-0005-0000-0000-00006C010000}"/>
    <cellStyle name="20% - Accent6 14" xfId="1434" xr:uid="{00000000-0005-0000-0000-00006D010000}"/>
    <cellStyle name="20% - Accent6 14 2" xfId="1435" xr:uid="{00000000-0005-0000-0000-00006E010000}"/>
    <cellStyle name="20% - Accent6 14 2 2" xfId="1443" xr:uid="{00000000-0005-0000-0000-00006F010000}"/>
    <cellStyle name="20% - Accent6 14 3" xfId="1447" xr:uid="{00000000-0005-0000-0000-000070010000}"/>
    <cellStyle name="20% - Accent6 15" xfId="773" xr:uid="{00000000-0005-0000-0000-000071010000}"/>
    <cellStyle name="20% - Accent6 15 2" xfId="1448" xr:uid="{00000000-0005-0000-0000-000072010000}"/>
    <cellStyle name="20% - Accent6 15 2 2" xfId="1451" xr:uid="{00000000-0005-0000-0000-000073010000}"/>
    <cellStyle name="20% - Accent6 15 3" xfId="1438" xr:uid="{00000000-0005-0000-0000-000074010000}"/>
    <cellStyle name="20% - Accent6 16" xfId="1298" xr:uid="{00000000-0005-0000-0000-000075010000}"/>
    <cellStyle name="20% - Accent6 16 2" xfId="370" xr:uid="{00000000-0005-0000-0000-000076010000}"/>
    <cellStyle name="20% - Accent6 16 2 2" xfId="1454" xr:uid="{00000000-0005-0000-0000-000077010000}"/>
    <cellStyle name="20% - Accent6 16 3" xfId="1456" xr:uid="{00000000-0005-0000-0000-000078010000}"/>
    <cellStyle name="20% - Accent6 17" xfId="175" xr:uid="{00000000-0005-0000-0000-000079010000}"/>
    <cellStyle name="20% - Accent6 17 2" xfId="1459" xr:uid="{00000000-0005-0000-0000-00007A010000}"/>
    <cellStyle name="20% - Accent6 17 2 2" xfId="1279" xr:uid="{00000000-0005-0000-0000-00007B010000}"/>
    <cellStyle name="20% - Accent6 17 3" xfId="1462" xr:uid="{00000000-0005-0000-0000-00007C010000}"/>
    <cellStyle name="20% - Accent6 2" xfId="1465" xr:uid="{00000000-0005-0000-0000-00007D010000}"/>
    <cellStyle name="20% - Accent6 2 2" xfId="92" xr:uid="{00000000-0005-0000-0000-00007E010000}"/>
    <cellStyle name="20% - Accent6 2 2 2" xfId="1411" xr:uid="{00000000-0005-0000-0000-00007F010000}"/>
    <cellStyle name="20% - Accent6 2 3" xfId="11" xr:uid="{00000000-0005-0000-0000-000080010000}"/>
    <cellStyle name="20% - Accent6 3" xfId="1466" xr:uid="{00000000-0005-0000-0000-000081010000}"/>
    <cellStyle name="20% - Accent6 3 2" xfId="153" xr:uid="{00000000-0005-0000-0000-000082010000}"/>
    <cellStyle name="20% - Accent6 3 2 2" xfId="1467" xr:uid="{00000000-0005-0000-0000-000083010000}"/>
    <cellStyle name="20% - Accent6 3 3" xfId="1468" xr:uid="{00000000-0005-0000-0000-000084010000}"/>
    <cellStyle name="20% - Accent6 4" xfId="1472" xr:uid="{00000000-0005-0000-0000-000085010000}"/>
    <cellStyle name="20% - Accent6 4 2" xfId="1475" xr:uid="{00000000-0005-0000-0000-000086010000}"/>
    <cellStyle name="20% - Accent6 4 2 2" xfId="1480" xr:uid="{00000000-0005-0000-0000-000087010000}"/>
    <cellStyle name="20% - Accent6 4 3" xfId="1484" xr:uid="{00000000-0005-0000-0000-000088010000}"/>
    <cellStyle name="20% - Accent6 5" xfId="633" xr:uid="{00000000-0005-0000-0000-000089010000}"/>
    <cellStyle name="20% - Accent6 5 2" xfId="1488" xr:uid="{00000000-0005-0000-0000-00008A010000}"/>
    <cellStyle name="20% - Accent6 5 2 2" xfId="257" xr:uid="{00000000-0005-0000-0000-00008B010000}"/>
    <cellStyle name="20% - Accent6 5 3" xfId="1184" xr:uid="{00000000-0005-0000-0000-00008C010000}"/>
    <cellStyle name="20% - Accent6 6" xfId="1492" xr:uid="{00000000-0005-0000-0000-00008D010000}"/>
    <cellStyle name="20% - Accent6 6 2" xfId="70" xr:uid="{00000000-0005-0000-0000-00008E010000}"/>
    <cellStyle name="20% - Accent6 6 2 2" xfId="1264" xr:uid="{00000000-0005-0000-0000-00008F010000}"/>
    <cellStyle name="20% - Accent6 6 3" xfId="286" xr:uid="{00000000-0005-0000-0000-000090010000}"/>
    <cellStyle name="20% - Accent6 7" xfId="1493" xr:uid="{00000000-0005-0000-0000-000091010000}"/>
    <cellStyle name="20% - Accent6 7 2" xfId="1497" xr:uid="{00000000-0005-0000-0000-000092010000}"/>
    <cellStyle name="20% - Accent6 7 2 2" xfId="1500" xr:uid="{00000000-0005-0000-0000-000093010000}"/>
    <cellStyle name="20% - Accent6 7 3" xfId="1503" xr:uid="{00000000-0005-0000-0000-000094010000}"/>
    <cellStyle name="20% - Accent6 8" xfId="1512" xr:uid="{00000000-0005-0000-0000-000095010000}"/>
    <cellStyle name="20% - Accent6 8 2" xfId="1516" xr:uid="{00000000-0005-0000-0000-000096010000}"/>
    <cellStyle name="20% - Accent6 8 2 2" xfId="1520" xr:uid="{00000000-0005-0000-0000-000097010000}"/>
    <cellStyle name="20% - Accent6 8 3" xfId="1419" xr:uid="{00000000-0005-0000-0000-000098010000}"/>
    <cellStyle name="20% - Accent6 9" xfId="1524" xr:uid="{00000000-0005-0000-0000-000099010000}"/>
    <cellStyle name="20% - Accent6 9 2" xfId="65" xr:uid="{00000000-0005-0000-0000-00009A010000}"/>
    <cellStyle name="20% - Accent6 9 2 2" xfId="601" xr:uid="{00000000-0005-0000-0000-00009B010000}"/>
    <cellStyle name="20% - Accent6 9 3" xfId="1532" xr:uid="{00000000-0005-0000-0000-00009C010000}"/>
    <cellStyle name="20% - ส่วนที่ถูกเน้น1 10" xfId="1534" xr:uid="{00000000-0005-0000-0000-00009D010000}"/>
    <cellStyle name="20% - ส่วนที่ถูกเน้น1 10 2" xfId="1538" xr:uid="{00000000-0005-0000-0000-00009E010000}"/>
    <cellStyle name="20% - ส่วนที่ถูกเน้น1 11" xfId="1540" xr:uid="{00000000-0005-0000-0000-00009F010000}"/>
    <cellStyle name="20% - ส่วนที่ถูกเน้น1 11 2" xfId="40" xr:uid="{00000000-0005-0000-0000-0000A0010000}"/>
    <cellStyle name="20% - ส่วนที่ถูกเน้น1 12" xfId="617" xr:uid="{00000000-0005-0000-0000-0000A1010000}"/>
    <cellStyle name="20% - ส่วนที่ถูกเน้น1 12 2" xfId="623" xr:uid="{00000000-0005-0000-0000-0000A2010000}"/>
    <cellStyle name="20% - ส่วนที่ถูกเน้น1 13" xfId="649" xr:uid="{00000000-0005-0000-0000-0000A3010000}"/>
    <cellStyle name="20% - ส่วนที่ถูกเน้น1 13 2" xfId="652" xr:uid="{00000000-0005-0000-0000-0000A4010000}"/>
    <cellStyle name="20% - ส่วนที่ถูกเน้น1 14" xfId="663" xr:uid="{00000000-0005-0000-0000-0000A5010000}"/>
    <cellStyle name="20% - ส่วนที่ถูกเน้น1 14 2" xfId="669" xr:uid="{00000000-0005-0000-0000-0000A6010000}"/>
    <cellStyle name="20% - ส่วนที่ถูกเน้น1 14 2 2" xfId="681" xr:uid="{00000000-0005-0000-0000-0000A7010000}"/>
    <cellStyle name="20% - ส่วนที่ถูกเน้น1 14 3" xfId="690" xr:uid="{00000000-0005-0000-0000-0000A8010000}"/>
    <cellStyle name="20% - ส่วนที่ถูกเน้น1 15" xfId="703" xr:uid="{00000000-0005-0000-0000-0000A9010000}"/>
    <cellStyle name="20% - ส่วนที่ถูกเน้น1 15 2" xfId="710" xr:uid="{00000000-0005-0000-0000-0000AA010000}"/>
    <cellStyle name="20% - ส่วนที่ถูกเน้น1 15 2 2" xfId="723" xr:uid="{00000000-0005-0000-0000-0000AB010000}"/>
    <cellStyle name="20% - ส่วนที่ถูกเน้น1 15 3" xfId="730" xr:uid="{00000000-0005-0000-0000-0000AC010000}"/>
    <cellStyle name="20% - ส่วนที่ถูกเน้น1 16" xfId="743" xr:uid="{00000000-0005-0000-0000-0000AD010000}"/>
    <cellStyle name="20% - ส่วนที่ถูกเน้น1 16 2" xfId="751" xr:uid="{00000000-0005-0000-0000-0000AE010000}"/>
    <cellStyle name="20% - ส่วนที่ถูกเน้น1 16 2 2" xfId="261" xr:uid="{00000000-0005-0000-0000-0000AF010000}"/>
    <cellStyle name="20% - ส่วนที่ถูกเน้น1 16 3" xfId="756" xr:uid="{00000000-0005-0000-0000-0000B0010000}"/>
    <cellStyle name="20% - ส่วนที่ถูกเน้น1 17" xfId="768" xr:uid="{00000000-0005-0000-0000-0000B1010000}"/>
    <cellStyle name="20% - ส่วนที่ถูกเน้น1 17 2" xfId="74" xr:uid="{00000000-0005-0000-0000-0000B2010000}"/>
    <cellStyle name="20% - ส่วนที่ถูกเน้น1 17 2 2" xfId="775" xr:uid="{00000000-0005-0000-0000-0000B3010000}"/>
    <cellStyle name="20% - ส่วนที่ถูกเน้น1 17 3" xfId="785" xr:uid="{00000000-0005-0000-0000-0000B4010000}"/>
    <cellStyle name="20% - ส่วนที่ถูกเน้น1 18" xfId="797" xr:uid="{00000000-0005-0000-0000-0000B5010000}"/>
    <cellStyle name="20% - ส่วนที่ถูกเน้น1 18 2" xfId="816" xr:uid="{00000000-0005-0000-0000-0000B6010000}"/>
    <cellStyle name="20% - ส่วนที่ถูกเน้น1 18 2 2" xfId="825" xr:uid="{00000000-0005-0000-0000-0000B7010000}"/>
    <cellStyle name="20% - ส่วนที่ถูกเน้น1 18 3" xfId="832" xr:uid="{00000000-0005-0000-0000-0000B8010000}"/>
    <cellStyle name="20% - ส่วนที่ถูกเน้น1 19" xfId="839" xr:uid="{00000000-0005-0000-0000-0000B9010000}"/>
    <cellStyle name="20% - ส่วนที่ถูกเน้น1 19 2" xfId="849" xr:uid="{00000000-0005-0000-0000-0000BA010000}"/>
    <cellStyle name="20% - ส่วนที่ถูกเน้น1 19 2 2" xfId="855" xr:uid="{00000000-0005-0000-0000-0000BB010000}"/>
    <cellStyle name="20% - ส่วนที่ถูกเน้น1 19 3" xfId="861" xr:uid="{00000000-0005-0000-0000-0000BC010000}"/>
    <cellStyle name="20% - ส่วนที่ถูกเน้น1 2" xfId="1470" xr:uid="{00000000-0005-0000-0000-0000BD010000}"/>
    <cellStyle name="20% - ส่วนที่ถูกเน้น1 2 10" xfId="1429" xr:uid="{00000000-0005-0000-0000-0000BE010000}"/>
    <cellStyle name="20% - ส่วนที่ถูกเน้น1 2 2" xfId="1476" xr:uid="{00000000-0005-0000-0000-0000BF010000}"/>
    <cellStyle name="20% - ส่วนที่ถูกเน้น1 2 2 2" xfId="1481" xr:uid="{00000000-0005-0000-0000-0000C0010000}"/>
    <cellStyle name="20% - ส่วนที่ถูกเน้น1 2 3" xfId="1483" xr:uid="{00000000-0005-0000-0000-0000C1010000}"/>
    <cellStyle name="20% - ส่วนที่ถูกเน้น1 2 3 2" xfId="1544" xr:uid="{00000000-0005-0000-0000-0000C2010000}"/>
    <cellStyle name="20% - ส่วนที่ถูกเน้น1 2 4" xfId="1549" xr:uid="{00000000-0005-0000-0000-0000C3010000}"/>
    <cellStyle name="20% - ส่วนที่ถูกเน้น1 2 4 2" xfId="1551" xr:uid="{00000000-0005-0000-0000-0000C4010000}"/>
    <cellStyle name="20% - ส่วนที่ถูกเน้น1 2 5" xfId="1554" xr:uid="{00000000-0005-0000-0000-0000C5010000}"/>
    <cellStyle name="20% - ส่วนที่ถูกเน้น1 2 5 2" xfId="1556" xr:uid="{00000000-0005-0000-0000-0000C6010000}"/>
    <cellStyle name="20% - ส่วนที่ถูกเน้น1 2 6" xfId="1558" xr:uid="{00000000-0005-0000-0000-0000C7010000}"/>
    <cellStyle name="20% - ส่วนที่ถูกเน้น1 2 6 2" xfId="1559" xr:uid="{00000000-0005-0000-0000-0000C8010000}"/>
    <cellStyle name="20% - ส่วนที่ถูกเน้น1 2 7" xfId="1231" xr:uid="{00000000-0005-0000-0000-0000C9010000}"/>
    <cellStyle name="20% - ส่วนที่ถูกเน้น1 2 7 2" xfId="1237" xr:uid="{00000000-0005-0000-0000-0000CA010000}"/>
    <cellStyle name="20% - ส่วนที่ถูกเน้น1 2 8" xfId="173" xr:uid="{00000000-0005-0000-0000-0000CB010000}"/>
    <cellStyle name="20% - ส่วนที่ถูกเน้น1 2 8 2" xfId="1244" xr:uid="{00000000-0005-0000-0000-0000CC010000}"/>
    <cellStyle name="20% - ส่วนที่ถูกเน้น1 2 9" xfId="1250" xr:uid="{00000000-0005-0000-0000-0000CD010000}"/>
    <cellStyle name="20% - ส่วนที่ถูกเน้น1 2 9 2" xfId="224" xr:uid="{00000000-0005-0000-0000-0000CE010000}"/>
    <cellStyle name="20% - ส่วนที่ถูกเน้น1 20" xfId="704" xr:uid="{00000000-0005-0000-0000-0000CF010000}"/>
    <cellStyle name="20% - ส่วนที่ถูกเน้น1 20 2" xfId="711" xr:uid="{00000000-0005-0000-0000-0000D0010000}"/>
    <cellStyle name="20% - ส่วนที่ถูกเน้น1 20 3" xfId="731" xr:uid="{00000000-0005-0000-0000-0000D1010000}"/>
    <cellStyle name="20% - ส่วนที่ถูกเน้น1 20 4" xfId="1561" xr:uid="{00000000-0005-0000-0000-0000D2010000}"/>
    <cellStyle name="20% - ส่วนที่ถูกเน้น1 21" xfId="744" xr:uid="{00000000-0005-0000-0000-0000D3010000}"/>
    <cellStyle name="20% - ส่วนที่ถูกเน้น1 3" xfId="631" xr:uid="{00000000-0005-0000-0000-0000D4010000}"/>
    <cellStyle name="20% - ส่วนที่ถูกเน้น1 3 2" xfId="1486" xr:uid="{00000000-0005-0000-0000-0000D5010000}"/>
    <cellStyle name="20% - ส่วนที่ถูกเน้น1 3 2 2" xfId="256" xr:uid="{00000000-0005-0000-0000-0000D6010000}"/>
    <cellStyle name="20% - ส่วนที่ถูกเน้น1 3 2 3" xfId="46" xr:uid="{00000000-0005-0000-0000-0000D7010000}"/>
    <cellStyle name="20% - ส่วนที่ถูกเน้น1 3 2 4" xfId="1563" xr:uid="{00000000-0005-0000-0000-0000D8010000}"/>
    <cellStyle name="20% - ส่วนที่ถูกเน้น1 3 3" xfId="1183" xr:uid="{00000000-0005-0000-0000-0000D9010000}"/>
    <cellStyle name="20% - ส่วนที่ถูกเน้น1 3 4" xfId="1565" xr:uid="{00000000-0005-0000-0000-0000DA010000}"/>
    <cellStyle name="20% - ส่วนที่ถูกเน้น1 3 5" xfId="1568" xr:uid="{00000000-0005-0000-0000-0000DB010000}"/>
    <cellStyle name="20% - ส่วนที่ถูกเน้น1 4" xfId="1490" xr:uid="{00000000-0005-0000-0000-0000DC010000}"/>
    <cellStyle name="20% - ส่วนที่ถูกเน้น1 4 2" xfId="72" xr:uid="{00000000-0005-0000-0000-0000DD010000}"/>
    <cellStyle name="20% - ส่วนที่ถูกเน้น1 4 2 2" xfId="1266" xr:uid="{00000000-0005-0000-0000-0000DE010000}"/>
    <cellStyle name="20% - ส่วนที่ถูกเน้น1 4 2 3" xfId="1571" xr:uid="{00000000-0005-0000-0000-0000DF010000}"/>
    <cellStyle name="20% - ส่วนที่ถูกเน้น1 4 2 4" xfId="1089" xr:uid="{00000000-0005-0000-0000-0000E0010000}"/>
    <cellStyle name="20% - ส่วนที่ถูกเน้น1 4 3" xfId="288" xr:uid="{00000000-0005-0000-0000-0000E1010000}"/>
    <cellStyle name="20% - ส่วนที่ถูกเน้น1 4 4" xfId="1573" xr:uid="{00000000-0005-0000-0000-0000E2010000}"/>
    <cellStyle name="20% - ส่วนที่ถูกเน้น1 4 5" xfId="1581" xr:uid="{00000000-0005-0000-0000-0000E3010000}"/>
    <cellStyle name="20% - ส่วนที่ถูกเน้น1 5" xfId="1494" xr:uid="{00000000-0005-0000-0000-0000E4010000}"/>
    <cellStyle name="20% - ส่วนที่ถูกเน้น1 5 2" xfId="1498" xr:uid="{00000000-0005-0000-0000-0000E5010000}"/>
    <cellStyle name="20% - ส่วนที่ถูกเน้น1 5 2 2" xfId="1501" xr:uid="{00000000-0005-0000-0000-0000E6010000}"/>
    <cellStyle name="20% - ส่วนที่ถูกเน้น1 5 2 3" xfId="1583" xr:uid="{00000000-0005-0000-0000-0000E7010000}"/>
    <cellStyle name="20% - ส่วนที่ถูกเน้น1 5 2 4" xfId="1586" xr:uid="{00000000-0005-0000-0000-0000E8010000}"/>
    <cellStyle name="20% - ส่วนที่ถูกเน้น1 5 3" xfId="1504" xr:uid="{00000000-0005-0000-0000-0000E9010000}"/>
    <cellStyle name="20% - ส่วนที่ถูกเน้น1 5 4" xfId="1588" xr:uid="{00000000-0005-0000-0000-0000EA010000}"/>
    <cellStyle name="20% - ส่วนที่ถูกเน้น1 5 5" xfId="99" xr:uid="{00000000-0005-0000-0000-0000EB010000}"/>
    <cellStyle name="20% - ส่วนที่ถูกเน้น1 6" xfId="1506" xr:uid="{00000000-0005-0000-0000-0000EC010000}"/>
    <cellStyle name="20% - ส่วนที่ถูกเน้น1 6 2" xfId="1517" xr:uid="{00000000-0005-0000-0000-0000ED010000}"/>
    <cellStyle name="20% - ส่วนที่ถูกเน้น1 6 2 2" xfId="1521" xr:uid="{00000000-0005-0000-0000-0000EE010000}"/>
    <cellStyle name="20% - ส่วนที่ถูกเน้น1 6 2 3" xfId="1593" xr:uid="{00000000-0005-0000-0000-0000EF010000}"/>
    <cellStyle name="20% - ส่วนที่ถูกเน้น1 6 2 4" xfId="1596" xr:uid="{00000000-0005-0000-0000-0000F0010000}"/>
    <cellStyle name="20% - ส่วนที่ถูกเน้น1 6 3" xfId="1421" xr:uid="{00000000-0005-0000-0000-0000F1010000}"/>
    <cellStyle name="20% - ส่วนที่ถูกเน้น1 6 4" xfId="1598" xr:uid="{00000000-0005-0000-0000-0000F2010000}"/>
    <cellStyle name="20% - ส่วนที่ถูกเน้น1 6 5" xfId="1606" xr:uid="{00000000-0005-0000-0000-0000F3010000}"/>
    <cellStyle name="20% - ส่วนที่ถูกเน้น1 7" xfId="1527" xr:uid="{00000000-0005-0000-0000-0000F4010000}"/>
    <cellStyle name="20% - ส่วนที่ถูกเน้น1 7 2" xfId="66" xr:uid="{00000000-0005-0000-0000-0000F5010000}"/>
    <cellStyle name="20% - ส่วนที่ถูกเน้น1 8" xfId="1607" xr:uid="{00000000-0005-0000-0000-0000F6010000}"/>
    <cellStyle name="20% - ส่วนที่ถูกเน้น1 8 2" xfId="87" xr:uid="{00000000-0005-0000-0000-0000F7010000}"/>
    <cellStyle name="20% - ส่วนที่ถูกเน้น1 9" xfId="1611" xr:uid="{00000000-0005-0000-0000-0000F8010000}"/>
    <cellStyle name="20% - ส่วนที่ถูกเน้น1 9 2" xfId="1614" xr:uid="{00000000-0005-0000-0000-0000F9010000}"/>
    <cellStyle name="20% - ส่วนที่ถูกเน้น2 10" xfId="1615" xr:uid="{00000000-0005-0000-0000-0000FA010000}"/>
    <cellStyle name="20% - ส่วนที่ถูกเน้น2 10 2" xfId="1616" xr:uid="{00000000-0005-0000-0000-0000FB010000}"/>
    <cellStyle name="20% - ส่วนที่ถูกเน้น2 11" xfId="1618" xr:uid="{00000000-0005-0000-0000-0000FC010000}"/>
    <cellStyle name="20% - ส่วนที่ถูกเน้น2 11 2" xfId="1619" xr:uid="{00000000-0005-0000-0000-0000FD010000}"/>
    <cellStyle name="20% - ส่วนที่ถูกเน้น2 12" xfId="1622" xr:uid="{00000000-0005-0000-0000-0000FE010000}"/>
    <cellStyle name="20% - ส่วนที่ถูกเน้น2 12 2" xfId="1623" xr:uid="{00000000-0005-0000-0000-0000FF010000}"/>
    <cellStyle name="20% - ส่วนที่ถูกเน้น2 13" xfId="1625" xr:uid="{00000000-0005-0000-0000-000000020000}"/>
    <cellStyle name="20% - ส่วนที่ถูกเน้น2 13 2" xfId="1626" xr:uid="{00000000-0005-0000-0000-000001020000}"/>
    <cellStyle name="20% - ส่วนที่ถูกเน้น2 14" xfId="1630" xr:uid="{00000000-0005-0000-0000-000002020000}"/>
    <cellStyle name="20% - ส่วนที่ถูกเน้น2 14 2" xfId="1633" xr:uid="{00000000-0005-0000-0000-000003020000}"/>
    <cellStyle name="20% - ส่วนที่ถูกเน้น2 14 2 2" xfId="1634" xr:uid="{00000000-0005-0000-0000-000004020000}"/>
    <cellStyle name="20% - ส่วนที่ถูกเน้น2 14 3" xfId="1636" xr:uid="{00000000-0005-0000-0000-000005020000}"/>
    <cellStyle name="20% - ส่วนที่ถูกเน้น2 15" xfId="1640" xr:uid="{00000000-0005-0000-0000-000006020000}"/>
    <cellStyle name="20% - ส่วนที่ถูกเน้น2 15 2" xfId="1642" xr:uid="{00000000-0005-0000-0000-000007020000}"/>
    <cellStyle name="20% - ส่วนที่ถูกเน้น2 15 2 2" xfId="1644" xr:uid="{00000000-0005-0000-0000-000008020000}"/>
    <cellStyle name="20% - ส่วนที่ถูกเน้น2 15 3" xfId="1645" xr:uid="{00000000-0005-0000-0000-000009020000}"/>
    <cellStyle name="20% - ส่วนที่ถูกเน้น2 16" xfId="1651" xr:uid="{00000000-0005-0000-0000-00000A020000}"/>
    <cellStyle name="20% - ส่วนที่ถูกเน้น2 16 2" xfId="1654" xr:uid="{00000000-0005-0000-0000-00000B020000}"/>
    <cellStyle name="20% - ส่วนที่ถูกเน้น2 16 2 2" xfId="1656" xr:uid="{00000000-0005-0000-0000-00000C020000}"/>
    <cellStyle name="20% - ส่วนที่ถูกเน้น2 16 3" xfId="1657" xr:uid="{00000000-0005-0000-0000-00000D020000}"/>
    <cellStyle name="20% - ส่วนที่ถูกเน้น2 17" xfId="1662" xr:uid="{00000000-0005-0000-0000-00000E020000}"/>
    <cellStyle name="20% - ส่วนที่ถูกเน้น2 17 2" xfId="1667" xr:uid="{00000000-0005-0000-0000-00000F020000}"/>
    <cellStyle name="20% - ส่วนที่ถูกเน้น2 17 2 2" xfId="253" xr:uid="{00000000-0005-0000-0000-000010020000}"/>
    <cellStyle name="20% - ส่วนที่ถูกเน้น2 17 3" xfId="1674" xr:uid="{00000000-0005-0000-0000-000011020000}"/>
    <cellStyle name="20% - ส่วนที่ถูกเน้น2 18" xfId="1679" xr:uid="{00000000-0005-0000-0000-000012020000}"/>
    <cellStyle name="20% - ส่วนที่ถูกเน้น2 18 2" xfId="1685" xr:uid="{00000000-0005-0000-0000-000013020000}"/>
    <cellStyle name="20% - ส่วนที่ถูกเน้น2 18 2 2" xfId="1686" xr:uid="{00000000-0005-0000-0000-000014020000}"/>
    <cellStyle name="20% - ส่วนที่ถูกเน้น2 18 3" xfId="1689" xr:uid="{00000000-0005-0000-0000-000015020000}"/>
    <cellStyle name="20% - ส่วนที่ถูกเน้น2 19" xfId="3" xr:uid="{00000000-0005-0000-0000-000016020000}"/>
    <cellStyle name="20% - ส่วนที่ถูกเน้น2 19 2" xfId="115" xr:uid="{00000000-0005-0000-0000-000017020000}"/>
    <cellStyle name="20% - ส่วนที่ถูกเน้น2 19 2 2" xfId="1691" xr:uid="{00000000-0005-0000-0000-000018020000}"/>
    <cellStyle name="20% - ส่วนที่ถูกเน้น2 19 3" xfId="1692" xr:uid="{00000000-0005-0000-0000-000019020000}"/>
    <cellStyle name="20% - ส่วนที่ถูกเน้น2 2" xfId="1693" xr:uid="{00000000-0005-0000-0000-00001A020000}"/>
    <cellStyle name="20% - ส่วนที่ถูกเน้น2 2 10" xfId="1100" xr:uid="{00000000-0005-0000-0000-00001B020000}"/>
    <cellStyle name="20% - ส่วนที่ถูกเน้น2 2 2" xfId="1694" xr:uid="{00000000-0005-0000-0000-00001C020000}"/>
    <cellStyle name="20% - ส่วนที่ถูกเน้น2 2 2 2" xfId="295" xr:uid="{00000000-0005-0000-0000-00001D020000}"/>
    <cellStyle name="20% - ส่วนที่ถูกเน้น2 2 3" xfId="79" xr:uid="{00000000-0005-0000-0000-00001E020000}"/>
    <cellStyle name="20% - ส่วนที่ถูกเน้น2 2 3 2" xfId="778" xr:uid="{00000000-0005-0000-0000-00001F020000}"/>
    <cellStyle name="20% - ส่วนที่ถูกเน้น2 2 4" xfId="786" xr:uid="{00000000-0005-0000-0000-000020020000}"/>
    <cellStyle name="20% - ส่วนที่ถูกเน้น2 2 4 2" xfId="1702" xr:uid="{00000000-0005-0000-0000-000021020000}"/>
    <cellStyle name="20% - ส่วนที่ถูกเน้น2 2 5" xfId="1703" xr:uid="{00000000-0005-0000-0000-000022020000}"/>
    <cellStyle name="20% - ส่วนที่ถูกเน้น2 2 5 2" xfId="1709" xr:uid="{00000000-0005-0000-0000-000023020000}"/>
    <cellStyle name="20% - ส่วนที่ถูกเน้น2 2 6" xfId="991" xr:uid="{00000000-0005-0000-0000-000024020000}"/>
    <cellStyle name="20% - ส่วนที่ถูกเน้น2 2 6 2" xfId="997" xr:uid="{00000000-0005-0000-0000-000025020000}"/>
    <cellStyle name="20% - ส่วนที่ถูกเน้น2 2 7" xfId="1001" xr:uid="{00000000-0005-0000-0000-000026020000}"/>
    <cellStyle name="20% - ส่วนที่ถูกเน้น2 2 7 2" xfId="1711" xr:uid="{00000000-0005-0000-0000-000027020000}"/>
    <cellStyle name="20% - ส่วนที่ถูกเน้น2 2 8" xfId="1712" xr:uid="{00000000-0005-0000-0000-000028020000}"/>
    <cellStyle name="20% - ส่วนที่ถูกเน้น2 2 8 2" xfId="1715" xr:uid="{00000000-0005-0000-0000-000029020000}"/>
    <cellStyle name="20% - ส่วนที่ถูกเน้น2 2 9" xfId="1246" xr:uid="{00000000-0005-0000-0000-00002A020000}"/>
    <cellStyle name="20% - ส่วนที่ถูกเน้น2 2 9 2" xfId="537" xr:uid="{00000000-0005-0000-0000-00002B020000}"/>
    <cellStyle name="20% - ส่วนที่ถูกเน้น2 20" xfId="1641" xr:uid="{00000000-0005-0000-0000-00002C020000}"/>
    <cellStyle name="20% - ส่วนที่ถูกเน้น2 20 2" xfId="1643" xr:uid="{00000000-0005-0000-0000-00002D020000}"/>
    <cellStyle name="20% - ส่วนที่ถูกเน้น2 20 3" xfId="1646" xr:uid="{00000000-0005-0000-0000-00002E020000}"/>
    <cellStyle name="20% - ส่วนที่ถูกเน้น2 20 4" xfId="110" xr:uid="{00000000-0005-0000-0000-00002F020000}"/>
    <cellStyle name="20% - ส่วนที่ถูกเน้น2 21" xfId="1652" xr:uid="{00000000-0005-0000-0000-000030020000}"/>
    <cellStyle name="20% - ส่วนที่ถูกเน้น2 3" xfId="1719" xr:uid="{00000000-0005-0000-0000-000031020000}"/>
    <cellStyle name="20% - ส่วนที่ถูกเน้น2 3 2" xfId="1720" xr:uid="{00000000-0005-0000-0000-000032020000}"/>
    <cellStyle name="20% - ส่วนที่ถูกเน้น2 3 2 2" xfId="1722" xr:uid="{00000000-0005-0000-0000-000033020000}"/>
    <cellStyle name="20% - ส่วนที่ถูกเน้น2 3 2 3" xfId="1361" xr:uid="{00000000-0005-0000-0000-000034020000}"/>
    <cellStyle name="20% - ส่วนที่ถูกเน้น2 3 2 4" xfId="1270" xr:uid="{00000000-0005-0000-0000-000035020000}"/>
    <cellStyle name="20% - ส่วนที่ถูกเน้น2 3 3" xfId="819" xr:uid="{00000000-0005-0000-0000-000036020000}"/>
    <cellStyle name="20% - ส่วนที่ถูกเน้น2 3 4" xfId="833" xr:uid="{00000000-0005-0000-0000-000037020000}"/>
    <cellStyle name="20% - ส่วนที่ถูกเน้น2 3 5" xfId="1725" xr:uid="{00000000-0005-0000-0000-000038020000}"/>
    <cellStyle name="20% - ส่วนที่ถูกเน้น2 4" xfId="1727" xr:uid="{00000000-0005-0000-0000-000039020000}"/>
    <cellStyle name="20% - ส่วนที่ถูกเน้น2 4 2" xfId="1729" xr:uid="{00000000-0005-0000-0000-00003A020000}"/>
    <cellStyle name="20% - ส่วนที่ถูกเน้น2 4 2 2" xfId="1730" xr:uid="{00000000-0005-0000-0000-00003B020000}"/>
    <cellStyle name="20% - ส่วนที่ถูกเน้น2 4 2 3" xfId="88" xr:uid="{00000000-0005-0000-0000-00003C020000}"/>
    <cellStyle name="20% - ส่วนที่ถูกเน้น2 4 2 4" xfId="10" xr:uid="{00000000-0005-0000-0000-00003D020000}"/>
    <cellStyle name="20% - ส่วนที่ถูกเน้น2 4 3" xfId="851" xr:uid="{00000000-0005-0000-0000-00003E020000}"/>
    <cellStyle name="20% - ส่วนที่ถูกเน้น2 4 4" xfId="863" xr:uid="{00000000-0005-0000-0000-00003F020000}"/>
    <cellStyle name="20% - ส่วนที่ถูกเน้น2 4 5" xfId="1732" xr:uid="{00000000-0005-0000-0000-000040020000}"/>
    <cellStyle name="20% - ส่วนที่ถูกเน้น2 5" xfId="1735" xr:uid="{00000000-0005-0000-0000-000041020000}"/>
    <cellStyle name="20% - ส่วนที่ถูกเน้น2 5 2" xfId="1737" xr:uid="{00000000-0005-0000-0000-000042020000}"/>
    <cellStyle name="20% - ส่วนที่ถูกเน้น2 5 2 2" xfId="500" xr:uid="{00000000-0005-0000-0000-000043020000}"/>
    <cellStyle name="20% - ส่วนที่ถูกเน้น2 5 2 3" xfId="1741" xr:uid="{00000000-0005-0000-0000-000044020000}"/>
    <cellStyle name="20% - ส่วนที่ถูกเน้น2 5 2 4" xfId="713" xr:uid="{00000000-0005-0000-0000-000045020000}"/>
    <cellStyle name="20% - ส่วนที่ถูกเน้น2 5 3" xfId="1747" xr:uid="{00000000-0005-0000-0000-000046020000}"/>
    <cellStyle name="20% - ส่วนที่ถูกเน้น2 5 4" xfId="1751" xr:uid="{00000000-0005-0000-0000-000047020000}"/>
    <cellStyle name="20% - ส่วนที่ถูกเน้น2 5 5" xfId="1755" xr:uid="{00000000-0005-0000-0000-000048020000}"/>
    <cellStyle name="20% - ส่วนที่ถูกเน้น2 6" xfId="294" xr:uid="{00000000-0005-0000-0000-000049020000}"/>
    <cellStyle name="20% - ส่วนที่ถูกเน้น2 6 2" xfId="1609" xr:uid="{00000000-0005-0000-0000-00004A020000}"/>
    <cellStyle name="20% - ส่วนที่ถูกเน้น2 6 2 2" xfId="1613" xr:uid="{00000000-0005-0000-0000-00004B020000}"/>
    <cellStyle name="20% - ส่วนที่ถูกเน้น2 6 2 3" xfId="1760" xr:uid="{00000000-0005-0000-0000-00004C020000}"/>
    <cellStyle name="20% - ส่วนที่ถูกเน้น2 6 2 4" xfId="1762" xr:uid="{00000000-0005-0000-0000-00004D020000}"/>
    <cellStyle name="20% - ส่วนที่ถูกเน้น2 6 3" xfId="1426" xr:uid="{00000000-0005-0000-0000-00004E020000}"/>
    <cellStyle name="20% - ส่วนที่ถูกเน้น2 6 4" xfId="1763" xr:uid="{00000000-0005-0000-0000-00004F020000}"/>
    <cellStyle name="20% - ส่วนที่ถูกเน้น2 6 5" xfId="1766" xr:uid="{00000000-0005-0000-0000-000050020000}"/>
    <cellStyle name="20% - ส่วนที่ถูกเน้น2 7" xfId="1291" xr:uid="{00000000-0005-0000-0000-000051020000}"/>
    <cellStyle name="20% - ส่วนที่ถูกเน้น2 7 2" xfId="1294" xr:uid="{00000000-0005-0000-0000-000052020000}"/>
    <cellStyle name="20% - ส่วนที่ถูกเน้น2 8" xfId="1261" xr:uid="{00000000-0005-0000-0000-000053020000}"/>
    <cellStyle name="20% - ส่วนที่ถูกเน้น2 8 2" xfId="1770" xr:uid="{00000000-0005-0000-0000-000054020000}"/>
    <cellStyle name="20% - ส่วนที่ถูกเน้น2 9" xfId="1293" xr:uid="{00000000-0005-0000-0000-000055020000}"/>
    <cellStyle name="20% - ส่วนที่ถูกเน้น2 9 2" xfId="1772" xr:uid="{00000000-0005-0000-0000-000056020000}"/>
    <cellStyle name="20% - ส่วนที่ถูกเน้น3 10" xfId="1773" xr:uid="{00000000-0005-0000-0000-000057020000}"/>
    <cellStyle name="20% - ส่วนที่ถูกเน้น3 10 2" xfId="1775" xr:uid="{00000000-0005-0000-0000-000058020000}"/>
    <cellStyle name="20% - ส่วนที่ถูกเน้น3 11" xfId="1776" xr:uid="{00000000-0005-0000-0000-000059020000}"/>
    <cellStyle name="20% - ส่วนที่ถูกเน้น3 11 2" xfId="1777" xr:uid="{00000000-0005-0000-0000-00005A020000}"/>
    <cellStyle name="20% - ส่วนที่ถูกเน้น3 12" xfId="1778" xr:uid="{00000000-0005-0000-0000-00005B020000}"/>
    <cellStyle name="20% - ส่วนที่ถูกเน้น3 12 2" xfId="1780" xr:uid="{00000000-0005-0000-0000-00005C020000}"/>
    <cellStyle name="20% - ส่วนที่ถูกเน้น3 13" xfId="1781" xr:uid="{00000000-0005-0000-0000-00005D020000}"/>
    <cellStyle name="20% - ส่วนที่ถูกเน้น3 13 2" xfId="1786" xr:uid="{00000000-0005-0000-0000-00005E020000}"/>
    <cellStyle name="20% - ส่วนที่ถูกเน้น3 14" xfId="1789" xr:uid="{00000000-0005-0000-0000-00005F020000}"/>
    <cellStyle name="20% - ส่วนที่ถูกเน้น3 14 2" xfId="1790" xr:uid="{00000000-0005-0000-0000-000060020000}"/>
    <cellStyle name="20% - ส่วนที่ถูกเน้น3 14 2 2" xfId="449" xr:uid="{00000000-0005-0000-0000-000061020000}"/>
    <cellStyle name="20% - ส่วนที่ถูกเน้น3 14 3" xfId="1795" xr:uid="{00000000-0005-0000-0000-000062020000}"/>
    <cellStyle name="20% - ส่วนที่ถูกเน้น3 15" xfId="1796" xr:uid="{00000000-0005-0000-0000-000063020000}"/>
    <cellStyle name="20% - ส่วนที่ถูกเน้น3 15 2" xfId="1799" xr:uid="{00000000-0005-0000-0000-000064020000}"/>
    <cellStyle name="20% - ส่วนที่ถูกเน้น3 15 2 2" xfId="1801" xr:uid="{00000000-0005-0000-0000-000065020000}"/>
    <cellStyle name="20% - ส่วนที่ถูกเน้น3 15 3" xfId="1806" xr:uid="{00000000-0005-0000-0000-000066020000}"/>
    <cellStyle name="20% - ส่วนที่ถูกเน้น3 16" xfId="1811" xr:uid="{00000000-0005-0000-0000-000067020000}"/>
    <cellStyle name="20% - ส่วนที่ถูกเน้น3 16 2" xfId="1813" xr:uid="{00000000-0005-0000-0000-000068020000}"/>
    <cellStyle name="20% - ส่วนที่ถูกเน้น3 16 2 2" xfId="1818" xr:uid="{00000000-0005-0000-0000-000069020000}"/>
    <cellStyle name="20% - ส่วนที่ถูกเน้น3 16 3" xfId="1819" xr:uid="{00000000-0005-0000-0000-00006A020000}"/>
    <cellStyle name="20% - ส่วนที่ถูกเน้น3 17" xfId="874" xr:uid="{00000000-0005-0000-0000-00006B020000}"/>
    <cellStyle name="20% - ส่วนที่ถูกเน้น3 17 2" xfId="879" xr:uid="{00000000-0005-0000-0000-00006C020000}"/>
    <cellStyle name="20% - ส่วนที่ถูกเน้น3 17 2 2" xfId="1823" xr:uid="{00000000-0005-0000-0000-00006D020000}"/>
    <cellStyle name="20% - ส่วนที่ถูกเน้น3 17 3" xfId="1827" xr:uid="{00000000-0005-0000-0000-00006E020000}"/>
    <cellStyle name="20% - ส่วนที่ถูกเน้น3 18" xfId="454" xr:uid="{00000000-0005-0000-0000-00006F020000}"/>
    <cellStyle name="20% - ส่วนที่ถูกเน้น3 18 2" xfId="464" xr:uid="{00000000-0005-0000-0000-000070020000}"/>
    <cellStyle name="20% - ส่วนที่ถูกเน้น3 18 2 2" xfId="15" xr:uid="{00000000-0005-0000-0000-000071020000}"/>
    <cellStyle name="20% - ส่วนที่ถูกเน้น3 18 3" xfId="1831" xr:uid="{00000000-0005-0000-0000-000072020000}"/>
    <cellStyle name="20% - ส่วนที่ถูกเน้น3 19" xfId="467" xr:uid="{00000000-0005-0000-0000-000073020000}"/>
    <cellStyle name="20% - ส่วนที่ถูกเน้น3 19 2" xfId="701" xr:uid="{00000000-0005-0000-0000-000074020000}"/>
    <cellStyle name="20% - ส่วนที่ถูกเน้น3 19 2 2" xfId="708" xr:uid="{00000000-0005-0000-0000-000075020000}"/>
    <cellStyle name="20% - ส่วนที่ถูกเน้น3 19 3" xfId="741" xr:uid="{00000000-0005-0000-0000-000076020000}"/>
    <cellStyle name="20% - ส่วนที่ถูกเน้น3 2" xfId="1835" xr:uid="{00000000-0005-0000-0000-000077020000}"/>
    <cellStyle name="20% - ส่วนที่ถูกเน้น3 2 10" xfId="138" xr:uid="{00000000-0005-0000-0000-000078020000}"/>
    <cellStyle name="20% - ส่วนที่ถูกเน้น3 2 2" xfId="1845" xr:uid="{00000000-0005-0000-0000-000079020000}"/>
    <cellStyle name="20% - ส่วนที่ถูกเน้น3 2 2 2" xfId="1846" xr:uid="{00000000-0005-0000-0000-00007A020000}"/>
    <cellStyle name="20% - ส่วนที่ถูกเน้น3 2 3" xfId="1847" xr:uid="{00000000-0005-0000-0000-00007B020000}"/>
    <cellStyle name="20% - ส่วนที่ถูกเน้น3 2 3 2" xfId="1851" xr:uid="{00000000-0005-0000-0000-00007C020000}"/>
    <cellStyle name="20% - ส่วนที่ถูกเน้น3 2 4" xfId="1852" xr:uid="{00000000-0005-0000-0000-00007D020000}"/>
    <cellStyle name="20% - ส่วนที่ถูกเน้น3 2 4 2" xfId="1857" xr:uid="{00000000-0005-0000-0000-00007E020000}"/>
    <cellStyle name="20% - ส่วนที่ถูกเน้น3 2 5" xfId="1859" xr:uid="{00000000-0005-0000-0000-00007F020000}"/>
    <cellStyle name="20% - ส่วนที่ถูกเน้น3 2 5 2" xfId="335" xr:uid="{00000000-0005-0000-0000-000080020000}"/>
    <cellStyle name="20% - ส่วนที่ถูกเน้น3 2 6" xfId="1861" xr:uid="{00000000-0005-0000-0000-000081020000}"/>
    <cellStyle name="20% - ส่วนที่ถูกเน้น3 2 6 2" xfId="1862" xr:uid="{00000000-0005-0000-0000-000082020000}"/>
    <cellStyle name="20% - ส่วนที่ถูกเน้น3 2 7" xfId="1868" xr:uid="{00000000-0005-0000-0000-000083020000}"/>
    <cellStyle name="20% - ส่วนที่ถูกเน้น3 2 7 2" xfId="1869" xr:uid="{00000000-0005-0000-0000-000084020000}"/>
    <cellStyle name="20% - ส่วนที่ถูกเน้น3 2 8" xfId="1870" xr:uid="{00000000-0005-0000-0000-000085020000}"/>
    <cellStyle name="20% - ส่วนที่ถูกเน้น3 2 8 2" xfId="1873" xr:uid="{00000000-0005-0000-0000-000086020000}"/>
    <cellStyle name="20% - ส่วนที่ถูกเน้น3 2 9" xfId="1878" xr:uid="{00000000-0005-0000-0000-000087020000}"/>
    <cellStyle name="20% - ส่วนที่ถูกเน้น3 2 9 2" xfId="1882" xr:uid="{00000000-0005-0000-0000-000088020000}"/>
    <cellStyle name="20% - ส่วนที่ถูกเน้น3 20" xfId="1797" xr:uid="{00000000-0005-0000-0000-000089020000}"/>
    <cellStyle name="20% - ส่วนที่ถูกเน้น3 20 2" xfId="1800" xr:uid="{00000000-0005-0000-0000-00008A020000}"/>
    <cellStyle name="20% - ส่วนที่ถูกเน้น3 20 3" xfId="1807" xr:uid="{00000000-0005-0000-0000-00008B020000}"/>
    <cellStyle name="20% - ส่วนที่ถูกเน้น3 20 4" xfId="1889" xr:uid="{00000000-0005-0000-0000-00008C020000}"/>
    <cellStyle name="20% - ส่วนที่ถูกเน้น3 21" xfId="1812" xr:uid="{00000000-0005-0000-0000-00008D020000}"/>
    <cellStyle name="20% - ส่วนที่ถูกเน้น3 3" xfId="1899" xr:uid="{00000000-0005-0000-0000-00008E020000}"/>
    <cellStyle name="20% - ส่วนที่ถูกเน้น3 3 2" xfId="1903" xr:uid="{00000000-0005-0000-0000-00008F020000}"/>
    <cellStyle name="20% - ส่วนที่ถูกเน้น3 3 2 2" xfId="1906" xr:uid="{00000000-0005-0000-0000-000090020000}"/>
    <cellStyle name="20% - ส่วนที่ถูกเน้น3 3 2 3" xfId="1908" xr:uid="{00000000-0005-0000-0000-000091020000}"/>
    <cellStyle name="20% - ส่วนที่ถูกเน้น3 3 2 4" xfId="1909" xr:uid="{00000000-0005-0000-0000-000092020000}"/>
    <cellStyle name="20% - ส่วนที่ถูกเน้น3 3 3" xfId="1216" xr:uid="{00000000-0005-0000-0000-000093020000}"/>
    <cellStyle name="20% - ส่วนที่ถูกเน้น3 3 4" xfId="1911" xr:uid="{00000000-0005-0000-0000-000094020000}"/>
    <cellStyle name="20% - ส่วนที่ถูกเน้น3 3 5" xfId="1914" xr:uid="{00000000-0005-0000-0000-000095020000}"/>
    <cellStyle name="20% - ส่วนที่ถูกเน้น3 4" xfId="1921" xr:uid="{00000000-0005-0000-0000-000096020000}"/>
    <cellStyle name="20% - ส่วนที่ถูกเน้น3 4 2" xfId="1926" xr:uid="{00000000-0005-0000-0000-000097020000}"/>
    <cellStyle name="20% - ส่วนที่ถูกเน้น3 4 2 2" xfId="1932" xr:uid="{00000000-0005-0000-0000-000098020000}"/>
    <cellStyle name="20% - ส่วนที่ถูกเน้น3 4 2 3" xfId="1933" xr:uid="{00000000-0005-0000-0000-000099020000}"/>
    <cellStyle name="20% - ส่วนที่ถูกเน้น3 4 2 4" xfId="1935" xr:uid="{00000000-0005-0000-0000-00009A020000}"/>
    <cellStyle name="20% - ส่วนที่ถูกเน้น3 4 3" xfId="1941" xr:uid="{00000000-0005-0000-0000-00009B020000}"/>
    <cellStyle name="20% - ส่วนที่ถูกเน้น3 4 4" xfId="1949" xr:uid="{00000000-0005-0000-0000-00009C020000}"/>
    <cellStyle name="20% - ส่วนที่ถูกเน้น3 4 5" xfId="1951" xr:uid="{00000000-0005-0000-0000-00009D020000}"/>
    <cellStyle name="20% - ส่วนที่ถูกเน้น3 5" xfId="1431" xr:uid="{00000000-0005-0000-0000-00009E020000}"/>
    <cellStyle name="20% - ส่วนที่ถูกเน้น3 5 2" xfId="1955" xr:uid="{00000000-0005-0000-0000-00009F020000}"/>
    <cellStyle name="20% - ส่วนที่ถูกเน้น3 5 2 2" xfId="1439" xr:uid="{00000000-0005-0000-0000-0000A0020000}"/>
    <cellStyle name="20% - ส่วนที่ถูกเน้น3 5 2 3" xfId="1956" xr:uid="{00000000-0005-0000-0000-0000A1020000}"/>
    <cellStyle name="20% - ส่วนที่ถูกเน้น3 5 2 4" xfId="1958" xr:uid="{00000000-0005-0000-0000-0000A2020000}"/>
    <cellStyle name="20% - ส่วนที่ถูกเน้น3 5 3" xfId="1962" xr:uid="{00000000-0005-0000-0000-0000A3020000}"/>
    <cellStyle name="20% - ส่วนที่ถูกเน้น3 5 4" xfId="1969" xr:uid="{00000000-0005-0000-0000-0000A4020000}"/>
    <cellStyle name="20% - ส่วนที่ถูกเน้น3 5 5" xfId="1972" xr:uid="{00000000-0005-0000-0000-0000A5020000}"/>
    <cellStyle name="20% - ส่วนที่ถูกเน้น3 6" xfId="784" xr:uid="{00000000-0005-0000-0000-0000A6020000}"/>
    <cellStyle name="20% - ส่วนที่ถูกเน้น3 6 2" xfId="1981" xr:uid="{00000000-0005-0000-0000-0000A7020000}"/>
    <cellStyle name="20% - ส่วนที่ถูกเน้น3 6 2 2" xfId="1985" xr:uid="{00000000-0005-0000-0000-0000A8020000}"/>
    <cellStyle name="20% - ส่วนที่ถูกเน้น3 6 2 3" xfId="1988" xr:uid="{00000000-0005-0000-0000-0000A9020000}"/>
    <cellStyle name="20% - ส่วนที่ถูกเน้น3 6 2 4" xfId="1991" xr:uid="{00000000-0005-0000-0000-0000AA020000}"/>
    <cellStyle name="20% - ส่วนที่ถูกเน้น3 6 3" xfId="1444" xr:uid="{00000000-0005-0000-0000-0000AB020000}"/>
    <cellStyle name="20% - ส่วนที่ถูกเน้น3 6 4" xfId="1995" xr:uid="{00000000-0005-0000-0000-0000AC020000}"/>
    <cellStyle name="20% - ส่วนที่ถูกเน้น3 6 5" xfId="1997" xr:uid="{00000000-0005-0000-0000-0000AD020000}"/>
    <cellStyle name="20% - ส่วนที่ถูกเน้น3 7" xfId="1308" xr:uid="{00000000-0005-0000-0000-0000AE020000}"/>
    <cellStyle name="20% - ส่วนที่ถูกเน้น3 7 2" xfId="376" xr:uid="{00000000-0005-0000-0000-0000AF020000}"/>
    <cellStyle name="20% - ส่วนที่ถูกเน้น3 8" xfId="180" xr:uid="{00000000-0005-0000-0000-0000B0020000}"/>
    <cellStyle name="20% - ส่วนที่ถูกเน้น3 8 2" xfId="2006" xr:uid="{00000000-0005-0000-0000-0000B1020000}"/>
    <cellStyle name="20% - ส่วนที่ถูกเน้น3 9" xfId="1769" xr:uid="{00000000-0005-0000-0000-0000B2020000}"/>
    <cellStyle name="20% - ส่วนที่ถูกเน้น3 9 2" xfId="2007" xr:uid="{00000000-0005-0000-0000-0000B3020000}"/>
    <cellStyle name="20% - ส่วนที่ถูกเน้น4 10" xfId="2008" xr:uid="{00000000-0005-0000-0000-0000B4020000}"/>
    <cellStyle name="20% - ส่วนที่ถูกเน้น4 10 2" xfId="2009" xr:uid="{00000000-0005-0000-0000-0000B5020000}"/>
    <cellStyle name="20% - ส่วนที่ถูกเน้น4 11" xfId="346" xr:uid="{00000000-0005-0000-0000-0000B6020000}"/>
    <cellStyle name="20% - ส่วนที่ถูกเน้น4 11 2" xfId="1031" xr:uid="{00000000-0005-0000-0000-0000B7020000}"/>
    <cellStyle name="20% - ส่วนที่ถูกเน้น4 12" xfId="1047" xr:uid="{00000000-0005-0000-0000-0000B8020000}"/>
    <cellStyle name="20% - ส่วนที่ถูกเน้น4 12 2" xfId="52" xr:uid="{00000000-0005-0000-0000-0000B9020000}"/>
    <cellStyle name="20% - ส่วนที่ถูกเน้น4 13" xfId="1054" xr:uid="{00000000-0005-0000-0000-0000BA020000}"/>
    <cellStyle name="20% - ส่วนที่ถูกเน้น4 13 2" xfId="1059" xr:uid="{00000000-0005-0000-0000-0000BB020000}"/>
    <cellStyle name="20% - ส่วนที่ถูกเน้น4 14" xfId="433" xr:uid="{00000000-0005-0000-0000-0000BC020000}"/>
    <cellStyle name="20% - ส่วนที่ถูกเน้น4 14 2" xfId="1093" xr:uid="{00000000-0005-0000-0000-0000BD020000}"/>
    <cellStyle name="20% - ส่วนที่ถูกเน้น4 14 2 2" xfId="1105" xr:uid="{00000000-0005-0000-0000-0000BE020000}"/>
    <cellStyle name="20% - ส่วนที่ถูกเน้น4 14 3" xfId="1074" xr:uid="{00000000-0005-0000-0000-0000BF020000}"/>
    <cellStyle name="20% - ส่วนที่ถูกเน้น4 15" xfId="1116" xr:uid="{00000000-0005-0000-0000-0000C0020000}"/>
    <cellStyle name="20% - ส่วนที่ถูกเน้น4 15 2" xfId="1127" xr:uid="{00000000-0005-0000-0000-0000C1020000}"/>
    <cellStyle name="20% - ส่วนที่ถูกเน้น4 15 2 2" xfId="1140" xr:uid="{00000000-0005-0000-0000-0000C2020000}"/>
    <cellStyle name="20% - ส่วนที่ถูกเน้น4 15 3" xfId="1156" xr:uid="{00000000-0005-0000-0000-0000C3020000}"/>
    <cellStyle name="20% - ส่วนที่ถูกเน้น4 16" xfId="1172" xr:uid="{00000000-0005-0000-0000-0000C4020000}"/>
    <cellStyle name="20% - ส่วนที่ถูกเน้น4 16 2" xfId="1180" xr:uid="{00000000-0005-0000-0000-0000C5020000}"/>
    <cellStyle name="20% - ส่วนที่ถูกเน้น4 16 2 2" xfId="1186" xr:uid="{00000000-0005-0000-0000-0000C6020000}"/>
    <cellStyle name="20% - ส่วนที่ถูกเน้น4 16 3" xfId="322" xr:uid="{00000000-0005-0000-0000-0000C7020000}"/>
    <cellStyle name="20% - ส่วนที่ถูกเน้น4 17" xfId="925" xr:uid="{00000000-0005-0000-0000-0000C8020000}"/>
    <cellStyle name="20% - ส่วนที่ถูกเน้น4 17 2" xfId="800" xr:uid="{00000000-0005-0000-0000-0000C9020000}"/>
    <cellStyle name="20% - ส่วนที่ถูกเน้น4 17 2 2" xfId="811" xr:uid="{00000000-0005-0000-0000-0000CA020000}"/>
    <cellStyle name="20% - ส่วนที่ถูกเน้น4 17 3" xfId="841" xr:uid="{00000000-0005-0000-0000-0000CB020000}"/>
    <cellStyle name="20% - ส่วนที่ถูกเน้น4 18" xfId="937" xr:uid="{00000000-0005-0000-0000-0000CC020000}"/>
    <cellStyle name="20% - ส่วนที่ถูกเน้น4 18 2" xfId="1199" xr:uid="{00000000-0005-0000-0000-0000CD020000}"/>
    <cellStyle name="20% - ส่วนที่ถูกเน้น4 18 2 2" xfId="1202" xr:uid="{00000000-0005-0000-0000-0000CE020000}"/>
    <cellStyle name="20% - ส่วนที่ถูกเน้น4 18 3" xfId="1222" xr:uid="{00000000-0005-0000-0000-0000CF020000}"/>
    <cellStyle name="20% - ส่วนที่ถูกเน้น4 19" xfId="2015" xr:uid="{00000000-0005-0000-0000-0000D0020000}"/>
    <cellStyle name="20% - ส่วนที่ถูกเน้น4 19 2" xfId="247" xr:uid="{00000000-0005-0000-0000-0000D1020000}"/>
    <cellStyle name="20% - ส่วนที่ถูกเน้น4 19 2 2" xfId="146" xr:uid="{00000000-0005-0000-0000-0000D2020000}"/>
    <cellStyle name="20% - ส่วนที่ถูกเน้น4 19 3" xfId="280" xr:uid="{00000000-0005-0000-0000-0000D3020000}"/>
    <cellStyle name="20% - ส่วนที่ถูกเน้น4 2" xfId="2016" xr:uid="{00000000-0005-0000-0000-0000D4020000}"/>
    <cellStyle name="20% - ส่วนที่ถูกเน้น4 2 10" xfId="2017" xr:uid="{00000000-0005-0000-0000-0000D5020000}"/>
    <cellStyle name="20% - ส่วนที่ถูกเน้น4 2 2" xfId="2020" xr:uid="{00000000-0005-0000-0000-0000D6020000}"/>
    <cellStyle name="20% - ส่วนที่ถูกเน้น4 2 2 2" xfId="1910" xr:uid="{00000000-0005-0000-0000-0000D7020000}"/>
    <cellStyle name="20% - ส่วนที่ถูกเน้น4 2 3" xfId="2022" xr:uid="{00000000-0005-0000-0000-0000D8020000}"/>
    <cellStyle name="20% - ส่วนที่ถูกเน้น4 2 3 2" xfId="1944" xr:uid="{00000000-0005-0000-0000-0000D9020000}"/>
    <cellStyle name="20% - ส่วนที่ถูกเน้น4 2 4" xfId="2025" xr:uid="{00000000-0005-0000-0000-0000DA020000}"/>
    <cellStyle name="20% - ส่วนที่ถูกเน้น4 2 4 2" xfId="1963" xr:uid="{00000000-0005-0000-0000-0000DB020000}"/>
    <cellStyle name="20% - ส่วนที่ถูกเน้น4 2 5" xfId="2027" xr:uid="{00000000-0005-0000-0000-0000DC020000}"/>
    <cellStyle name="20% - ส่วนที่ถูกเน้น4 2 5 2" xfId="1992" xr:uid="{00000000-0005-0000-0000-0000DD020000}"/>
    <cellStyle name="20% - ส่วนที่ถูกเน้น4 2 6" xfId="2029" xr:uid="{00000000-0005-0000-0000-0000DE020000}"/>
    <cellStyle name="20% - ส่วนที่ถูกเน้น4 2 6 2" xfId="298" xr:uid="{00000000-0005-0000-0000-0000DF020000}"/>
    <cellStyle name="20% - ส่วนที่ถูกเน้น4 2 7" xfId="407" xr:uid="{00000000-0005-0000-0000-0000E0020000}"/>
    <cellStyle name="20% - ส่วนที่ถูกเน้น4 2 7 2" xfId="2031" xr:uid="{00000000-0005-0000-0000-0000E1020000}"/>
    <cellStyle name="20% - ส่วนที่ถูกเน้น4 2 8" xfId="2034" xr:uid="{00000000-0005-0000-0000-0000E2020000}"/>
    <cellStyle name="20% - ส่วนที่ถูกเน้น4 2 8 2" xfId="2035" xr:uid="{00000000-0005-0000-0000-0000E3020000}"/>
    <cellStyle name="20% - ส่วนที่ถูกเน้น4 2 9" xfId="2043" xr:uid="{00000000-0005-0000-0000-0000E4020000}"/>
    <cellStyle name="20% - ส่วนที่ถูกเน้น4 2 9 2" xfId="2044" xr:uid="{00000000-0005-0000-0000-0000E5020000}"/>
    <cellStyle name="20% - ส่วนที่ถูกเน้น4 20" xfId="1117" xr:uid="{00000000-0005-0000-0000-0000E6020000}"/>
    <cellStyle name="20% - ส่วนที่ถูกเน้น4 20 2" xfId="1128" xr:uid="{00000000-0005-0000-0000-0000E7020000}"/>
    <cellStyle name="20% - ส่วนที่ถูกเน้น4 20 3" xfId="1157" xr:uid="{00000000-0005-0000-0000-0000E8020000}"/>
    <cellStyle name="20% - ส่วนที่ถูกเน้น4 20 4" xfId="2048" xr:uid="{00000000-0005-0000-0000-0000E9020000}"/>
    <cellStyle name="20% - ส่วนที่ถูกเน้น4 21" xfId="1173" xr:uid="{00000000-0005-0000-0000-0000EA020000}"/>
    <cellStyle name="20% - ส่วนที่ถูกเน้น4 3" xfId="2052" xr:uid="{00000000-0005-0000-0000-0000EB020000}"/>
    <cellStyle name="20% - ส่วนที่ถูกเน้น4 3 2" xfId="2055" xr:uid="{00000000-0005-0000-0000-0000EC020000}"/>
    <cellStyle name="20% - ส่วนที่ถูกเน้น4 3 2 2" xfId="2059" xr:uid="{00000000-0005-0000-0000-0000ED020000}"/>
    <cellStyle name="20% - ส่วนที่ถูกเน้น4 3 2 3" xfId="2065" xr:uid="{00000000-0005-0000-0000-0000EE020000}"/>
    <cellStyle name="20% - ส่วนที่ถูกเน้น4 3 2 4" xfId="2069" xr:uid="{00000000-0005-0000-0000-0000EF020000}"/>
    <cellStyle name="20% - ส่วนที่ถูกเน้น4 3 3" xfId="140" xr:uid="{00000000-0005-0000-0000-0000F0020000}"/>
    <cellStyle name="20% - ส่วนที่ถูกเน้น4 3 4" xfId="2058" xr:uid="{00000000-0005-0000-0000-0000F1020000}"/>
    <cellStyle name="20% - ส่วนที่ถูกเน้น4 3 5" xfId="2064" xr:uid="{00000000-0005-0000-0000-0000F2020000}"/>
    <cellStyle name="20% - ส่วนที่ถูกเน้น4 4" xfId="2072" xr:uid="{00000000-0005-0000-0000-0000F3020000}"/>
    <cellStyle name="20% - ส่วนที่ถูกเน้น4 4 2" xfId="2075" xr:uid="{00000000-0005-0000-0000-0000F4020000}"/>
    <cellStyle name="20% - ส่วนที่ถูกเน้น4 4 2 2" xfId="360" xr:uid="{00000000-0005-0000-0000-0000F5020000}"/>
    <cellStyle name="20% - ส่วนที่ถูกเน้น4 4 2 3" xfId="2081" xr:uid="{00000000-0005-0000-0000-0000F6020000}"/>
    <cellStyle name="20% - ส่วนที่ถูกเน้น4 4 2 4" xfId="2083" xr:uid="{00000000-0005-0000-0000-0000F7020000}"/>
    <cellStyle name="20% - ส่วนที่ถูกเน้น4 4 3" xfId="2085" xr:uid="{00000000-0005-0000-0000-0000F8020000}"/>
    <cellStyle name="20% - ส่วนที่ถูกเน้น4 4 4" xfId="2088" xr:uid="{00000000-0005-0000-0000-0000F9020000}"/>
    <cellStyle name="20% - ส่วนที่ถูกเน้น4 4 5" xfId="962" xr:uid="{00000000-0005-0000-0000-0000FA020000}"/>
    <cellStyle name="20% - ส่วนที่ถูกเน้น4 5" xfId="2090" xr:uid="{00000000-0005-0000-0000-0000FB020000}"/>
    <cellStyle name="20% - ส่วนที่ถูกเน้น4 5 2" xfId="2093" xr:uid="{00000000-0005-0000-0000-0000FC020000}"/>
    <cellStyle name="20% - ส่วนที่ถูกเน้น4 5 2 2" xfId="2097" xr:uid="{00000000-0005-0000-0000-0000FD020000}"/>
    <cellStyle name="20% - ส่วนที่ถูกเน้น4 5 2 3" xfId="2102" xr:uid="{00000000-0005-0000-0000-0000FE020000}"/>
    <cellStyle name="20% - ส่วนที่ถูกเน้น4 5 2 4" xfId="2104" xr:uid="{00000000-0005-0000-0000-0000FF020000}"/>
    <cellStyle name="20% - ส่วนที่ถูกเน้น4 5 3" xfId="2107" xr:uid="{00000000-0005-0000-0000-000000030000}"/>
    <cellStyle name="20% - ส่วนที่ถูกเน้น4 5 4" xfId="2111" xr:uid="{00000000-0005-0000-0000-000001030000}"/>
    <cellStyle name="20% - ส่วนที่ถูกเน้น4 5 5" xfId="2114" xr:uid="{00000000-0005-0000-0000-000002030000}"/>
    <cellStyle name="20% - ส่วนที่ถูกเน้น4 6" xfId="1701" xr:uid="{00000000-0005-0000-0000-000003030000}"/>
    <cellStyle name="20% - ส่วนที่ถูกเน้น4 6 2" xfId="2118" xr:uid="{00000000-0005-0000-0000-000004030000}"/>
    <cellStyle name="20% - ส่วนที่ถูกเน้น4 6 2 2" xfId="1023" xr:uid="{00000000-0005-0000-0000-000005030000}"/>
    <cellStyle name="20% - ส่วนที่ถูกเน้น4 6 2 3" xfId="2119" xr:uid="{00000000-0005-0000-0000-000006030000}"/>
    <cellStyle name="20% - ส่วนที่ถูกเน้น4 6 2 4" xfId="1258" xr:uid="{00000000-0005-0000-0000-000007030000}"/>
    <cellStyle name="20% - ส่วนที่ถูกเน้น4 6 3" xfId="1452" xr:uid="{00000000-0005-0000-0000-000008030000}"/>
    <cellStyle name="20% - ส่วนที่ถูกเน้น4 6 4" xfId="2122" xr:uid="{00000000-0005-0000-0000-000009030000}"/>
    <cellStyle name="20% - ส่วนที่ถูกเน้น4 6 5" xfId="2123" xr:uid="{00000000-0005-0000-0000-00000A030000}"/>
    <cellStyle name="20% - ส่วนที่ถูกเน้น4 7" xfId="1318" xr:uid="{00000000-0005-0000-0000-00000B030000}"/>
    <cellStyle name="20% - ส่วนที่ถูกเน้น4 7 2" xfId="217" xr:uid="{00000000-0005-0000-0000-00000C030000}"/>
    <cellStyle name="20% - ส่วนที่ถูกเน้น4 8" xfId="1319" xr:uid="{00000000-0005-0000-0000-00000D030000}"/>
    <cellStyle name="20% - ส่วนที่ถูกเน้น4 8 2" xfId="2124" xr:uid="{00000000-0005-0000-0000-00000E030000}"/>
    <cellStyle name="20% - ส่วนที่ถูกเน้น4 9" xfId="1771" xr:uid="{00000000-0005-0000-0000-00000F030000}"/>
    <cellStyle name="20% - ส่วนที่ถูกเน้น4 9 2" xfId="1550" xr:uid="{00000000-0005-0000-0000-000010030000}"/>
    <cellStyle name="20% - ส่วนที่ถูกเน้น5 10" xfId="2125" xr:uid="{00000000-0005-0000-0000-000011030000}"/>
    <cellStyle name="20% - ส่วนที่ถูกเน้น5 10 2" xfId="2128" xr:uid="{00000000-0005-0000-0000-000012030000}"/>
    <cellStyle name="20% - ส่วนที่ถูกเน้น5 11" xfId="2130" xr:uid="{00000000-0005-0000-0000-000013030000}"/>
    <cellStyle name="20% - ส่วนที่ถูกเน้น5 11 2" xfId="1758" xr:uid="{00000000-0005-0000-0000-000014030000}"/>
    <cellStyle name="20% - ส่วนที่ถูกเน้น5 12" xfId="2135" xr:uid="{00000000-0005-0000-0000-000015030000}"/>
    <cellStyle name="20% - ส่วนที่ถูกเน้น5 12 2" xfId="2139" xr:uid="{00000000-0005-0000-0000-000016030000}"/>
    <cellStyle name="20% - ส่วนที่ถูกเน้น5 13" xfId="1832" xr:uid="{00000000-0005-0000-0000-000017030000}"/>
    <cellStyle name="20% - ส่วนที่ถูกเน้น5 13 2" xfId="1837" xr:uid="{00000000-0005-0000-0000-000018030000}"/>
    <cellStyle name="20% - ส่วนที่ถูกเน้น5 14" xfId="1896" xr:uid="{00000000-0005-0000-0000-000019030000}"/>
    <cellStyle name="20% - ส่วนที่ถูกเน้น5 14 2" xfId="1900" xr:uid="{00000000-0005-0000-0000-00001A030000}"/>
    <cellStyle name="20% - ส่วนที่ถูกเน้น5 14 2 2" xfId="1904" xr:uid="{00000000-0005-0000-0000-00001B030000}"/>
    <cellStyle name="20% - ส่วนที่ถูกเน้น5 14 3" xfId="1213" xr:uid="{00000000-0005-0000-0000-00001C030000}"/>
    <cellStyle name="20% - ส่วนที่ถูกเน้น5 15" xfId="1919" xr:uid="{00000000-0005-0000-0000-00001D030000}"/>
    <cellStyle name="20% - ส่วนที่ถูกเน้น5 15 2" xfId="1924" xr:uid="{00000000-0005-0000-0000-00001E030000}"/>
    <cellStyle name="20% - ส่วนที่ถูกเน้น5 15 2 2" xfId="1927" xr:uid="{00000000-0005-0000-0000-00001F030000}"/>
    <cellStyle name="20% - ส่วนที่ถูกเน้น5 15 3" xfId="1938" xr:uid="{00000000-0005-0000-0000-000020030000}"/>
    <cellStyle name="20% - ส่วนที่ถูกเน้น5 16" xfId="1430" xr:uid="{00000000-0005-0000-0000-000021030000}"/>
    <cellStyle name="20% - ส่วนที่ถูกเน้น5 16 2" xfId="1953" xr:uid="{00000000-0005-0000-0000-000022030000}"/>
    <cellStyle name="20% - ส่วนที่ถูกเน้น5 16 2 2" xfId="1437" xr:uid="{00000000-0005-0000-0000-000023030000}"/>
    <cellStyle name="20% - ส่วนที่ถูกเน้น5 16 3" xfId="1960" xr:uid="{00000000-0005-0000-0000-000024030000}"/>
    <cellStyle name="20% - ส่วนที่ถูกเน้น5 17" xfId="779" xr:uid="{00000000-0005-0000-0000-000025030000}"/>
    <cellStyle name="20% - ส่วนที่ถูกเน้น5 17 2" xfId="1977" xr:uid="{00000000-0005-0000-0000-000026030000}"/>
    <cellStyle name="20% - ส่วนที่ถูกเน้น5 17 2 2" xfId="1982" xr:uid="{00000000-0005-0000-0000-000027030000}"/>
    <cellStyle name="20% - ส่วนที่ถูกเน้น5 17 3" xfId="1441" xr:uid="{00000000-0005-0000-0000-000028030000}"/>
    <cellStyle name="20% - ส่วนที่ถูกเน้น5 18" xfId="1301" xr:uid="{00000000-0005-0000-0000-000029030000}"/>
    <cellStyle name="20% - ส่วนที่ถูกเน้น5 18 2" xfId="373" xr:uid="{00000000-0005-0000-0000-00002A030000}"/>
    <cellStyle name="20% - ส่วนที่ถูกเน้น5 18 2 2" xfId="2141" xr:uid="{00000000-0005-0000-0000-00002B030000}"/>
    <cellStyle name="20% - ส่วนที่ถูกเน้น5 18 3" xfId="2144" xr:uid="{00000000-0005-0000-0000-00002C030000}"/>
    <cellStyle name="20% - ส่วนที่ถูกเน้น5 19" xfId="179" xr:uid="{00000000-0005-0000-0000-00002D030000}"/>
    <cellStyle name="20% - ส่วนที่ถูกเน้น5 19 2" xfId="2005" xr:uid="{00000000-0005-0000-0000-00002E030000}"/>
    <cellStyle name="20% - ส่วนที่ถูกเน้น5 19 2 2" xfId="1281" xr:uid="{00000000-0005-0000-0000-00002F030000}"/>
    <cellStyle name="20% - ส่วนที่ถูกเน้น5 19 3" xfId="2146" xr:uid="{00000000-0005-0000-0000-000030030000}"/>
    <cellStyle name="20% - ส่วนที่ถูกเน้น5 2" xfId="2147" xr:uid="{00000000-0005-0000-0000-000031030000}"/>
    <cellStyle name="20% - ส่วนที่ถูกเน้น5 2 10" xfId="2149" xr:uid="{00000000-0005-0000-0000-000032030000}"/>
    <cellStyle name="20% - ส่วนที่ถูกเน้น5 2 2" xfId="2152" xr:uid="{00000000-0005-0000-0000-000033030000}"/>
    <cellStyle name="20% - ส่วนที่ถูกเน้น5 2 2 2" xfId="1785" xr:uid="{00000000-0005-0000-0000-000034030000}"/>
    <cellStyle name="20% - ส่วนที่ถูกเน้น5 2 3" xfId="2153" xr:uid="{00000000-0005-0000-0000-000035030000}"/>
    <cellStyle name="20% - ส่วนที่ถูกเน้น5 2 3 2" xfId="2156" xr:uid="{00000000-0005-0000-0000-000036030000}"/>
    <cellStyle name="20% - ส่วนที่ถูกเน้น5 2 4" xfId="2157" xr:uid="{00000000-0005-0000-0000-000037030000}"/>
    <cellStyle name="20% - ส่วนที่ถูกเน้น5 2 4 2" xfId="2159" xr:uid="{00000000-0005-0000-0000-000038030000}"/>
    <cellStyle name="20% - ส่วนที่ถูกเน้น5 2 5" xfId="2162" xr:uid="{00000000-0005-0000-0000-000039030000}"/>
    <cellStyle name="20% - ส่วนที่ถูกเน้น5 2 5 2" xfId="558" xr:uid="{00000000-0005-0000-0000-00003A030000}"/>
    <cellStyle name="20% - ส่วนที่ถูกเน้น5 2 6" xfId="2164" xr:uid="{00000000-0005-0000-0000-00003B030000}"/>
    <cellStyle name="20% - ส่วนที่ถูกเน้น5 2 6 2" xfId="129" xr:uid="{00000000-0005-0000-0000-00003C030000}"/>
    <cellStyle name="20% - ส่วนที่ถูกเน้น5 2 7" xfId="2171" xr:uid="{00000000-0005-0000-0000-00003D030000}"/>
    <cellStyle name="20% - ส่วนที่ถูกเน้น5 2 7 2" xfId="1055" xr:uid="{00000000-0005-0000-0000-00003E030000}"/>
    <cellStyle name="20% - ส่วนที่ถูกเน้น5 2 8" xfId="2173" xr:uid="{00000000-0005-0000-0000-00003F030000}"/>
    <cellStyle name="20% - ส่วนที่ถูกเน้น5 2 8 2" xfId="1309" xr:uid="{00000000-0005-0000-0000-000040030000}"/>
    <cellStyle name="20% - ส่วนที่ถูกเน้น5 2 9" xfId="2175" xr:uid="{00000000-0005-0000-0000-000041030000}"/>
    <cellStyle name="20% - ส่วนที่ถูกเน้น5 2 9 2" xfId="570" xr:uid="{00000000-0005-0000-0000-000042030000}"/>
    <cellStyle name="20% - ส่วนที่ถูกเน้น5 20" xfId="1920" xr:uid="{00000000-0005-0000-0000-000043030000}"/>
    <cellStyle name="20% - ส่วนที่ถูกเน้น5 20 2" xfId="1925" xr:uid="{00000000-0005-0000-0000-000044030000}"/>
    <cellStyle name="20% - ส่วนที่ถูกเน้น5 20 3" xfId="1939" xr:uid="{00000000-0005-0000-0000-000045030000}"/>
    <cellStyle name="20% - ส่วนที่ถูกเน้น5 20 4" xfId="1947" xr:uid="{00000000-0005-0000-0000-000046030000}"/>
    <cellStyle name="20% - ส่วนที่ถูกเน้น5 3" xfId="2179" xr:uid="{00000000-0005-0000-0000-000047030000}"/>
    <cellStyle name="20% - ส่วนที่ถูกเน้น5 3 2" xfId="2182" xr:uid="{00000000-0005-0000-0000-000048030000}"/>
    <cellStyle name="20% - ส่วนที่ถูกเน้น5 3 2 2" xfId="106" xr:uid="{00000000-0005-0000-0000-000049030000}"/>
    <cellStyle name="20% - ส่วนที่ถูกเน้น5 3 2 3" xfId="1787" xr:uid="{00000000-0005-0000-0000-00004A030000}"/>
    <cellStyle name="20% - ส่วนที่ถูกเน้น5 3 2 4" xfId="2186" xr:uid="{00000000-0005-0000-0000-00004B030000}"/>
    <cellStyle name="20% - ส่วนที่ถูกเน้น5 3 3" xfId="2188" xr:uid="{00000000-0005-0000-0000-00004C030000}"/>
    <cellStyle name="20% - ส่วนที่ถูกเน้น5 3 4" xfId="358" xr:uid="{00000000-0005-0000-0000-00004D030000}"/>
    <cellStyle name="20% - ส่วนที่ถูกเน้น5 3 5" xfId="2080" xr:uid="{00000000-0005-0000-0000-00004E030000}"/>
    <cellStyle name="20% - ส่วนที่ถูกเน้น5 4" xfId="2190" xr:uid="{00000000-0005-0000-0000-00004F030000}"/>
    <cellStyle name="20% - ส่วนที่ถูกเน้น5 4 2" xfId="641" xr:uid="{00000000-0005-0000-0000-000050030000}"/>
    <cellStyle name="20% - ส่วนที่ถูกเน้น5 4 2 2" xfId="1718" xr:uid="{00000000-0005-0000-0000-000051030000}"/>
    <cellStyle name="20% - ส่วนที่ถูกเน้น5 4 2 3" xfId="1726" xr:uid="{00000000-0005-0000-0000-000052030000}"/>
    <cellStyle name="20% - ส่วนที่ถูกเน้น5 4 2 4" xfId="1734" xr:uid="{00000000-0005-0000-0000-000053030000}"/>
    <cellStyle name="20% - ส่วนที่ถูกเน้น5 4 3" xfId="2195" xr:uid="{00000000-0005-0000-0000-000054030000}"/>
    <cellStyle name="20% - ส่วนที่ถูกเน้น5 4 4" xfId="2200" xr:uid="{00000000-0005-0000-0000-000055030000}"/>
    <cellStyle name="20% - ส่วนที่ถูกเน้น5 4 5" xfId="2204" xr:uid="{00000000-0005-0000-0000-000056030000}"/>
    <cellStyle name="20% - ส่วนที่ถูกเน้น5 5" xfId="2209" xr:uid="{00000000-0005-0000-0000-000057030000}"/>
    <cellStyle name="20% - ส่วนที่ถูกเน้น5 5 2" xfId="657" xr:uid="{00000000-0005-0000-0000-000058030000}"/>
    <cellStyle name="20% - ส่วนที่ถูกเน้น5 5 2 2" xfId="2214" xr:uid="{00000000-0005-0000-0000-000059030000}"/>
    <cellStyle name="20% - ส่วนที่ถูกเน้น5 5 2 3" xfId="2216" xr:uid="{00000000-0005-0000-0000-00005A030000}"/>
    <cellStyle name="20% - ส่วนที่ถูกเน้น5 5 2 4" xfId="2220" xr:uid="{00000000-0005-0000-0000-00005B030000}"/>
    <cellStyle name="20% - ส่วนที่ถูกเน้น5 5 3" xfId="2223" xr:uid="{00000000-0005-0000-0000-00005C030000}"/>
    <cellStyle name="20% - ส่วนที่ถูกเน้น5 5 4" xfId="2226" xr:uid="{00000000-0005-0000-0000-00005D030000}"/>
    <cellStyle name="20% - ส่วนที่ถูกเน้น5 5 5" xfId="2229" xr:uid="{00000000-0005-0000-0000-00005E030000}"/>
    <cellStyle name="20% - ส่วนที่ถูกเน้น5 6" xfId="1707" xr:uid="{00000000-0005-0000-0000-00005F030000}"/>
    <cellStyle name="20% - ส่วนที่ถูกเน้น5 6 2" xfId="692" xr:uid="{00000000-0005-0000-0000-000060030000}"/>
    <cellStyle name="20% - ส่วนที่ถูกเน้น5 6 2 2" xfId="2230" xr:uid="{00000000-0005-0000-0000-000061030000}"/>
    <cellStyle name="20% - ส่วนที่ถูกเน้น5 6 2 3" xfId="563" xr:uid="{00000000-0005-0000-0000-000062030000}"/>
    <cellStyle name="20% - ส่วนที่ถูกเน้น5 6 2 4" xfId="211" xr:uid="{00000000-0005-0000-0000-000063030000}"/>
    <cellStyle name="20% - ส่วนที่ถูกเน้น5 6 3" xfId="1455" xr:uid="{00000000-0005-0000-0000-000064030000}"/>
    <cellStyle name="20% - ส่วนที่ถูกเน้น5 6 4" xfId="966" xr:uid="{00000000-0005-0000-0000-000065030000}"/>
    <cellStyle name="20% - ส่วนที่ถูกเน้น5 6 5" xfId="971" xr:uid="{00000000-0005-0000-0000-000066030000}"/>
    <cellStyle name="20% - ส่วนที่ถูกเน้น5 7" xfId="1324" xr:uid="{00000000-0005-0000-0000-000067030000}"/>
    <cellStyle name="20% - ส่วนที่ถูกเน้น5 7 2" xfId="735" xr:uid="{00000000-0005-0000-0000-000068030000}"/>
    <cellStyle name="20% - ส่วนที่ถูกเน้น5 8" xfId="1101" xr:uid="{00000000-0005-0000-0000-000069030000}"/>
    <cellStyle name="20% - ส่วนที่ถูกเน้น5 8 2" xfId="759" xr:uid="{00000000-0005-0000-0000-00006A030000}"/>
    <cellStyle name="20% - ส่วนที่ถูกเน้น5 9" xfId="2232" xr:uid="{00000000-0005-0000-0000-00006B030000}"/>
    <cellStyle name="20% - ส่วนที่ถูกเน้น5 9 2" xfId="789" xr:uid="{00000000-0005-0000-0000-00006C030000}"/>
    <cellStyle name="20% - ส่วนที่ถูกเน้น6 10" xfId="2234" xr:uid="{00000000-0005-0000-0000-00006D030000}"/>
    <cellStyle name="20% - ส่วนที่ถูกเน้น6 10 2" xfId="2236" xr:uid="{00000000-0005-0000-0000-00006E030000}"/>
    <cellStyle name="20% - ส่วนที่ถูกเน้น6 11" xfId="2238" xr:uid="{00000000-0005-0000-0000-00006F030000}"/>
    <cellStyle name="20% - ส่วนที่ถูกเน้น6 11 2" xfId="1860" xr:uid="{00000000-0005-0000-0000-000070030000}"/>
    <cellStyle name="20% - ส่วนที่ถูกเน้น6 12" xfId="2240" xr:uid="{00000000-0005-0000-0000-000071030000}"/>
    <cellStyle name="20% - ส่วนที่ถูกเน้น6 12 2" xfId="1915" xr:uid="{00000000-0005-0000-0000-000072030000}"/>
    <cellStyle name="20% - ส่วนที่ถูกเน้น6 13" xfId="2246" xr:uid="{00000000-0005-0000-0000-000073030000}"/>
    <cellStyle name="20% - ส่วนที่ถูกเน้น6 13 2" xfId="1952" xr:uid="{00000000-0005-0000-0000-000074030000}"/>
    <cellStyle name="20% - ส่วนที่ถูกเน้น6 14" xfId="2251" xr:uid="{00000000-0005-0000-0000-000075030000}"/>
    <cellStyle name="20% - ส่วนที่ถูกเน้น6 14 2" xfId="1973" xr:uid="{00000000-0005-0000-0000-000076030000}"/>
    <cellStyle name="20% - ส่วนที่ถูกเน้น6 14 2 2" xfId="2252" xr:uid="{00000000-0005-0000-0000-000077030000}"/>
    <cellStyle name="20% - ส่วนที่ถูกเน้น6 14 3" xfId="2256" xr:uid="{00000000-0005-0000-0000-000078030000}"/>
    <cellStyle name="20% - ส่วนที่ถูกเน้น6 15" xfId="2257" xr:uid="{00000000-0005-0000-0000-000079030000}"/>
    <cellStyle name="20% - ส่วนที่ถูกเน้น6 15 2" xfId="1998" xr:uid="{00000000-0005-0000-0000-00007A030000}"/>
    <cellStyle name="20% - ส่วนที่ถูกเน้น6 15 2 2" xfId="1774" xr:uid="{00000000-0005-0000-0000-00007B030000}"/>
    <cellStyle name="20% - ส่วนที่ถูกเน้น6 15 3" xfId="2261" xr:uid="{00000000-0005-0000-0000-00007C030000}"/>
    <cellStyle name="20% - ส่วนที่ถูกเน้น6 16" xfId="2263" xr:uid="{00000000-0005-0000-0000-00007D030000}"/>
    <cellStyle name="20% - ส่วนที่ถูกเน้น6 16 2" xfId="2267" xr:uid="{00000000-0005-0000-0000-00007E030000}"/>
    <cellStyle name="20% - ส่วนที่ถูกเน้น6 16 2 2" xfId="2269" xr:uid="{00000000-0005-0000-0000-00007F030000}"/>
    <cellStyle name="20% - ส่วนที่ถูกเน้น6 16 3" xfId="2270" xr:uid="{00000000-0005-0000-0000-000080030000}"/>
    <cellStyle name="20% - ส่วนที่ถูกเน้น6 17" xfId="1716" xr:uid="{00000000-0005-0000-0000-000081030000}"/>
    <cellStyle name="20% - ส่วนที่ถูกเน้น6 17 2" xfId="2272" xr:uid="{00000000-0005-0000-0000-000082030000}"/>
    <cellStyle name="20% - ส่วนที่ถูกเน้น6 17 2 2" xfId="2273" xr:uid="{00000000-0005-0000-0000-000083030000}"/>
    <cellStyle name="20% - ส่วนที่ถูกเน้น6 17 3" xfId="2274" xr:uid="{00000000-0005-0000-0000-000084030000}"/>
    <cellStyle name="20% - ส่วนที่ถูกเน้น6 18" xfId="946" xr:uid="{00000000-0005-0000-0000-000085030000}"/>
    <cellStyle name="20% - ส่วนที่ถูกเน้น6 18 2" xfId="1344" xr:uid="{00000000-0005-0000-0000-000086030000}"/>
    <cellStyle name="20% - ส่วนที่ถูกเน้น6 18 2 2" xfId="2275" xr:uid="{00000000-0005-0000-0000-000087030000}"/>
    <cellStyle name="20% - ส่วนที่ถูกเน้น6 18 3" xfId="2277" xr:uid="{00000000-0005-0000-0000-000088030000}"/>
    <cellStyle name="20% - ส่วนที่ถูกเน้น6 19" xfId="1350" xr:uid="{00000000-0005-0000-0000-000089030000}"/>
    <cellStyle name="20% - ส่วนที่ถูกเน้น6 19 2" xfId="2284" xr:uid="{00000000-0005-0000-0000-00008A030000}"/>
    <cellStyle name="20% - ส่วนที่ถูกเน้น6 19 2 2" xfId="2288" xr:uid="{00000000-0005-0000-0000-00008B030000}"/>
    <cellStyle name="20% - ส่วนที่ถูกเน้น6 19 3" xfId="165" xr:uid="{00000000-0005-0000-0000-00008C030000}"/>
    <cellStyle name="20% - ส่วนที่ถูกเน้น6 2" xfId="2290" xr:uid="{00000000-0005-0000-0000-00008D030000}"/>
    <cellStyle name="20% - ส่วนที่ถูกเน้น6 2 10" xfId="475" xr:uid="{00000000-0005-0000-0000-00008E030000}"/>
    <cellStyle name="20% - ส่วนที่ถูกเน้น6 2 2" xfId="1577" xr:uid="{00000000-0005-0000-0000-00008F030000}"/>
    <cellStyle name="20% - ส่วนที่ถูกเน้น6 2 2 2" xfId="745" xr:uid="{00000000-0005-0000-0000-000090030000}"/>
    <cellStyle name="20% - ส่วนที่ถูกเน้น6 2 3" xfId="2294" xr:uid="{00000000-0005-0000-0000-000091030000}"/>
    <cellStyle name="20% - ส่วนที่ถูกเน้น6 2 3 2" xfId="2295" xr:uid="{00000000-0005-0000-0000-000092030000}"/>
    <cellStyle name="20% - ส่วนที่ถูกเน้น6 2 4" xfId="2296" xr:uid="{00000000-0005-0000-0000-000093030000}"/>
    <cellStyle name="20% - ส่วนที่ถูกเน้น6 2 4 2" xfId="2298" xr:uid="{00000000-0005-0000-0000-000094030000}"/>
    <cellStyle name="20% - ส่วนที่ถูกเน้น6 2 5" xfId="2299" xr:uid="{00000000-0005-0000-0000-000095030000}"/>
    <cellStyle name="20% - ส่วนที่ถูกเน้น6 2 5 2" xfId="2040" xr:uid="{00000000-0005-0000-0000-000096030000}"/>
    <cellStyle name="20% - ส่วนที่ถูกเน้น6 2 6" xfId="2300" xr:uid="{00000000-0005-0000-0000-000097030000}"/>
    <cellStyle name="20% - ส่วนที่ถูกเน้น6 2 6 2" xfId="2301" xr:uid="{00000000-0005-0000-0000-000098030000}"/>
    <cellStyle name="20% - ส่วนที่ถูกเน้น6 2 7" xfId="2305" xr:uid="{00000000-0005-0000-0000-000099030000}"/>
    <cellStyle name="20% - ส่วนที่ถูกเน้น6 2 7 2" xfId="1003" xr:uid="{00000000-0005-0000-0000-00009A030000}"/>
    <cellStyle name="20% - ส่วนที่ถูกเน้น6 2 8" xfId="2307" xr:uid="{00000000-0005-0000-0000-00009B030000}"/>
    <cellStyle name="20% - ส่วนที่ถูกเน้น6 2 8 2" xfId="2308" xr:uid="{00000000-0005-0000-0000-00009C030000}"/>
    <cellStyle name="20% - ส่วนที่ถูกเน้น6 2 9" xfId="2310" xr:uid="{00000000-0005-0000-0000-00009D030000}"/>
    <cellStyle name="20% - ส่วนที่ถูกเน้น6 2 9 2" xfId="2311" xr:uid="{00000000-0005-0000-0000-00009E030000}"/>
    <cellStyle name="20% - ส่วนที่ถูกเน้น6 20" xfId="2258" xr:uid="{00000000-0005-0000-0000-00009F030000}"/>
    <cellStyle name="20% - ส่วนที่ถูกเน้น6 20 2" xfId="1999" xr:uid="{00000000-0005-0000-0000-0000A0030000}"/>
    <cellStyle name="20% - ส่วนที่ถูกเน้น6 20 3" xfId="2262" xr:uid="{00000000-0005-0000-0000-0000A1030000}"/>
    <cellStyle name="20% - ส่วนที่ถูกเน้น6 20 4" xfId="2314" xr:uid="{00000000-0005-0000-0000-0000A2030000}"/>
    <cellStyle name="20% - ส่วนที่ถูกเน้น6 21" xfId="2264" xr:uid="{00000000-0005-0000-0000-0000A3030000}"/>
    <cellStyle name="20% - ส่วนที่ถูกเน้น6 3" xfId="2317" xr:uid="{00000000-0005-0000-0000-0000A4030000}"/>
    <cellStyle name="20% - ส่วนที่ถูกเน้น6 3 2" xfId="96" xr:uid="{00000000-0005-0000-0000-0000A5030000}"/>
    <cellStyle name="20% - ส่วนที่ถูกเน้น6 3 2 2" xfId="2318" xr:uid="{00000000-0005-0000-0000-0000A6030000}"/>
    <cellStyle name="20% - ส่วนที่ถูกเน้น6 3 2 3" xfId="2321" xr:uid="{00000000-0005-0000-0000-0000A7030000}"/>
    <cellStyle name="20% - ส่วนที่ถูกเน้น6 3 2 4" xfId="2324" xr:uid="{00000000-0005-0000-0000-0000A8030000}"/>
    <cellStyle name="20% - ส่วนที่ถูกเน้น6 3 3" xfId="2325" xr:uid="{00000000-0005-0000-0000-0000A9030000}"/>
    <cellStyle name="20% - ส่วนที่ถูกเน้น6 3 4" xfId="2094" xr:uid="{00000000-0005-0000-0000-0000AA030000}"/>
    <cellStyle name="20% - ส่วนที่ถูกเน้น6 3 5" xfId="2099" xr:uid="{00000000-0005-0000-0000-0000AB030000}"/>
    <cellStyle name="20% - ส่วนที่ถูกเน้น6 4" xfId="889" xr:uid="{00000000-0005-0000-0000-0000AC030000}"/>
    <cellStyle name="20% - ส่วนที่ถูกเน้น6 4 2" xfId="1602" xr:uid="{00000000-0005-0000-0000-0000AD030000}"/>
    <cellStyle name="20% - ส่วนที่ถูกเน้น6 4 2 2" xfId="2327" xr:uid="{00000000-0005-0000-0000-0000AE030000}"/>
    <cellStyle name="20% - ส่วนที่ถูกเน้น6 4 2 3" xfId="2331" xr:uid="{00000000-0005-0000-0000-0000AF030000}"/>
    <cellStyle name="20% - ส่วนที่ถูกเน้น6 4 2 4" xfId="2333" xr:uid="{00000000-0005-0000-0000-0000B0030000}"/>
    <cellStyle name="20% - ส่วนที่ถูกเน้น6 4 3" xfId="2334" xr:uid="{00000000-0005-0000-0000-0000B1030000}"/>
    <cellStyle name="20% - ส่วนที่ถูกเน้น6 4 4" xfId="2335" xr:uid="{00000000-0005-0000-0000-0000B2030000}"/>
    <cellStyle name="20% - ส่วนที่ถูกเน้น6 4 5" xfId="132" xr:uid="{00000000-0005-0000-0000-0000B3030000}"/>
    <cellStyle name="20% - ส่วนที่ถูกเน้น6 5" xfId="2338" xr:uid="{00000000-0005-0000-0000-0000B4030000}"/>
    <cellStyle name="20% - ส่วนที่ถูกเน้น6 5 2" xfId="2342" xr:uid="{00000000-0005-0000-0000-0000B5030000}"/>
    <cellStyle name="20% - ส่วนที่ถูกเน้น6 5 2 2" xfId="2345" xr:uid="{00000000-0005-0000-0000-0000B6030000}"/>
    <cellStyle name="20% - ส่วนที่ถูกเน้น6 5 2 3" xfId="182" xr:uid="{00000000-0005-0000-0000-0000B7030000}"/>
    <cellStyle name="20% - ส่วนที่ถูกเน้น6 5 2 4" xfId="2349" xr:uid="{00000000-0005-0000-0000-0000B8030000}"/>
    <cellStyle name="20% - ส่วนที่ถูกเน้น6 5 3" xfId="354" xr:uid="{00000000-0005-0000-0000-0000B9030000}"/>
    <cellStyle name="20% - ส่วนที่ถูกเน้น6 5 4" xfId="1044" xr:uid="{00000000-0005-0000-0000-0000BA030000}"/>
    <cellStyle name="20% - ส่วนที่ถูกเน้น6 5 5" xfId="1051" xr:uid="{00000000-0005-0000-0000-0000BB030000}"/>
    <cellStyle name="20% - ส่วนที่ถูกเน้น6 6" xfId="994" xr:uid="{00000000-0005-0000-0000-0000BC030000}"/>
    <cellStyle name="20% - ส่วนที่ถูกเน้น6 6 2" xfId="2353" xr:uid="{00000000-0005-0000-0000-0000BD030000}"/>
    <cellStyle name="20% - ส่วนที่ถูกเน้น6 6 2 2" xfId="2354" xr:uid="{00000000-0005-0000-0000-0000BE030000}"/>
    <cellStyle name="20% - ส่วนที่ถูกเน้น6 6 2 3" xfId="2355" xr:uid="{00000000-0005-0000-0000-0000BF030000}"/>
    <cellStyle name="20% - ส่วนที่ถูกเน้น6 6 2 4" xfId="2356" xr:uid="{00000000-0005-0000-0000-0000C0030000}"/>
    <cellStyle name="20% - ส่วนที่ถูกเน้น6 6 3" xfId="1280" xr:uid="{00000000-0005-0000-0000-0000C1030000}"/>
    <cellStyle name="20% - ส่วนที่ถูกเน้น6 6 4" xfId="2357" xr:uid="{00000000-0005-0000-0000-0000C2030000}"/>
    <cellStyle name="20% - ส่วนที่ถูกเน้น6 6 5" xfId="2358" xr:uid="{00000000-0005-0000-0000-0000C3030000}"/>
    <cellStyle name="20% - ส่วนที่ถูกเน้น6 7" xfId="1328" xr:uid="{00000000-0005-0000-0000-0000C4030000}"/>
    <cellStyle name="20% - ส่วนที่ถูกเน้น6 7 2" xfId="1330" xr:uid="{00000000-0005-0000-0000-0000C5030000}"/>
    <cellStyle name="20% - ส่วนที่ถูกเน้น6 8" xfId="1333" xr:uid="{00000000-0005-0000-0000-0000C6030000}"/>
    <cellStyle name="20% - ส่วนที่ถูกเน้น6 8 2" xfId="2359" xr:uid="{00000000-0005-0000-0000-0000C7030000}"/>
    <cellStyle name="20% - ส่วนที่ถูกเน้น6 9" xfId="2360" xr:uid="{00000000-0005-0000-0000-0000C8030000}"/>
    <cellStyle name="20% - ส่วนที่ถูกเน้น6 9 2" xfId="1856" xr:uid="{00000000-0005-0000-0000-0000C9030000}"/>
    <cellStyle name="40% - Accent1 10" xfId="1382" xr:uid="{00000000-0005-0000-0000-0000CA030000}"/>
    <cellStyle name="40% - Accent1 10 2" xfId="1384" xr:uid="{00000000-0005-0000-0000-0000CB030000}"/>
    <cellStyle name="40% - Accent1 10 2 2" xfId="1569" xr:uid="{00000000-0005-0000-0000-0000CC030000}"/>
    <cellStyle name="40% - Accent1 10 3" xfId="2289" xr:uid="{00000000-0005-0000-0000-0000CD030000}"/>
    <cellStyle name="40% - Accent1 11" xfId="1134" xr:uid="{00000000-0005-0000-0000-0000CE030000}"/>
    <cellStyle name="40% - Accent1 11 2" xfId="2363" xr:uid="{00000000-0005-0000-0000-0000CF030000}"/>
    <cellStyle name="40% - Accent1 11 2 2" xfId="1724" xr:uid="{00000000-0005-0000-0000-0000D0030000}"/>
    <cellStyle name="40% - Accent1 11 3" xfId="2366" xr:uid="{00000000-0005-0000-0000-0000D1030000}"/>
    <cellStyle name="40% - Accent1 12" xfId="2367" xr:uid="{00000000-0005-0000-0000-0000D2030000}"/>
    <cellStyle name="40% - Accent1 12 2" xfId="2244" xr:uid="{00000000-0005-0000-0000-0000D3030000}"/>
    <cellStyle name="40% - Accent1 12 2 2" xfId="1917" xr:uid="{00000000-0005-0000-0000-0000D4030000}"/>
    <cellStyle name="40% - Accent1 12 3" xfId="2249" xr:uid="{00000000-0005-0000-0000-0000D5030000}"/>
    <cellStyle name="40% - Accent1 13" xfId="2368" xr:uid="{00000000-0005-0000-0000-0000D6030000}"/>
    <cellStyle name="40% - Accent1 13 2" xfId="201" xr:uid="{00000000-0005-0000-0000-0000D7030000}"/>
    <cellStyle name="40% - Accent1 13 2 2" xfId="2061" xr:uid="{00000000-0005-0000-0000-0000D8030000}"/>
    <cellStyle name="40% - Accent1 13 3" xfId="2369" xr:uid="{00000000-0005-0000-0000-0000D9030000}"/>
    <cellStyle name="40% - Accent1 14" xfId="2370" xr:uid="{00000000-0005-0000-0000-0000DA030000}"/>
    <cellStyle name="40% - Accent1 14 2" xfId="2373" xr:uid="{00000000-0005-0000-0000-0000DB030000}"/>
    <cellStyle name="40% - Accent1 14 2 2" xfId="2079" xr:uid="{00000000-0005-0000-0000-0000DC030000}"/>
    <cellStyle name="40% - Accent1 14 3" xfId="2377" xr:uid="{00000000-0005-0000-0000-0000DD030000}"/>
    <cellStyle name="40% - Accent1 15" xfId="2279" xr:uid="{00000000-0005-0000-0000-0000DE030000}"/>
    <cellStyle name="40% - Accent1 15 2" xfId="2286" xr:uid="{00000000-0005-0000-0000-0000DF030000}"/>
    <cellStyle name="40% - Accent1 15 2 2" xfId="2098" xr:uid="{00000000-0005-0000-0000-0000E0030000}"/>
    <cellStyle name="40% - Accent1 15 3" xfId="2379" xr:uid="{00000000-0005-0000-0000-0000E1030000}"/>
    <cellStyle name="40% - Accent1 16" xfId="161" xr:uid="{00000000-0005-0000-0000-0000E2030000}"/>
    <cellStyle name="40% - Accent1 16 2" xfId="2380" xr:uid="{00000000-0005-0000-0000-0000E3030000}"/>
    <cellStyle name="40% - Accent1 16 2 2" xfId="2381" xr:uid="{00000000-0005-0000-0000-0000E4030000}"/>
    <cellStyle name="40% - Accent1 16 3" xfId="2382" xr:uid="{00000000-0005-0000-0000-0000E5030000}"/>
    <cellStyle name="40% - Accent1 17" xfId="2383" xr:uid="{00000000-0005-0000-0000-0000E6030000}"/>
    <cellStyle name="40% - Accent1 17 2" xfId="2384" xr:uid="{00000000-0005-0000-0000-0000E7030000}"/>
    <cellStyle name="40% - Accent1 17 2 2" xfId="2386" xr:uid="{00000000-0005-0000-0000-0000E8030000}"/>
    <cellStyle name="40% - Accent1 17 3" xfId="2387" xr:uid="{00000000-0005-0000-0000-0000E9030000}"/>
    <cellStyle name="40% - Accent1 2" xfId="2389" xr:uid="{00000000-0005-0000-0000-0000EA030000}"/>
    <cellStyle name="40% - Accent1 2 2" xfId="2071" xr:uid="{00000000-0005-0000-0000-0000EB030000}"/>
    <cellStyle name="40% - Accent1 2 2 2" xfId="2073" xr:uid="{00000000-0005-0000-0000-0000EC030000}"/>
    <cellStyle name="40% - Accent1 2 3" xfId="2089" xr:uid="{00000000-0005-0000-0000-0000ED030000}"/>
    <cellStyle name="40% - Accent1 3" xfId="727" xr:uid="{00000000-0005-0000-0000-0000EE030000}"/>
    <cellStyle name="40% - Accent1 3 2" xfId="2193" xr:uid="{00000000-0005-0000-0000-0000EF030000}"/>
    <cellStyle name="40% - Accent1 3 2 2" xfId="639" xr:uid="{00000000-0005-0000-0000-0000F0030000}"/>
    <cellStyle name="40% - Accent1 3 3" xfId="2211" xr:uid="{00000000-0005-0000-0000-0000F1030000}"/>
    <cellStyle name="40% - Accent1 4" xfId="883" xr:uid="{00000000-0005-0000-0000-0000F2030000}"/>
    <cellStyle name="40% - Accent1 4 2" xfId="887" xr:uid="{00000000-0005-0000-0000-0000F3030000}"/>
    <cellStyle name="40% - Accent1 4 2 2" xfId="1600" xr:uid="{00000000-0005-0000-0000-0000F4030000}"/>
    <cellStyle name="40% - Accent1 4 3" xfId="2337" xr:uid="{00000000-0005-0000-0000-0000F5030000}"/>
    <cellStyle name="40% - Accent1 5" xfId="478" xr:uid="{00000000-0005-0000-0000-0000F6030000}"/>
    <cellStyle name="40% - Accent1 5 2" xfId="2391" xr:uid="{00000000-0005-0000-0000-0000F7030000}"/>
    <cellStyle name="40% - Accent1 5 2 2" xfId="2393" xr:uid="{00000000-0005-0000-0000-0000F8030000}"/>
    <cellStyle name="40% - Accent1 5 3" xfId="2394" xr:uid="{00000000-0005-0000-0000-0000F9030000}"/>
    <cellStyle name="40% - Accent1 6" xfId="2397" xr:uid="{00000000-0005-0000-0000-0000FA030000}"/>
    <cellStyle name="40% - Accent1 6 2" xfId="2402" xr:uid="{00000000-0005-0000-0000-0000FB030000}"/>
    <cellStyle name="40% - Accent1 6 2 2" xfId="2405" xr:uid="{00000000-0005-0000-0000-0000FC030000}"/>
    <cellStyle name="40% - Accent1 6 3" xfId="2407" xr:uid="{00000000-0005-0000-0000-0000FD030000}"/>
    <cellStyle name="40% - Accent1 7" xfId="2410" xr:uid="{00000000-0005-0000-0000-0000FE030000}"/>
    <cellStyle name="40% - Accent1 7 2" xfId="2414" xr:uid="{00000000-0005-0000-0000-0000FF030000}"/>
    <cellStyle name="40% - Accent1 7 2 2" xfId="2418" xr:uid="{00000000-0005-0000-0000-000000040000}"/>
    <cellStyle name="40% - Accent1 7 3" xfId="533" xr:uid="{00000000-0005-0000-0000-000001040000}"/>
    <cellStyle name="40% - Accent1 8" xfId="672" xr:uid="{00000000-0005-0000-0000-000002040000}"/>
    <cellStyle name="40% - Accent1 8 2" xfId="684" xr:uid="{00000000-0005-0000-0000-000003040000}"/>
    <cellStyle name="40% - Accent1 8 2 2" xfId="2421" xr:uid="{00000000-0005-0000-0000-000004040000}"/>
    <cellStyle name="40% - Accent1 8 3" xfId="547" xr:uid="{00000000-0005-0000-0000-000005040000}"/>
    <cellStyle name="40% - Accent1 9" xfId="694" xr:uid="{00000000-0005-0000-0000-000006040000}"/>
    <cellStyle name="40% - Accent1 9 2" xfId="2424" xr:uid="{00000000-0005-0000-0000-000007040000}"/>
    <cellStyle name="40% - Accent1 9 2 2" xfId="2428" xr:uid="{00000000-0005-0000-0000-000008040000}"/>
    <cellStyle name="40% - Accent1 9 3" xfId="565" xr:uid="{00000000-0005-0000-0000-000009040000}"/>
    <cellStyle name="40% - Accent2 10" xfId="2396" xr:uid="{00000000-0005-0000-0000-00000A040000}"/>
    <cellStyle name="40% - Accent2 10 2" xfId="2401" xr:uid="{00000000-0005-0000-0000-00000B040000}"/>
    <cellStyle name="40% - Accent2 10 2 2" xfId="2404" xr:uid="{00000000-0005-0000-0000-00000C040000}"/>
    <cellStyle name="40% - Accent2 10 3" xfId="2406" xr:uid="{00000000-0005-0000-0000-00000D040000}"/>
    <cellStyle name="40% - Accent2 11" xfId="2409" xr:uid="{00000000-0005-0000-0000-00000E040000}"/>
    <cellStyle name="40% - Accent2 11 2" xfId="2413" xr:uid="{00000000-0005-0000-0000-00000F040000}"/>
    <cellStyle name="40% - Accent2 11 2 2" xfId="2417" xr:uid="{00000000-0005-0000-0000-000010040000}"/>
    <cellStyle name="40% - Accent2 11 3" xfId="532" xr:uid="{00000000-0005-0000-0000-000011040000}"/>
    <cellStyle name="40% - Accent2 12" xfId="671" xr:uid="{00000000-0005-0000-0000-000012040000}"/>
    <cellStyle name="40% - Accent2 12 2" xfId="683" xr:uid="{00000000-0005-0000-0000-000013040000}"/>
    <cellStyle name="40% - Accent2 12 2 2" xfId="2420" xr:uid="{00000000-0005-0000-0000-000014040000}"/>
    <cellStyle name="40% - Accent2 12 3" xfId="546" xr:uid="{00000000-0005-0000-0000-000015040000}"/>
    <cellStyle name="40% - Accent2 13" xfId="693" xr:uid="{00000000-0005-0000-0000-000016040000}"/>
    <cellStyle name="40% - Accent2 13 2" xfId="2423" xr:uid="{00000000-0005-0000-0000-000017040000}"/>
    <cellStyle name="40% - Accent2 13 2 2" xfId="2427" xr:uid="{00000000-0005-0000-0000-000018040000}"/>
    <cellStyle name="40% - Accent2 13 3" xfId="564" xr:uid="{00000000-0005-0000-0000-000019040000}"/>
    <cellStyle name="40% - Accent2 14" xfId="2429" xr:uid="{00000000-0005-0000-0000-00001A040000}"/>
    <cellStyle name="40% - Accent2 14 2" xfId="2432" xr:uid="{00000000-0005-0000-0000-00001B040000}"/>
    <cellStyle name="40% - Accent2 14 2 2" xfId="664" xr:uid="{00000000-0005-0000-0000-00001C040000}"/>
    <cellStyle name="40% - Accent2 14 3" xfId="578" xr:uid="{00000000-0005-0000-0000-00001D040000}"/>
    <cellStyle name="40% - Accent2 15" xfId="2435" xr:uid="{00000000-0005-0000-0000-00001E040000}"/>
    <cellStyle name="40% - Accent2 15 2" xfId="2437" xr:uid="{00000000-0005-0000-0000-00001F040000}"/>
    <cellStyle name="40% - Accent2 15 2 2" xfId="2439" xr:uid="{00000000-0005-0000-0000-000020040000}"/>
    <cellStyle name="40% - Accent2 15 3" xfId="588" xr:uid="{00000000-0005-0000-0000-000021040000}"/>
    <cellStyle name="40% - Accent2 16" xfId="2419" xr:uid="{00000000-0005-0000-0000-000022040000}"/>
    <cellStyle name="40% - Accent2 16 2" xfId="2440" xr:uid="{00000000-0005-0000-0000-000023040000}"/>
    <cellStyle name="40% - Accent2 16 2 2" xfId="2442" xr:uid="{00000000-0005-0000-0000-000024040000}"/>
    <cellStyle name="40% - Accent2 16 3" xfId="594" xr:uid="{00000000-0005-0000-0000-000025040000}"/>
    <cellStyle name="40% - Accent2 17" xfId="2443" xr:uid="{00000000-0005-0000-0000-000026040000}"/>
    <cellStyle name="40% - Accent2 17 2" xfId="2445" xr:uid="{00000000-0005-0000-0000-000027040000}"/>
    <cellStyle name="40% - Accent2 17 2 2" xfId="2450" xr:uid="{00000000-0005-0000-0000-000028040000}"/>
    <cellStyle name="40% - Accent2 17 3" xfId="31" xr:uid="{00000000-0005-0000-0000-000029040000}"/>
    <cellStyle name="40% - Accent2 2" xfId="2454" xr:uid="{00000000-0005-0000-0000-00002A040000}"/>
    <cellStyle name="40% - Accent2 2 2" xfId="1648" xr:uid="{00000000-0005-0000-0000-00002B040000}"/>
    <cellStyle name="40% - Accent2 2 2 2" xfId="1653" xr:uid="{00000000-0005-0000-0000-00002C040000}"/>
    <cellStyle name="40% - Accent2 2 3" xfId="1663" xr:uid="{00000000-0005-0000-0000-00002D040000}"/>
    <cellStyle name="40% - Accent2 3" xfId="2460" xr:uid="{00000000-0005-0000-0000-00002E040000}"/>
    <cellStyle name="40% - Accent2 3 2" xfId="2464" xr:uid="{00000000-0005-0000-0000-00002F040000}"/>
    <cellStyle name="40% - Accent2 3 2 2" xfId="2134" xr:uid="{00000000-0005-0000-0000-000030040000}"/>
    <cellStyle name="40% - Accent2 3 3" xfId="2465" xr:uid="{00000000-0005-0000-0000-000031040000}"/>
    <cellStyle name="40% - Accent2 4" xfId="398" xr:uid="{00000000-0005-0000-0000-000032040000}"/>
    <cellStyle name="40% - Accent2 4 2" xfId="891" xr:uid="{00000000-0005-0000-0000-000033040000}"/>
    <cellStyle name="40% - Accent2 4 2 2" xfId="2466" xr:uid="{00000000-0005-0000-0000-000034040000}"/>
    <cellStyle name="40% - Accent2 4 3" xfId="2468" xr:uid="{00000000-0005-0000-0000-000035040000}"/>
    <cellStyle name="40% - Accent2 5" xfId="492" xr:uid="{00000000-0005-0000-0000-000036040000}"/>
    <cellStyle name="40% - Accent2 5 2" xfId="2471" xr:uid="{00000000-0005-0000-0000-000037040000}"/>
    <cellStyle name="40% - Accent2 5 2 2" xfId="2473" xr:uid="{00000000-0005-0000-0000-000038040000}"/>
    <cellStyle name="40% - Accent2 5 3" xfId="2474" xr:uid="{00000000-0005-0000-0000-000039040000}"/>
    <cellStyle name="40% - Accent2 6" xfId="502" xr:uid="{00000000-0005-0000-0000-00003A040000}"/>
    <cellStyle name="40% - Accent2 6 2" xfId="2479" xr:uid="{00000000-0005-0000-0000-00003B040000}"/>
    <cellStyle name="40% - Accent2 6 2 2" xfId="2483" xr:uid="{00000000-0005-0000-0000-00003C040000}"/>
    <cellStyle name="40% - Accent2 6 3" xfId="2486" xr:uid="{00000000-0005-0000-0000-00003D040000}"/>
    <cellStyle name="40% - Accent2 7" xfId="1744" xr:uid="{00000000-0005-0000-0000-00003E040000}"/>
    <cellStyle name="40% - Accent2 7 2" xfId="1809" xr:uid="{00000000-0005-0000-0000-00003F040000}"/>
    <cellStyle name="40% - Accent2 7 2 2" xfId="1815" xr:uid="{00000000-0005-0000-0000-000040040000}"/>
    <cellStyle name="40% - Accent2 7 3" xfId="871" xr:uid="{00000000-0005-0000-0000-000041040000}"/>
    <cellStyle name="40% - Accent2 8" xfId="715" xr:uid="{00000000-0005-0000-0000-000042040000}"/>
    <cellStyle name="40% - Accent2 8 2" xfId="726" xr:uid="{00000000-0005-0000-0000-000043040000}"/>
    <cellStyle name="40% - Accent2 8 2 2" xfId="2192" xr:uid="{00000000-0005-0000-0000-000044040000}"/>
    <cellStyle name="40% - Accent2 8 3" xfId="882" xr:uid="{00000000-0005-0000-0000-000045040000}"/>
    <cellStyle name="40% - Accent2 9" xfId="737" xr:uid="{00000000-0005-0000-0000-000046040000}"/>
    <cellStyle name="40% - Accent2 9 2" xfId="2459" xr:uid="{00000000-0005-0000-0000-000047040000}"/>
    <cellStyle name="40% - Accent2 9 2 2" xfId="2463" xr:uid="{00000000-0005-0000-0000-000048040000}"/>
    <cellStyle name="40% - Accent2 9 3" xfId="397" xr:uid="{00000000-0005-0000-0000-000049040000}"/>
    <cellStyle name="40% - Accent3 10" xfId="1020" xr:uid="{00000000-0005-0000-0000-00004A040000}"/>
    <cellStyle name="40% - Accent3 10 2" xfId="2492" xr:uid="{00000000-0005-0000-0000-00004B040000}"/>
    <cellStyle name="40% - Accent3 10 2 2" xfId="999" xr:uid="{00000000-0005-0000-0000-00004C040000}"/>
    <cellStyle name="40% - Accent3 10 3" xfId="2497" xr:uid="{00000000-0005-0000-0000-00004D040000}"/>
    <cellStyle name="40% - Accent3 11" xfId="2499" xr:uid="{00000000-0005-0000-0000-00004E040000}"/>
    <cellStyle name="40% - Accent3 11 2" xfId="2502" xr:uid="{00000000-0005-0000-0000-00004F040000}"/>
    <cellStyle name="40% - Accent3 11 2 2" xfId="1867" xr:uid="{00000000-0005-0000-0000-000050040000}"/>
    <cellStyle name="40% - Accent3 11 3" xfId="91" xr:uid="{00000000-0005-0000-0000-000051040000}"/>
    <cellStyle name="40% - Accent3 12" xfId="853" xr:uid="{00000000-0005-0000-0000-000052040000}"/>
    <cellStyle name="40% - Accent3 12 2" xfId="859" xr:uid="{00000000-0005-0000-0000-000053040000}"/>
    <cellStyle name="40% - Accent3 12 2 2" xfId="403" xr:uid="{00000000-0005-0000-0000-000054040000}"/>
    <cellStyle name="40% - Accent3 12 3" xfId="152" xr:uid="{00000000-0005-0000-0000-000055040000}"/>
    <cellStyle name="40% - Accent3 13" xfId="865" xr:uid="{00000000-0005-0000-0000-000056040000}"/>
    <cellStyle name="40% - Accent3 13 2" xfId="2505" xr:uid="{00000000-0005-0000-0000-000057040000}"/>
    <cellStyle name="40% - Accent3 13 2 2" xfId="2169" xr:uid="{00000000-0005-0000-0000-000058040000}"/>
    <cellStyle name="40% - Accent3 13 3" xfId="1474" xr:uid="{00000000-0005-0000-0000-000059040000}"/>
    <cellStyle name="40% - Accent3 14" xfId="2507" xr:uid="{00000000-0005-0000-0000-00005A040000}"/>
    <cellStyle name="40% - Accent3 14 2" xfId="2509" xr:uid="{00000000-0005-0000-0000-00005B040000}"/>
    <cellStyle name="40% - Accent3 14 2 2" xfId="2302" xr:uid="{00000000-0005-0000-0000-00005C040000}"/>
    <cellStyle name="40% - Accent3 14 3" xfId="1487" xr:uid="{00000000-0005-0000-0000-00005D040000}"/>
    <cellStyle name="40% - Accent3 15" xfId="2511" xr:uid="{00000000-0005-0000-0000-00005E040000}"/>
    <cellStyle name="40% - Accent3 15 2" xfId="2514" xr:uid="{00000000-0005-0000-0000-00005F040000}"/>
    <cellStyle name="40% - Accent3 15 2 2" xfId="1254" xr:uid="{00000000-0005-0000-0000-000060040000}"/>
    <cellStyle name="40% - Accent3 15 3" xfId="69" xr:uid="{00000000-0005-0000-0000-000061040000}"/>
    <cellStyle name="40% - Accent3 16" xfId="2517" xr:uid="{00000000-0005-0000-0000-000062040000}"/>
    <cellStyle name="40% - Accent3 16 2" xfId="2519" xr:uid="{00000000-0005-0000-0000-000063040000}"/>
    <cellStyle name="40% - Accent3 16 2 2" xfId="2520" xr:uid="{00000000-0005-0000-0000-000064040000}"/>
    <cellStyle name="40% - Accent3 16 3" xfId="1496" xr:uid="{00000000-0005-0000-0000-000065040000}"/>
    <cellStyle name="40% - Accent3 17" xfId="2522" xr:uid="{00000000-0005-0000-0000-000066040000}"/>
    <cellStyle name="40% - Accent3 17 2" xfId="2525" xr:uid="{00000000-0005-0000-0000-000067040000}"/>
    <cellStyle name="40% - Accent3 17 2 2" xfId="1008" xr:uid="{00000000-0005-0000-0000-000068040000}"/>
    <cellStyle name="40% - Accent3 17 3" xfId="1515" xr:uid="{00000000-0005-0000-0000-000069040000}"/>
    <cellStyle name="40% - Accent3 2" xfId="2527" xr:uid="{00000000-0005-0000-0000-00006A040000}"/>
    <cellStyle name="40% - Accent3 2 2" xfId="2528" xr:uid="{00000000-0005-0000-0000-00006B040000}"/>
    <cellStyle name="40% - Accent3 2 2 2" xfId="2529" xr:uid="{00000000-0005-0000-0000-00006C040000}"/>
    <cellStyle name="40% - Accent3 2 3" xfId="2530" xr:uid="{00000000-0005-0000-0000-00006D040000}"/>
    <cellStyle name="40% - Accent3 3" xfId="2531" xr:uid="{00000000-0005-0000-0000-00006E040000}"/>
    <cellStyle name="40% - Accent3 3 2" xfId="2533" xr:uid="{00000000-0005-0000-0000-00006F040000}"/>
    <cellStyle name="40% - Accent3 3 2 2" xfId="598" xr:uid="{00000000-0005-0000-0000-000070040000}"/>
    <cellStyle name="40% - Accent3 3 3" xfId="2535" xr:uid="{00000000-0005-0000-0000-000071040000}"/>
    <cellStyle name="40% - Accent3 4" xfId="604" xr:uid="{00000000-0005-0000-0000-000072040000}"/>
    <cellStyle name="40% - Accent3 4 2" xfId="34" xr:uid="{00000000-0005-0000-0000-000073040000}"/>
    <cellStyle name="40% - Accent3 4 2 2" xfId="608" xr:uid="{00000000-0005-0000-0000-000074040000}"/>
    <cellStyle name="40% - Accent3 4 3" xfId="2537" xr:uid="{00000000-0005-0000-0000-000075040000}"/>
    <cellStyle name="40% - Accent3 5" xfId="511" xr:uid="{00000000-0005-0000-0000-000076040000}"/>
    <cellStyle name="40% - Accent3 5 2" xfId="2539" xr:uid="{00000000-0005-0000-0000-000077040000}"/>
    <cellStyle name="40% - Accent3 5 2 2" xfId="2544" xr:uid="{00000000-0005-0000-0000-000078040000}"/>
    <cellStyle name="40% - Accent3 5 3" xfId="2545" xr:uid="{00000000-0005-0000-0000-000079040000}"/>
    <cellStyle name="40% - Accent3 6" xfId="2547" xr:uid="{00000000-0005-0000-0000-00007A040000}"/>
    <cellStyle name="40% - Accent3 6 2" xfId="2554" xr:uid="{00000000-0005-0000-0000-00007B040000}"/>
    <cellStyle name="40% - Accent3 6 2 2" xfId="2558" xr:uid="{00000000-0005-0000-0000-00007C040000}"/>
    <cellStyle name="40% - Accent3 6 3" xfId="2565" xr:uid="{00000000-0005-0000-0000-00007D040000}"/>
    <cellStyle name="40% - Accent3 7" xfId="2568" xr:uid="{00000000-0005-0000-0000-00007E040000}"/>
    <cellStyle name="40% - Accent3 7 2" xfId="2573" xr:uid="{00000000-0005-0000-0000-00007F040000}"/>
    <cellStyle name="40% - Accent3 7 2 2" xfId="214" xr:uid="{00000000-0005-0000-0000-000080040000}"/>
    <cellStyle name="40% - Accent3 7 3" xfId="1034" xr:uid="{00000000-0005-0000-0000-000081040000}"/>
    <cellStyle name="40% - Accent3 8" xfId="753" xr:uid="{00000000-0005-0000-0000-000082040000}"/>
    <cellStyle name="40% - Accent3 8 2" xfId="265" xr:uid="{00000000-0005-0000-0000-000083040000}"/>
    <cellStyle name="40% - Accent3 8 2 2" xfId="2577" xr:uid="{00000000-0005-0000-0000-000084040000}"/>
    <cellStyle name="40% - Accent3 8 3" xfId="55" xr:uid="{00000000-0005-0000-0000-000085040000}"/>
    <cellStyle name="40% - Accent3 9" xfId="762" xr:uid="{00000000-0005-0000-0000-000086040000}"/>
    <cellStyle name="40% - Accent3 9 2" xfId="1888" xr:uid="{00000000-0005-0000-0000-000087040000}"/>
    <cellStyle name="40% - Accent3 9 2 2" xfId="1083" xr:uid="{00000000-0005-0000-0000-000088040000}"/>
    <cellStyle name="40% - Accent3 9 3" xfId="1064" xr:uid="{00000000-0005-0000-0000-000089040000}"/>
    <cellStyle name="40% - Accent4 10" xfId="2579" xr:uid="{00000000-0005-0000-0000-00008A040000}"/>
    <cellStyle name="40% - Accent4 10 2" xfId="2582" xr:uid="{00000000-0005-0000-0000-00008B040000}"/>
    <cellStyle name="40% - Accent4 10 2 2" xfId="2583" xr:uid="{00000000-0005-0000-0000-00008C040000}"/>
    <cellStyle name="40% - Accent4 10 3" xfId="2585" xr:uid="{00000000-0005-0000-0000-00008D040000}"/>
    <cellStyle name="40% - Accent4 11" xfId="2586" xr:uid="{00000000-0005-0000-0000-00008E040000}"/>
    <cellStyle name="40% - Accent4 11 2" xfId="2589" xr:uid="{00000000-0005-0000-0000-00008F040000}"/>
    <cellStyle name="40% - Accent4 11 2 2" xfId="2591" xr:uid="{00000000-0005-0000-0000-000090040000}"/>
    <cellStyle name="40% - Accent4 11 3" xfId="2594" xr:uid="{00000000-0005-0000-0000-000091040000}"/>
    <cellStyle name="40% - Accent4 12" xfId="2595" xr:uid="{00000000-0005-0000-0000-000092040000}"/>
    <cellStyle name="40% - Accent4 12 2" xfId="2597" xr:uid="{00000000-0005-0000-0000-000093040000}"/>
    <cellStyle name="40% - Accent4 12 2 2" xfId="2598" xr:uid="{00000000-0005-0000-0000-000094040000}"/>
    <cellStyle name="40% - Accent4 12 3" xfId="2599" xr:uid="{00000000-0005-0000-0000-000095040000}"/>
    <cellStyle name="40% - Accent4 13" xfId="2600" xr:uid="{00000000-0005-0000-0000-000096040000}"/>
    <cellStyle name="40% - Accent4 13 2" xfId="2603" xr:uid="{00000000-0005-0000-0000-000097040000}"/>
    <cellStyle name="40% - Accent4 13 2 2" xfId="2604" xr:uid="{00000000-0005-0000-0000-000098040000}"/>
    <cellStyle name="40% - Accent4 13 3" xfId="1576" xr:uid="{00000000-0005-0000-0000-000099040000}"/>
    <cellStyle name="40% - Accent4 14" xfId="1338" xr:uid="{00000000-0005-0000-0000-00009A040000}"/>
    <cellStyle name="40% - Accent4 14 2" xfId="2605" xr:uid="{00000000-0005-0000-0000-00009B040000}"/>
    <cellStyle name="40% - Accent4 14 2 2" xfId="2607" xr:uid="{00000000-0005-0000-0000-00009C040000}"/>
    <cellStyle name="40% - Accent4 14 3" xfId="94" xr:uid="{00000000-0005-0000-0000-00009D040000}"/>
    <cellStyle name="40% - Accent4 15" xfId="2609" xr:uid="{00000000-0005-0000-0000-00009E040000}"/>
    <cellStyle name="40% - Accent4 15 2" xfId="2611" xr:uid="{00000000-0005-0000-0000-00009F040000}"/>
    <cellStyle name="40% - Accent4 15 2 2" xfId="2615" xr:uid="{00000000-0005-0000-0000-0000A0040000}"/>
    <cellStyle name="40% - Accent4 15 3" xfId="1599" xr:uid="{00000000-0005-0000-0000-0000A1040000}"/>
    <cellStyle name="40% - Accent4 16" xfId="2616" xr:uid="{00000000-0005-0000-0000-0000A2040000}"/>
    <cellStyle name="40% - Accent4 16 2" xfId="2619" xr:uid="{00000000-0005-0000-0000-0000A3040000}"/>
    <cellStyle name="40% - Accent4 16 2 2" xfId="2626" xr:uid="{00000000-0005-0000-0000-0000A4040000}"/>
    <cellStyle name="40% - Accent4 16 3" xfId="2340" xr:uid="{00000000-0005-0000-0000-0000A5040000}"/>
    <cellStyle name="40% - Accent4 17" xfId="2627" xr:uid="{00000000-0005-0000-0000-0000A6040000}"/>
    <cellStyle name="40% - Accent4 17 2" xfId="2629" xr:uid="{00000000-0005-0000-0000-0000A7040000}"/>
    <cellStyle name="40% - Accent4 17 2 2" xfId="2634" xr:uid="{00000000-0005-0000-0000-0000A8040000}"/>
    <cellStyle name="40% - Accent4 17 3" xfId="2351" xr:uid="{00000000-0005-0000-0000-0000A9040000}"/>
    <cellStyle name="40% - Accent4 2" xfId="2635" xr:uid="{00000000-0005-0000-0000-0000AA040000}"/>
    <cellStyle name="40% - Accent4 2 2" xfId="900" xr:uid="{00000000-0005-0000-0000-0000AB040000}"/>
    <cellStyle name="40% - Accent4 2 2 2" xfId="914" xr:uid="{00000000-0005-0000-0000-0000AC040000}"/>
    <cellStyle name="40% - Accent4 2 3" xfId="26" xr:uid="{00000000-0005-0000-0000-0000AD040000}"/>
    <cellStyle name="40% - Accent4 3" xfId="2637" xr:uid="{00000000-0005-0000-0000-0000AE040000}"/>
    <cellStyle name="40% - Accent4 3 2" xfId="926" xr:uid="{00000000-0005-0000-0000-0000AF040000}"/>
    <cellStyle name="40% - Accent4 3 2 2" xfId="802" xr:uid="{00000000-0005-0000-0000-0000B0040000}"/>
    <cellStyle name="40% - Accent4 3 3" xfId="942" xr:uid="{00000000-0005-0000-0000-0000B1040000}"/>
    <cellStyle name="40% - Accent4 4" xfId="897" xr:uid="{00000000-0005-0000-0000-0000B2040000}"/>
    <cellStyle name="40% - Accent4 4 2" xfId="905" xr:uid="{00000000-0005-0000-0000-0000B3040000}"/>
    <cellStyle name="40% - Accent4 4 2 2" xfId="948" xr:uid="{00000000-0005-0000-0000-0000B4040000}"/>
    <cellStyle name="40% - Accent4 4 3" xfId="960" xr:uid="{00000000-0005-0000-0000-0000B5040000}"/>
    <cellStyle name="40% - Accent4 5" xfId="18" xr:uid="{00000000-0005-0000-0000-0000B6040000}"/>
    <cellStyle name="40% - Accent4 5 2" xfId="302" xr:uid="{00000000-0005-0000-0000-0000B7040000}"/>
    <cellStyle name="40% - Accent4 5 2 2" xfId="446" xr:uid="{00000000-0005-0000-0000-0000B8040000}"/>
    <cellStyle name="40% - Accent4 5 3" xfId="325" xr:uid="{00000000-0005-0000-0000-0000B9040000}"/>
    <cellStyle name="40% - Accent4 6" xfId="2640" xr:uid="{00000000-0005-0000-0000-0000BA040000}"/>
    <cellStyle name="40% - Accent4 6 2" xfId="1509" xr:uid="{00000000-0005-0000-0000-0000BB040000}"/>
    <cellStyle name="40% - Accent4 6 2 2" xfId="1518" xr:uid="{00000000-0005-0000-0000-0000BC040000}"/>
    <cellStyle name="40% - Accent4 6 3" xfId="1529" xr:uid="{00000000-0005-0000-0000-0000BD040000}"/>
    <cellStyle name="40% - Accent4 7" xfId="2643" xr:uid="{00000000-0005-0000-0000-0000BE040000}"/>
    <cellStyle name="40% - Accent4 7 2" xfId="291" xr:uid="{00000000-0005-0000-0000-0000BF040000}"/>
    <cellStyle name="40% - Accent4 7 2 2" xfId="1610" xr:uid="{00000000-0005-0000-0000-0000C0040000}"/>
    <cellStyle name="40% - Accent4 7 3" xfId="1288" xr:uid="{00000000-0005-0000-0000-0000C1040000}"/>
    <cellStyle name="40% - Accent4 8" xfId="82" xr:uid="{00000000-0005-0000-0000-0000C2040000}"/>
    <cellStyle name="40% - Accent4 8 2" xfId="781" xr:uid="{00000000-0005-0000-0000-0000C3040000}"/>
    <cellStyle name="40% - Accent4 8 2 2" xfId="1978" xr:uid="{00000000-0005-0000-0000-0000C4040000}"/>
    <cellStyle name="40% - Accent4 8 3" xfId="1305" xr:uid="{00000000-0005-0000-0000-0000C5040000}"/>
    <cellStyle name="40% - Accent4 9" xfId="790" xr:uid="{00000000-0005-0000-0000-0000C6040000}"/>
    <cellStyle name="40% - Accent4 9 2" xfId="1699" xr:uid="{00000000-0005-0000-0000-0000C7040000}"/>
    <cellStyle name="40% - Accent4 9 2 2" xfId="2115" xr:uid="{00000000-0005-0000-0000-0000C8040000}"/>
    <cellStyle name="40% - Accent4 9 3" xfId="1315" xr:uid="{00000000-0005-0000-0000-0000C9040000}"/>
    <cellStyle name="40% - Accent5 10" xfId="2648" xr:uid="{00000000-0005-0000-0000-0000CA040000}"/>
    <cellStyle name="40% - Accent5 10 2" xfId="2650" xr:uid="{00000000-0005-0000-0000-0000CB040000}"/>
    <cellStyle name="40% - Accent5 10 2 2" xfId="2653" xr:uid="{00000000-0005-0000-0000-0000CC040000}"/>
    <cellStyle name="40% - Accent5 10 3" xfId="2655" xr:uid="{00000000-0005-0000-0000-0000CD040000}"/>
    <cellStyle name="40% - Accent5 11" xfId="2656" xr:uid="{00000000-0005-0000-0000-0000CE040000}"/>
    <cellStyle name="40% - Accent5 11 2" xfId="2660" xr:uid="{00000000-0005-0000-0000-0000CF040000}"/>
    <cellStyle name="40% - Accent5 11 2 2" xfId="2661" xr:uid="{00000000-0005-0000-0000-0000D0040000}"/>
    <cellStyle name="40% - Accent5 11 3" xfId="2665" xr:uid="{00000000-0005-0000-0000-0000D1040000}"/>
    <cellStyle name="40% - Accent5 12" xfId="2091" xr:uid="{00000000-0005-0000-0000-0000D2040000}"/>
    <cellStyle name="40% - Accent5 12 2" xfId="2095" xr:uid="{00000000-0005-0000-0000-0000D3040000}"/>
    <cellStyle name="40% - Accent5 12 2 2" xfId="2666" xr:uid="{00000000-0005-0000-0000-0000D4040000}"/>
    <cellStyle name="40% - Accent5 12 3" xfId="2100" xr:uid="{00000000-0005-0000-0000-0000D5040000}"/>
    <cellStyle name="40% - Accent5 13" xfId="2105" xr:uid="{00000000-0005-0000-0000-0000D6040000}"/>
    <cellStyle name="40% - Accent5 13 2" xfId="2667" xr:uid="{00000000-0005-0000-0000-0000D7040000}"/>
    <cellStyle name="40% - Accent5 13 2 2" xfId="2668" xr:uid="{00000000-0005-0000-0000-0000D8040000}"/>
    <cellStyle name="40% - Accent5 13 3" xfId="2669" xr:uid="{00000000-0005-0000-0000-0000D9040000}"/>
    <cellStyle name="40% - Accent5 14" xfId="2108" xr:uid="{00000000-0005-0000-0000-0000DA040000}"/>
    <cellStyle name="40% - Accent5 14 2" xfId="2670" xr:uid="{00000000-0005-0000-0000-0000DB040000}"/>
    <cellStyle name="40% - Accent5 14 2 2" xfId="48" xr:uid="{00000000-0005-0000-0000-0000DC040000}"/>
    <cellStyle name="40% - Accent5 14 3" xfId="2671" xr:uid="{00000000-0005-0000-0000-0000DD040000}"/>
    <cellStyle name="40% - Accent5 15" xfId="2112" xr:uid="{00000000-0005-0000-0000-0000DE040000}"/>
    <cellStyle name="40% - Accent5 15 2" xfId="2672" xr:uid="{00000000-0005-0000-0000-0000DF040000}"/>
    <cellStyle name="40% - Accent5 15 2 2" xfId="2673" xr:uid="{00000000-0005-0000-0000-0000E0040000}"/>
    <cellStyle name="40% - Accent5 15 3" xfId="2426" xr:uid="{00000000-0005-0000-0000-0000E1040000}"/>
    <cellStyle name="40% - Accent5 16" xfId="2674" xr:uid="{00000000-0005-0000-0000-0000E2040000}"/>
    <cellStyle name="40% - Accent5 16 2" xfId="2675" xr:uid="{00000000-0005-0000-0000-0000E3040000}"/>
    <cellStyle name="40% - Accent5 16 2 2" xfId="2677" xr:uid="{00000000-0005-0000-0000-0000E4040000}"/>
    <cellStyle name="40% - Accent5 16 3" xfId="573" xr:uid="{00000000-0005-0000-0000-0000E5040000}"/>
    <cellStyle name="40% - Accent5 17" xfId="2678" xr:uid="{00000000-0005-0000-0000-0000E6040000}"/>
    <cellStyle name="40% - Accent5 17 2" xfId="2680" xr:uid="{00000000-0005-0000-0000-0000E7040000}"/>
    <cellStyle name="40% - Accent5 17 2 2" xfId="156" xr:uid="{00000000-0005-0000-0000-0000E8040000}"/>
    <cellStyle name="40% - Accent5 17 3" xfId="2683" xr:uid="{00000000-0005-0000-0000-0000E9040000}"/>
    <cellStyle name="40% - Accent5 2" xfId="1112" xr:uid="{00000000-0005-0000-0000-0000EA040000}"/>
    <cellStyle name="40% - Accent5 2 2" xfId="1125" xr:uid="{00000000-0005-0000-0000-0000EB040000}"/>
    <cellStyle name="40% - Accent5 2 2 2" xfId="1143" xr:uid="{00000000-0005-0000-0000-0000EC040000}"/>
    <cellStyle name="40% - Accent5 2 3" xfId="1159" xr:uid="{00000000-0005-0000-0000-0000ED040000}"/>
    <cellStyle name="40% - Accent5 3" xfId="1167" xr:uid="{00000000-0005-0000-0000-0000EE040000}"/>
    <cellStyle name="40% - Accent5 3 2" xfId="1177" xr:uid="{00000000-0005-0000-0000-0000EF040000}"/>
    <cellStyle name="40% - Accent5 3 2 2" xfId="1188" xr:uid="{00000000-0005-0000-0000-0000F0040000}"/>
    <cellStyle name="40% - Accent5 3 3" xfId="318" xr:uid="{00000000-0005-0000-0000-0000F1040000}"/>
    <cellStyle name="40% - Accent5 4" xfId="920" xr:uid="{00000000-0005-0000-0000-0000F2040000}"/>
    <cellStyle name="40% - Accent5 4 2" xfId="796" xr:uid="{00000000-0005-0000-0000-0000F3040000}"/>
    <cellStyle name="40% - Accent5 4 2 2" xfId="815" xr:uid="{00000000-0005-0000-0000-0000F4040000}"/>
    <cellStyle name="40% - Accent5 4 3" xfId="838" xr:uid="{00000000-0005-0000-0000-0000F5040000}"/>
    <cellStyle name="40% - Accent5 5" xfId="934" xr:uid="{00000000-0005-0000-0000-0000F6040000}"/>
    <cellStyle name="40% - Accent5 5 2" xfId="1196" xr:uid="{00000000-0005-0000-0000-0000F7040000}"/>
    <cellStyle name="40% - Accent5 5 2 2" xfId="1206" xr:uid="{00000000-0005-0000-0000-0000F8040000}"/>
    <cellStyle name="40% - Accent5 5 3" xfId="1220" xr:uid="{00000000-0005-0000-0000-0000F9040000}"/>
    <cellStyle name="40% - Accent5 6" xfId="2012" xr:uid="{00000000-0005-0000-0000-0000FA040000}"/>
    <cellStyle name="40% - Accent5 6 2" xfId="244" xr:uid="{00000000-0005-0000-0000-0000FB040000}"/>
    <cellStyle name="40% - Accent5 6 2 2" xfId="149" xr:uid="{00000000-0005-0000-0000-0000FC040000}"/>
    <cellStyle name="40% - Accent5 6 3" xfId="279" xr:uid="{00000000-0005-0000-0000-0000FD040000}"/>
    <cellStyle name="40% - Accent5 7" xfId="2686" xr:uid="{00000000-0005-0000-0000-0000FE040000}"/>
    <cellStyle name="40% - Accent5 7 2" xfId="2690" xr:uid="{00000000-0005-0000-0000-0000FF040000}"/>
    <cellStyle name="40% - Accent5 7 2 2" xfId="2693" xr:uid="{00000000-0005-0000-0000-000000050000}"/>
    <cellStyle name="40% - Accent5 7 3" xfId="1364" xr:uid="{00000000-0005-0000-0000-000001050000}"/>
    <cellStyle name="40% - Accent5 8" xfId="821" xr:uid="{00000000-0005-0000-0000-000002050000}"/>
    <cellStyle name="40% - Accent5 8 2" xfId="828" xr:uid="{00000000-0005-0000-0000-000003050000}"/>
    <cellStyle name="40% - Accent5 8 2 2" xfId="527" xr:uid="{00000000-0005-0000-0000-000004050000}"/>
    <cellStyle name="40% - Accent5 8 3" xfId="1372" xr:uid="{00000000-0005-0000-0000-000005050000}"/>
    <cellStyle name="40% - Accent5 9" xfId="835" xr:uid="{00000000-0005-0000-0000-000006050000}"/>
    <cellStyle name="40% - Accent5 9 2" xfId="1678" xr:uid="{00000000-0005-0000-0000-000007050000}"/>
    <cellStyle name="40% - Accent5 9 2 2" xfId="1684" xr:uid="{00000000-0005-0000-0000-000008050000}"/>
    <cellStyle name="40% - Accent5 9 3" xfId="1" xr:uid="{00000000-0005-0000-0000-000009050000}"/>
    <cellStyle name="40% - Accent6 10" xfId="1485" xr:uid="{00000000-0005-0000-0000-00000A050000}"/>
    <cellStyle name="40% - Accent6 10 2" xfId="254" xr:uid="{00000000-0005-0000-0000-00000B050000}"/>
    <cellStyle name="40% - Accent6 10 2 2" xfId="2696" xr:uid="{00000000-0005-0000-0000-00000C050000}"/>
    <cellStyle name="40% - Accent6 10 3" xfId="45" xr:uid="{00000000-0005-0000-0000-00000D050000}"/>
    <cellStyle name="40% - Accent6 11" xfId="1182" xr:uid="{00000000-0005-0000-0000-00000E050000}"/>
    <cellStyle name="40% - Accent6 11 2" xfId="2697" xr:uid="{00000000-0005-0000-0000-00000F050000}"/>
    <cellStyle name="40% - Accent6 11 2 2" xfId="2698" xr:uid="{00000000-0005-0000-0000-000010050000}"/>
    <cellStyle name="40% - Accent6 11 3" xfId="2700" xr:uid="{00000000-0005-0000-0000-000011050000}"/>
    <cellStyle name="40% - Accent6 12" xfId="1564" xr:uid="{00000000-0005-0000-0000-000012050000}"/>
    <cellStyle name="40% - Accent6 12 2" xfId="1109" xr:uid="{00000000-0005-0000-0000-000013050000}"/>
    <cellStyle name="40% - Accent6 12 2 2" xfId="1119" xr:uid="{00000000-0005-0000-0000-000014050000}"/>
    <cellStyle name="40% - Accent6 12 3" xfId="1165" xr:uid="{00000000-0005-0000-0000-000015050000}"/>
    <cellStyle name="40% - Accent6 13" xfId="1567" xr:uid="{00000000-0005-0000-0000-000016050000}"/>
    <cellStyle name="40% - Accent6 13 2" xfId="2701" xr:uid="{00000000-0005-0000-0000-000017050000}"/>
    <cellStyle name="40% - Accent6 13 2 2" xfId="2702" xr:uid="{00000000-0005-0000-0000-000018050000}"/>
    <cellStyle name="40% - Accent6 13 3" xfId="2704" xr:uid="{00000000-0005-0000-0000-000019050000}"/>
    <cellStyle name="40% - Accent6 14" xfId="296" xr:uid="{00000000-0005-0000-0000-00001A050000}"/>
    <cellStyle name="40% - Accent6 14 2" xfId="2705" xr:uid="{00000000-0005-0000-0000-00001B050000}"/>
    <cellStyle name="40% - Accent6 14 2 2" xfId="2706" xr:uid="{00000000-0005-0000-0000-00001C050000}"/>
    <cellStyle name="40% - Accent6 14 3" xfId="2708" xr:uid="{00000000-0005-0000-0000-00001D050000}"/>
    <cellStyle name="40% - Accent6 15" xfId="2649" xr:uid="{00000000-0005-0000-0000-00001E050000}"/>
    <cellStyle name="40% - Accent6 15 2" xfId="2652" xr:uid="{00000000-0005-0000-0000-00001F050000}"/>
    <cellStyle name="40% - Accent6 15 2 2" xfId="73" xr:uid="{00000000-0005-0000-0000-000020050000}"/>
    <cellStyle name="40% - Accent6 15 3" xfId="2710" xr:uid="{00000000-0005-0000-0000-000021050000}"/>
    <cellStyle name="40% - Accent6 16" xfId="2654" xr:uid="{00000000-0005-0000-0000-000022050000}"/>
    <cellStyle name="40% - Accent6 16 2" xfId="1876" xr:uid="{00000000-0005-0000-0000-000023050000}"/>
    <cellStyle name="40% - Accent6 16 2 2" xfId="1879" xr:uid="{00000000-0005-0000-0000-000024050000}"/>
    <cellStyle name="40% - Accent6 16 3" xfId="613" xr:uid="{00000000-0005-0000-0000-000025050000}"/>
    <cellStyle name="40% - Accent6 17" xfId="2711" xr:uid="{00000000-0005-0000-0000-000026050000}"/>
    <cellStyle name="40% - Accent6 17 2" xfId="1423" xr:uid="{00000000-0005-0000-0000-000027050000}"/>
    <cellStyle name="40% - Accent6 17 2 2" xfId="58" xr:uid="{00000000-0005-0000-0000-000028050000}"/>
    <cellStyle name="40% - Accent6 17 3" xfId="1433" xr:uid="{00000000-0005-0000-0000-000029050000}"/>
    <cellStyle name="40% - Accent6 2" xfId="2712" xr:uid="{00000000-0005-0000-0000-00002A050000}"/>
    <cellStyle name="40% - Accent6 2 2" xfId="2713" xr:uid="{00000000-0005-0000-0000-00002B050000}"/>
    <cellStyle name="40% - Accent6 2 2 2" xfId="2715" xr:uid="{00000000-0005-0000-0000-00002C050000}"/>
    <cellStyle name="40% - Accent6 2 3" xfId="2718" xr:uid="{00000000-0005-0000-0000-00002D050000}"/>
    <cellStyle name="40% - Accent6 3" xfId="2719" xr:uid="{00000000-0005-0000-0000-00002E050000}"/>
    <cellStyle name="40% - Accent6 3 2" xfId="2722" xr:uid="{00000000-0005-0000-0000-00002F050000}"/>
    <cellStyle name="40% - Accent6 3 2 2" xfId="2725" xr:uid="{00000000-0005-0000-0000-000030050000}"/>
    <cellStyle name="40% - Accent6 3 3" xfId="136" xr:uid="{00000000-0005-0000-0000-000031050000}"/>
    <cellStyle name="40% - Accent6 4" xfId="912" xr:uid="{00000000-0005-0000-0000-000032050000}"/>
    <cellStyle name="40% - Accent6 4 2" xfId="944" xr:uid="{00000000-0005-0000-0000-000033050000}"/>
    <cellStyle name="40% - Accent6 4 2 2" xfId="1343" xr:uid="{00000000-0005-0000-0000-000034050000}"/>
    <cellStyle name="40% - Accent6 4 3" xfId="1349" xr:uid="{00000000-0005-0000-0000-000035050000}"/>
    <cellStyle name="40% - Accent6 5" xfId="952" xr:uid="{00000000-0005-0000-0000-000036050000}"/>
    <cellStyle name="40% - Accent6 5 2" xfId="2727" xr:uid="{00000000-0005-0000-0000-000037050000}"/>
    <cellStyle name="40% - Accent6 5 2 2" xfId="1230" xr:uid="{00000000-0005-0000-0000-000038050000}"/>
    <cellStyle name="40% - Accent6 5 3" xfId="2647" xr:uid="{00000000-0005-0000-0000-000039050000}"/>
    <cellStyle name="40% - Accent6 6" xfId="1019" xr:uid="{00000000-0005-0000-0000-00003A050000}"/>
    <cellStyle name="40% - Accent6 6 2" xfId="2491" xr:uid="{00000000-0005-0000-0000-00003B050000}"/>
    <cellStyle name="40% - Accent6 6 2 2" xfId="998" xr:uid="{00000000-0005-0000-0000-00003C050000}"/>
    <cellStyle name="40% - Accent6 6 3" xfId="2496" xr:uid="{00000000-0005-0000-0000-00003D050000}"/>
    <cellStyle name="40% - Accent6 7" xfId="2498" xr:uid="{00000000-0005-0000-0000-00003E050000}"/>
    <cellStyle name="40% - Accent6 7 2" xfId="2501" xr:uid="{00000000-0005-0000-0000-00003F050000}"/>
    <cellStyle name="40% - Accent6 7 2 2" xfId="1866" xr:uid="{00000000-0005-0000-0000-000040050000}"/>
    <cellStyle name="40% - Accent6 7 3" xfId="90" xr:uid="{00000000-0005-0000-0000-000041050000}"/>
    <cellStyle name="40% - Accent6 8" xfId="852" xr:uid="{00000000-0005-0000-0000-000042050000}"/>
    <cellStyle name="40% - Accent6 8 2" xfId="858" xr:uid="{00000000-0005-0000-0000-000043050000}"/>
    <cellStyle name="40% - Accent6 8 2 2" xfId="402" xr:uid="{00000000-0005-0000-0000-000044050000}"/>
    <cellStyle name="40% - Accent6 8 3" xfId="151" xr:uid="{00000000-0005-0000-0000-000045050000}"/>
    <cellStyle name="40% - Accent6 9" xfId="864" xr:uid="{00000000-0005-0000-0000-000046050000}"/>
    <cellStyle name="40% - Accent6 9 2" xfId="2504" xr:uid="{00000000-0005-0000-0000-000047050000}"/>
    <cellStyle name="40% - Accent6 9 2 2" xfId="2168" xr:uid="{00000000-0005-0000-0000-000048050000}"/>
    <cellStyle name="40% - Accent6 9 3" xfId="1473" xr:uid="{00000000-0005-0000-0000-000049050000}"/>
    <cellStyle name="40% - ส่วนที่ถูกเน้น1 10" xfId="2730" xr:uid="{00000000-0005-0000-0000-00004A050000}"/>
    <cellStyle name="40% - ส่วนที่ถูกเน้น1 10 2" xfId="2732" xr:uid="{00000000-0005-0000-0000-00004B050000}"/>
    <cellStyle name="40% - ส่วนที่ถูกเน้น1 11" xfId="2735" xr:uid="{00000000-0005-0000-0000-00004C050000}"/>
    <cellStyle name="40% - ส่วนที่ถูกเน้น1 11 2" xfId="2739" xr:uid="{00000000-0005-0000-0000-00004D050000}"/>
    <cellStyle name="40% - ส่วนที่ถูกเน้น1 12" xfId="2743" xr:uid="{00000000-0005-0000-0000-00004E050000}"/>
    <cellStyle name="40% - ส่วนที่ถูกเน้น1 12 2" xfId="339" xr:uid="{00000000-0005-0000-0000-00004F050000}"/>
    <cellStyle name="40% - ส่วนที่ถูกเน้น1 13" xfId="2745" xr:uid="{00000000-0005-0000-0000-000050050000}"/>
    <cellStyle name="40% - ส่วนที่ถูกเน้น1 13 2" xfId="2746" xr:uid="{00000000-0005-0000-0000-000051050000}"/>
    <cellStyle name="40% - ส่วนที่ถูกเน้น1 14" xfId="2749" xr:uid="{00000000-0005-0000-0000-000052050000}"/>
    <cellStyle name="40% - ส่วนที่ถูกเน้น1 14 2" xfId="2750" xr:uid="{00000000-0005-0000-0000-000053050000}"/>
    <cellStyle name="40% - ส่วนที่ถูกเน้น1 14 2 2" xfId="2752" xr:uid="{00000000-0005-0000-0000-000054050000}"/>
    <cellStyle name="40% - ส่วนที่ถูกเน้น1 14 3" xfId="77" xr:uid="{00000000-0005-0000-0000-000055050000}"/>
    <cellStyle name="40% - ส่วนที่ถูกเน้น1 15" xfId="2755" xr:uid="{00000000-0005-0000-0000-000056050000}"/>
    <cellStyle name="40% - ส่วนที่ถูกเน้น1 15 2" xfId="2757" xr:uid="{00000000-0005-0000-0000-000057050000}"/>
    <cellStyle name="40% - ส่วนที่ถูกเน้น1 15 2 2" xfId="2760" xr:uid="{00000000-0005-0000-0000-000058050000}"/>
    <cellStyle name="40% - ส่วนที่ถูกเน้น1 15 3" xfId="810" xr:uid="{00000000-0005-0000-0000-000059050000}"/>
    <cellStyle name="40% - ส่วนที่ถูกเน้น1 16" xfId="2763" xr:uid="{00000000-0005-0000-0000-00005A050000}"/>
    <cellStyle name="40% - ส่วนที่ถูกเน้น1 16 2" xfId="2765" xr:uid="{00000000-0005-0000-0000-00005B050000}"/>
    <cellStyle name="40% - ส่วนที่ถูกเน้น1 16 2 2" xfId="2766" xr:uid="{00000000-0005-0000-0000-00005C050000}"/>
    <cellStyle name="40% - ส่วนที่ถูกเน้น1 16 3" xfId="847" xr:uid="{00000000-0005-0000-0000-00005D050000}"/>
    <cellStyle name="40% - ส่วนที่ถูกเน้น1 17" xfId="2543" xr:uid="{00000000-0005-0000-0000-00005E050000}"/>
    <cellStyle name="40% - ส่วนที่ถูกเน้น1 17 2" xfId="2767" xr:uid="{00000000-0005-0000-0000-00005F050000}"/>
    <cellStyle name="40% - ส่วนที่ถูกเน้น1 17 2 2" xfId="2768" xr:uid="{00000000-0005-0000-0000-000060050000}"/>
    <cellStyle name="40% - ส่วนที่ถูกเน้น1 17 3" xfId="2769" xr:uid="{00000000-0005-0000-0000-000061050000}"/>
    <cellStyle name="40% - ส่วนที่ถูกเน้น1 18" xfId="2771" xr:uid="{00000000-0005-0000-0000-000062050000}"/>
    <cellStyle name="40% - ส่วนที่ถูกเน้น1 18 2" xfId="2772" xr:uid="{00000000-0005-0000-0000-000063050000}"/>
    <cellStyle name="40% - ส่วนที่ถูกเน้น1 18 2 2" xfId="2776" xr:uid="{00000000-0005-0000-0000-000064050000}"/>
    <cellStyle name="40% - ส่วนที่ถูกเน้น1 18 3" xfId="1928" xr:uid="{00000000-0005-0000-0000-000065050000}"/>
    <cellStyle name="40% - ส่วนที่ถูกเน้น1 19" xfId="2781" xr:uid="{00000000-0005-0000-0000-000066050000}"/>
    <cellStyle name="40% - ส่วนที่ถูกเน้น1 19 2" xfId="2783" xr:uid="{00000000-0005-0000-0000-000067050000}"/>
    <cellStyle name="40% - ส่วนที่ถูกเน้น1 19 2 2" xfId="2784" xr:uid="{00000000-0005-0000-0000-000068050000}"/>
    <cellStyle name="40% - ส่วนที่ถูกเน้น1 19 3" xfId="2785" xr:uid="{00000000-0005-0000-0000-000069050000}"/>
    <cellStyle name="40% - ส่วนที่ถูกเน้น1 2" xfId="2787" xr:uid="{00000000-0005-0000-0000-00006A050000}"/>
    <cellStyle name="40% - ส่วนที่ถูกเน้น1 2 10" xfId="2788" xr:uid="{00000000-0005-0000-0000-00006B050000}"/>
    <cellStyle name="40% - ส่วนที่ถูกเน้น1 2 2" xfId="2792" xr:uid="{00000000-0005-0000-0000-00006C050000}"/>
    <cellStyle name="40% - ส่วนที่ถูกเน้น1 2 2 2" xfId="2796" xr:uid="{00000000-0005-0000-0000-00006D050000}"/>
    <cellStyle name="40% - ส่วนที่ถูกเน้น1 2 3" xfId="237" xr:uid="{00000000-0005-0000-0000-00006E050000}"/>
    <cellStyle name="40% - ส่วนที่ถูกเน้น1 2 3 2" xfId="142" xr:uid="{00000000-0005-0000-0000-00006F050000}"/>
    <cellStyle name="40% - ส่วนที่ถูกเน้น1 2 4" xfId="277" xr:uid="{00000000-0005-0000-0000-000070050000}"/>
    <cellStyle name="40% - ส่วนที่ถูกเน้น1 2 4 2" xfId="2797" xr:uid="{00000000-0005-0000-0000-000071050000}"/>
    <cellStyle name="40% - ส่วนที่ถูกเน้น1 2 5" xfId="2799" xr:uid="{00000000-0005-0000-0000-000072050000}"/>
    <cellStyle name="40% - ส่วนที่ถูกเน้น1 2 5 2" xfId="2800" xr:uid="{00000000-0005-0000-0000-000073050000}"/>
    <cellStyle name="40% - ส่วนที่ถูกเน้น1 2 6" xfId="2801" xr:uid="{00000000-0005-0000-0000-000074050000}"/>
    <cellStyle name="40% - ส่วนที่ถูกเน้น1 2 6 2" xfId="2803" xr:uid="{00000000-0005-0000-0000-000075050000}"/>
    <cellStyle name="40% - ส่วนที่ถูกเน้น1 2 7" xfId="1440" xr:uid="{00000000-0005-0000-0000-000076050000}"/>
    <cellStyle name="40% - ส่วนที่ถูกเน้น1 2 7 2" xfId="2804" xr:uid="{00000000-0005-0000-0000-000077050000}"/>
    <cellStyle name="40% - ส่วนที่ถูกเน้น1 2 8" xfId="1957" xr:uid="{00000000-0005-0000-0000-000078050000}"/>
    <cellStyle name="40% - ส่วนที่ถูกเน้น1 2 8 2" xfId="2584" xr:uid="{00000000-0005-0000-0000-000079050000}"/>
    <cellStyle name="40% - ส่วนที่ถูกเน้น1 2 9" xfId="1959" xr:uid="{00000000-0005-0000-0000-00007A050000}"/>
    <cellStyle name="40% - ส่วนที่ถูกเน้น1 2 9 2" xfId="2593" xr:uid="{00000000-0005-0000-0000-00007B050000}"/>
    <cellStyle name="40% - ส่วนที่ถูกเน้น1 20" xfId="2754" xr:uid="{00000000-0005-0000-0000-00007C050000}"/>
    <cellStyle name="40% - ส่วนที่ถูกเน้น1 20 2" xfId="2756" xr:uid="{00000000-0005-0000-0000-00007D050000}"/>
    <cellStyle name="40% - ส่วนที่ถูกเน้น1 20 3" xfId="809" xr:uid="{00000000-0005-0000-0000-00007E050000}"/>
    <cellStyle name="40% - ส่วนที่ถูกเน้น1 20 4" xfId="830" xr:uid="{00000000-0005-0000-0000-00007F050000}"/>
    <cellStyle name="40% - ส่วนที่ถูกเน้น1 21" xfId="2762" xr:uid="{00000000-0005-0000-0000-000080050000}"/>
    <cellStyle name="40% - ส่วนที่ถูกเน้น1 3" xfId="2550" xr:uid="{00000000-0005-0000-0000-000081050000}"/>
    <cellStyle name="40% - ส่วนที่ถูกเน้น1 3 2" xfId="2561" xr:uid="{00000000-0005-0000-0000-000082050000}"/>
    <cellStyle name="40% - ส่วนที่ถูกเน้น1 3 2 2" xfId="2807" xr:uid="{00000000-0005-0000-0000-000083050000}"/>
    <cellStyle name="40% - ส่วนที่ถูกเน้น1 3 2 3" xfId="2810" xr:uid="{00000000-0005-0000-0000-000084050000}"/>
    <cellStyle name="40% - ส่วนที่ถูกเน้น1 3 2 4" xfId="2812" xr:uid="{00000000-0005-0000-0000-000085050000}"/>
    <cellStyle name="40% - ส่วนที่ถูกเน้น1 3 3" xfId="2817" xr:uid="{00000000-0005-0000-0000-000086050000}"/>
    <cellStyle name="40% - ส่วนที่ถูกเน้น1 3 4" xfId="2821" xr:uid="{00000000-0005-0000-0000-000087050000}"/>
    <cellStyle name="40% - ส่วนที่ถูกเน้น1 3 5" xfId="2822" xr:uid="{00000000-0005-0000-0000-000088050000}"/>
    <cellStyle name="40% - ส่วนที่ถูกเน้น1 4" xfId="2563" xr:uid="{00000000-0005-0000-0000-000089050000}"/>
    <cellStyle name="40% - ส่วนที่ถูกเน้น1 4 2" xfId="2824" xr:uid="{00000000-0005-0000-0000-00008A050000}"/>
    <cellStyle name="40% - ส่วนที่ถูกเน้น1 4 2 2" xfId="2826" xr:uid="{00000000-0005-0000-0000-00008B050000}"/>
    <cellStyle name="40% - ส่วนที่ถูกเน้น1 4 2 3" xfId="2658" xr:uid="{00000000-0005-0000-0000-00008C050000}"/>
    <cellStyle name="40% - ส่วนที่ถูกเน้น1 4 2 4" xfId="2663" xr:uid="{00000000-0005-0000-0000-00008D050000}"/>
    <cellStyle name="40% - ส่วนที่ถูกเน้น1 4 3" xfId="2827" xr:uid="{00000000-0005-0000-0000-00008E050000}"/>
    <cellStyle name="40% - ส่วนที่ถูกเน้น1 4 4" xfId="2676" xr:uid="{00000000-0005-0000-0000-00008F050000}"/>
    <cellStyle name="40% - ส่วนที่ถูกเน้น1 4 5" xfId="2828" xr:uid="{00000000-0005-0000-0000-000090050000}"/>
    <cellStyle name="40% - ส่วนที่ถูกเน้น1 5" xfId="2524" xr:uid="{00000000-0005-0000-0000-000091050000}"/>
    <cellStyle name="40% - ส่วนที่ถูกเน้น1 5 2" xfId="1007" xr:uid="{00000000-0005-0000-0000-000092050000}"/>
    <cellStyle name="40% - ส่วนที่ถูกเน้น1 5 2 2" xfId="1009" xr:uid="{00000000-0005-0000-0000-000093050000}"/>
    <cellStyle name="40% - ส่วนที่ถูกเน้น1 5 2 3" xfId="1013" xr:uid="{00000000-0005-0000-0000-000094050000}"/>
    <cellStyle name="40% - ส่วนที่ถูกเน้น1 5 2 4" xfId="2830" xr:uid="{00000000-0005-0000-0000-000095050000}"/>
    <cellStyle name="40% - ส่วนที่ถูกเน้น1 5 3" xfId="1015" xr:uid="{00000000-0005-0000-0000-000096050000}"/>
    <cellStyle name="40% - ส่วนที่ถูกเน้น1 5 4" xfId="5" xr:uid="{00000000-0005-0000-0000-000097050000}"/>
    <cellStyle name="40% - ส่วนที่ถูกเน้น1 5 5" xfId="2831" xr:uid="{00000000-0005-0000-0000-000098050000}"/>
    <cellStyle name="40% - ส่วนที่ถูกเน้น1 6" xfId="1514" xr:uid="{00000000-0005-0000-0000-000099050000}"/>
    <cellStyle name="40% - ส่วนที่ถูกเน้น1 6 2" xfId="1519" xr:uid="{00000000-0005-0000-0000-00009A050000}"/>
    <cellStyle name="40% - ส่วนที่ถูกเน้น1 6 2 2" xfId="2833" xr:uid="{00000000-0005-0000-0000-00009B050000}"/>
    <cellStyle name="40% - ส่วนที่ถูกเน้น1 6 2 3" xfId="2834" xr:uid="{00000000-0005-0000-0000-00009C050000}"/>
    <cellStyle name="40% - ส่วนที่ถูกเน้น1 6 2 4" xfId="2835" xr:uid="{00000000-0005-0000-0000-00009D050000}"/>
    <cellStyle name="40% - ส่วนที่ถูกเน้น1 6 3" xfId="1590" xr:uid="{00000000-0005-0000-0000-00009E050000}"/>
    <cellStyle name="40% - ส่วนที่ถูกเน้น1 6 4" xfId="1594" xr:uid="{00000000-0005-0000-0000-00009F050000}"/>
    <cellStyle name="40% - ส่วนที่ถูกเน้น1 6 5" xfId="1137" xr:uid="{00000000-0005-0000-0000-0000A0050000}"/>
    <cellStyle name="40% - ส่วนที่ถูกเน้น1 7" xfId="1418" xr:uid="{00000000-0005-0000-0000-0000A1050000}"/>
    <cellStyle name="40% - ส่วนที่ถูกเน้น1 7 2" xfId="2836" xr:uid="{00000000-0005-0000-0000-0000A2050000}"/>
    <cellStyle name="40% - ส่วนที่ถูกเน้น1 8" xfId="1597" xr:uid="{00000000-0005-0000-0000-0000A3050000}"/>
    <cellStyle name="40% - ส่วนที่ถูกเน้น1 8 2" xfId="111" xr:uid="{00000000-0005-0000-0000-0000A4050000}"/>
    <cellStyle name="40% - ส่วนที่ถูกเน้น1 9" xfId="1604" xr:uid="{00000000-0005-0000-0000-0000A5050000}"/>
    <cellStyle name="40% - ส่วนที่ถูกเน้น1 9 2" xfId="2837" xr:uid="{00000000-0005-0000-0000-0000A6050000}"/>
    <cellStyle name="40% - ส่วนที่ถูกเน้น2 10" xfId="2142" xr:uid="{00000000-0005-0000-0000-0000A7050000}"/>
    <cellStyle name="40% - ส่วนที่ถูกเน้น2 10 2" xfId="2839" xr:uid="{00000000-0005-0000-0000-0000A8050000}"/>
    <cellStyle name="40% - ส่วนที่ถูกเน้น2 11" xfId="299" xr:uid="{00000000-0005-0000-0000-0000A9050000}"/>
    <cellStyle name="40% - ส่วนที่ถูกเน้น2 11 2" xfId="2842" xr:uid="{00000000-0005-0000-0000-0000AA050000}"/>
    <cellStyle name="40% - ส่วนที่ถูกเน้น2 12" xfId="2845" xr:uid="{00000000-0005-0000-0000-0000AB050000}"/>
    <cellStyle name="40% - ส่วนที่ถูกเน้น2 12 2" xfId="2848" xr:uid="{00000000-0005-0000-0000-0000AC050000}"/>
    <cellStyle name="40% - ส่วนที่ถูกเน้น2 13" xfId="2851" xr:uid="{00000000-0005-0000-0000-0000AD050000}"/>
    <cellStyle name="40% - ส่วนที่ถูกเน้น2 13 2" xfId="2854" xr:uid="{00000000-0005-0000-0000-0000AE050000}"/>
    <cellStyle name="40% - ส่วนที่ถูกเน้น2 14" xfId="2857" xr:uid="{00000000-0005-0000-0000-0000AF050000}"/>
    <cellStyle name="40% - ส่วนที่ถูกเน้น2 14 2" xfId="2861" xr:uid="{00000000-0005-0000-0000-0000B0050000}"/>
    <cellStyle name="40% - ส่วนที่ถูกเน้น2 14 2 2" xfId="2864" xr:uid="{00000000-0005-0000-0000-0000B1050000}"/>
    <cellStyle name="40% - ส่วนที่ถูกเน้น2 14 3" xfId="1670" xr:uid="{00000000-0005-0000-0000-0000B2050000}"/>
    <cellStyle name="40% - ส่วนที่ถูกเน้น2 15" xfId="2868" xr:uid="{00000000-0005-0000-0000-0000B3050000}"/>
    <cellStyle name="40% - ส่วนที่ถูกเน้น2 15 2" xfId="2871" xr:uid="{00000000-0005-0000-0000-0000B4050000}"/>
    <cellStyle name="40% - ส่วนที่ถูกเน้น2 15 2 2" xfId="2875" xr:uid="{00000000-0005-0000-0000-0000B5050000}"/>
    <cellStyle name="40% - ส่วนที่ถูกเน้น2 15 3" xfId="1682" xr:uid="{00000000-0005-0000-0000-0000B6050000}"/>
    <cellStyle name="40% - ส่วนที่ถูกเน้น2 16" xfId="2878" xr:uid="{00000000-0005-0000-0000-0000B7050000}"/>
    <cellStyle name="40% - ส่วนที่ถูกเน้น2 16 2" xfId="2880" xr:uid="{00000000-0005-0000-0000-0000B8050000}"/>
    <cellStyle name="40% - ส่วนที่ถูกเน้น2 16 2 2" xfId="2885" xr:uid="{00000000-0005-0000-0000-0000B9050000}"/>
    <cellStyle name="40% - ส่วนที่ถูกเน้น2 16 3" xfId="113" xr:uid="{00000000-0005-0000-0000-0000BA050000}"/>
    <cellStyle name="40% - ส่วนที่ถูกเน้น2 17" xfId="2888" xr:uid="{00000000-0005-0000-0000-0000BB050000}"/>
    <cellStyle name="40% - ส่วนที่ถูกเน้น2 17 2" xfId="2891" xr:uid="{00000000-0005-0000-0000-0000BC050000}"/>
    <cellStyle name="40% - ส่วนที่ถูกเน้น2 17 2 2" xfId="2895" xr:uid="{00000000-0005-0000-0000-0000BD050000}"/>
    <cellStyle name="40% - ส่วนที่ถูกเน้น2 17 3" xfId="2898" xr:uid="{00000000-0005-0000-0000-0000BE050000}"/>
    <cellStyle name="40% - ส่วนที่ถูกเน้น2 18" xfId="2901" xr:uid="{00000000-0005-0000-0000-0000BF050000}"/>
    <cellStyle name="40% - ส่วนที่ถูกเน้น2 18 2" xfId="1542" xr:uid="{00000000-0005-0000-0000-0000C0050000}"/>
    <cellStyle name="40% - ส่วนที่ถูกเน้น2 18 2 2" xfId="42" xr:uid="{00000000-0005-0000-0000-0000C1050000}"/>
    <cellStyle name="40% - ส่วนที่ถูกเน้น2 18 3" xfId="619" xr:uid="{00000000-0005-0000-0000-0000C2050000}"/>
    <cellStyle name="40% - ส่วนที่ถูกเน้น2 19" xfId="2903" xr:uid="{00000000-0005-0000-0000-0000C3050000}"/>
    <cellStyle name="40% - ส่วนที่ถูกเน้น2 19 2" xfId="2904" xr:uid="{00000000-0005-0000-0000-0000C4050000}"/>
    <cellStyle name="40% - ส่วนที่ถูกเน้น2 19 2 2" xfId="2906" xr:uid="{00000000-0005-0000-0000-0000C5050000}"/>
    <cellStyle name="40% - ส่วนที่ถูกเน้น2 19 3" xfId="2907" xr:uid="{00000000-0005-0000-0000-0000C6050000}"/>
    <cellStyle name="40% - ส่วนที่ถูกเน้น2 2" xfId="2184" xr:uid="{00000000-0005-0000-0000-0000C7050000}"/>
    <cellStyle name="40% - ส่วนที่ถูกเน้น2 2 10" xfId="949" xr:uid="{00000000-0005-0000-0000-0000C8050000}"/>
    <cellStyle name="40% - ส่วนที่ถูกเน้น2 2 2" xfId="2908" xr:uid="{00000000-0005-0000-0000-0000C9050000}"/>
    <cellStyle name="40% - ส่วนที่ถูกเน้น2 2 2 2" xfId="2909" xr:uid="{00000000-0005-0000-0000-0000CA050000}"/>
    <cellStyle name="40% - ส่วนที่ถูกเน้น2 2 3" xfId="2911" xr:uid="{00000000-0005-0000-0000-0000CB050000}"/>
    <cellStyle name="40% - ส่วนที่ถูกเน้น2 2 3 2" xfId="2912" xr:uid="{00000000-0005-0000-0000-0000CC050000}"/>
    <cellStyle name="40% - ส่วนที่ถูกเน้น2 2 4" xfId="2917" xr:uid="{00000000-0005-0000-0000-0000CD050000}"/>
    <cellStyle name="40% - ส่วนที่ถูกเน้น2 2 4 2" xfId="2920" xr:uid="{00000000-0005-0000-0000-0000CE050000}"/>
    <cellStyle name="40% - ส่วนที่ถูกเน้น2 2 5" xfId="2923" xr:uid="{00000000-0005-0000-0000-0000CF050000}"/>
    <cellStyle name="40% - ส่วนที่ถูกเน้น2 2 5 2" xfId="2924" xr:uid="{00000000-0005-0000-0000-0000D0050000}"/>
    <cellStyle name="40% - ส่วนที่ถูกเน้น2 2 6" xfId="2927" xr:uid="{00000000-0005-0000-0000-0000D1050000}"/>
    <cellStyle name="40% - ส่วนที่ถูกเน้น2 2 6 2" xfId="2930" xr:uid="{00000000-0005-0000-0000-0000D2050000}"/>
    <cellStyle name="40% - ส่วนที่ถูกเน้น2 2 7" xfId="1983" xr:uid="{00000000-0005-0000-0000-0000D3050000}"/>
    <cellStyle name="40% - ส่วนที่ถูกเน้น2 2 7 2" xfId="2931" xr:uid="{00000000-0005-0000-0000-0000D4050000}"/>
    <cellStyle name="40% - ส่วนที่ถูกเน้น2 2 8" xfId="1986" xr:uid="{00000000-0005-0000-0000-0000D5050000}"/>
    <cellStyle name="40% - ส่วนที่ถูกเน้น2 2 8 2" xfId="2933" xr:uid="{00000000-0005-0000-0000-0000D6050000}"/>
    <cellStyle name="40% - ส่วนที่ถูกเน้น2 2 9" xfId="1989" xr:uid="{00000000-0005-0000-0000-0000D7050000}"/>
    <cellStyle name="40% - ส่วนที่ถูกเน้น2 2 9 2" xfId="2934" xr:uid="{00000000-0005-0000-0000-0000D8050000}"/>
    <cellStyle name="40% - ส่วนที่ถูกเน้น2 20" xfId="2867" xr:uid="{00000000-0005-0000-0000-0000D9050000}"/>
    <cellStyle name="40% - ส่วนที่ถูกเน้น2 20 2" xfId="2870" xr:uid="{00000000-0005-0000-0000-0000DA050000}"/>
    <cellStyle name="40% - ส่วนที่ถูกเน้น2 20 3" xfId="1681" xr:uid="{00000000-0005-0000-0000-0000DB050000}"/>
    <cellStyle name="40% - ส่วนที่ถูกเน้น2 20 4" xfId="1687" xr:uid="{00000000-0005-0000-0000-0000DC050000}"/>
    <cellStyle name="40% - ส่วนที่ถูกเน้น2 3" xfId="2571" xr:uid="{00000000-0005-0000-0000-0000DD050000}"/>
    <cellStyle name="40% - ส่วนที่ถูกเน้น2 3 2" xfId="213" xr:uid="{00000000-0005-0000-0000-0000DE050000}"/>
    <cellStyle name="40% - ส่วนที่ถูกเน้น2 3 2 2" xfId="1469" xr:uid="{00000000-0005-0000-0000-0000DF050000}"/>
    <cellStyle name="40% - ส่วนที่ถูกเน้น2 3 2 3" xfId="630" xr:uid="{00000000-0005-0000-0000-0000E0050000}"/>
    <cellStyle name="40% - ส่วนที่ถูกเน้น2 3 2 4" xfId="1489" xr:uid="{00000000-0005-0000-0000-0000E1050000}"/>
    <cellStyle name="40% - ส่วนที่ถูกเน้น2 3 3" xfId="221" xr:uid="{00000000-0005-0000-0000-0000E2050000}"/>
    <cellStyle name="40% - ส่วนที่ถูกเน้น2 3 4" xfId="93" xr:uid="{00000000-0005-0000-0000-0000E3050000}"/>
    <cellStyle name="40% - ส่วนที่ถูกเน้น2 3 5" xfId="16" xr:uid="{00000000-0005-0000-0000-0000E4050000}"/>
    <cellStyle name="40% - ส่วนที่ถูกเน้น2 4" xfId="1033" xr:uid="{00000000-0005-0000-0000-0000E5050000}"/>
    <cellStyle name="40% - ส่วนที่ถูกเน้น2 4 2" xfId="584" xr:uid="{00000000-0005-0000-0000-0000E6050000}"/>
    <cellStyle name="40% - ส่วนที่ถูกเน้น2 4 2 2" xfId="2936" xr:uid="{00000000-0005-0000-0000-0000E7050000}"/>
    <cellStyle name="40% - ส่วนที่ถูกเน้น2 4 2 3" xfId="2940" xr:uid="{00000000-0005-0000-0000-0000E8050000}"/>
    <cellStyle name="40% - ส่วนที่ถูกเน้น2 4 2 4" xfId="2943" xr:uid="{00000000-0005-0000-0000-0000E9050000}"/>
    <cellStyle name="40% - ส่วนที่ถูกเน้น2 4 3" xfId="2947" xr:uid="{00000000-0005-0000-0000-0000EA050000}"/>
    <cellStyle name="40% - ส่วนที่ถูกเน้น2 4 4" xfId="155" xr:uid="{00000000-0005-0000-0000-0000EB050000}"/>
    <cellStyle name="40% - ส่วนที่ถูกเน้น2 4 5" xfId="2950" xr:uid="{00000000-0005-0000-0000-0000EC050000}"/>
    <cellStyle name="40% - ส่วนที่ถูกเน้น2 5" xfId="1039" xr:uid="{00000000-0005-0000-0000-0000ED050000}"/>
    <cellStyle name="40% - ส่วนที่ถูกเน้น2 5 2" xfId="2955" xr:uid="{00000000-0005-0000-0000-0000EE050000}"/>
    <cellStyle name="40% - ส่วนที่ถูกเน้น2 5 2 2" xfId="2956" xr:uid="{00000000-0005-0000-0000-0000EF050000}"/>
    <cellStyle name="40% - ส่วนที่ถูกเน้น2 5 2 3" xfId="2960" xr:uid="{00000000-0005-0000-0000-0000F0050000}"/>
    <cellStyle name="40% - ส่วนที่ถูกเน้น2 5 2 4" xfId="2964" xr:uid="{00000000-0005-0000-0000-0000F1050000}"/>
    <cellStyle name="40% - ส่วนที่ถูกเน้น2 5 3" xfId="2969" xr:uid="{00000000-0005-0000-0000-0000F2050000}"/>
    <cellStyle name="40% - ส่วนที่ถูกเน้น2 5 4" xfId="2972" xr:uid="{00000000-0005-0000-0000-0000F3050000}"/>
    <cellStyle name="40% - ส่วนที่ถูกเน้น2 5 5" xfId="2975" xr:uid="{00000000-0005-0000-0000-0000F4050000}"/>
    <cellStyle name="40% - ส่วนที่ถูกเน้น2 6" xfId="64" xr:uid="{00000000-0005-0000-0000-0000F5050000}"/>
    <cellStyle name="40% - ส่วนที่ถูกเน้น2 6 2" xfId="600" xr:uid="{00000000-0005-0000-0000-0000F6050000}"/>
    <cellStyle name="40% - ส่วนที่ถูกเน้น2 6 2 2" xfId="2977" xr:uid="{00000000-0005-0000-0000-0000F7050000}"/>
    <cellStyle name="40% - ส่วนที่ถูกเน้น2 6 2 3" xfId="2979" xr:uid="{00000000-0005-0000-0000-0000F8050000}"/>
    <cellStyle name="40% - ส่วนที่ถูกเน้น2 6 2 4" xfId="2981" xr:uid="{00000000-0005-0000-0000-0000F9050000}"/>
    <cellStyle name="40% - ส่วนที่ถูกเน้น2 6 3" xfId="2862" xr:uid="{00000000-0005-0000-0000-0000FA050000}"/>
    <cellStyle name="40% - ส่วนที่ถูกเน้น2 6 4" xfId="2983" xr:uid="{00000000-0005-0000-0000-0000FB050000}"/>
    <cellStyle name="40% - ส่วนที่ถูกเน้น2 6 5" xfId="1187" xr:uid="{00000000-0005-0000-0000-0000FC050000}"/>
    <cellStyle name="40% - ส่วนที่ถูกเน้น2 7" xfId="1531" xr:uid="{00000000-0005-0000-0000-0000FD050000}"/>
    <cellStyle name="40% - ส่วนที่ถูกเน้น2 7 2" xfId="2984" xr:uid="{00000000-0005-0000-0000-0000FE050000}"/>
    <cellStyle name="40% - ส่วนที่ถูกเน้น2 8" xfId="2985" xr:uid="{00000000-0005-0000-0000-0000FF050000}"/>
    <cellStyle name="40% - ส่วนที่ถูกเน้น2 8 2" xfId="2987" xr:uid="{00000000-0005-0000-0000-000000060000}"/>
    <cellStyle name="40% - ส่วนที่ถูกเน้น2 9" xfId="2988" xr:uid="{00000000-0005-0000-0000-000001060000}"/>
    <cellStyle name="40% - ส่วนที่ถูกเน้น2 9 2" xfId="2989" xr:uid="{00000000-0005-0000-0000-000002060000}"/>
    <cellStyle name="40% - ส่วนที่ถูกเน้น3 10" xfId="2181" xr:uid="{00000000-0005-0000-0000-000003060000}"/>
    <cellStyle name="40% - ส่วนที่ถูกเน้น3 10 2" xfId="104" xr:uid="{00000000-0005-0000-0000-000004060000}"/>
    <cellStyle name="40% - ส่วนที่ถูกเน้น3 11" xfId="2187" xr:uid="{00000000-0005-0000-0000-000005060000}"/>
    <cellStyle name="40% - ส่วนที่ถูกเน้น3 11 2" xfId="2991" xr:uid="{00000000-0005-0000-0000-000006060000}"/>
    <cellStyle name="40% - ส่วนที่ถูกเน้น3 12" xfId="357" xr:uid="{00000000-0005-0000-0000-000007060000}"/>
    <cellStyle name="40% - ส่วนที่ถูกเน้น3 12 2" xfId="2994" xr:uid="{00000000-0005-0000-0000-000008060000}"/>
    <cellStyle name="40% - ส่วนที่ถูกเน้น3 13" xfId="2078" xr:uid="{00000000-0005-0000-0000-000009060000}"/>
    <cellStyle name="40% - ส่วนที่ถูกเน้น3 13 2" xfId="2997" xr:uid="{00000000-0005-0000-0000-00000A060000}"/>
    <cellStyle name="40% - ส่วนที่ถูกเน้น3 14" xfId="2999" xr:uid="{00000000-0005-0000-0000-00000B060000}"/>
    <cellStyle name="40% - ส่วนที่ถูกเน้น3 14 2" xfId="3001" xr:uid="{00000000-0005-0000-0000-00000C060000}"/>
    <cellStyle name="40% - ส่วนที่ถูกเน้น3 14 2 2" xfId="3002" xr:uid="{00000000-0005-0000-0000-00000D060000}"/>
    <cellStyle name="40% - ส่วนที่ถูกเน้น3 14 3" xfId="878" xr:uid="{00000000-0005-0000-0000-00000E060000}"/>
    <cellStyle name="40% - ส่วนที่ถูกเน้น3 15" xfId="1479" xr:uid="{00000000-0005-0000-0000-00000F060000}"/>
    <cellStyle name="40% - ส่วนที่ถูกเน้น3 15 2" xfId="3005" xr:uid="{00000000-0005-0000-0000-000010060000}"/>
    <cellStyle name="40% - ส่วนที่ถูกเน้น3 15 2 2" xfId="362" xr:uid="{00000000-0005-0000-0000-000011060000}"/>
    <cellStyle name="40% - ส่วนที่ถูกเน้น3 15 3" xfId="462" xr:uid="{00000000-0005-0000-0000-000012060000}"/>
    <cellStyle name="40% - ส่วนที่ถูกเน้น3 16" xfId="3009" xr:uid="{00000000-0005-0000-0000-000013060000}"/>
    <cellStyle name="40% - ส่วนที่ถูกเน้น3 16 2" xfId="3011" xr:uid="{00000000-0005-0000-0000-000014060000}"/>
    <cellStyle name="40% - ส่วนที่ถูกเน้น3 16 2 2" xfId="3016" xr:uid="{00000000-0005-0000-0000-000015060000}"/>
    <cellStyle name="40% - ส่วนที่ถูกเน้น3 16 3" xfId="699" xr:uid="{00000000-0005-0000-0000-000016060000}"/>
    <cellStyle name="40% - ส่วนที่ถูกเน้น3 17" xfId="3019" xr:uid="{00000000-0005-0000-0000-000017060000}"/>
    <cellStyle name="40% - ส่วนที่ถูกเน้น3 17 2" xfId="3022" xr:uid="{00000000-0005-0000-0000-000018060000}"/>
    <cellStyle name="40% - ส่วนที่ถูกเน้น3 17 2 2" xfId="3023" xr:uid="{00000000-0005-0000-0000-000019060000}"/>
    <cellStyle name="40% - ส่วนที่ถูกเน้น3 17 3" xfId="3024" xr:uid="{00000000-0005-0000-0000-00001A060000}"/>
    <cellStyle name="40% - ส่วนที่ถูกเน้น3 18" xfId="3030" xr:uid="{00000000-0005-0000-0000-00001B060000}"/>
    <cellStyle name="40% - ส่วนที่ถูกเน้น3 18 2" xfId="3033" xr:uid="{00000000-0005-0000-0000-00001C060000}"/>
    <cellStyle name="40% - ส่วนที่ถูกเน้น3 18 2 2" xfId="3034" xr:uid="{00000000-0005-0000-0000-00001D060000}"/>
    <cellStyle name="40% - ส่วนที่ถูกเน้น3 18 3" xfId="209" xr:uid="{00000000-0005-0000-0000-00001E060000}"/>
    <cellStyle name="40% - ส่วนที่ถูกเน้น3 19" xfId="857" xr:uid="{00000000-0005-0000-0000-00001F060000}"/>
    <cellStyle name="40% - ส่วนที่ถูกเน้น3 19 2" xfId="3035" xr:uid="{00000000-0005-0000-0000-000020060000}"/>
    <cellStyle name="40% - ส่วนที่ถูกเน้น3 19 2 2" xfId="3036" xr:uid="{00000000-0005-0000-0000-000021060000}"/>
    <cellStyle name="40% - ส่วนที่ถูกเน้น3 19 3" xfId="3039" xr:uid="{00000000-0005-0000-0000-000022060000}"/>
    <cellStyle name="40% - ส่วนที่ถูกเน้น3 2" xfId="1793" xr:uid="{00000000-0005-0000-0000-000023060000}"/>
    <cellStyle name="40% - ส่วนที่ถูกเน้น3 2 10" xfId="2117" xr:uid="{00000000-0005-0000-0000-000024060000}"/>
    <cellStyle name="40% - ส่วนที่ถูกเน้น3 2 2" xfId="3041" xr:uid="{00000000-0005-0000-0000-000025060000}"/>
    <cellStyle name="40% - ส่วนที่ถูกเน้น3 2 2 2" xfId="3042" xr:uid="{00000000-0005-0000-0000-000026060000}"/>
    <cellStyle name="40% - ส่วนที่ถูกเน้น3 2 3" xfId="3044" xr:uid="{00000000-0005-0000-0000-000027060000}"/>
    <cellStyle name="40% - ส่วนที่ถูกเน้น3 2 3 2" xfId="3045" xr:uid="{00000000-0005-0000-0000-000028060000}"/>
    <cellStyle name="40% - ส่วนที่ถูกเน้น3 2 4" xfId="2740" xr:uid="{00000000-0005-0000-0000-000029060000}"/>
    <cellStyle name="40% - ส่วนที่ถูกเน้น3 2 4 2" xfId="3046" xr:uid="{00000000-0005-0000-0000-00002A060000}"/>
    <cellStyle name="40% - ส่วนที่ถูกเน้น3 2 5" xfId="670" xr:uid="{00000000-0005-0000-0000-00002B060000}"/>
    <cellStyle name="40% - ส่วนที่ถูกเน้น3 2 5 2" xfId="676" xr:uid="{00000000-0005-0000-0000-00002C060000}"/>
    <cellStyle name="40% - ส่วนที่ถูกเน้น3 2 6" xfId="687" xr:uid="{00000000-0005-0000-0000-00002D060000}"/>
    <cellStyle name="40% - ส่วนที่ถูกเน้น3 2 6 2" xfId="3047" xr:uid="{00000000-0005-0000-0000-00002E060000}"/>
    <cellStyle name="40% - ส่วนที่ถูกเน้น3 2 7" xfId="3048" xr:uid="{00000000-0005-0000-0000-00002F060000}"/>
    <cellStyle name="40% - ส่วนที่ถูกเน้น3 2 7 2" xfId="3051" xr:uid="{00000000-0005-0000-0000-000030060000}"/>
    <cellStyle name="40% - ส่วนที่ถูกเน้น3 2 8" xfId="3053" xr:uid="{00000000-0005-0000-0000-000031060000}"/>
    <cellStyle name="40% - ส่วนที่ถูกเน้น3 2 8 2" xfId="3055" xr:uid="{00000000-0005-0000-0000-000032060000}"/>
    <cellStyle name="40% - ส่วนที่ถูกเน้น3 2 9" xfId="3057" xr:uid="{00000000-0005-0000-0000-000033060000}"/>
    <cellStyle name="40% - ส่วนที่ถูกเน้น3 2 9 2" xfId="3059" xr:uid="{00000000-0005-0000-0000-000034060000}"/>
    <cellStyle name="40% - ส่วนที่ถูกเน้น3 20" xfId="1478" xr:uid="{00000000-0005-0000-0000-000035060000}"/>
    <cellStyle name="40% - ส่วนที่ถูกเน้น3 20 2" xfId="3004" xr:uid="{00000000-0005-0000-0000-000036060000}"/>
    <cellStyle name="40% - ส่วนที่ถูกเน้น3 20 3" xfId="461" xr:uid="{00000000-0005-0000-0000-000037060000}"/>
    <cellStyle name="40% - ส่วนที่ถูกเน้น3 20 4" xfId="1830" xr:uid="{00000000-0005-0000-0000-000038060000}"/>
    <cellStyle name="40% - ส่วนที่ถูกเน้น3 21" xfId="3008" xr:uid="{00000000-0005-0000-0000-000039060000}"/>
    <cellStyle name="40% - ส่วนที่ถูกเน้น3 3" xfId="263" xr:uid="{00000000-0005-0000-0000-00003A060000}"/>
    <cellStyle name="40% - ส่วนที่ถูกเน้น3 3 2" xfId="2576" xr:uid="{00000000-0005-0000-0000-00003B060000}"/>
    <cellStyle name="40% - ส่วนที่ถูกเน้น3 3 2 2" xfId="2148" xr:uid="{00000000-0005-0000-0000-00003C060000}"/>
    <cellStyle name="40% - ส่วนที่ถูกเน้น3 3 2 3" xfId="2614" xr:uid="{00000000-0005-0000-0000-00003D060000}"/>
    <cellStyle name="40% - ส่วนที่ถูกเน้น3 3 2 4" xfId="3061" xr:uid="{00000000-0005-0000-0000-00003E060000}"/>
    <cellStyle name="40% - ส่วนที่ถูกเน้น3 3 3" xfId="3063" xr:uid="{00000000-0005-0000-0000-00003F060000}"/>
    <cellStyle name="40% - ส่วนที่ถูกเน้น3 3 4" xfId="336" xr:uid="{00000000-0005-0000-0000-000040060000}"/>
    <cellStyle name="40% - ส่วนที่ถูกเน้น3 3 5" xfId="709" xr:uid="{00000000-0005-0000-0000-000041060000}"/>
    <cellStyle name="40% - ส่วนที่ถูกเน้น3 4" xfId="54" xr:uid="{00000000-0005-0000-0000-000042060000}"/>
    <cellStyle name="40% - ส่วนที่ถูกเน้น3 4 2" xfId="514" xr:uid="{00000000-0005-0000-0000-000043060000}"/>
    <cellStyle name="40% - ส่วนที่ถูกเน้น3 4 2 2" xfId="3066" xr:uid="{00000000-0005-0000-0000-000044060000}"/>
    <cellStyle name="40% - ส่วนที่ถูกเน้น3 4 2 3" xfId="2622" xr:uid="{00000000-0005-0000-0000-000045060000}"/>
    <cellStyle name="40% - ส่วนที่ถูกเน้น3 4 2 4" xfId="3070" xr:uid="{00000000-0005-0000-0000-000046060000}"/>
    <cellStyle name="40% - ส่วนที่ถูกเน้น3 4 3" xfId="3071" xr:uid="{00000000-0005-0000-0000-000047060000}"/>
    <cellStyle name="40% - ส่วนที่ถูกเน้น3 4 4" xfId="2747" xr:uid="{00000000-0005-0000-0000-000048060000}"/>
    <cellStyle name="40% - ส่วนที่ถูกเน้น3 4 5" xfId="750" xr:uid="{00000000-0005-0000-0000-000049060000}"/>
    <cellStyle name="40% - ส่วนที่ถูกเน้น3 5" xfId="198" xr:uid="{00000000-0005-0000-0000-00004A060000}"/>
    <cellStyle name="40% - ส่วนที่ถูกเน้น3 5 2" xfId="3072" xr:uid="{00000000-0005-0000-0000-00004B060000}"/>
    <cellStyle name="40% - ส่วนที่ถูกเน้น3 5 2 2" xfId="3073" xr:uid="{00000000-0005-0000-0000-00004C060000}"/>
    <cellStyle name="40% - ส่วนที่ถูกเน้น3 5 2 3" xfId="2632" xr:uid="{00000000-0005-0000-0000-00004D060000}"/>
    <cellStyle name="40% - ส่วนที่ถูกเน้น3 5 2 4" xfId="203" xr:uid="{00000000-0005-0000-0000-00004E060000}"/>
    <cellStyle name="40% - ส่วนที่ถูกเน้น3 5 3" xfId="3074" xr:uid="{00000000-0005-0000-0000-00004F060000}"/>
    <cellStyle name="40% - ส่วนที่ถูกเน้น3 5 4" xfId="2751" xr:uid="{00000000-0005-0000-0000-000050060000}"/>
    <cellStyle name="40% - ส่วนที่ถูกเน้น3 5 5" xfId="78" xr:uid="{00000000-0005-0000-0000-000051060000}"/>
    <cellStyle name="40% - ส่วนที่ถูกเน้น3 6" xfId="86" xr:uid="{00000000-0005-0000-0000-000052060000}"/>
    <cellStyle name="40% - ส่วนที่ถูกเน้น3 6 2" xfId="3076" xr:uid="{00000000-0005-0000-0000-000053060000}"/>
    <cellStyle name="40% - ส่วนที่ถูกเน้น3 6 2 2" xfId="3079" xr:uid="{00000000-0005-0000-0000-000054060000}"/>
    <cellStyle name="40% - ส่วนที่ถูกเน้น3 6 2 3" xfId="3083" xr:uid="{00000000-0005-0000-0000-000055060000}"/>
    <cellStyle name="40% - ส่วนที่ถูกเน้น3 6 2 4" xfId="3087" xr:uid="{00000000-0005-0000-0000-000056060000}"/>
    <cellStyle name="40% - ส่วนที่ถูกเน้น3 6 3" xfId="2874" xr:uid="{00000000-0005-0000-0000-000057060000}"/>
    <cellStyle name="40% - ส่วนที่ถูกเน้น3 6 4" xfId="2759" xr:uid="{00000000-0005-0000-0000-000058060000}"/>
    <cellStyle name="40% - ส่วนที่ถูกเน้น3 6 5" xfId="813" xr:uid="{00000000-0005-0000-0000-000059060000}"/>
    <cellStyle name="40% - ส่วนที่ถูกเน้น3 7" xfId="2129" xr:uid="{00000000-0005-0000-0000-00005A060000}"/>
    <cellStyle name="40% - ส่วนที่ถูกเน้น3 7 2" xfId="3088" xr:uid="{00000000-0005-0000-0000-00005B060000}"/>
    <cellStyle name="40% - ส่วนที่ถูกเน้น3 8" xfId="3089" xr:uid="{00000000-0005-0000-0000-00005C060000}"/>
    <cellStyle name="40% - ส่วนที่ถูกเน้น3 8 2" xfId="3090" xr:uid="{00000000-0005-0000-0000-00005D060000}"/>
    <cellStyle name="40% - ส่วนที่ถูกเน้น3 9" xfId="3091" xr:uid="{00000000-0005-0000-0000-00005E060000}"/>
    <cellStyle name="40% - ส่วนที่ถูกเน้น3 9 2" xfId="3092" xr:uid="{00000000-0005-0000-0000-00005F060000}"/>
    <cellStyle name="40% - ส่วนที่ถูกเน้น4 10" xfId="757" xr:uid="{00000000-0005-0000-0000-000060060000}"/>
    <cellStyle name="40% - ส่วนที่ถูกเน้น4 10 2" xfId="3097" xr:uid="{00000000-0005-0000-0000-000061060000}"/>
    <cellStyle name="40% - ส่วนที่ถูกเน้น4 11" xfId="3098" xr:uid="{00000000-0005-0000-0000-000062060000}"/>
    <cellStyle name="40% - ส่วนที่ถูกเน้น4 11 2" xfId="3100" xr:uid="{00000000-0005-0000-0000-000063060000}"/>
    <cellStyle name="40% - ส่วนที่ถูกเน้น4 12" xfId="978" xr:uid="{00000000-0005-0000-0000-000064060000}"/>
    <cellStyle name="40% - ส่วนที่ถูกเน้น4 12 2" xfId="377" xr:uid="{00000000-0005-0000-0000-000065060000}"/>
    <cellStyle name="40% - ส่วนที่ถูกเน้น4 13" xfId="982" xr:uid="{00000000-0005-0000-0000-000066060000}"/>
    <cellStyle name="40% - ส่วนที่ถูกเน้น4 13 2" xfId="3102" xr:uid="{00000000-0005-0000-0000-000067060000}"/>
    <cellStyle name="40% - ส่วนที่ถูกเน้น4 14" xfId="3107" xr:uid="{00000000-0005-0000-0000-000068060000}"/>
    <cellStyle name="40% - ส่วนที่ถูกเน้น4 14 2" xfId="765" xr:uid="{00000000-0005-0000-0000-000069060000}"/>
    <cellStyle name="40% - ส่วนที่ถูกเน้น4 14 2 2" xfId="76" xr:uid="{00000000-0005-0000-0000-00006A060000}"/>
    <cellStyle name="40% - ส่วนที่ถูกเน้น4 14 3" xfId="794" xr:uid="{00000000-0005-0000-0000-00006B060000}"/>
    <cellStyle name="40% - ส่วนที่ถูกเน้น4 15" xfId="1236" xr:uid="{00000000-0005-0000-0000-00006C060000}"/>
    <cellStyle name="40% - ส่วนที่ถูกเน้น4 15 2" xfId="3110" xr:uid="{00000000-0005-0000-0000-00006D060000}"/>
    <cellStyle name="40% - ส่วนที่ถูกเน้น4 15 2 2" xfId="191" xr:uid="{00000000-0005-0000-0000-00006E060000}"/>
    <cellStyle name="40% - ส่วนที่ถูกเน้น4 15 3" xfId="1198" xr:uid="{00000000-0005-0000-0000-00006F060000}"/>
    <cellStyle name="40% - ส่วนที่ถูกเน้น4 16" xfId="2449" xr:uid="{00000000-0005-0000-0000-000070060000}"/>
    <cellStyle name="40% - ส่วนที่ถูกเน้น4 16 2" xfId="3111" xr:uid="{00000000-0005-0000-0000-000071060000}"/>
    <cellStyle name="40% - ส่วนที่ถูกเน้น4 16 2 2" xfId="3115" xr:uid="{00000000-0005-0000-0000-000072060000}"/>
    <cellStyle name="40% - ส่วนที่ถูกเน้น4 16 3" xfId="242" xr:uid="{00000000-0005-0000-0000-000073060000}"/>
    <cellStyle name="40% - ส่วนที่ถูกเน้น4 17" xfId="3120" xr:uid="{00000000-0005-0000-0000-000074060000}"/>
    <cellStyle name="40% - ส่วนที่ถูกเน้น4 17 2" xfId="2217" xr:uid="{00000000-0005-0000-0000-000075060000}"/>
    <cellStyle name="40% - ส่วนที่ถูกเน้น4 17 2 2" xfId="3123" xr:uid="{00000000-0005-0000-0000-000076060000}"/>
    <cellStyle name="40% - ส่วนที่ถูกเน้น4 17 3" xfId="2687" xr:uid="{00000000-0005-0000-0000-000077060000}"/>
    <cellStyle name="40% - ส่วนที่ถูกเน้น4 18" xfId="2348" xr:uid="{00000000-0005-0000-0000-000078060000}"/>
    <cellStyle name="40% - ส่วนที่ถูกเน้น4 18 2" xfId="62" xr:uid="{00000000-0005-0000-0000-000079060000}"/>
    <cellStyle name="40% - ส่วนที่ถูกเน้น4 18 2 2" xfId="3129" xr:uid="{00000000-0005-0000-0000-00007A060000}"/>
    <cellStyle name="40% - ส่วนที่ถูกเน้น4 18 3" xfId="826" xr:uid="{00000000-0005-0000-0000-00007B060000}"/>
    <cellStyle name="40% - ส่วนที่ถูกเน้น4 19" xfId="185" xr:uid="{00000000-0005-0000-0000-00007C060000}"/>
    <cellStyle name="40% - ส่วนที่ถูกเน้น4 19 2" xfId="1659" xr:uid="{00000000-0005-0000-0000-00007D060000}"/>
    <cellStyle name="40% - ส่วนที่ถูกเน้น4 19 2 2" xfId="1668" xr:uid="{00000000-0005-0000-0000-00007E060000}"/>
    <cellStyle name="40% - ส่วนที่ถูกเน้น4 19 3" xfId="1675" xr:uid="{00000000-0005-0000-0000-00007F060000}"/>
    <cellStyle name="40% - ส่วนที่ถูกเน้น4 2" xfId="1804" xr:uid="{00000000-0005-0000-0000-000080060000}"/>
    <cellStyle name="40% - ส่วนที่ถูกเน้น4 2 10" xfId="3131" xr:uid="{00000000-0005-0000-0000-000081060000}"/>
    <cellStyle name="40% - ส่วนที่ถูกเน้น4 2 2" xfId="193" xr:uid="{00000000-0005-0000-0000-000082060000}"/>
    <cellStyle name="40% - ส่วนที่ถูกเน้น4 2 2 2" xfId="25" xr:uid="{00000000-0005-0000-0000-000083060000}"/>
    <cellStyle name="40% - ส่วนที่ถูกเน้น4 2 3" xfId="3132" xr:uid="{00000000-0005-0000-0000-000084060000}"/>
    <cellStyle name="40% - ส่วนที่ถูกเน้น4 2 3 2" xfId="941" xr:uid="{00000000-0005-0000-0000-000085060000}"/>
    <cellStyle name="40% - ส่วนที่ถูกเน้น4 2 4" xfId="3133" xr:uid="{00000000-0005-0000-0000-000086060000}"/>
    <cellStyle name="40% - ส่วนที่ถูกเน้น4 2 4 2" xfId="958" xr:uid="{00000000-0005-0000-0000-000087060000}"/>
    <cellStyle name="40% - ส่วนที่ถูกเน้น4 2 5" xfId="3134" xr:uid="{00000000-0005-0000-0000-000088060000}"/>
    <cellStyle name="40% - ส่วนที่ถูกเน้น4 2 5 2" xfId="331" xr:uid="{00000000-0005-0000-0000-000089060000}"/>
    <cellStyle name="40% - ส่วนที่ถูกเน้น4 2 6" xfId="3135" xr:uid="{00000000-0005-0000-0000-00008A060000}"/>
    <cellStyle name="40% - ส่วนที่ถูกเน้น4 2 6 2" xfId="1526" xr:uid="{00000000-0005-0000-0000-00008B060000}"/>
    <cellStyle name="40% - ส่วนที่ถูกเน้น4 2 7" xfId="1282" xr:uid="{00000000-0005-0000-0000-00008C060000}"/>
    <cellStyle name="40% - ส่วนที่ถูกเน้น4 2 7 2" xfId="1287" xr:uid="{00000000-0005-0000-0000-00008D060000}"/>
    <cellStyle name="40% - ส่วนที่ถูกเน้น4 2 8" xfId="1295" xr:uid="{00000000-0005-0000-0000-00008E060000}"/>
    <cellStyle name="40% - ส่วนที่ถูกเน้น4 2 8 2" xfId="1304" xr:uid="{00000000-0005-0000-0000-00008F060000}"/>
    <cellStyle name="40% - ส่วนที่ถูกเน้น4 2 9" xfId="1310" xr:uid="{00000000-0005-0000-0000-000090060000}"/>
    <cellStyle name="40% - ส่วนที่ถูกเน้น4 2 9 2" xfId="1314" xr:uid="{00000000-0005-0000-0000-000091060000}"/>
    <cellStyle name="40% - ส่วนที่ถูกเน้น4 20" xfId="1235" xr:uid="{00000000-0005-0000-0000-000092060000}"/>
    <cellStyle name="40% - ส่วนที่ถูกเน้น4 20 2" xfId="3109" xr:uid="{00000000-0005-0000-0000-000093060000}"/>
    <cellStyle name="40% - ส่วนที่ถูกเน้น4 20 3" xfId="1197" xr:uid="{00000000-0005-0000-0000-000094060000}"/>
    <cellStyle name="40% - ส่วนที่ถูกเน้น4 20 4" xfId="1221" xr:uid="{00000000-0005-0000-0000-000095060000}"/>
    <cellStyle name="40% - ส่วนที่ถูกเน้น4 21" xfId="2448" xr:uid="{00000000-0005-0000-0000-000096060000}"/>
    <cellStyle name="40% - ส่วนที่ถูกเน้น4 3" xfId="1885" xr:uid="{00000000-0005-0000-0000-000097060000}"/>
    <cellStyle name="40% - ส่วนที่ถูกเน้น4 3 2" xfId="1080" xr:uid="{00000000-0005-0000-0000-000098060000}"/>
    <cellStyle name="40% - ส่วนที่ถูกเน้น4 3 2 2" xfId="1155" xr:uid="{00000000-0005-0000-0000-000099060000}"/>
    <cellStyle name="40% - ส่วนที่ถูกเน้น4 3 2 3" xfId="2047" xr:uid="{00000000-0005-0000-0000-00009A060000}"/>
    <cellStyle name="40% - ส่วนที่ถูกเน้น4 3 2 4" xfId="1843" xr:uid="{00000000-0005-0000-0000-00009B060000}"/>
    <cellStyle name="40% - ส่วนที่ถูกเน้น4 3 3" xfId="3136" xr:uid="{00000000-0005-0000-0000-00009C060000}"/>
    <cellStyle name="40% - ส่วนที่ถูกเน้น4 3 4" xfId="3137" xr:uid="{00000000-0005-0000-0000-00009D060000}"/>
    <cellStyle name="40% - ส่วนที่ถูกเน้น4 3 5" xfId="3138" xr:uid="{00000000-0005-0000-0000-00009E060000}"/>
    <cellStyle name="40% - ส่วนที่ถูกเน้น4 4" xfId="1062" xr:uid="{00000000-0005-0000-0000-00009F060000}"/>
    <cellStyle name="40% - ส่วนที่ถูกเน้น4 4 2" xfId="1067" xr:uid="{00000000-0005-0000-0000-0000A0060000}"/>
    <cellStyle name="40% - ส่วนที่ถูกเน้น4 4 2 2" xfId="2716" xr:uid="{00000000-0005-0000-0000-0000A1060000}"/>
    <cellStyle name="40% - ส่วนที่ถูกเน้น4 4 2 3" xfId="3139" xr:uid="{00000000-0005-0000-0000-0000A2060000}"/>
    <cellStyle name="40% - ส่วนที่ถูกเน้น4 4 2 4" xfId="2018" xr:uid="{00000000-0005-0000-0000-0000A3060000}"/>
    <cellStyle name="40% - ส่วนที่ถูกเน้น4 4 3" xfId="3140" xr:uid="{00000000-0005-0000-0000-0000A4060000}"/>
    <cellStyle name="40% - ส่วนที่ถูกเน้น4 4 4" xfId="3141" xr:uid="{00000000-0005-0000-0000-0000A5060000}"/>
    <cellStyle name="40% - ส่วนที่ถูกเน้น4 4 5" xfId="3142" xr:uid="{00000000-0005-0000-0000-0000A6060000}"/>
    <cellStyle name="40% - ส่วนที่ถูกเน้น4 5" xfId="1085" xr:uid="{00000000-0005-0000-0000-0000A7060000}"/>
    <cellStyle name="40% - ส่วนที่ถูกเน้น4 5 2" xfId="1150" xr:uid="{00000000-0005-0000-0000-0000A8060000}"/>
    <cellStyle name="40% - ส่วนที่ถูกเน้น4 5 2 2" xfId="3144" xr:uid="{00000000-0005-0000-0000-0000A9060000}"/>
    <cellStyle name="40% - ส่วนที่ถูกเน้น4 5 2 3" xfId="3147" xr:uid="{00000000-0005-0000-0000-0000AA060000}"/>
    <cellStyle name="40% - ส่วนที่ถูกเน้น4 5 2 4" xfId="2151" xr:uid="{00000000-0005-0000-0000-0000AB060000}"/>
    <cellStyle name="40% - ส่วนที่ถูกเน้น4 5 3" xfId="3149" xr:uid="{00000000-0005-0000-0000-0000AC060000}"/>
    <cellStyle name="40% - ส่วนที่ถูกเน้น4 5 4" xfId="3150" xr:uid="{00000000-0005-0000-0000-0000AD060000}"/>
    <cellStyle name="40% - ส่วนที่ถูกเน้น4 5 5" xfId="187" xr:uid="{00000000-0005-0000-0000-0000AE060000}"/>
    <cellStyle name="40% - ส่วนที่ถูกเน้น4 6" xfId="1612" xr:uid="{00000000-0005-0000-0000-0000AF060000}"/>
    <cellStyle name="40% - ส่วนที่ถูกเน้น4 6 2" xfId="316" xr:uid="{00000000-0005-0000-0000-0000B0060000}"/>
    <cellStyle name="40% - ส่วนที่ถูกเน้น4 6 2 2" xfId="3151" xr:uid="{00000000-0005-0000-0000-0000B1060000}"/>
    <cellStyle name="40% - ส่วนที่ถูกเน้น4 6 2 3" xfId="2602" xr:uid="{00000000-0005-0000-0000-0000B2060000}"/>
    <cellStyle name="40% - ส่วนที่ถูกเน้น4 6 2 4" xfId="1575" xr:uid="{00000000-0005-0000-0000-0000B3060000}"/>
    <cellStyle name="40% - ส่วนที่ถูกเน้น4 6 3" xfId="2881" xr:uid="{00000000-0005-0000-0000-0000B4060000}"/>
    <cellStyle name="40% - ส่วนที่ถูกเน้น4 6 4" xfId="3152" xr:uid="{00000000-0005-0000-0000-0000B5060000}"/>
    <cellStyle name="40% - ส่วนที่ถูกเน้น4 6 5" xfId="1203" xr:uid="{00000000-0005-0000-0000-0000B6060000}"/>
    <cellStyle name="40% - ส่วนที่ถูกเน้น4 7" xfId="1759" xr:uid="{00000000-0005-0000-0000-0000B7060000}"/>
    <cellStyle name="40% - ส่วนที่ถูกเน้น4 7 2" xfId="844" xr:uid="{00000000-0005-0000-0000-0000B8060000}"/>
    <cellStyle name="40% - ส่วนที่ถูกเน้น4 8" xfId="1761" xr:uid="{00000000-0005-0000-0000-0000B9060000}"/>
    <cellStyle name="40% - ส่วนที่ถูกเน้น4 8 2" xfId="1217" xr:uid="{00000000-0005-0000-0000-0000BA060000}"/>
    <cellStyle name="40% - ส่วนที่ถูกเน้น4 9" xfId="2714" xr:uid="{00000000-0005-0000-0000-0000BB060000}"/>
    <cellStyle name="40% - ส่วนที่ถูกเน้น4 9 2" xfId="272" xr:uid="{00000000-0005-0000-0000-0000BC060000}"/>
    <cellStyle name="40% - ส่วนที่ถูกเน้น5 10" xfId="1765" xr:uid="{00000000-0005-0000-0000-0000BD060000}"/>
    <cellStyle name="40% - ส่วนที่ถูกเน้น5 10 2" xfId="3156" xr:uid="{00000000-0005-0000-0000-0000BE060000}"/>
    <cellStyle name="40% - ส่วนที่ถูกเน้น5 11" xfId="1768" xr:uid="{00000000-0005-0000-0000-0000BF060000}"/>
    <cellStyle name="40% - ส่วนที่ถูกเน้น5 11 2" xfId="3158" xr:uid="{00000000-0005-0000-0000-0000C0060000}"/>
    <cellStyle name="40% - ส่วนที่ถูกเน้น5 12" xfId="118" xr:uid="{00000000-0005-0000-0000-0000C1060000}"/>
    <cellStyle name="40% - ส่วนที่ถูกเน้น5 12 2" xfId="1024" xr:uid="{00000000-0005-0000-0000-0000C2060000}"/>
    <cellStyle name="40% - ส่วนที่ถูกเน้น5 13" xfId="1026" xr:uid="{00000000-0005-0000-0000-0000C3060000}"/>
    <cellStyle name="40% - ส่วนที่ถูกเน้น5 13 2" xfId="3159" xr:uid="{00000000-0005-0000-0000-0000C4060000}"/>
    <cellStyle name="40% - ส่วนที่ถูกเน้น5 14" xfId="3160" xr:uid="{00000000-0005-0000-0000-0000C5060000}"/>
    <cellStyle name="40% - ส่วนที่ถูกเน้น5 14 2" xfId="285" xr:uid="{00000000-0005-0000-0000-0000C6060000}"/>
    <cellStyle name="40% - ส่วนที่ถูกเน้น5 14 2 2" xfId="3163" xr:uid="{00000000-0005-0000-0000-0000C7060000}"/>
    <cellStyle name="40% - ส่วนที่ถูกเน้น5 14 3" xfId="1974" xr:uid="{00000000-0005-0000-0000-0000C8060000}"/>
    <cellStyle name="40% - ส่วนที่ถูกเน้น5 15" xfId="3165" xr:uid="{00000000-0005-0000-0000-0000C9060000}"/>
    <cellStyle name="40% - ส่วนที่ถูกเน้น5 15 2" xfId="1268" xr:uid="{00000000-0005-0000-0000-0000CA060000}"/>
    <cellStyle name="40% - ส่วนที่ถูกเน้น5 15 2 2" xfId="3167" xr:uid="{00000000-0005-0000-0000-0000CB060000}"/>
    <cellStyle name="40% - ส่วนที่ถูกเน้น5 15 3" xfId="372" xr:uid="{00000000-0005-0000-0000-0000CC060000}"/>
    <cellStyle name="40% - ส่วนที่ถูกเน้น5 16" xfId="3169" xr:uid="{00000000-0005-0000-0000-0000CD060000}"/>
    <cellStyle name="40% - ส่วนที่ถูกเน้น5 16 2" xfId="3170" xr:uid="{00000000-0005-0000-0000-0000CE060000}"/>
    <cellStyle name="40% - ส่วนที่ถูกเน้น5 16 2 2" xfId="344" xr:uid="{00000000-0005-0000-0000-0000CF060000}"/>
    <cellStyle name="40% - ส่วนที่ถูกเน้น5 16 3" xfId="2001" xr:uid="{00000000-0005-0000-0000-0000D0060000}"/>
    <cellStyle name="40% - ส่วนที่ถูกเน้น5 17" xfId="3175" xr:uid="{00000000-0005-0000-0000-0000D1060000}"/>
    <cellStyle name="40% - ส่วนที่ถูกเน้น5 17 2" xfId="3176" xr:uid="{00000000-0005-0000-0000-0000D2060000}"/>
    <cellStyle name="40% - ส่วนที่ถูกเน้น5 17 2 2" xfId="3180" xr:uid="{00000000-0005-0000-0000-0000D3060000}"/>
    <cellStyle name="40% - ส่วนที่ถูกเน้น5 17 3" xfId="3181" xr:uid="{00000000-0005-0000-0000-0000D4060000}"/>
    <cellStyle name="40% - ส่วนที่ถูกเน้น5 18" xfId="1122" xr:uid="{00000000-0005-0000-0000-0000D5060000}"/>
    <cellStyle name="40% - ส่วนที่ถูกเน้น5 18 2" xfId="1136" xr:uid="{00000000-0005-0000-0000-0000D6060000}"/>
    <cellStyle name="40% - ส่วนที่ถูกเน้น5 18 2 2" xfId="3184" xr:uid="{00000000-0005-0000-0000-0000D7060000}"/>
    <cellStyle name="40% - ส่วนที่ถูกเน้น5 18 3" xfId="3186" xr:uid="{00000000-0005-0000-0000-0000D8060000}"/>
    <cellStyle name="40% - ส่วนที่ถูกเน้น5 19" xfId="1153" xr:uid="{00000000-0005-0000-0000-0000D9060000}"/>
    <cellStyle name="40% - ส่วนที่ถูกเน้น5 19 2" xfId="3145" xr:uid="{00000000-0005-0000-0000-0000DA060000}"/>
    <cellStyle name="40% - ส่วนที่ถูกเน้น5 19 2 2" xfId="3187" xr:uid="{00000000-0005-0000-0000-0000DB060000}"/>
    <cellStyle name="40% - ส่วนที่ถูกเน้น5 19 3" xfId="3148" xr:uid="{00000000-0005-0000-0000-0000DC060000}"/>
    <cellStyle name="40% - ส่วนที่ถูกเน้น5 2" xfId="1822" xr:uid="{00000000-0005-0000-0000-0000DD060000}"/>
    <cellStyle name="40% - ส่วนที่ถูกเน้น5 2 10" xfId="3189" xr:uid="{00000000-0005-0000-0000-0000DE060000}"/>
    <cellStyle name="40% - ส่วนที่ถูกเน้น5 2 2" xfId="174" xr:uid="{00000000-0005-0000-0000-0000DF060000}"/>
    <cellStyle name="40% - ส่วนที่ถูกเน้น5 2 2 2" xfId="1458" xr:uid="{00000000-0005-0000-0000-0000E0060000}"/>
    <cellStyle name="40% - ส่วนที่ถูกเน้น5 2 3" xfId="3190" xr:uid="{00000000-0005-0000-0000-0000E1060000}"/>
    <cellStyle name="40% - ส่วนที่ถูกเน้น5 2 3 2" xfId="3193" xr:uid="{00000000-0005-0000-0000-0000E2060000}"/>
    <cellStyle name="40% - ส่วนที่ถูกเน้น5 2 4" xfId="3194" xr:uid="{00000000-0005-0000-0000-0000E3060000}"/>
    <cellStyle name="40% - ส่วนที่ถูกเน้น5 2 4 2" xfId="3196" xr:uid="{00000000-0005-0000-0000-0000E4060000}"/>
    <cellStyle name="40% - ส่วนที่ถูกเน้น5 2 5" xfId="1533" xr:uid="{00000000-0005-0000-0000-0000E5060000}"/>
    <cellStyle name="40% - ส่วนที่ถูกเน้น5 2 5 2" xfId="1537" xr:uid="{00000000-0005-0000-0000-0000E6060000}"/>
    <cellStyle name="40% - ส่วนที่ถูกเน้น5 2 6" xfId="1539" xr:uid="{00000000-0005-0000-0000-0000E7060000}"/>
    <cellStyle name="40% - ส่วนที่ถูกเน้น5 2 6 2" xfId="39" xr:uid="{00000000-0005-0000-0000-0000E8060000}"/>
    <cellStyle name="40% - ส่วนที่ถูกเน้น5 2 7" xfId="616" xr:uid="{00000000-0005-0000-0000-0000E9060000}"/>
    <cellStyle name="40% - ส่วนที่ถูกเน้น5 2 7 2" xfId="622" xr:uid="{00000000-0005-0000-0000-0000EA060000}"/>
    <cellStyle name="40% - ส่วนที่ถูกเน้น5 2 8" xfId="648" xr:uid="{00000000-0005-0000-0000-0000EB060000}"/>
    <cellStyle name="40% - ส่วนที่ถูกเน้น5 2 8 2" xfId="651" xr:uid="{00000000-0005-0000-0000-0000EC060000}"/>
    <cellStyle name="40% - ส่วนที่ถูกเน้น5 2 9" xfId="662" xr:uid="{00000000-0005-0000-0000-0000ED060000}"/>
    <cellStyle name="40% - ส่วนที่ถูกเน้น5 2 9 2" xfId="668" xr:uid="{00000000-0005-0000-0000-0000EE060000}"/>
    <cellStyle name="40% - ส่วนที่ถูกเน้น5 20" xfId="3164" xr:uid="{00000000-0005-0000-0000-0000EF060000}"/>
    <cellStyle name="40% - ส่วนที่ถูกเน้น5 20 2" xfId="1267" xr:uid="{00000000-0005-0000-0000-0000F0060000}"/>
    <cellStyle name="40% - ส่วนที่ถูกเน้น5 20 3" xfId="371" xr:uid="{00000000-0005-0000-0000-0000F1060000}"/>
    <cellStyle name="40% - ส่วนที่ถูกเน้น5 20 4" xfId="2143" xr:uid="{00000000-0005-0000-0000-0000F2060000}"/>
    <cellStyle name="40% - ส่วนที่ถูกเน้น5 21" xfId="3168" xr:uid="{00000000-0005-0000-0000-0000F3060000}"/>
    <cellStyle name="40% - ส่วนที่ถูกเน้น5 3" xfId="3200" xr:uid="{00000000-0005-0000-0000-0000F4060000}"/>
    <cellStyle name="40% - ส่วนที่ถูกเน้น5 3 2" xfId="3201" xr:uid="{00000000-0005-0000-0000-0000F5060000}"/>
    <cellStyle name="40% - ส่วนที่ถูกเน้น5 3 2 2" xfId="3202" xr:uid="{00000000-0005-0000-0000-0000F6060000}"/>
    <cellStyle name="40% - ส่วนที่ถูกเน้น5 3 2 3" xfId="3205" xr:uid="{00000000-0005-0000-0000-0000F7060000}"/>
    <cellStyle name="40% - ส่วนที่ถูกเน้น5 3 2 4" xfId="3208" xr:uid="{00000000-0005-0000-0000-0000F8060000}"/>
    <cellStyle name="40% - ส่วนที่ถูกเน้น5 3 3" xfId="3211" xr:uid="{00000000-0005-0000-0000-0000F9060000}"/>
    <cellStyle name="40% - ส่วนที่ถูกเน้น5 3 4" xfId="3212" xr:uid="{00000000-0005-0000-0000-0000FA060000}"/>
    <cellStyle name="40% - ส่วนที่ถูกเน้น5 3 5" xfId="3213" xr:uid="{00000000-0005-0000-0000-0000FB060000}"/>
    <cellStyle name="40% - ส่วนที่ถูกเน้น5 4" xfId="1097" xr:uid="{00000000-0005-0000-0000-0000FC060000}"/>
    <cellStyle name="40% - ส่วนที่ถูกเน้น5 4 2" xfId="1106" xr:uid="{00000000-0005-0000-0000-0000FD060000}"/>
    <cellStyle name="40% - ส่วนที่ถูกเน้น5 4 2 2" xfId="3214" xr:uid="{00000000-0005-0000-0000-0000FE060000}"/>
    <cellStyle name="40% - ส่วนที่ถูกเน้น5 4 2 3" xfId="2843" xr:uid="{00000000-0005-0000-0000-0000FF060000}"/>
    <cellStyle name="40% - ส่วนที่ถูกเน้น5 4 2 4" xfId="1631" xr:uid="{00000000-0005-0000-0000-000000070000}"/>
    <cellStyle name="40% - ส่วนที่ถูกเน้น5 4 3" xfId="3215" xr:uid="{00000000-0005-0000-0000-000001070000}"/>
    <cellStyle name="40% - ส่วนที่ถูกเน้น5 4 4" xfId="3216" xr:uid="{00000000-0005-0000-0000-000002070000}"/>
    <cellStyle name="40% - ส่วนที่ถูกเน้น5 4 5" xfId="3217" xr:uid="{00000000-0005-0000-0000-000003070000}"/>
    <cellStyle name="40% - ส่วนที่ถูกเน้น5 5" xfId="1079" xr:uid="{00000000-0005-0000-0000-000004070000}"/>
    <cellStyle name="40% - ส่วนที่ถูกเน้น5 5 2" xfId="3218" xr:uid="{00000000-0005-0000-0000-000005070000}"/>
    <cellStyle name="40% - ส่วนที่ถูกเน้น5 5 2 2" xfId="3219" xr:uid="{00000000-0005-0000-0000-000006070000}"/>
    <cellStyle name="40% - ส่วนที่ถูกเน้น5 5 2 3" xfId="3221" xr:uid="{00000000-0005-0000-0000-000007070000}"/>
    <cellStyle name="40% - ส่วนที่ถูกเน้น5 5 2 4" xfId="3223" xr:uid="{00000000-0005-0000-0000-000008070000}"/>
    <cellStyle name="40% - ส่วนที่ถูกเน้น5 5 3" xfId="3224" xr:uid="{00000000-0005-0000-0000-000009070000}"/>
    <cellStyle name="40% - ส่วนที่ถูกเน้น5 5 4" xfId="3225" xr:uid="{00000000-0005-0000-0000-00000A070000}"/>
    <cellStyle name="40% - ส่วนที่ถูกเน้น5 5 5" xfId="3113" xr:uid="{00000000-0005-0000-0000-00000B070000}"/>
    <cellStyle name="40% - ส่วนที่ถูกเน้น5 6" xfId="3227" xr:uid="{00000000-0005-0000-0000-00000C070000}"/>
    <cellStyle name="40% - ส่วนที่ถูกเน้น5 6 2" xfId="3228" xr:uid="{00000000-0005-0000-0000-00000D070000}"/>
    <cellStyle name="40% - ส่วนที่ถูกเน้น5 6 2 2" xfId="3229" xr:uid="{00000000-0005-0000-0000-00000E070000}"/>
    <cellStyle name="40% - ส่วนที่ถูกเน้น5 6 2 3" xfId="3230" xr:uid="{00000000-0005-0000-0000-00000F070000}"/>
    <cellStyle name="40% - ส่วนที่ถูกเน้น5 6 2 4" xfId="364" xr:uid="{00000000-0005-0000-0000-000010070000}"/>
    <cellStyle name="40% - ส่วนที่ถูกเน้น5 6 3" xfId="2893" xr:uid="{00000000-0005-0000-0000-000011070000}"/>
    <cellStyle name="40% - ส่วนที่ถูกเน้น5 6 4" xfId="3231" xr:uid="{00000000-0005-0000-0000-000012070000}"/>
    <cellStyle name="40% - ส่วนที่ถูกเน้น5 6 5" xfId="147" xr:uid="{00000000-0005-0000-0000-000013070000}"/>
    <cellStyle name="40% - ส่วนที่ถูกเน้น5 7" xfId="2140" xr:uid="{00000000-0005-0000-0000-000014070000}"/>
    <cellStyle name="40% - ส่วนที่ถูกเน้น5 7 2" xfId="3232" xr:uid="{00000000-0005-0000-0000-000015070000}"/>
    <cellStyle name="40% - ส่วนที่ถูกเน้น5 8" xfId="384" xr:uid="{00000000-0005-0000-0000-000016070000}"/>
    <cellStyle name="40% - ส่วนที่ถูกเน้น5 8 2" xfId="3233" xr:uid="{00000000-0005-0000-0000-000017070000}"/>
    <cellStyle name="40% - ส่วนที่ถูกเน้น5 9" xfId="3234" xr:uid="{00000000-0005-0000-0000-000018070000}"/>
    <cellStyle name="40% - ส่วนที่ถูกเน้น5 9 2" xfId="2913" xr:uid="{00000000-0005-0000-0000-000019070000}"/>
    <cellStyle name="40% - ส่วนที่ถูกเน้น6 10" xfId="2795" xr:uid="{00000000-0005-0000-0000-00001A070000}"/>
    <cellStyle name="40% - ส่วนที่ถูกเน้น6 10 2" xfId="1948" xr:uid="{00000000-0005-0000-0000-00001B070000}"/>
    <cellStyle name="40% - ส่วนที่ถูกเน้น6 11" xfId="3238" xr:uid="{00000000-0005-0000-0000-00001C070000}"/>
    <cellStyle name="40% - ส่วนที่ถูกเน้น6 11 2" xfId="1964" xr:uid="{00000000-0005-0000-0000-00001D070000}"/>
    <cellStyle name="40% - ส่วนที่ถูกเน้น6 12" xfId="3242" xr:uid="{00000000-0005-0000-0000-00001E070000}"/>
    <cellStyle name="40% - ส่วนที่ถูกเน้น6 12 2" xfId="1993" xr:uid="{00000000-0005-0000-0000-00001F070000}"/>
    <cellStyle name="40% - ส่วนที่ถูกเน้น6 13" xfId="3244" xr:uid="{00000000-0005-0000-0000-000020070000}"/>
    <cellStyle name="40% - ส่วนที่ถูกเน้น6 13 2" xfId="3246" xr:uid="{00000000-0005-0000-0000-000021070000}"/>
    <cellStyle name="40% - ส่วนที่ถูกเน้น6 14" xfId="409" xr:uid="{00000000-0005-0000-0000-000022070000}"/>
    <cellStyle name="40% - ส่วนที่ถูกเน้น6 14 2" xfId="3248" xr:uid="{00000000-0005-0000-0000-000023070000}"/>
    <cellStyle name="40% - ส่วนที่ถูกเน้น6 14 2 2" xfId="1464" xr:uid="{00000000-0005-0000-0000-000024070000}"/>
    <cellStyle name="40% - ส่วนที่ถูกเน้น6 14 3" xfId="2271" xr:uid="{00000000-0005-0000-0000-000025070000}"/>
    <cellStyle name="40% - ส่วนที่ถูกเน้น6 15" xfId="3251" xr:uid="{00000000-0005-0000-0000-000026070000}"/>
    <cellStyle name="40% - ส่วนที่ถูกเน้น6 15 2" xfId="3253" xr:uid="{00000000-0005-0000-0000-000027070000}"/>
    <cellStyle name="40% - ส่วนที่ถูกเน้น6 15 2 2" xfId="3254" xr:uid="{00000000-0005-0000-0000-000028070000}"/>
    <cellStyle name="40% - ส่วนที่ถูกเน้น6 15 3" xfId="1342" xr:uid="{00000000-0005-0000-0000-000029070000}"/>
    <cellStyle name="40% - ส่วนที่ถูกเน้น6 16" xfId="2038" xr:uid="{00000000-0005-0000-0000-00002A070000}"/>
    <cellStyle name="40% - ส่วนที่ถูกเน้น6 16 2" xfId="2371" xr:uid="{00000000-0005-0000-0000-00002B070000}"/>
    <cellStyle name="40% - ส่วนที่ถูกเน้น6 16 2 2" xfId="2376" xr:uid="{00000000-0005-0000-0000-00002C070000}"/>
    <cellStyle name="40% - ส่วนที่ถูกเน้น6 16 3" xfId="2280" xr:uid="{00000000-0005-0000-0000-00002D070000}"/>
    <cellStyle name="40% - ส่วนที่ถูกเน้น6 17" xfId="2557" xr:uid="{00000000-0005-0000-0000-00002E070000}"/>
    <cellStyle name="40% - ส่วนที่ถูกเน้น6 17 2" xfId="2805" xr:uid="{00000000-0005-0000-0000-00002F070000}"/>
    <cellStyle name="40% - ส่วนที่ถูกเน้น6 17 2 2" xfId="3257" xr:uid="{00000000-0005-0000-0000-000030070000}"/>
    <cellStyle name="40% - ส่วนที่ถูกเน้น6 17 3" xfId="2808" xr:uid="{00000000-0005-0000-0000-000031070000}"/>
    <cellStyle name="40% - ส่วนที่ถูกเน้น6 18" xfId="2814" xr:uid="{00000000-0005-0000-0000-000032070000}"/>
    <cellStyle name="40% - ส่วนที่ถูกเน้น6 18 2" xfId="3259" xr:uid="{00000000-0005-0000-0000-000033070000}"/>
    <cellStyle name="40% - ส่วนที่ถูกเน้น6 18 2 2" xfId="3261" xr:uid="{00000000-0005-0000-0000-000034070000}"/>
    <cellStyle name="40% - ส่วนที่ถูกเน้น6 18 3" xfId="359" xr:uid="{00000000-0005-0000-0000-000035070000}"/>
    <cellStyle name="40% - ส่วนที่ถูกเน้น6 19" xfId="2818" xr:uid="{00000000-0005-0000-0000-000036070000}"/>
    <cellStyle name="40% - ส่วนที่ถูกเน้น6 19 2" xfId="3265" xr:uid="{00000000-0005-0000-0000-000037070000}"/>
    <cellStyle name="40% - ส่วนที่ถูกเน้น6 19 2 2" xfId="1895" xr:uid="{00000000-0005-0000-0000-000038070000}"/>
    <cellStyle name="40% - ส่วนที่ถูกเน้น6 19 3" xfId="3269" xr:uid="{00000000-0005-0000-0000-000039070000}"/>
    <cellStyle name="40% - ส่วนที่ถูกเน้น6 2" xfId="1825" xr:uid="{00000000-0005-0000-0000-00003A070000}"/>
    <cellStyle name="40% - ส่วนที่ถูกเน้น6 2 10" xfId="3271" xr:uid="{00000000-0005-0000-0000-00003B070000}"/>
    <cellStyle name="40% - ส่วนที่ถูกเน้น6 2 2" xfId="3272" xr:uid="{00000000-0005-0000-0000-00003C070000}"/>
    <cellStyle name="40% - ส่วนที่ถูกเน้น6 2 2 2" xfId="353" xr:uid="{00000000-0005-0000-0000-00003D070000}"/>
    <cellStyle name="40% - ส่วนที่ถูกเน้น6 2 3" xfId="1457" xr:uid="{00000000-0005-0000-0000-00003E070000}"/>
    <cellStyle name="40% - ส่วนที่ถูกเน้น6 2 3 2" xfId="1278" xr:uid="{00000000-0005-0000-0000-00003F070000}"/>
    <cellStyle name="40% - ส่วนที่ถูกเน้น6 2 4" xfId="1461" xr:uid="{00000000-0005-0000-0000-000040070000}"/>
    <cellStyle name="40% - ส่วนที่ถูกเน้น6 2 4 2" xfId="3274" xr:uid="{00000000-0005-0000-0000-000041070000}"/>
    <cellStyle name="40% - ส่วนที่ถูกเน้น6 2 5" xfId="2233" xr:uid="{00000000-0005-0000-0000-000042070000}"/>
    <cellStyle name="40% - ส่วนที่ถูกเน้น6 2 5 2" xfId="2235" xr:uid="{00000000-0005-0000-0000-000043070000}"/>
    <cellStyle name="40% - ส่วนที่ถูกเน้น6 2 6" xfId="2237" xr:uid="{00000000-0005-0000-0000-000044070000}"/>
    <cellStyle name="40% - ส่วนที่ถูกเน้น6 2 6 2" xfId="1858" xr:uid="{00000000-0005-0000-0000-000045070000}"/>
    <cellStyle name="40% - ส่วนที่ถูกเน้น6 2 7" xfId="2239" xr:uid="{00000000-0005-0000-0000-000046070000}"/>
    <cellStyle name="40% - ส่วนที่ถูกเน้น6 2 7 2" xfId="1913" xr:uid="{00000000-0005-0000-0000-000047070000}"/>
    <cellStyle name="40% - ส่วนที่ถูกเน้น6 2 8" xfId="2245" xr:uid="{00000000-0005-0000-0000-000048070000}"/>
    <cellStyle name="40% - ส่วนที่ถูกเน้น6 2 8 2" xfId="1950" xr:uid="{00000000-0005-0000-0000-000049070000}"/>
    <cellStyle name="40% - ส่วนที่ถูกเน้น6 2 9" xfId="2250" xr:uid="{00000000-0005-0000-0000-00004A070000}"/>
    <cellStyle name="40% - ส่วนที่ถูกเน้น6 2 9 2" xfId="1971" xr:uid="{00000000-0005-0000-0000-00004B070000}"/>
    <cellStyle name="40% - ส่วนที่ถูกเน้น6 20" xfId="3250" xr:uid="{00000000-0005-0000-0000-00004C070000}"/>
    <cellStyle name="40% - ส่วนที่ถูกเน้น6 20 2" xfId="3252" xr:uid="{00000000-0005-0000-0000-00004D070000}"/>
    <cellStyle name="40% - ส่วนที่ถูกเน้น6 20 3" xfId="1341" xr:uid="{00000000-0005-0000-0000-00004E070000}"/>
    <cellStyle name="40% - ส่วนที่ถูกเน้น6 20 4" xfId="2276" xr:uid="{00000000-0005-0000-0000-00004F070000}"/>
    <cellStyle name="40% - ส่วนที่ถูกเน้น6 21" xfId="2037" xr:uid="{00000000-0005-0000-0000-000050070000}"/>
    <cellStyle name="40% - ส่วนที่ถูกเน้น6 3" xfId="3276" xr:uid="{00000000-0005-0000-0000-000051070000}"/>
    <cellStyle name="40% - ส่วนที่ถูกเน้น6 3 2" xfId="3277" xr:uid="{00000000-0005-0000-0000-000052070000}"/>
    <cellStyle name="40% - ส่วนที่ถูกเน้น6 3 2 2" xfId="3278" xr:uid="{00000000-0005-0000-0000-000053070000}"/>
    <cellStyle name="40% - ส่วนที่ถูกเน้น6 3 2 3" xfId="3279" xr:uid="{00000000-0005-0000-0000-000054070000}"/>
    <cellStyle name="40% - ส่วนที่ถูกเน้น6 3 2 4" xfId="3281" xr:uid="{00000000-0005-0000-0000-000055070000}"/>
    <cellStyle name="40% - ส่วนที่ถูกเน้น6 3 3" xfId="3192" xr:uid="{00000000-0005-0000-0000-000056070000}"/>
    <cellStyle name="40% - ส่วนที่ถูกเน้น6 3 4" xfId="3282" xr:uid="{00000000-0005-0000-0000-000057070000}"/>
    <cellStyle name="40% - ส่วนที่ถูกเน้น6 3 5" xfId="3283" xr:uid="{00000000-0005-0000-0000-000058070000}"/>
    <cellStyle name="40% - ส่วนที่ถูกเน้น6 4" xfId="1130" xr:uid="{00000000-0005-0000-0000-000059070000}"/>
    <cellStyle name="40% - ส่วนที่ถูกเน้น6 4 2" xfId="1144" xr:uid="{00000000-0005-0000-0000-00005A070000}"/>
    <cellStyle name="40% - ส่วนที่ถูกเน้น6 4 2 2" xfId="2849" xr:uid="{00000000-0005-0000-0000-00005B070000}"/>
    <cellStyle name="40% - ส่วนที่ถูกเน้น6 4 2 3" xfId="2855" xr:uid="{00000000-0005-0000-0000-00005C070000}"/>
    <cellStyle name="40% - ส่วนที่ถูกเน้น6 4 2 4" xfId="2865" xr:uid="{00000000-0005-0000-0000-00005D070000}"/>
    <cellStyle name="40% - ส่วนที่ถูกเน้น6 4 3" xfId="3195" xr:uid="{00000000-0005-0000-0000-00005E070000}"/>
    <cellStyle name="40% - ส่วนที่ถูกเน้น6 4 4" xfId="3285" xr:uid="{00000000-0005-0000-0000-00005F070000}"/>
    <cellStyle name="40% - ส่วนที่ถูกเน้น6 4 5" xfId="3288" xr:uid="{00000000-0005-0000-0000-000060070000}"/>
    <cellStyle name="40% - ส่วนที่ถูกเน้น6 5" xfId="1162" xr:uid="{00000000-0005-0000-0000-000061070000}"/>
    <cellStyle name="40% - ส่วนที่ถูกเน้น6 5 2" xfId="3290" xr:uid="{00000000-0005-0000-0000-000062070000}"/>
    <cellStyle name="40% - ส่วนที่ถูกเน้น6 5 2 2" xfId="3291" xr:uid="{00000000-0005-0000-0000-000063070000}"/>
    <cellStyle name="40% - ส่วนที่ถูกเน้น6 5 2 3" xfId="3292" xr:uid="{00000000-0005-0000-0000-000064070000}"/>
    <cellStyle name="40% - ส่วนที่ถูกเน้น6 5 2 4" xfId="3294" xr:uid="{00000000-0005-0000-0000-000065070000}"/>
    <cellStyle name="40% - ส่วนที่ถูกเน้น6 5 3" xfId="1536" xr:uid="{00000000-0005-0000-0000-000066070000}"/>
    <cellStyle name="40% - ส่วนที่ถูกเน้น6 5 4" xfId="268" xr:uid="{00000000-0005-0000-0000-000067070000}"/>
    <cellStyle name="40% - ส่วนที่ถูกเน้น6 5 5" xfId="3121" xr:uid="{00000000-0005-0000-0000-000068070000}"/>
    <cellStyle name="40% - ส่วนที่ถูกเน้น6 6" xfId="3154" xr:uid="{00000000-0005-0000-0000-000069070000}"/>
    <cellStyle name="40% - ส่วนที่ถูกเน้น6 6 2" xfId="3295" xr:uid="{00000000-0005-0000-0000-00006A070000}"/>
    <cellStyle name="40% - ส่วนที่ถูกเน้น6 6 2 2" xfId="3296" xr:uid="{00000000-0005-0000-0000-00006B070000}"/>
    <cellStyle name="40% - ส่วนที่ถูกเน้น6 6 2 3" xfId="3297" xr:uid="{00000000-0005-0000-0000-00006C070000}"/>
    <cellStyle name="40% - ส่วนที่ถูกเน้น6 6 2 4" xfId="3298" xr:uid="{00000000-0005-0000-0000-00006D070000}"/>
    <cellStyle name="40% - ส่วนที่ถูกเน้น6 6 3" xfId="38" xr:uid="{00000000-0005-0000-0000-00006E070000}"/>
    <cellStyle name="40% - ส่วนที่ถูกเน้น6 6 4" xfId="3299" xr:uid="{00000000-0005-0000-0000-00006F070000}"/>
    <cellStyle name="40% - ส่วนที่ถูกเน้น6 6 5" xfId="2691" xr:uid="{00000000-0005-0000-0000-000070070000}"/>
    <cellStyle name="40% - ส่วนที่ถูกเน้น6 7" xfId="1839" xr:uid="{00000000-0005-0000-0000-000071070000}"/>
    <cellStyle name="40% - ส่วนที่ถูกเน้น6 7 2" xfId="3300" xr:uid="{00000000-0005-0000-0000-000072070000}"/>
    <cellStyle name="40% - ส่วนที่ถูกเน้น6 8" xfId="2728" xr:uid="{00000000-0005-0000-0000-000073070000}"/>
    <cellStyle name="40% - ส่วนที่ถูกเน้น6 8 2" xfId="2731" xr:uid="{00000000-0005-0000-0000-000074070000}"/>
    <cellStyle name="40% - ส่วนที่ถูกเน้น6 9" xfId="2733" xr:uid="{00000000-0005-0000-0000-000075070000}"/>
    <cellStyle name="40% - ส่วนที่ถูกเน้น6 9 2" xfId="2738" xr:uid="{00000000-0005-0000-0000-000076070000}"/>
    <cellStyle name="60% - Accent1 10" xfId="2995" xr:uid="{00000000-0005-0000-0000-000077070000}"/>
    <cellStyle name="60% - Accent1 11" xfId="1814" xr:uid="{00000000-0005-0000-0000-000078070000}"/>
    <cellStyle name="60% - Accent1 12" xfId="1820" xr:uid="{00000000-0005-0000-0000-000079070000}"/>
    <cellStyle name="60% - Accent1 13" xfId="3198" xr:uid="{00000000-0005-0000-0000-00007A070000}"/>
    <cellStyle name="60% - Accent1 14" xfId="1095" xr:uid="{00000000-0005-0000-0000-00007B070000}"/>
    <cellStyle name="60% - Accent1 15" xfId="1077" xr:uid="{00000000-0005-0000-0000-00007C070000}"/>
    <cellStyle name="60% - Accent1 16" xfId="3226" xr:uid="{00000000-0005-0000-0000-00007D070000}"/>
    <cellStyle name="60% - Accent1 17" xfId="2138" xr:uid="{00000000-0005-0000-0000-00007E070000}"/>
    <cellStyle name="60% - Accent1 2" xfId="437" xr:uid="{00000000-0005-0000-0000-00007F070000}"/>
    <cellStyle name="60% - Accent1 3" xfId="3301" xr:uid="{00000000-0005-0000-0000-000080070000}"/>
    <cellStyle name="60% - Accent1 4" xfId="3302" xr:uid="{00000000-0005-0000-0000-000081070000}"/>
    <cellStyle name="60% - Accent1 5" xfId="640" xr:uid="{00000000-0005-0000-0000-000082070000}"/>
    <cellStyle name="60% - Accent1 6" xfId="2194" xr:uid="{00000000-0005-0000-0000-000083070000}"/>
    <cellStyle name="60% - Accent1 7" xfId="2198" xr:uid="{00000000-0005-0000-0000-000084070000}"/>
    <cellStyle name="60% - Accent1 8" xfId="2203" xr:uid="{00000000-0005-0000-0000-000085070000}"/>
    <cellStyle name="60% - Accent1 9" xfId="3304" xr:uid="{00000000-0005-0000-0000-000086070000}"/>
    <cellStyle name="60% - Accent2 10" xfId="3032" xr:uid="{00000000-0005-0000-0000-000087070000}"/>
    <cellStyle name="60% - Accent2 11" xfId="205" xr:uid="{00000000-0005-0000-0000-000088070000}"/>
    <cellStyle name="60% - Accent2 12" xfId="220" xr:uid="{00000000-0005-0000-0000-000089070000}"/>
    <cellStyle name="60% - Accent2 13" xfId="228" xr:uid="{00000000-0005-0000-0000-00008A070000}"/>
    <cellStyle name="60% - Accent2 14" xfId="249" xr:uid="{00000000-0005-0000-0000-00008B070000}"/>
    <cellStyle name="60% - Accent2 15" xfId="282" xr:uid="{00000000-0005-0000-0000-00008C070000}"/>
    <cellStyle name="60% - Accent2 16" xfId="284" xr:uid="{00000000-0005-0000-0000-00008D070000}"/>
    <cellStyle name="60% - Accent2 17" xfId="1976" xr:uid="{00000000-0005-0000-0000-00008E070000}"/>
    <cellStyle name="60% - Accent2 2" xfId="468" xr:uid="{00000000-0005-0000-0000-00008F070000}"/>
    <cellStyle name="60% - Accent2 3" xfId="3306" xr:uid="{00000000-0005-0000-0000-000090070000}"/>
    <cellStyle name="60% - Accent2 4" xfId="3309" xr:uid="{00000000-0005-0000-0000-000091070000}"/>
    <cellStyle name="60% - Accent2 5" xfId="656" xr:uid="{00000000-0005-0000-0000-000092070000}"/>
    <cellStyle name="60% - Accent2 6" xfId="2222" xr:uid="{00000000-0005-0000-0000-000093070000}"/>
    <cellStyle name="60% - Accent2 7" xfId="2225" xr:uid="{00000000-0005-0000-0000-000094070000}"/>
    <cellStyle name="60% - Accent2 8" xfId="2228" xr:uid="{00000000-0005-0000-0000-000095070000}"/>
    <cellStyle name="60% - Accent2 9" xfId="3313" xr:uid="{00000000-0005-0000-0000-000096070000}"/>
    <cellStyle name="60% - Accent3 10" xfId="3316" xr:uid="{00000000-0005-0000-0000-000097070000}"/>
    <cellStyle name="60% - Accent3 11" xfId="3318" xr:uid="{00000000-0005-0000-0000-000098070000}"/>
    <cellStyle name="60% - Accent3 12" xfId="3320" xr:uid="{00000000-0005-0000-0000-000099070000}"/>
    <cellStyle name="60% - Accent3 13" xfId="3322" xr:uid="{00000000-0005-0000-0000-00009A070000}"/>
    <cellStyle name="60% - Accent3 14" xfId="414" xr:uid="{00000000-0005-0000-0000-00009B070000}"/>
    <cellStyle name="60% - Accent3 15" xfId="340" xr:uid="{00000000-0005-0000-0000-00009C070000}"/>
    <cellStyle name="60% - Accent3 16" xfId="3143" xr:uid="{00000000-0005-0000-0000-00009D070000}"/>
    <cellStyle name="60% - Accent3 17" xfId="3146" xr:uid="{00000000-0005-0000-0000-00009E070000}"/>
    <cellStyle name="60% - Accent3 2" xfId="485" xr:uid="{00000000-0005-0000-0000-00009F070000}"/>
    <cellStyle name="60% - Accent3 3" xfId="3323" xr:uid="{00000000-0005-0000-0000-0000A0070000}"/>
    <cellStyle name="60% - Accent3 4" xfId="3324" xr:uid="{00000000-0005-0000-0000-0000A1070000}"/>
    <cellStyle name="60% - Accent3 5" xfId="691" xr:uid="{00000000-0005-0000-0000-0000A2070000}"/>
    <cellStyle name="60% - Accent3 6" xfId="1453" xr:uid="{00000000-0005-0000-0000-0000A3070000}"/>
    <cellStyle name="60% - Accent3 7" xfId="964" xr:uid="{00000000-0005-0000-0000-0000A4070000}"/>
    <cellStyle name="60% - Accent3 8" xfId="969" xr:uid="{00000000-0005-0000-0000-0000A5070000}"/>
    <cellStyle name="60% - Accent3 9" xfId="3326" xr:uid="{00000000-0005-0000-0000-0000A6070000}"/>
    <cellStyle name="60% - Accent4 10" xfId="3330" xr:uid="{00000000-0005-0000-0000-0000A7070000}"/>
    <cellStyle name="60% - Accent4 11" xfId="3334" xr:uid="{00000000-0005-0000-0000-0000A8070000}"/>
    <cellStyle name="60% - Accent4 12" xfId="3338" xr:uid="{00000000-0005-0000-0000-0000A9070000}"/>
    <cellStyle name="60% - Accent4 13" xfId="390" xr:uid="{00000000-0005-0000-0000-0000AA070000}"/>
    <cellStyle name="60% - Accent4 14" xfId="488" xr:uid="{00000000-0005-0000-0000-0000AB070000}"/>
    <cellStyle name="60% - Accent4 15" xfId="506" xr:uid="{00000000-0005-0000-0000-0000AC070000}"/>
    <cellStyle name="60% - Accent4 16" xfId="3341" xr:uid="{00000000-0005-0000-0000-0000AD070000}"/>
    <cellStyle name="60% - Accent4 17" xfId="718" xr:uid="{00000000-0005-0000-0000-0000AE070000}"/>
    <cellStyle name="60% - Accent4 2" xfId="504" xr:uid="{00000000-0005-0000-0000-0000AF070000}"/>
    <cellStyle name="60% - Accent4 3" xfId="3339" xr:uid="{00000000-0005-0000-0000-0000B0070000}"/>
    <cellStyle name="60% - Accent4 4" xfId="719" xr:uid="{00000000-0005-0000-0000-0000B1070000}"/>
    <cellStyle name="60% - Accent4 5" xfId="732" xr:uid="{00000000-0005-0000-0000-0000B2070000}"/>
    <cellStyle name="60% - Accent4 6" xfId="3342" xr:uid="{00000000-0005-0000-0000-0000B3070000}"/>
    <cellStyle name="60% - Accent4 7" xfId="973" xr:uid="{00000000-0005-0000-0000-0000B4070000}"/>
    <cellStyle name="60% - Accent4 8" xfId="552" xr:uid="{00000000-0005-0000-0000-0000B5070000}"/>
    <cellStyle name="60% - Accent4 9" xfId="3345" xr:uid="{00000000-0005-0000-0000-0000B6070000}"/>
    <cellStyle name="60% - Accent5 10" xfId="1378" xr:uid="{00000000-0005-0000-0000-0000B7070000}"/>
    <cellStyle name="60% - Accent5 11" xfId="1387" xr:uid="{00000000-0005-0000-0000-0000B8070000}"/>
    <cellStyle name="60% - Accent5 12" xfId="1393" xr:uid="{00000000-0005-0000-0000-0000B9070000}"/>
    <cellStyle name="60% - Accent5 13" xfId="305" xr:uid="{00000000-0005-0000-0000-0000BA070000}"/>
    <cellStyle name="60% - Accent5 14" xfId="328" xr:uid="{00000000-0005-0000-0000-0000BB070000}"/>
    <cellStyle name="60% - Accent5 15" xfId="3349" xr:uid="{00000000-0005-0000-0000-0000BC070000}"/>
    <cellStyle name="60% - Accent5 16" xfId="1739" xr:uid="{00000000-0005-0000-0000-0000BD070000}"/>
    <cellStyle name="60% - Accent5 17" xfId="1749" xr:uid="{00000000-0005-0000-0000-0000BE070000}"/>
    <cellStyle name="60% - Accent5 2" xfId="522" xr:uid="{00000000-0005-0000-0000-0000BF070000}"/>
    <cellStyle name="60% - Accent5 3" xfId="3350" xr:uid="{00000000-0005-0000-0000-0000C0070000}"/>
    <cellStyle name="60% - Accent5 4" xfId="3351" xr:uid="{00000000-0005-0000-0000-0000C1070000}"/>
    <cellStyle name="60% - Accent5 5" xfId="758" xr:uid="{00000000-0005-0000-0000-0000C2070000}"/>
    <cellStyle name="60% - Accent5 6" xfId="3099" xr:uid="{00000000-0005-0000-0000-0000C3070000}"/>
    <cellStyle name="60% - Accent5 7" xfId="979" xr:uid="{00000000-0005-0000-0000-0000C4070000}"/>
    <cellStyle name="60% - Accent5 8" xfId="983" xr:uid="{00000000-0005-0000-0000-0000C5070000}"/>
    <cellStyle name="60% - Accent5 9" xfId="3104" xr:uid="{00000000-0005-0000-0000-0000C6070000}"/>
    <cellStyle name="60% - Accent6 10" xfId="2178" xr:uid="{00000000-0005-0000-0000-0000C7070000}"/>
    <cellStyle name="60% - Accent6 11" xfId="2189" xr:uid="{00000000-0005-0000-0000-0000C8070000}"/>
    <cellStyle name="60% - Accent6 12" xfId="2208" xr:uid="{00000000-0005-0000-0000-0000C9070000}"/>
    <cellStyle name="60% - Accent6 13" xfId="1706" xr:uid="{00000000-0005-0000-0000-0000CA070000}"/>
    <cellStyle name="60% - Accent6 14" xfId="1323" xr:uid="{00000000-0005-0000-0000-0000CB070000}"/>
    <cellStyle name="60% - Accent6 15" xfId="1099" xr:uid="{00000000-0005-0000-0000-0000CC070000}"/>
    <cellStyle name="60% - Accent6 16" xfId="2231" xr:uid="{00000000-0005-0000-0000-0000CD070000}"/>
    <cellStyle name="60% - Accent6 17" xfId="3352" xr:uid="{00000000-0005-0000-0000-0000CE070000}"/>
    <cellStyle name="60% - Accent6 2" xfId="523" xr:uid="{00000000-0005-0000-0000-0000CF070000}"/>
    <cellStyle name="60% - Accent6 3" xfId="1695" xr:uid="{00000000-0005-0000-0000-0000D0070000}"/>
    <cellStyle name="60% - Accent6 4" xfId="80" xr:uid="{00000000-0005-0000-0000-0000D1070000}"/>
    <cellStyle name="60% - Accent6 5" xfId="787" xr:uid="{00000000-0005-0000-0000-0000D2070000}"/>
    <cellStyle name="60% - Accent6 6" xfId="1704" xr:uid="{00000000-0005-0000-0000-0000D3070000}"/>
    <cellStyle name="60% - Accent6 7" xfId="992" xr:uid="{00000000-0005-0000-0000-0000D4070000}"/>
    <cellStyle name="60% - Accent6 8" xfId="1002" xr:uid="{00000000-0005-0000-0000-0000D5070000}"/>
    <cellStyle name="60% - Accent6 9" xfId="1713" xr:uid="{00000000-0005-0000-0000-0000D6070000}"/>
    <cellStyle name="60% - ส่วนที่ถูกเน้น1 10" xfId="3353" xr:uid="{00000000-0005-0000-0000-0000D7070000}"/>
    <cellStyle name="60% - ส่วนที่ถูกเน้น1 11" xfId="3355" xr:uid="{00000000-0005-0000-0000-0000D8070000}"/>
    <cellStyle name="60% - ส่วนที่ถูกเน้น1 12" xfId="2872" xr:uid="{00000000-0005-0000-0000-0000D9070000}"/>
    <cellStyle name="60% - ส่วนที่ถูกเน้น1 13" xfId="1683" xr:uid="{00000000-0005-0000-0000-0000DA070000}"/>
    <cellStyle name="60% - ส่วนที่ถูกเน้น1 14" xfId="1688" xr:uid="{00000000-0005-0000-0000-0000DB070000}"/>
    <cellStyle name="60% - ส่วนที่ถูกเน้น1 15" xfId="3356" xr:uid="{00000000-0005-0000-0000-0000DC070000}"/>
    <cellStyle name="60% - ส่วนที่ถูกเน้น1 16" xfId="3358" xr:uid="{00000000-0005-0000-0000-0000DD070000}"/>
    <cellStyle name="60% - ส่วนที่ถูกเน้น1 17" xfId="3359" xr:uid="{00000000-0005-0000-0000-0000DE070000}"/>
    <cellStyle name="60% - ส่วนที่ถูกเน้น1 18" xfId="3360" xr:uid="{00000000-0005-0000-0000-0000DF070000}"/>
    <cellStyle name="60% - ส่วนที่ถูกเน้น1 19" xfId="1092" xr:uid="{00000000-0005-0000-0000-0000E0070000}"/>
    <cellStyle name="60% - ส่วนที่ถูกเน้น1 2" xfId="3363" xr:uid="{00000000-0005-0000-0000-0000E1070000}"/>
    <cellStyle name="60% - ส่วนที่ถูกเน้น1 2 2" xfId="431" xr:uid="{00000000-0005-0000-0000-0000E2070000}"/>
    <cellStyle name="60% - ส่วนที่ถูกเน้น1 2 3" xfId="1115" xr:uid="{00000000-0005-0000-0000-0000E3070000}"/>
    <cellStyle name="60% - ส่วนที่ถูกเน้น1 2 4" xfId="1170" xr:uid="{00000000-0005-0000-0000-0000E4070000}"/>
    <cellStyle name="60% - ส่วนที่ถูกเน้น1 2 5" xfId="923" xr:uid="{00000000-0005-0000-0000-0000E5070000}"/>
    <cellStyle name="60% - ส่วนที่ถูกเน้น1 2 6" xfId="936" xr:uid="{00000000-0005-0000-0000-0000E6070000}"/>
    <cellStyle name="60% - ส่วนที่ถูกเน้น1 2 7" xfId="2013" xr:uid="{00000000-0005-0000-0000-0000E7070000}"/>
    <cellStyle name="60% - ส่วนที่ถูกเน้น1 2 8" xfId="3364" xr:uid="{00000000-0005-0000-0000-0000E8070000}"/>
    <cellStyle name="60% - ส่วนที่ถูกเน้น1 2 9" xfId="824" xr:uid="{00000000-0005-0000-0000-0000E9070000}"/>
    <cellStyle name="60% - ส่วนที่ถูกเน้น1 20" xfId="3357" xr:uid="{00000000-0005-0000-0000-0000EA070000}"/>
    <cellStyle name="60% - ส่วนที่ถูกเน้น1 3" xfId="445" xr:uid="{00000000-0005-0000-0000-0000EB070000}"/>
    <cellStyle name="60% - ส่วนที่ถูกเน้น1 3 2" xfId="3367" xr:uid="{00000000-0005-0000-0000-0000EC070000}"/>
    <cellStyle name="60% - ส่วนที่ถูกเน้น1 3 3" xfId="3370" xr:uid="{00000000-0005-0000-0000-0000ED070000}"/>
    <cellStyle name="60% - ส่วนที่ถูกเน้น1 4" xfId="1402" xr:uid="{00000000-0005-0000-0000-0000EE070000}"/>
    <cellStyle name="60% - ส่วนที่ถูกเน้น1 4 2" xfId="3373" xr:uid="{00000000-0005-0000-0000-0000EF070000}"/>
    <cellStyle name="60% - ส่วนที่ถูกเน้น1 4 3" xfId="3376" xr:uid="{00000000-0005-0000-0000-0000F0070000}"/>
    <cellStyle name="60% - ส่วนที่ถูกเน้น1 5" xfId="627" xr:uid="{00000000-0005-0000-0000-0000F1070000}"/>
    <cellStyle name="60% - ส่วนที่ถูกเน้น1 5 2" xfId="638" xr:uid="{00000000-0005-0000-0000-0000F2070000}"/>
    <cellStyle name="60% - ส่วนที่ถูกเน้น1 5 3" xfId="3380" xr:uid="{00000000-0005-0000-0000-0000F3070000}"/>
    <cellStyle name="60% - ส่วนที่ถูกเน้น1 6" xfId="647" xr:uid="{00000000-0005-0000-0000-0000F4070000}"/>
    <cellStyle name="60% - ส่วนที่ถูกเน้น1 6 2" xfId="3383" xr:uid="{00000000-0005-0000-0000-0000F5070000}"/>
    <cellStyle name="60% - ส่วนที่ถูกเน้น1 6 3" xfId="3385" xr:uid="{00000000-0005-0000-0000-0000F6070000}"/>
    <cellStyle name="60% - ส่วนที่ถูกเน้น1 7" xfId="3264" xr:uid="{00000000-0005-0000-0000-0000F7070000}"/>
    <cellStyle name="60% - ส่วนที่ถูกเน้น1 8" xfId="3268" xr:uid="{00000000-0005-0000-0000-0000F8070000}"/>
    <cellStyle name="60% - ส่วนที่ถูกเน้น1 9" xfId="3388" xr:uid="{00000000-0005-0000-0000-0000F9070000}"/>
    <cellStyle name="60% - ส่วนที่ถูกเน้น2 10" xfId="3390" xr:uid="{00000000-0005-0000-0000-0000FA070000}"/>
    <cellStyle name="60% - ส่วนที่ถูกเน้น2 11" xfId="3391" xr:uid="{00000000-0005-0000-0000-0000FB070000}"/>
    <cellStyle name="60% - ส่วนที่ถูกเน้น2 12" xfId="3394" xr:uid="{00000000-0005-0000-0000-0000FC070000}"/>
    <cellStyle name="60% - ส่วนที่ถูกเน้น2 13" xfId="3255" xr:uid="{00000000-0005-0000-0000-0000FD070000}"/>
    <cellStyle name="60% - ส่วนที่ถูกเน้น2 14" xfId="3396" xr:uid="{00000000-0005-0000-0000-0000FE070000}"/>
    <cellStyle name="60% - ส่วนที่ถูกเน้น2 15" xfId="3397" xr:uid="{00000000-0005-0000-0000-0000FF070000}"/>
    <cellStyle name="60% - ส่วนที่ถูกเน้น2 16" xfId="3400" xr:uid="{00000000-0005-0000-0000-000000080000}"/>
    <cellStyle name="60% - ส่วนที่ถูกเน้น2 17" xfId="3402" xr:uid="{00000000-0005-0000-0000-000001080000}"/>
    <cellStyle name="60% - ส่วนที่ถูกเน้น2 18" xfId="3404" xr:uid="{00000000-0005-0000-0000-000002080000}"/>
    <cellStyle name="60% - ส่วนที่ถูกเน้น2 19" xfId="246" xr:uid="{00000000-0005-0000-0000-000003080000}"/>
    <cellStyle name="60% - ส่วนที่ถูกเน้น2 2" xfId="453" xr:uid="{00000000-0005-0000-0000-000004080000}"/>
    <cellStyle name="60% - ส่วนที่ถูกเน้น2 2 2" xfId="459" xr:uid="{00000000-0005-0000-0000-000005080000}"/>
    <cellStyle name="60% - ส่วนที่ถูกเน้น2 2 3" xfId="1828" xr:uid="{00000000-0005-0000-0000-000006080000}"/>
    <cellStyle name="60% - ส่วนที่ถูกเน้น2 2 4" xfId="3405" xr:uid="{00000000-0005-0000-0000-000007080000}"/>
    <cellStyle name="60% - ส่วนที่ถูกเน้น2 2 5" xfId="3408" xr:uid="{00000000-0005-0000-0000-000008080000}"/>
    <cellStyle name="60% - ส่วนที่ถูกเน้น2 2 6" xfId="3411" xr:uid="{00000000-0005-0000-0000-000009080000}"/>
    <cellStyle name="60% - ส่วนที่ถูกเน้น2 2 7" xfId="3413" xr:uid="{00000000-0005-0000-0000-00000A080000}"/>
    <cellStyle name="60% - ส่วนที่ถูกเน้น2 2 8" xfId="1901" xr:uid="{00000000-0005-0000-0000-00000B080000}"/>
    <cellStyle name="60% - ส่วนที่ถูกเน้น2 2 9" xfId="1214" xr:uid="{00000000-0005-0000-0000-00000C080000}"/>
    <cellStyle name="60% - ส่วนที่ถูกเน้น2 20" xfId="3398" xr:uid="{00000000-0005-0000-0000-00000D080000}"/>
    <cellStyle name="60% - ส่วนที่ถูกเน้น2 3" xfId="3415" xr:uid="{00000000-0005-0000-0000-00000E080000}"/>
    <cellStyle name="60% - ส่วนที่ถูกเน้น2 3 2" xfId="697" xr:uid="{00000000-0005-0000-0000-00000F080000}"/>
    <cellStyle name="60% - ส่วนที่ถูกเน้น2 3 3" xfId="3416" xr:uid="{00000000-0005-0000-0000-000010080000}"/>
    <cellStyle name="60% - ส่วนที่ถูกเน้น2 4" xfId="3418" xr:uid="{00000000-0005-0000-0000-000011080000}"/>
    <cellStyle name="60% - ส่วนที่ถูกเน้น2 4 2" xfId="3027" xr:uid="{00000000-0005-0000-0000-000012080000}"/>
    <cellStyle name="60% - ส่วนที่ถูกเน้น2 4 3" xfId="3421" xr:uid="{00000000-0005-0000-0000-000013080000}"/>
    <cellStyle name="60% - ส่วนที่ถูกเน้น2 5" xfId="654" xr:uid="{00000000-0005-0000-0000-000014080000}"/>
    <cellStyle name="60% - ส่วนที่ถูกเน้น2 5 2" xfId="208" xr:uid="{00000000-0005-0000-0000-000015080000}"/>
    <cellStyle name="60% - ส่วนที่ถูกเน้น2 5 3" xfId="3425" xr:uid="{00000000-0005-0000-0000-000016080000}"/>
    <cellStyle name="60% - ส่วนที่ถูกเน้น2 6" xfId="660" xr:uid="{00000000-0005-0000-0000-000017080000}"/>
    <cellStyle name="60% - ส่วนที่ถูกเน้น2 6 2" xfId="3038" xr:uid="{00000000-0005-0000-0000-000018080000}"/>
    <cellStyle name="60% - ส่วนที่ถูกเน้น2 6 3" xfId="3427" xr:uid="{00000000-0005-0000-0000-000019080000}"/>
    <cellStyle name="60% - ส่วนที่ถูกเน้น2 7" xfId="3428" xr:uid="{00000000-0005-0000-0000-00001A080000}"/>
    <cellStyle name="60% - ส่วนที่ถูกเน้น2 8" xfId="3429" xr:uid="{00000000-0005-0000-0000-00001B080000}"/>
    <cellStyle name="60% - ส่วนที่ถูกเน้น2 9" xfId="3430" xr:uid="{00000000-0005-0000-0000-00001C080000}"/>
    <cellStyle name="60% - ส่วนที่ถูกเน้น3 10" xfId="2928" xr:uid="{00000000-0005-0000-0000-00001D080000}"/>
    <cellStyle name="60% - ส่วนที่ถูกเน้น3 11" xfId="1984" xr:uid="{00000000-0005-0000-0000-00001E080000}"/>
    <cellStyle name="60% - ส่วนที่ถูกเน้น3 12" xfId="1987" xr:uid="{00000000-0005-0000-0000-00001F080000}"/>
    <cellStyle name="60% - ส่วนที่ถูกเน้น3 13" xfId="1990" xr:uid="{00000000-0005-0000-0000-000020080000}"/>
    <cellStyle name="60% - ส่วนที่ถูกเน้น3 14" xfId="3431" xr:uid="{00000000-0005-0000-0000-000021080000}"/>
    <cellStyle name="60% - ส่วนที่ถูกเน้น3 15" xfId="3432" xr:uid="{00000000-0005-0000-0000-000022080000}"/>
    <cellStyle name="60% - ส่วนที่ถูกเน้น3 16" xfId="3435" xr:uid="{00000000-0005-0000-0000-000023080000}"/>
    <cellStyle name="60% - ส่วนที่ถูกเน้น3 17" xfId="893" xr:uid="{00000000-0005-0000-0000-000024080000}"/>
    <cellStyle name="60% - ส่วนที่ถูกเน้น3 18" xfId="2469" xr:uid="{00000000-0005-0000-0000-000025080000}"/>
    <cellStyle name="60% - ส่วนที่ถูกเน้น3 19" xfId="3437" xr:uid="{00000000-0005-0000-0000-000026080000}"/>
    <cellStyle name="60% - ส่วนที่ถูกเน้น3 2" xfId="480" xr:uid="{00000000-0005-0000-0000-000027080000}"/>
    <cellStyle name="60% - ส่วนที่ถูกเน้น3 2 2" xfId="2392" xr:uid="{00000000-0005-0000-0000-000028080000}"/>
    <cellStyle name="60% - ส่วนที่ถูกเน้น3 2 3" xfId="2395" xr:uid="{00000000-0005-0000-0000-000029080000}"/>
    <cellStyle name="60% - ส่วนที่ถูกเน้น3 2 4" xfId="3438" xr:uid="{00000000-0005-0000-0000-00002A080000}"/>
    <cellStyle name="60% - ส่วนที่ถูกเน้น3 2 5" xfId="3440" xr:uid="{00000000-0005-0000-0000-00002B080000}"/>
    <cellStyle name="60% - ส่วนที่ถูกเน้น3 2 6" xfId="3441" xr:uid="{00000000-0005-0000-0000-00002C080000}"/>
    <cellStyle name="60% - ส่วนที่ถูกเน้น3 2 7" xfId="3442" xr:uid="{00000000-0005-0000-0000-00002D080000}"/>
    <cellStyle name="60% - ส่วนที่ถูกเน้น3 2 8" xfId="3443" xr:uid="{00000000-0005-0000-0000-00002E080000}"/>
    <cellStyle name="60% - ส่วนที่ถูกเน้น3 2 9" xfId="144" xr:uid="{00000000-0005-0000-0000-00002F080000}"/>
    <cellStyle name="60% - ส่วนที่ถูกเน้น3 20" xfId="3433" xr:uid="{00000000-0005-0000-0000-000030080000}"/>
    <cellStyle name="60% - ส่วนที่ถูกเน้น3 3" xfId="2398" xr:uid="{00000000-0005-0000-0000-000031080000}"/>
    <cellStyle name="60% - ส่วนที่ถูกเน้น3 3 2" xfId="2403" xr:uid="{00000000-0005-0000-0000-000032080000}"/>
    <cellStyle name="60% - ส่วนที่ถูกเน้น3 3 3" xfId="2408" xr:uid="{00000000-0005-0000-0000-000033080000}"/>
    <cellStyle name="60% - ส่วนที่ถูกเน้น3 4" xfId="2411" xr:uid="{00000000-0005-0000-0000-000034080000}"/>
    <cellStyle name="60% - ส่วนที่ถูกเน้น3 4 2" xfId="2415" xr:uid="{00000000-0005-0000-0000-000035080000}"/>
    <cellStyle name="60% - ส่วนที่ถูกเน้น3 4 3" xfId="535" xr:uid="{00000000-0005-0000-0000-000036080000}"/>
    <cellStyle name="60% - ส่วนที่ถูกเน้น3 5" xfId="674" xr:uid="{00000000-0005-0000-0000-000037080000}"/>
    <cellStyle name="60% - ส่วนที่ถูกเน้น3 5 2" xfId="686" xr:uid="{00000000-0005-0000-0000-000038080000}"/>
    <cellStyle name="60% - ส่วนที่ถูกเน้น3 5 3" xfId="549" xr:uid="{00000000-0005-0000-0000-000039080000}"/>
    <cellStyle name="60% - ส่วนที่ถูกเน้น3 6" xfId="696" xr:uid="{00000000-0005-0000-0000-00003A080000}"/>
    <cellStyle name="60% - ส่วนที่ถูกเน้น3 6 2" xfId="2425" xr:uid="{00000000-0005-0000-0000-00003B080000}"/>
    <cellStyle name="60% - ส่วนที่ถูกเน้น3 6 3" xfId="567" xr:uid="{00000000-0005-0000-0000-00003C080000}"/>
    <cellStyle name="60% - ส่วนที่ถูกเน้น3 7" xfId="2430" xr:uid="{00000000-0005-0000-0000-00003D080000}"/>
    <cellStyle name="60% - ส่วนที่ถูกเน้น3 8" xfId="2436" xr:uid="{00000000-0005-0000-0000-00003E080000}"/>
    <cellStyle name="60% - ส่วนที่ถูกเน้น3 9" xfId="2422" xr:uid="{00000000-0005-0000-0000-00003F080000}"/>
    <cellStyle name="60% - ส่วนที่ถูกเน้น4 10" xfId="3445" xr:uid="{00000000-0005-0000-0000-000040080000}"/>
    <cellStyle name="60% - ส่วนที่ถูกเน้น4 11" xfId="3447" xr:uid="{00000000-0005-0000-0000-000041080000}"/>
    <cellStyle name="60% - ส่วนที่ถูกเน้น4 12" xfId="3449" xr:uid="{00000000-0005-0000-0000-000042080000}"/>
    <cellStyle name="60% - ส่วนที่ถูกเน้น4 13" xfId="3451" xr:uid="{00000000-0005-0000-0000-000043080000}"/>
    <cellStyle name="60% - ส่วนที่ถูกเน้น4 14" xfId="2160" xr:uid="{00000000-0005-0000-0000-000044080000}"/>
    <cellStyle name="60% - ส่วนที่ถูกเน้น4 15" xfId="3453" xr:uid="{00000000-0005-0000-0000-000045080000}"/>
    <cellStyle name="60% - ส่วนที่ถูกเน้น4 16" xfId="2455" xr:uid="{00000000-0005-0000-0000-000046080000}"/>
    <cellStyle name="60% - ส่วนที่ถูกเน้น4 17" xfId="2461" xr:uid="{00000000-0005-0000-0000-000047080000}"/>
    <cellStyle name="60% - ส่วนที่ถูกเน้น4 18" xfId="400" xr:uid="{00000000-0005-0000-0000-000048080000}"/>
    <cellStyle name="60% - ส่วนที่ถูกเน้น4 19" xfId="494" xr:uid="{00000000-0005-0000-0000-000049080000}"/>
    <cellStyle name="60% - ส่วนที่ถูกเน้น4 2" xfId="495" xr:uid="{00000000-0005-0000-0000-00004A080000}"/>
    <cellStyle name="60% - ส่วนที่ถูกเน้น4 2 2" xfId="2472" xr:uid="{00000000-0005-0000-0000-00004B080000}"/>
    <cellStyle name="60% - ส่วนที่ถูกเน้น4 2 3" xfId="2475" xr:uid="{00000000-0005-0000-0000-00004C080000}"/>
    <cellStyle name="60% - ส่วนที่ถูกเน้น4 2 4" xfId="3455" xr:uid="{00000000-0005-0000-0000-00004D080000}"/>
    <cellStyle name="60% - ส่วนที่ถูกเน้น4 2 5" xfId="3456" xr:uid="{00000000-0005-0000-0000-00004E080000}"/>
    <cellStyle name="60% - ส่วนที่ถูกเน้น4 2 6" xfId="3457" xr:uid="{00000000-0005-0000-0000-00004F080000}"/>
    <cellStyle name="60% - ส่วนที่ถูกเน้น4 2 7" xfId="3458" xr:uid="{00000000-0005-0000-0000-000050080000}"/>
    <cellStyle name="60% - ส่วนที่ถูกเน้น4 2 8" xfId="3459" xr:uid="{00000000-0005-0000-0000-000051080000}"/>
    <cellStyle name="60% - ส่วนที่ถูกเน้น4 2 9" xfId="3258" xr:uid="{00000000-0005-0000-0000-000052080000}"/>
    <cellStyle name="60% - ส่วนที่ถูกเน้น4 20" xfId="3454" xr:uid="{00000000-0005-0000-0000-000053080000}"/>
    <cellStyle name="60% - ส่วนที่ถูกเน้น4 3" xfId="503" xr:uid="{00000000-0005-0000-0000-000054080000}"/>
    <cellStyle name="60% - ส่วนที่ถูกเน้น4 3 2" xfId="2480" xr:uid="{00000000-0005-0000-0000-000055080000}"/>
    <cellStyle name="60% - ส่วนที่ถูกเน้น4 3 3" xfId="2487" xr:uid="{00000000-0005-0000-0000-000056080000}"/>
    <cellStyle name="60% - ส่วนที่ถูกเน้น4 4" xfId="1745" xr:uid="{00000000-0005-0000-0000-000057080000}"/>
    <cellStyle name="60% - ส่วนที่ถูกเน้น4 4 2" xfId="1810" xr:uid="{00000000-0005-0000-0000-000058080000}"/>
    <cellStyle name="60% - ส่วนที่ถูกเน้น4 4 3" xfId="873" xr:uid="{00000000-0005-0000-0000-000059080000}"/>
    <cellStyle name="60% - ส่วนที่ถูกเน้น4 5" xfId="717" xr:uid="{00000000-0005-0000-0000-00005A080000}"/>
    <cellStyle name="60% - ส่วนที่ถูกเน้น4 5 2" xfId="729" xr:uid="{00000000-0005-0000-0000-00005B080000}"/>
    <cellStyle name="60% - ส่วนที่ถูกเน้น4 5 3" xfId="885" xr:uid="{00000000-0005-0000-0000-00005C080000}"/>
    <cellStyle name="60% - ส่วนที่ถูกเน้น4 6" xfId="739" xr:uid="{00000000-0005-0000-0000-00005D080000}"/>
    <cellStyle name="60% - ส่วนที่ถูกเน้น4 6 2" xfId="2462" xr:uid="{00000000-0005-0000-0000-00005E080000}"/>
    <cellStyle name="60% - ส่วนที่ถูกเน้น4 6 3" xfId="401" xr:uid="{00000000-0005-0000-0000-00005F080000}"/>
    <cellStyle name="60% - ส่วนที่ถูกเน้น4 7" xfId="3460" xr:uid="{00000000-0005-0000-0000-000060080000}"/>
    <cellStyle name="60% - ส่วนที่ถูกเน้น4 8" xfId="3461" xr:uid="{00000000-0005-0000-0000-000061080000}"/>
    <cellStyle name="60% - ส่วนที่ถูกเน้น4 9" xfId="551" xr:uid="{00000000-0005-0000-0000-000062080000}"/>
    <cellStyle name="60% - ส่วนที่ถูกเน้น5 10" xfId="3462" xr:uid="{00000000-0005-0000-0000-000063080000}"/>
    <cellStyle name="60% - ส่วนที่ถูกเน้น5 11" xfId="3463" xr:uid="{00000000-0005-0000-0000-000064080000}"/>
    <cellStyle name="60% - ส่วนที่ถูกเน้น5 12" xfId="3464" xr:uid="{00000000-0005-0000-0000-000065080000}"/>
    <cellStyle name="60% - ส่วนที่ถูกเน้น5 13" xfId="3465" xr:uid="{00000000-0005-0000-0000-000066080000}"/>
    <cellStyle name="60% - ส่วนที่ถูกเน้น5 14" xfId="571" xr:uid="{00000000-0005-0000-0000-000067080000}"/>
    <cellStyle name="60% - ส่วนที่ถูกเน้น5 15" xfId="3467" xr:uid="{00000000-0005-0000-0000-000068080000}"/>
    <cellStyle name="60% - ส่วนที่ถูกเน้น5 16" xfId="3470" xr:uid="{00000000-0005-0000-0000-000069080000}"/>
    <cellStyle name="60% - ส่วนที่ถูกเน้น5 17" xfId="3473" xr:uid="{00000000-0005-0000-0000-00006A080000}"/>
    <cellStyle name="60% - ส่วนที่ถูกเน้น5 18" xfId="312" xr:uid="{00000000-0005-0000-0000-00006B080000}"/>
    <cellStyle name="60% - ส่วนที่ถูกเน้น5 19" xfId="334" xr:uid="{00000000-0005-0000-0000-00006C080000}"/>
    <cellStyle name="60% - ส่วนที่ถูกเน้น5 2" xfId="513" xr:uid="{00000000-0005-0000-0000-00006D080000}"/>
    <cellStyle name="60% - ส่วนที่ถูกเน้น5 2 2" xfId="2540" xr:uid="{00000000-0005-0000-0000-00006E080000}"/>
    <cellStyle name="60% - ส่วนที่ถูกเน้น5 2 3" xfId="2546" xr:uid="{00000000-0005-0000-0000-00006F080000}"/>
    <cellStyle name="60% - ส่วนที่ถูกเน้น5 2 4" xfId="3474" xr:uid="{00000000-0005-0000-0000-000070080000}"/>
    <cellStyle name="60% - ส่วนที่ถูกเน้น5 2 5" xfId="1499" xr:uid="{00000000-0005-0000-0000-000071080000}"/>
    <cellStyle name="60% - ส่วนที่ถูกเน้น5 2 6" xfId="1505" xr:uid="{00000000-0005-0000-0000-000072080000}"/>
    <cellStyle name="60% - ส่วนที่ถูกเน้น5 2 7" xfId="1589" xr:uid="{00000000-0005-0000-0000-000073080000}"/>
    <cellStyle name="60% - ส่วนที่ถูกเน้น5 2 8" xfId="100" xr:uid="{00000000-0005-0000-0000-000074080000}"/>
    <cellStyle name="60% - ส่วนที่ถูกเน้น5 2 9" xfId="3475" xr:uid="{00000000-0005-0000-0000-000075080000}"/>
    <cellStyle name="60% - ส่วนที่ถูกเน้น5 20" xfId="3468" xr:uid="{00000000-0005-0000-0000-000076080000}"/>
    <cellStyle name="60% - ส่วนที่ถูกเน้น5 3" xfId="2548" xr:uid="{00000000-0005-0000-0000-000077080000}"/>
    <cellStyle name="60% - ส่วนที่ถูกเน้น5 3 2" xfId="2555" xr:uid="{00000000-0005-0000-0000-000078080000}"/>
    <cellStyle name="60% - ส่วนที่ถูกเน้น5 3 3" xfId="2566" xr:uid="{00000000-0005-0000-0000-000079080000}"/>
    <cellStyle name="60% - ส่วนที่ถูกเน้น5 4" xfId="2569" xr:uid="{00000000-0005-0000-0000-00007A080000}"/>
    <cellStyle name="60% - ส่วนที่ถูกเน้น5 4 2" xfId="2574" xr:uid="{00000000-0005-0000-0000-00007B080000}"/>
    <cellStyle name="60% - ส่วนที่ถูกเน้น5 4 3" xfId="1036" xr:uid="{00000000-0005-0000-0000-00007C080000}"/>
    <cellStyle name="60% - ส่วนที่ถูกเน้น5 5" xfId="755" xr:uid="{00000000-0005-0000-0000-00007D080000}"/>
    <cellStyle name="60% - ส่วนที่ถูกเน้น5 5 2" xfId="267" xr:uid="{00000000-0005-0000-0000-00007E080000}"/>
    <cellStyle name="60% - ส่วนที่ถูกเน้น5 5 3" xfId="57" xr:uid="{00000000-0005-0000-0000-00007F080000}"/>
    <cellStyle name="60% - ส่วนที่ถูกเน้น5 6" xfId="764" xr:uid="{00000000-0005-0000-0000-000080080000}"/>
    <cellStyle name="60% - ส่วนที่ถูกเน้น5 6 2" xfId="1890" xr:uid="{00000000-0005-0000-0000-000081080000}"/>
    <cellStyle name="60% - ส่วนที่ถูกเน้น5 6 3" xfId="1066" xr:uid="{00000000-0005-0000-0000-000082080000}"/>
    <cellStyle name="60% - ส่วนที่ถูกเน้น5 7" xfId="3480" xr:uid="{00000000-0005-0000-0000-000083080000}"/>
    <cellStyle name="60% - ส่วนที่ถูกเน้น5 8" xfId="3483" xr:uid="{00000000-0005-0000-0000-000084080000}"/>
    <cellStyle name="60% - ส่วนที่ถูกเน้น5 9" xfId="3486" xr:uid="{00000000-0005-0000-0000-000085080000}"/>
    <cellStyle name="60% - ส่วนที่ถูกเน้น6 10" xfId="1445" xr:uid="{00000000-0005-0000-0000-000086080000}"/>
    <cellStyle name="60% - ส่วนที่ถูกเน้น6 11" xfId="3487" xr:uid="{00000000-0005-0000-0000-000087080000}"/>
    <cellStyle name="60% - ส่วนที่ถูกเน้น6 12" xfId="3488" xr:uid="{00000000-0005-0000-0000-000088080000}"/>
    <cellStyle name="60% - ส่วนที่ถูกเน้น6 13" xfId="3489" xr:uid="{00000000-0005-0000-0000-000089080000}"/>
    <cellStyle name="60% - ส่วนที่ถูกเน้น6 14" xfId="3490" xr:uid="{00000000-0005-0000-0000-00008A080000}"/>
    <cellStyle name="60% - ส่วนที่ถูกเน้น6 15" xfId="3491" xr:uid="{00000000-0005-0000-0000-00008B080000}"/>
    <cellStyle name="60% - ส่วนที่ถูกเน้น6 16" xfId="3493" xr:uid="{00000000-0005-0000-0000-00008C080000}"/>
    <cellStyle name="60% - ส่วนที่ถูกเน้น6 17" xfId="3494" xr:uid="{00000000-0005-0000-0000-00008D080000}"/>
    <cellStyle name="60% - ส่วนที่ถูกเน้น6 18" xfId="3495" xr:uid="{00000000-0005-0000-0000-00008E080000}"/>
    <cellStyle name="60% - ส่วนที่ถูกเน้น6 19" xfId="3496" xr:uid="{00000000-0005-0000-0000-00008F080000}"/>
    <cellStyle name="60% - ส่วนที่ถูกเน้น6 2" xfId="21" xr:uid="{00000000-0005-0000-0000-000090080000}"/>
    <cellStyle name="60% - ส่วนที่ถูกเน้น6 2 2" xfId="304" xr:uid="{00000000-0005-0000-0000-000091080000}"/>
    <cellStyle name="60% - ส่วนที่ถูกเน้น6 2 3" xfId="327" xr:uid="{00000000-0005-0000-0000-000092080000}"/>
    <cellStyle name="60% - ส่วนที่ถูกเน้น6 2 4" xfId="3348" xr:uid="{00000000-0005-0000-0000-000093080000}"/>
    <cellStyle name="60% - ส่วนที่ถูกเน้น6 2 5" xfId="1738" xr:uid="{00000000-0005-0000-0000-000094080000}"/>
    <cellStyle name="60% - ส่วนที่ถูกเน้น6 2 6" xfId="1748" xr:uid="{00000000-0005-0000-0000-000095080000}"/>
    <cellStyle name="60% - ส่วนที่ถูกเน้น6 2 7" xfId="1752" xr:uid="{00000000-0005-0000-0000-000096080000}"/>
    <cellStyle name="60% - ส่วนที่ถูกเน้น6 2 8" xfId="1756" xr:uid="{00000000-0005-0000-0000-000097080000}"/>
    <cellStyle name="60% - ส่วนที่ถูกเน้น6 2 9" xfId="3498" xr:uid="{00000000-0005-0000-0000-000098080000}"/>
    <cellStyle name="60% - ส่วนที่ถูกเน้น6 20" xfId="3492" xr:uid="{00000000-0005-0000-0000-000099080000}"/>
    <cellStyle name="60% - ส่วนที่ถูกเน้น6 3" xfId="2641" xr:uid="{00000000-0005-0000-0000-00009A080000}"/>
    <cellStyle name="60% - ส่วนที่ถูกเน้น6 3 2" xfId="1510" xr:uid="{00000000-0005-0000-0000-00009B080000}"/>
    <cellStyle name="60% - ส่วนที่ถูกเน้น6 3 3" xfId="1530" xr:uid="{00000000-0005-0000-0000-00009C080000}"/>
    <cellStyle name="60% - ส่วนที่ถูกเน้น6 4" xfId="2644" xr:uid="{00000000-0005-0000-0000-00009D080000}"/>
    <cellStyle name="60% - ส่วนที่ถูกเน้น6 4 2" xfId="292" xr:uid="{00000000-0005-0000-0000-00009E080000}"/>
    <cellStyle name="60% - ส่วนที่ถูกเน้น6 4 3" xfId="1290" xr:uid="{00000000-0005-0000-0000-00009F080000}"/>
    <cellStyle name="60% - ส่วนที่ถูกเน้น6 5" xfId="84" xr:uid="{00000000-0005-0000-0000-0000A0080000}"/>
    <cellStyle name="60% - ส่วนที่ถูกเน้น6 5 2" xfId="783" xr:uid="{00000000-0005-0000-0000-0000A1080000}"/>
    <cellStyle name="60% - ส่วนที่ถูกเน้น6 5 3" xfId="1307" xr:uid="{00000000-0005-0000-0000-0000A2080000}"/>
    <cellStyle name="60% - ส่วนที่ถูกเน้น6 6" xfId="792" xr:uid="{00000000-0005-0000-0000-0000A3080000}"/>
    <cellStyle name="60% - ส่วนที่ถูกเน้น6 6 2" xfId="1700" xr:uid="{00000000-0005-0000-0000-0000A4080000}"/>
    <cellStyle name="60% - ส่วนที่ถูกเน้น6 6 3" xfId="1317" xr:uid="{00000000-0005-0000-0000-0000A5080000}"/>
    <cellStyle name="60% - ส่วนที่ถูกเน้น6 7" xfId="3501" xr:uid="{00000000-0005-0000-0000-0000A6080000}"/>
    <cellStyle name="60% - ส่วนที่ถูกเน้น6 8" xfId="3502" xr:uid="{00000000-0005-0000-0000-0000A7080000}"/>
    <cellStyle name="60% - ส่วนที่ถูกเน้น6 9" xfId="3503" xr:uid="{00000000-0005-0000-0000-0000A8080000}"/>
    <cellStyle name="75" xfId="3505" xr:uid="{00000000-0005-0000-0000-0000A9080000}"/>
    <cellStyle name="À¤ã×èí§ëáòâ¨øå" xfId="1366" xr:uid="{00000000-0005-0000-0000-0000AA080000}"/>
    <cellStyle name="À¤ã×èí§ëáòâà»í" xfId="3507" xr:uid="{00000000-0005-0000-0000-0000AB080000}"/>
    <cellStyle name="À¤ã×èí§ëáòâê¡ø" xfId="37" xr:uid="{00000000-0005-0000-0000-0000AC080000}"/>
    <cellStyle name="Accent1 10" xfId="3509" xr:uid="{00000000-0005-0000-0000-0000AD080000}"/>
    <cellStyle name="Accent1 11" xfId="3511" xr:uid="{00000000-0005-0000-0000-0000AE080000}"/>
    <cellStyle name="Accent1 12" xfId="3512" xr:uid="{00000000-0005-0000-0000-0000AF080000}"/>
    <cellStyle name="Accent1 13" xfId="3513" xr:uid="{00000000-0005-0000-0000-0000B0080000}"/>
    <cellStyle name="Accent1 14" xfId="3374" xr:uid="{00000000-0005-0000-0000-0000B1080000}"/>
    <cellStyle name="Accent1 15" xfId="3377" xr:uid="{00000000-0005-0000-0000-0000B2080000}"/>
    <cellStyle name="Accent1 16" xfId="3515" xr:uid="{00000000-0005-0000-0000-0000B3080000}"/>
    <cellStyle name="Accent1 17" xfId="315" xr:uid="{00000000-0005-0000-0000-0000B4080000}"/>
    <cellStyle name="Accent1 2" xfId="2726" xr:uid="{00000000-0005-0000-0000-0000B5080000}"/>
    <cellStyle name="Accent1 3" xfId="3518" xr:uid="{00000000-0005-0000-0000-0000B6080000}"/>
    <cellStyle name="Accent1 4" xfId="3520" xr:uid="{00000000-0005-0000-0000-0000B7080000}"/>
    <cellStyle name="Accent1 5" xfId="582" xr:uid="{00000000-0005-0000-0000-0000B8080000}"/>
    <cellStyle name="Accent1 6" xfId="3522" xr:uid="{00000000-0005-0000-0000-0000B9080000}"/>
    <cellStyle name="Accent1 7" xfId="3524" xr:uid="{00000000-0005-0000-0000-0000BA080000}"/>
    <cellStyle name="Accent1 8" xfId="3525" xr:uid="{00000000-0005-0000-0000-0000BB080000}"/>
    <cellStyle name="Accent1 9" xfId="1194" xr:uid="{00000000-0005-0000-0000-0000BC080000}"/>
    <cellStyle name="Accent2 10" xfId="3528" xr:uid="{00000000-0005-0000-0000-0000BD080000}"/>
    <cellStyle name="Accent2 11" xfId="3530" xr:uid="{00000000-0005-0000-0000-0000BE080000}"/>
    <cellStyle name="Accent2 12" xfId="3532" xr:uid="{00000000-0005-0000-0000-0000BF080000}"/>
    <cellStyle name="Accent2 13" xfId="3533" xr:uid="{00000000-0005-0000-0000-0000C0080000}"/>
    <cellStyle name="Accent2 14" xfId="3536" xr:uid="{00000000-0005-0000-0000-0000C1080000}"/>
    <cellStyle name="Accent2 15" xfId="3537" xr:uid="{00000000-0005-0000-0000-0000C2080000}"/>
    <cellStyle name="Accent2 16" xfId="3538" xr:uid="{00000000-0005-0000-0000-0000C3080000}"/>
    <cellStyle name="Accent2 17" xfId="1708" xr:uid="{00000000-0005-0000-0000-0000C4080000}"/>
    <cellStyle name="Accent2 2" xfId="3540" xr:uid="{00000000-0005-0000-0000-0000C5080000}"/>
    <cellStyle name="Accent2 3" xfId="3546" xr:uid="{00000000-0005-0000-0000-0000C6080000}"/>
    <cellStyle name="Accent2 4" xfId="3549" xr:uid="{00000000-0005-0000-0000-0000C7080000}"/>
    <cellStyle name="Accent2 5" xfId="3552" xr:uid="{00000000-0005-0000-0000-0000C8080000}"/>
    <cellStyle name="Accent2 6" xfId="3555" xr:uid="{00000000-0005-0000-0000-0000C9080000}"/>
    <cellStyle name="Accent2 7" xfId="3559" xr:uid="{00000000-0005-0000-0000-0000CA080000}"/>
    <cellStyle name="Accent2 8" xfId="3562" xr:uid="{00000000-0005-0000-0000-0000CB080000}"/>
    <cellStyle name="Accent2 9" xfId="239" xr:uid="{00000000-0005-0000-0000-0000CC080000}"/>
    <cellStyle name="Accent3 10" xfId="3286" xr:uid="{00000000-0005-0000-0000-0000CD080000}"/>
    <cellStyle name="Accent3 11" xfId="3565" xr:uid="{00000000-0005-0000-0000-0000CE080000}"/>
    <cellStyle name="Accent3 12" xfId="3567" xr:uid="{00000000-0005-0000-0000-0000CF080000}"/>
    <cellStyle name="Accent3 13" xfId="3569" xr:uid="{00000000-0005-0000-0000-0000D0080000}"/>
    <cellStyle name="Accent3 14" xfId="2957" xr:uid="{00000000-0005-0000-0000-0000D1080000}"/>
    <cellStyle name="Accent3 15" xfId="2961" xr:uid="{00000000-0005-0000-0000-0000D2080000}"/>
    <cellStyle name="Accent3 16" xfId="2965" xr:uid="{00000000-0005-0000-0000-0000D3080000}"/>
    <cellStyle name="Accent3 17" xfId="3572" xr:uid="{00000000-0005-0000-0000-0000D4080000}"/>
    <cellStyle name="Accent3 2" xfId="3235" xr:uid="{00000000-0005-0000-0000-0000D5080000}"/>
    <cellStyle name="Accent3 3" xfId="3240" xr:uid="{00000000-0005-0000-0000-0000D6080000}"/>
    <cellStyle name="Accent3 4" xfId="3243" xr:uid="{00000000-0005-0000-0000-0000D7080000}"/>
    <cellStyle name="Accent3 5" xfId="408" xr:uid="{00000000-0005-0000-0000-0000D8080000}"/>
    <cellStyle name="Accent3 6" xfId="3249" xr:uid="{00000000-0005-0000-0000-0000D9080000}"/>
    <cellStyle name="Accent3 7" xfId="2036" xr:uid="{00000000-0005-0000-0000-0000DA080000}"/>
    <cellStyle name="Accent3 8" xfId="2556" xr:uid="{00000000-0005-0000-0000-0000DB080000}"/>
    <cellStyle name="Accent3 9" xfId="2813" xr:uid="{00000000-0005-0000-0000-0000DC080000}"/>
    <cellStyle name="Accent4 10" xfId="3574" xr:uid="{00000000-0005-0000-0000-0000DD080000}"/>
    <cellStyle name="Accent4 11" xfId="3578" xr:uid="{00000000-0005-0000-0000-0000DE080000}"/>
    <cellStyle name="Accent4 12" xfId="3580" xr:uid="{00000000-0005-0000-0000-0000DF080000}"/>
    <cellStyle name="Accent4 13" xfId="3584" xr:uid="{00000000-0005-0000-0000-0000E0080000}"/>
    <cellStyle name="Accent4 14" xfId="3588" xr:uid="{00000000-0005-0000-0000-0000E1080000}"/>
    <cellStyle name="Accent4 15" xfId="3591" xr:uid="{00000000-0005-0000-0000-0000E2080000}"/>
    <cellStyle name="Accent4 16" xfId="3594" xr:uid="{00000000-0005-0000-0000-0000E3080000}"/>
    <cellStyle name="Accent4 17" xfId="3597" xr:uid="{00000000-0005-0000-0000-0000E4080000}"/>
    <cellStyle name="Accent4 2" xfId="2060" xr:uid="{00000000-0005-0000-0000-0000E5080000}"/>
    <cellStyle name="Accent4 3" xfId="2066" xr:uid="{00000000-0005-0000-0000-0000E6080000}"/>
    <cellStyle name="Accent4 4" xfId="2070" xr:uid="{00000000-0005-0000-0000-0000E7080000}"/>
    <cellStyle name="Accent4 5" xfId="3598" xr:uid="{00000000-0005-0000-0000-0000E8080000}"/>
    <cellStyle name="Accent4 6" xfId="3599" xr:uid="{00000000-0005-0000-0000-0000E9080000}"/>
    <cellStyle name="Accent4 7" xfId="3600" xr:uid="{00000000-0005-0000-0000-0000EA080000}"/>
    <cellStyle name="Accent4 8" xfId="3601" xr:uid="{00000000-0005-0000-0000-0000EB080000}"/>
    <cellStyle name="Accent4 9" xfId="3602" xr:uid="{00000000-0005-0000-0000-0000EC080000}"/>
    <cellStyle name="Accent5 10" xfId="3603" xr:uid="{00000000-0005-0000-0000-0000ED080000}"/>
    <cellStyle name="Accent5 11" xfId="3605" xr:uid="{00000000-0005-0000-0000-0000EE080000}"/>
    <cellStyle name="Accent5 12" xfId="3607" xr:uid="{00000000-0005-0000-0000-0000EF080000}"/>
    <cellStyle name="Accent5 13" xfId="2992" xr:uid="{00000000-0005-0000-0000-0000F0080000}"/>
    <cellStyle name="Accent5 14" xfId="3609" xr:uid="{00000000-0005-0000-0000-0000F1080000}"/>
    <cellStyle name="Accent5 15" xfId="1802" xr:uid="{00000000-0005-0000-0000-0000F2080000}"/>
    <cellStyle name="Accent5 16" xfId="1883" xr:uid="{00000000-0005-0000-0000-0000F3080000}"/>
    <cellStyle name="Accent5 17" xfId="1060" xr:uid="{00000000-0005-0000-0000-0000F4080000}"/>
    <cellStyle name="Accent5 2" xfId="3612" xr:uid="{00000000-0005-0000-0000-0000F5080000}"/>
    <cellStyle name="Accent5 3" xfId="3613" xr:uid="{00000000-0005-0000-0000-0000F6080000}"/>
    <cellStyle name="Accent5 4" xfId="3615" xr:uid="{00000000-0005-0000-0000-0000F7080000}"/>
    <cellStyle name="Accent5 5" xfId="3617" xr:uid="{00000000-0005-0000-0000-0000F8080000}"/>
    <cellStyle name="Accent5 6" xfId="3619" xr:uid="{00000000-0005-0000-0000-0000F9080000}"/>
    <cellStyle name="Accent5 7" xfId="3621" xr:uid="{00000000-0005-0000-0000-0000FA080000}"/>
    <cellStyle name="Accent5 8" xfId="3622" xr:uid="{00000000-0005-0000-0000-0000FB080000}"/>
    <cellStyle name="Accent5 9" xfId="3623" xr:uid="{00000000-0005-0000-0000-0000FC080000}"/>
    <cellStyle name="Accent6 10" xfId="3625" xr:uid="{00000000-0005-0000-0000-0000FD080000}"/>
    <cellStyle name="Accent6 11" xfId="3628" xr:uid="{00000000-0005-0000-0000-0000FE080000}"/>
    <cellStyle name="Accent6 12" xfId="3632" xr:uid="{00000000-0005-0000-0000-0000FF080000}"/>
    <cellStyle name="Accent6 13" xfId="3021" xr:uid="{00000000-0005-0000-0000-000000090000}"/>
    <cellStyle name="Accent6 14" xfId="3028" xr:uid="{00000000-0005-0000-0000-000001090000}"/>
    <cellStyle name="Accent6 15" xfId="3422" xr:uid="{00000000-0005-0000-0000-000002090000}"/>
    <cellStyle name="Accent6 16" xfId="1242" xr:uid="{00000000-0005-0000-0000-000003090000}"/>
    <cellStyle name="Accent6 17" xfId="3634" xr:uid="{00000000-0005-0000-0000-000004090000}"/>
    <cellStyle name="Accent6 2" xfId="3636" xr:uid="{00000000-0005-0000-0000-000005090000}"/>
    <cellStyle name="Accent6 3" xfId="3638" xr:uid="{00000000-0005-0000-0000-000006090000}"/>
    <cellStyle name="Accent6 4" xfId="3642" xr:uid="{00000000-0005-0000-0000-000007090000}"/>
    <cellStyle name="Accent6 5" xfId="3644" xr:uid="{00000000-0005-0000-0000-000008090000}"/>
    <cellStyle name="Accent6 6" xfId="3646" xr:uid="{00000000-0005-0000-0000-000009090000}"/>
    <cellStyle name="Accent6 7" xfId="3648" xr:uid="{00000000-0005-0000-0000-00000A090000}"/>
    <cellStyle name="Accent6 8" xfId="1523" xr:uid="{00000000-0005-0000-0000-00000B090000}"/>
    <cellStyle name="Accent6 9" xfId="1591" xr:uid="{00000000-0005-0000-0000-00000C090000}"/>
    <cellStyle name="ÅëÈ­ [0]_laroux" xfId="3236" xr:uid="{00000000-0005-0000-0000-00000D090000}"/>
    <cellStyle name="ÅëÈ­_laroux" xfId="2278" xr:uid="{00000000-0005-0000-0000-00000E090000}"/>
    <cellStyle name="ÄÞ¸¶ [0]_laroux" xfId="3649" xr:uid="{00000000-0005-0000-0000-00000F090000}"/>
    <cellStyle name="ÄÞ¸¶_laroux" xfId="3650" xr:uid="{00000000-0005-0000-0000-000010090000}"/>
    <cellStyle name="Bad 10" xfId="3653" xr:uid="{00000000-0005-0000-0000-000011090000}"/>
    <cellStyle name="Bad 11" xfId="3656" xr:uid="{00000000-0005-0000-0000-000012090000}"/>
    <cellStyle name="Bad 12" xfId="2343" xr:uid="{00000000-0005-0000-0000-000013090000}"/>
    <cellStyle name="Bad 13" xfId="355" xr:uid="{00000000-0005-0000-0000-000014090000}"/>
    <cellStyle name="Bad 14" xfId="1045" xr:uid="{00000000-0005-0000-0000-000015090000}"/>
    <cellStyle name="Bad 15" xfId="1052" xr:uid="{00000000-0005-0000-0000-000016090000}"/>
    <cellStyle name="Bad 16" xfId="427" xr:uid="{00000000-0005-0000-0000-000017090000}"/>
    <cellStyle name="Bad 17" xfId="1111" xr:uid="{00000000-0005-0000-0000-000018090000}"/>
    <cellStyle name="Bad 2" xfId="2259" xr:uid="{00000000-0005-0000-0000-000019090000}"/>
    <cellStyle name="Bad 3" xfId="2265" xr:uid="{00000000-0005-0000-0000-00001A090000}"/>
    <cellStyle name="Bad 4" xfId="1717" xr:uid="{00000000-0005-0000-0000-00001B090000}"/>
    <cellStyle name="Bad 5" xfId="947" xr:uid="{00000000-0005-0000-0000-00001C090000}"/>
    <cellStyle name="Bad 6" xfId="1351" xr:uid="{00000000-0005-0000-0000-00001D090000}"/>
    <cellStyle name="Bad 7" xfId="3659" xr:uid="{00000000-0005-0000-0000-00001E090000}"/>
    <cellStyle name="Bad 8" xfId="2076" xr:uid="{00000000-0005-0000-0000-00001F090000}"/>
    <cellStyle name="Bad 9" xfId="2086" xr:uid="{00000000-0005-0000-0000-000020090000}"/>
    <cellStyle name="ber of montd" xfId="1252" xr:uid="{00000000-0005-0000-0000-000021090000}"/>
    <cellStyle name="Body" xfId="3439" xr:uid="{00000000-0005-0000-0000-000022090000}"/>
    <cellStyle name="Border" xfId="3661" xr:uid="{00000000-0005-0000-0000-000023090000}"/>
    <cellStyle name="Border 2" xfId="3664" xr:uid="{00000000-0005-0000-0000-000024090000}"/>
    <cellStyle name="Border 2 2" xfId="3668" xr:uid="{00000000-0005-0000-0000-000025090000}"/>
    <cellStyle name="Border 3" xfId="3669" xr:uid="{00000000-0005-0000-0000-000026090000}"/>
    <cellStyle name="Ç¥ÁØ_laroux" xfId="3671" xr:uid="{00000000-0005-0000-0000-000027090000}"/>
    <cellStyle name="Calc Currency (0)" xfId="1912" xr:uid="{00000000-0005-0000-0000-000028090000}"/>
    <cellStyle name="Calc Currency (2)" xfId="3191" xr:uid="{00000000-0005-0000-0000-000029090000}"/>
    <cellStyle name="Calc Percent (0)" xfId="3672" xr:uid="{00000000-0005-0000-0000-00002A090000}"/>
    <cellStyle name="Calc Percent (1)" xfId="1788" xr:uid="{00000000-0005-0000-0000-00002B090000}"/>
    <cellStyle name="Calc Percent (2)" xfId="67" xr:uid="{00000000-0005-0000-0000-00002C090000}"/>
    <cellStyle name="Calc Units (0)" xfId="3673" xr:uid="{00000000-0005-0000-0000-00002D090000}"/>
    <cellStyle name="Calc Units (1)" xfId="3674" xr:uid="{00000000-0005-0000-0000-00002E090000}"/>
    <cellStyle name="Calc Units (2)" xfId="740" xr:uid="{00000000-0005-0000-0000-00002F090000}"/>
    <cellStyle name="Calculation 10" xfId="3677" xr:uid="{00000000-0005-0000-0000-000030090000}"/>
    <cellStyle name="Calculation 10 2" xfId="3678" xr:uid="{00000000-0005-0000-0000-000031090000}"/>
    <cellStyle name="Calculation 11" xfId="3680" xr:uid="{00000000-0005-0000-0000-000032090000}"/>
    <cellStyle name="Calculation 11 2" xfId="3681" xr:uid="{00000000-0005-0000-0000-000033090000}"/>
    <cellStyle name="Calculation 12" xfId="3683" xr:uid="{00000000-0005-0000-0000-000034090000}"/>
    <cellStyle name="Calculation 12 2" xfId="3684" xr:uid="{00000000-0005-0000-0000-000035090000}"/>
    <cellStyle name="Calculation 13" xfId="1620" xr:uid="{00000000-0005-0000-0000-000036090000}"/>
    <cellStyle name="Calculation 13 2" xfId="3685" xr:uid="{00000000-0005-0000-0000-000037090000}"/>
    <cellStyle name="Calculation 14" xfId="3687" xr:uid="{00000000-0005-0000-0000-000038090000}"/>
    <cellStyle name="Calculation 14 2" xfId="3688" xr:uid="{00000000-0005-0000-0000-000039090000}"/>
    <cellStyle name="Calculation 15" xfId="3689" xr:uid="{00000000-0005-0000-0000-00003A090000}"/>
    <cellStyle name="Calculation 15 2" xfId="3690" xr:uid="{00000000-0005-0000-0000-00003B090000}"/>
    <cellStyle name="Calculation 16" xfId="3692" xr:uid="{00000000-0005-0000-0000-00003C090000}"/>
    <cellStyle name="Calculation 16 2" xfId="3693" xr:uid="{00000000-0005-0000-0000-00003D090000}"/>
    <cellStyle name="Calculation 17" xfId="3694" xr:uid="{00000000-0005-0000-0000-00003E090000}"/>
    <cellStyle name="Calculation 17 2" xfId="3695" xr:uid="{00000000-0005-0000-0000-00003F090000}"/>
    <cellStyle name="Calculation 2" xfId="3696" xr:uid="{00000000-0005-0000-0000-000040090000}"/>
    <cellStyle name="Calculation 2 2" xfId="3698" xr:uid="{00000000-0005-0000-0000-000041090000}"/>
    <cellStyle name="Calculation 3" xfId="3700" xr:uid="{00000000-0005-0000-0000-000042090000}"/>
    <cellStyle name="Calculation 3 2" xfId="3702" xr:uid="{00000000-0005-0000-0000-000043090000}"/>
    <cellStyle name="Calculation 4" xfId="3704" xr:uid="{00000000-0005-0000-0000-000044090000}"/>
    <cellStyle name="Calculation 4 2" xfId="3706" xr:uid="{00000000-0005-0000-0000-000045090000}"/>
    <cellStyle name="Calculation 5" xfId="3708" xr:uid="{00000000-0005-0000-0000-000046090000}"/>
    <cellStyle name="Calculation 5 2" xfId="3710" xr:uid="{00000000-0005-0000-0000-000047090000}"/>
    <cellStyle name="Calculation 6" xfId="3711" xr:uid="{00000000-0005-0000-0000-000048090000}"/>
    <cellStyle name="Calculation 6 2" xfId="3712" xr:uid="{00000000-0005-0000-0000-000049090000}"/>
    <cellStyle name="Calculation 7" xfId="3188" xr:uid="{00000000-0005-0000-0000-00004A090000}"/>
    <cellStyle name="Calculation 7 2" xfId="3713" xr:uid="{00000000-0005-0000-0000-00004B090000}"/>
    <cellStyle name="Calculation 8" xfId="3716" xr:uid="{00000000-0005-0000-0000-00004C090000}"/>
    <cellStyle name="Calculation 8 2" xfId="3719" xr:uid="{00000000-0005-0000-0000-00004D090000}"/>
    <cellStyle name="Calculation 9" xfId="3722" xr:uid="{00000000-0005-0000-0000-00004E090000}"/>
    <cellStyle name="Calculation 9 2" xfId="3723" xr:uid="{00000000-0005-0000-0000-00004F090000}"/>
    <cellStyle name="category" xfId="3724" xr:uid="{00000000-0005-0000-0000-000050090000}"/>
    <cellStyle name="Change A&amp;ll" xfId="109" xr:uid="{00000000-0005-0000-0000-000051090000}"/>
    <cellStyle name="Change A&amp;ll 2" xfId="3725" xr:uid="{00000000-0005-0000-0000-000052090000}"/>
    <cellStyle name="Check Cell 10" xfId="3728" xr:uid="{00000000-0005-0000-0000-000053090000}"/>
    <cellStyle name="Check Cell 10 2" xfId="930" xr:uid="{00000000-0005-0000-0000-000054090000}"/>
    <cellStyle name="Check Cell 10 3" xfId="940" xr:uid="{00000000-0005-0000-0000-000055090000}"/>
    <cellStyle name="Check Cell 10 4" xfId="3730" xr:uid="{00000000-0005-0000-0000-000056090000}"/>
    <cellStyle name="Check Cell 11" xfId="3733" xr:uid="{00000000-0005-0000-0000-000057090000}"/>
    <cellStyle name="Check Cell 11 2" xfId="910" xr:uid="{00000000-0005-0000-0000-000058090000}"/>
    <cellStyle name="Check Cell 11 3" xfId="956" xr:uid="{00000000-0005-0000-0000-000059090000}"/>
    <cellStyle name="Check Cell 11 4" xfId="3735" xr:uid="{00000000-0005-0000-0000-00005A090000}"/>
    <cellStyle name="Check Cell 12" xfId="3738" xr:uid="{00000000-0005-0000-0000-00005B090000}"/>
    <cellStyle name="Check Cell 12 2" xfId="309" xr:uid="{00000000-0005-0000-0000-00005C090000}"/>
    <cellStyle name="Check Cell 12 3" xfId="330" xr:uid="{00000000-0005-0000-0000-00005D090000}"/>
    <cellStyle name="Check Cell 12 4" xfId="3739" xr:uid="{00000000-0005-0000-0000-00005E090000}"/>
    <cellStyle name="Check Cell 13" xfId="3741" xr:uid="{00000000-0005-0000-0000-00005F090000}"/>
    <cellStyle name="Check Cell 13 2" xfId="1513" xr:uid="{00000000-0005-0000-0000-000060090000}"/>
    <cellStyle name="Check Cell 13 3" xfId="1525" xr:uid="{00000000-0005-0000-0000-000061090000}"/>
    <cellStyle name="Check Cell 13 4" xfId="3743" xr:uid="{00000000-0005-0000-0000-000062090000}"/>
    <cellStyle name="Check Cell 14" xfId="3745" xr:uid="{00000000-0005-0000-0000-000063090000}"/>
    <cellStyle name="Check Cell 14 2" xfId="3748" xr:uid="{00000000-0005-0000-0000-000064090000}"/>
    <cellStyle name="Check Cell 14 3" xfId="1286" xr:uid="{00000000-0005-0000-0000-000065090000}"/>
    <cellStyle name="Check Cell 14 4" xfId="3750" xr:uid="{00000000-0005-0000-0000-000066090000}"/>
    <cellStyle name="Check Cell 15" xfId="3752" xr:uid="{00000000-0005-0000-0000-000067090000}"/>
    <cellStyle name="Check Cell 15 2" xfId="3755" xr:uid="{00000000-0005-0000-0000-000068090000}"/>
    <cellStyle name="Check Cell 15 3" xfId="1303" xr:uid="{00000000-0005-0000-0000-000069090000}"/>
    <cellStyle name="Check Cell 15 4" xfId="3756" xr:uid="{00000000-0005-0000-0000-00006A090000}"/>
    <cellStyle name="Check Cell 16" xfId="3758" xr:uid="{00000000-0005-0000-0000-00006B090000}"/>
    <cellStyle name="Check Cell 16 2" xfId="3759" xr:uid="{00000000-0005-0000-0000-00006C090000}"/>
    <cellStyle name="Check Cell 16 3" xfId="1313" xr:uid="{00000000-0005-0000-0000-00006D090000}"/>
    <cellStyle name="Check Cell 16 4" xfId="3760" xr:uid="{00000000-0005-0000-0000-00006E090000}"/>
    <cellStyle name="Check Cell 17" xfId="3762" xr:uid="{00000000-0005-0000-0000-00006F090000}"/>
    <cellStyle name="Check Cell 17 2" xfId="3763" xr:uid="{00000000-0005-0000-0000-000070090000}"/>
    <cellStyle name="Check Cell 17 3" xfId="3764" xr:uid="{00000000-0005-0000-0000-000071090000}"/>
    <cellStyle name="Check Cell 17 4" xfId="3765" xr:uid="{00000000-0005-0000-0000-000072090000}"/>
    <cellStyle name="Check Cell 2" xfId="3766" xr:uid="{00000000-0005-0000-0000-000073090000}"/>
    <cellStyle name="Check Cell 2 2" xfId="3280" xr:uid="{00000000-0005-0000-0000-000074090000}"/>
    <cellStyle name="Check Cell 2 3" xfId="458" xr:uid="{00000000-0005-0000-0000-000075090000}"/>
    <cellStyle name="Check Cell 2 4" xfId="1276" xr:uid="{00000000-0005-0000-0000-000076090000}"/>
    <cellStyle name="Check Cell 3" xfId="3767" xr:uid="{00000000-0005-0000-0000-000077090000}"/>
    <cellStyle name="Check Cell 3 2" xfId="3768" xr:uid="{00000000-0005-0000-0000-000078090000}"/>
    <cellStyle name="Check Cell 3 3" xfId="707" xr:uid="{00000000-0005-0000-0000-000079090000}"/>
    <cellStyle name="Check Cell 3 4" xfId="749" xr:uid="{00000000-0005-0000-0000-00007A090000}"/>
    <cellStyle name="Check Cell 4" xfId="3769" xr:uid="{00000000-0005-0000-0000-00007B090000}"/>
    <cellStyle name="Check Cell 4 2" xfId="3771" xr:uid="{00000000-0005-0000-0000-00007C090000}"/>
    <cellStyle name="Check Cell 4 3" xfId="3774" xr:uid="{00000000-0005-0000-0000-00007D090000}"/>
    <cellStyle name="Check Cell 4 4" xfId="3776" xr:uid="{00000000-0005-0000-0000-00007E090000}"/>
    <cellStyle name="Check Cell 5" xfId="3777" xr:uid="{00000000-0005-0000-0000-00007F090000}"/>
    <cellStyle name="Check Cell 5 2" xfId="3778" xr:uid="{00000000-0005-0000-0000-000080090000}"/>
    <cellStyle name="Check Cell 5 3" xfId="3781" xr:uid="{00000000-0005-0000-0000-000081090000}"/>
    <cellStyle name="Check Cell 5 4" xfId="3782" xr:uid="{00000000-0005-0000-0000-000082090000}"/>
    <cellStyle name="Check Cell 6" xfId="3783" xr:uid="{00000000-0005-0000-0000-000083090000}"/>
    <cellStyle name="Check Cell 6 2" xfId="404" xr:uid="{00000000-0005-0000-0000-000084090000}"/>
    <cellStyle name="Check Cell 6 3" xfId="2033" xr:uid="{00000000-0005-0000-0000-000085090000}"/>
    <cellStyle name="Check Cell 6 4" xfId="2041" xr:uid="{00000000-0005-0000-0000-000086090000}"/>
    <cellStyle name="Check Cell 7" xfId="3785" xr:uid="{00000000-0005-0000-0000-000087090000}"/>
    <cellStyle name="Check Cell 7 2" xfId="3787" xr:uid="{00000000-0005-0000-0000-000088090000}"/>
    <cellStyle name="Check Cell 7 3" xfId="3792" xr:uid="{00000000-0005-0000-0000-000089090000}"/>
    <cellStyle name="Check Cell 7 4" xfId="3795" xr:uid="{00000000-0005-0000-0000-00008A090000}"/>
    <cellStyle name="Check Cell 8" xfId="3797" xr:uid="{00000000-0005-0000-0000-00008B090000}"/>
    <cellStyle name="Check Cell 8 2" xfId="3798" xr:uid="{00000000-0005-0000-0000-00008C090000}"/>
    <cellStyle name="Check Cell 8 3" xfId="3799" xr:uid="{00000000-0005-0000-0000-00008D090000}"/>
    <cellStyle name="Check Cell 8 4" xfId="3800" xr:uid="{00000000-0005-0000-0000-00008E090000}"/>
    <cellStyle name="Check Cell 9" xfId="3802" xr:uid="{00000000-0005-0000-0000-00008F090000}"/>
    <cellStyle name="Check Cell 9 2" xfId="3803" xr:uid="{00000000-0005-0000-0000-000090090000}"/>
    <cellStyle name="Check Cell 9 3" xfId="3805" xr:uid="{00000000-0005-0000-0000-000091090000}"/>
    <cellStyle name="Check Cell 9 4" xfId="3806" xr:uid="{00000000-0005-0000-0000-000092090000}"/>
    <cellStyle name="Column_Title" xfId="3807" xr:uid="{00000000-0005-0000-0000-000093090000}"/>
    <cellStyle name="Comma" xfId="6" builtinId="3"/>
    <cellStyle name="Comma  - Style1" xfId="3808" xr:uid="{00000000-0005-0000-0000-000095090000}"/>
    <cellStyle name="Comma  - Style2" xfId="3809" xr:uid="{00000000-0005-0000-0000-000096090000}"/>
    <cellStyle name="Comma  - Style3" xfId="3811" xr:uid="{00000000-0005-0000-0000-000097090000}"/>
    <cellStyle name="Comma  - Style4" xfId="3812" xr:uid="{00000000-0005-0000-0000-000098090000}"/>
    <cellStyle name="Comma  - Style5" xfId="3813" xr:uid="{00000000-0005-0000-0000-000099090000}"/>
    <cellStyle name="Comma  - Style6" xfId="3686" xr:uid="{00000000-0005-0000-0000-00009A090000}"/>
    <cellStyle name="Comma  - Style7" xfId="3814" xr:uid="{00000000-0005-0000-0000-00009B090000}"/>
    <cellStyle name="Comma  - Style7 2" xfId="3816" xr:uid="{00000000-0005-0000-0000-00009C090000}"/>
    <cellStyle name="Comma  - Style8" xfId="3817" xr:uid="{00000000-0005-0000-0000-00009D090000}"/>
    <cellStyle name="Comma  - Style8 2" xfId="2512" xr:uid="{00000000-0005-0000-0000-00009E090000}"/>
    <cellStyle name="Comma (0.0)" xfId="3818" xr:uid="{00000000-0005-0000-0000-00009F090000}"/>
    <cellStyle name="Comma (0.00)" xfId="3820" xr:uid="{00000000-0005-0000-0000-0000A0090000}"/>
    <cellStyle name="Comma (hidden)" xfId="3821" xr:uid="{00000000-0005-0000-0000-0000A1090000}"/>
    <cellStyle name="Comma (index)" xfId="393" xr:uid="{00000000-0005-0000-0000-0000A2090000}"/>
    <cellStyle name="Comma [0] 2" xfId="3824" xr:uid="{00000000-0005-0000-0000-0000A3090000}"/>
    <cellStyle name="Comma [00]" xfId="924" xr:uid="{00000000-0005-0000-0000-0000A4090000}"/>
    <cellStyle name="Comma 10" xfId="3825" xr:uid="{00000000-0005-0000-0000-0000A5090000}"/>
    <cellStyle name="Comma 10 10" xfId="569" xr:uid="{00000000-0005-0000-0000-0000A6090000}"/>
    <cellStyle name="Comma 10 11" xfId="3466" xr:uid="{00000000-0005-0000-0000-0000A7090000}"/>
    <cellStyle name="Comma 10 12" xfId="3469" xr:uid="{00000000-0005-0000-0000-0000A8090000}"/>
    <cellStyle name="Comma 10 13" xfId="3471" xr:uid="{00000000-0005-0000-0000-0000A9090000}"/>
    <cellStyle name="Comma 10 14" xfId="310" xr:uid="{00000000-0005-0000-0000-0000AA090000}"/>
    <cellStyle name="Comma 10 15" xfId="332" xr:uid="{00000000-0005-0000-0000-0000AB090000}"/>
    <cellStyle name="Comma 10 16" xfId="3827" xr:uid="{00000000-0005-0000-0000-0000AC090000}"/>
    <cellStyle name="Comma 10 2" xfId="3828" xr:uid="{00000000-0005-0000-0000-0000AD090000}"/>
    <cellStyle name="Comma 10 2 2" xfId="3829" xr:uid="{00000000-0005-0000-0000-0000AE090000}"/>
    <cellStyle name="Comma 10 2 2 2" xfId="3173" xr:uid="{00000000-0005-0000-0000-0000AF090000}"/>
    <cellStyle name="Comma 10 2 2 2 2" xfId="3179" xr:uid="{00000000-0005-0000-0000-0000B0090000}"/>
    <cellStyle name="Comma 10 2 2 2 3" xfId="3183" xr:uid="{00000000-0005-0000-0000-0000B1090000}"/>
    <cellStyle name="Comma 10 2 2 2 4" xfId="3830" xr:uid="{00000000-0005-0000-0000-0000B2090000}"/>
    <cellStyle name="Comma 10 2 2 3" xfId="1121" xr:uid="{00000000-0005-0000-0000-0000B3090000}"/>
    <cellStyle name="Comma 10 2 2 4" xfId="1152" xr:uid="{00000000-0005-0000-0000-0000B4090000}"/>
    <cellStyle name="Comma 10 2 3" xfId="2910" xr:uid="{00000000-0005-0000-0000-0000B5090000}"/>
    <cellStyle name="Comma 10 2 4" xfId="3831" xr:uid="{00000000-0005-0000-0000-0000B6090000}"/>
    <cellStyle name="Comma 10 2 5" xfId="1779" xr:uid="{00000000-0005-0000-0000-0000B7090000}"/>
    <cellStyle name="Comma 10 2 6" xfId="3832" xr:uid="{00000000-0005-0000-0000-0000B8090000}"/>
    <cellStyle name="Comma 10 2 7" xfId="2551" xr:uid="{00000000-0005-0000-0000-0000B9090000}"/>
    <cellStyle name="Comma 10 2 8" xfId="2564" xr:uid="{00000000-0005-0000-0000-0000BA090000}"/>
    <cellStyle name="Comma 10 3" xfId="3833" xr:uid="{00000000-0005-0000-0000-0000BB090000}"/>
    <cellStyle name="Comma 10 3 2" xfId="3834" xr:uid="{00000000-0005-0000-0000-0000BC090000}"/>
    <cellStyle name="Comma 10 3 2 2" xfId="3837" xr:uid="{00000000-0005-0000-0000-0000BD090000}"/>
    <cellStyle name="Comma 10 4" xfId="3838" xr:uid="{00000000-0005-0000-0000-0000BE090000}"/>
    <cellStyle name="Comma 10 4 2" xfId="3839" xr:uid="{00000000-0005-0000-0000-0000BF090000}"/>
    <cellStyle name="Comma 10 4 3" xfId="2921" xr:uid="{00000000-0005-0000-0000-0000C0090000}"/>
    <cellStyle name="Comma 10 5" xfId="3840" xr:uid="{00000000-0005-0000-0000-0000C1090000}"/>
    <cellStyle name="Comma 10 5 2" xfId="3841" xr:uid="{00000000-0005-0000-0000-0000C2090000}"/>
    <cellStyle name="Comma 10 5 3" xfId="2925" xr:uid="{00000000-0005-0000-0000-0000C3090000}"/>
    <cellStyle name="Comma 10 6" xfId="3842" xr:uid="{00000000-0005-0000-0000-0000C4090000}"/>
    <cellStyle name="Comma 10 6 2" xfId="3843" xr:uid="{00000000-0005-0000-0000-0000C5090000}"/>
    <cellStyle name="Comma 10 7" xfId="3844" xr:uid="{00000000-0005-0000-0000-0000C6090000}"/>
    <cellStyle name="Comma 10 7 2" xfId="3847" xr:uid="{00000000-0005-0000-0000-0000C7090000}"/>
    <cellStyle name="Comma 10 7 3" xfId="2932" xr:uid="{00000000-0005-0000-0000-0000C8090000}"/>
    <cellStyle name="Comma 10 8" xfId="3177" xr:uid="{00000000-0005-0000-0000-0000C9090000}"/>
    <cellStyle name="Comma 10 9" xfId="3182" xr:uid="{00000000-0005-0000-0000-0000CA090000}"/>
    <cellStyle name="Comma 10_TOP-DI_Q'1_54" xfId="3848" xr:uid="{00000000-0005-0000-0000-0000CB090000}"/>
    <cellStyle name="Comma 11" xfId="3203" xr:uid="{00000000-0005-0000-0000-0000CC090000}"/>
    <cellStyle name="Comma 11 2" xfId="3849" xr:uid="{00000000-0005-0000-0000-0000CD090000}"/>
    <cellStyle name="Comma 11 2 2" xfId="3850" xr:uid="{00000000-0005-0000-0000-0000CE090000}"/>
    <cellStyle name="Comma 11 2 2 2" xfId="3784" xr:uid="{00000000-0005-0000-0000-0000CF090000}"/>
    <cellStyle name="Comma 11 2 2 2 2" xfId="3789" xr:uid="{00000000-0005-0000-0000-0000D0090000}"/>
    <cellStyle name="Comma 11 2 2 2 3" xfId="3790" xr:uid="{00000000-0005-0000-0000-0000D1090000}"/>
    <cellStyle name="Comma 11 2 2 2 4" xfId="3793" xr:uid="{00000000-0005-0000-0000-0000D2090000}"/>
    <cellStyle name="Comma 11 2 2 3" xfId="3796" xr:uid="{00000000-0005-0000-0000-0000D3090000}"/>
    <cellStyle name="Comma 11 2 2 4" xfId="3801" xr:uid="{00000000-0005-0000-0000-0000D4090000}"/>
    <cellStyle name="Comma 11 2 3" xfId="1471" xr:uid="{00000000-0005-0000-0000-0000D5090000}"/>
    <cellStyle name="Comma 11 2 4" xfId="632" xr:uid="{00000000-0005-0000-0000-0000D6090000}"/>
    <cellStyle name="Comma 11 2 5" xfId="1491" xr:uid="{00000000-0005-0000-0000-0000D7090000}"/>
    <cellStyle name="Comma 11 2 6" xfId="1495" xr:uid="{00000000-0005-0000-0000-0000D8090000}"/>
    <cellStyle name="Comma 11 2 7" xfId="1507" xr:uid="{00000000-0005-0000-0000-0000D9090000}"/>
    <cellStyle name="Comma 11 2 8" xfId="1528" xr:uid="{00000000-0005-0000-0000-0000DA090000}"/>
    <cellStyle name="Comma 11 2 9" xfId="1608" xr:uid="{00000000-0005-0000-0000-0000DB090000}"/>
    <cellStyle name="Comma 11 3" xfId="3851" xr:uid="{00000000-0005-0000-0000-0000DC090000}"/>
    <cellStyle name="Comma 11 4" xfId="3852" xr:uid="{00000000-0005-0000-0000-0000DD090000}"/>
    <cellStyle name="Comma 11 4 2" xfId="3853" xr:uid="{00000000-0005-0000-0000-0000DE090000}"/>
    <cellStyle name="Comma 11 4 3" xfId="1836" xr:uid="{00000000-0005-0000-0000-0000DF090000}"/>
    <cellStyle name="Comma 11 5" xfId="3854" xr:uid="{00000000-0005-0000-0000-0000E0090000}"/>
    <cellStyle name="Comma 11 5 2" xfId="3855" xr:uid="{00000000-0005-0000-0000-0000E1090000}"/>
    <cellStyle name="Comma 12" xfId="3206" xr:uid="{00000000-0005-0000-0000-0000E2090000}"/>
    <cellStyle name="Comma 12 2" xfId="3314" xr:uid="{00000000-0005-0000-0000-0000E3090000}"/>
    <cellStyle name="Comma 12 2 2" xfId="3857" xr:uid="{00000000-0005-0000-0000-0000E4090000}"/>
    <cellStyle name="Comma 12 2 2 2" xfId="3861" xr:uid="{00000000-0005-0000-0000-0000E5090000}"/>
    <cellStyle name="Comma 12 2 2 3" xfId="2892" xr:uid="{00000000-0005-0000-0000-0000E6090000}"/>
    <cellStyle name="Comma 12 2 2 4" xfId="2899" xr:uid="{00000000-0005-0000-0000-0000E7090000}"/>
    <cellStyle name="Comma 12 2 3" xfId="2937" xr:uid="{00000000-0005-0000-0000-0000E8090000}"/>
    <cellStyle name="Comma 12 2 4" xfId="2941" xr:uid="{00000000-0005-0000-0000-0000E9090000}"/>
    <cellStyle name="Comma 12 2 5" xfId="2944" xr:uid="{00000000-0005-0000-0000-0000EA090000}"/>
    <cellStyle name="Comma 12 2 5 2" xfId="3392" xr:uid="{00000000-0005-0000-0000-0000EB090000}"/>
    <cellStyle name="Comma 12 3" xfId="3317" xr:uid="{00000000-0005-0000-0000-0000EC090000}"/>
    <cellStyle name="Comma 12 4" xfId="3319" xr:uid="{00000000-0005-0000-0000-0000ED090000}"/>
    <cellStyle name="Comma 12 5" xfId="3321" xr:uid="{00000000-0005-0000-0000-0000EE090000}"/>
    <cellStyle name="Comma 13" xfId="3209" xr:uid="{00000000-0005-0000-0000-0000EF090000}"/>
    <cellStyle name="Comma 13 2" xfId="3862" xr:uid="{00000000-0005-0000-0000-0000F0090000}"/>
    <cellStyle name="Comma 13 2 2" xfId="3570" xr:uid="{00000000-0005-0000-0000-0000F1090000}"/>
    <cellStyle name="Comma 13 2 2 2" xfId="2207" xr:uid="{00000000-0005-0000-0000-0000F2090000}"/>
    <cellStyle name="Comma 13 2 2 2 2" xfId="2180" xr:uid="{00000000-0005-0000-0000-0000F3090000}"/>
    <cellStyle name="Comma 13 2 2 2 3" xfId="2191" xr:uid="{00000000-0005-0000-0000-0000F4090000}"/>
    <cellStyle name="Comma 13 2 2 2 4" xfId="2210" xr:uid="{00000000-0005-0000-0000-0000F5090000}"/>
    <cellStyle name="Comma 13 2 2 3" xfId="3866" xr:uid="{00000000-0005-0000-0000-0000F6090000}"/>
    <cellStyle name="Comma 13 2 2 4" xfId="1548" xr:uid="{00000000-0005-0000-0000-0000F7090000}"/>
    <cellStyle name="Comma 13 2 3" xfId="2958" xr:uid="{00000000-0005-0000-0000-0000F8090000}"/>
    <cellStyle name="Comma 13 2 4" xfId="2962" xr:uid="{00000000-0005-0000-0000-0000F9090000}"/>
    <cellStyle name="Comma 13 2 5" xfId="2966" xr:uid="{00000000-0005-0000-0000-0000FA090000}"/>
    <cellStyle name="Comma 13 2 6" xfId="3573" xr:uid="{00000000-0005-0000-0000-0000FB090000}"/>
    <cellStyle name="Comma 13 2 7" xfId="2488" xr:uid="{00000000-0005-0000-0000-0000FC090000}"/>
    <cellStyle name="Comma 13 2 8" xfId="2493" xr:uid="{00000000-0005-0000-0000-0000FD090000}"/>
    <cellStyle name="Comma 13 2 9" xfId="3867" xr:uid="{00000000-0005-0000-0000-0000FE090000}"/>
    <cellStyle name="Comma 13 3" xfId="3869" xr:uid="{00000000-0005-0000-0000-0000FF090000}"/>
    <cellStyle name="Comma 13 3 2" xfId="3870" xr:uid="{00000000-0005-0000-0000-0000000A0000}"/>
    <cellStyle name="Comma 13 4" xfId="496" xr:uid="{00000000-0005-0000-0000-0000010A0000}"/>
    <cellStyle name="Comma 13 5" xfId="3871" xr:uid="{00000000-0005-0000-0000-0000020A0000}"/>
    <cellStyle name="Comma 13 6" xfId="121" xr:uid="{00000000-0005-0000-0000-0000030A0000}"/>
    <cellStyle name="Comma 13 7" xfId="123" xr:uid="{00000000-0005-0000-0000-0000040A0000}"/>
    <cellStyle name="Comma 13 8" xfId="3872" xr:uid="{00000000-0005-0000-0000-0000050A0000}"/>
    <cellStyle name="Comma 13 9" xfId="3873" xr:uid="{00000000-0005-0000-0000-0000060A0000}"/>
    <cellStyle name="Comma 14" xfId="3874" xr:uid="{00000000-0005-0000-0000-0000070A0000}"/>
    <cellStyle name="Comma 14 2" xfId="3876" xr:uid="{00000000-0005-0000-0000-0000080A0000}"/>
    <cellStyle name="Comma 14 2 2" xfId="3879" xr:uid="{00000000-0005-0000-0000-0000090A0000}"/>
    <cellStyle name="Comma 14 2 2 2" xfId="1918" xr:uid="{00000000-0005-0000-0000-00000A0A0000}"/>
    <cellStyle name="Comma 14 2 2 2 2" xfId="1923" xr:uid="{00000000-0005-0000-0000-00000B0A0000}"/>
    <cellStyle name="Comma 14 2 2 2 3" xfId="1937" xr:uid="{00000000-0005-0000-0000-00000C0A0000}"/>
    <cellStyle name="Comma 14 2 2 2 4" xfId="1945" xr:uid="{00000000-0005-0000-0000-00000D0A0000}"/>
    <cellStyle name="Comma 14 2 2 3" xfId="1428" xr:uid="{00000000-0005-0000-0000-00000E0A0000}"/>
    <cellStyle name="Comma 14 2 2 4" xfId="776" xr:uid="{00000000-0005-0000-0000-00000F0A0000}"/>
    <cellStyle name="Comma 14 2 3" xfId="2978" xr:uid="{00000000-0005-0000-0000-0000100A0000}"/>
    <cellStyle name="Comma 14 2 3 2" xfId="3880" xr:uid="{00000000-0005-0000-0000-0000110A0000}"/>
    <cellStyle name="Comma 14 2 4" xfId="2980" xr:uid="{00000000-0005-0000-0000-0000120A0000}"/>
    <cellStyle name="Comma 14 2 5" xfId="2982" xr:uid="{00000000-0005-0000-0000-0000130A0000}"/>
    <cellStyle name="Comma 14 2 6" xfId="3881" xr:uid="{00000000-0005-0000-0000-0000140A0000}"/>
    <cellStyle name="Comma 14 2 7" xfId="3882" xr:uid="{00000000-0005-0000-0000-0000150A0000}"/>
    <cellStyle name="Comma 14 2 8" xfId="3883" xr:uid="{00000000-0005-0000-0000-0000160A0000}"/>
    <cellStyle name="Comma 14 3" xfId="3885" xr:uid="{00000000-0005-0000-0000-0000170A0000}"/>
    <cellStyle name="Comma 14 3 2" xfId="3888" xr:uid="{00000000-0005-0000-0000-0000180A0000}"/>
    <cellStyle name="Comma 14 4" xfId="3889" xr:uid="{00000000-0005-0000-0000-0000190A0000}"/>
    <cellStyle name="Comma 14 4 2" xfId="577" xr:uid="{00000000-0005-0000-0000-00001A0A0000}"/>
    <cellStyle name="Comma 14 5" xfId="3891" xr:uid="{00000000-0005-0000-0000-00001B0A0000}"/>
    <cellStyle name="Comma 14 5 2" xfId="895" xr:uid="{00000000-0005-0000-0000-00001C0A0000}"/>
    <cellStyle name="Comma 14 6" xfId="422" xr:uid="{00000000-0005-0000-0000-00001D0A0000}"/>
    <cellStyle name="Comma 14 7" xfId="438" xr:uid="{00000000-0005-0000-0000-00001E0A0000}"/>
    <cellStyle name="Comma 15" xfId="3893" xr:uid="{00000000-0005-0000-0000-00001F0A0000}"/>
    <cellStyle name="Comma 15 10" xfId="3896" xr:uid="{00000000-0005-0000-0000-0000200A0000}"/>
    <cellStyle name="Comma 15 2" xfId="3897" xr:uid="{00000000-0005-0000-0000-0000210A0000}"/>
    <cellStyle name="Comma 15 2 2" xfId="3899" xr:uid="{00000000-0005-0000-0000-0000220A0000}"/>
    <cellStyle name="Comma 15 2 2 2" xfId="3902" xr:uid="{00000000-0005-0000-0000-0000230A0000}"/>
    <cellStyle name="Comma 15 2 2 2 2" xfId="3904" xr:uid="{00000000-0005-0000-0000-0000240A0000}"/>
    <cellStyle name="Comma 15 2 2 2 3" xfId="3905" xr:uid="{00000000-0005-0000-0000-0000250A0000}"/>
    <cellStyle name="Comma 15 2 2 2 4" xfId="3906" xr:uid="{00000000-0005-0000-0000-0000260A0000}"/>
    <cellStyle name="Comma 15 2 2 3" xfId="474" xr:uid="{00000000-0005-0000-0000-0000270A0000}"/>
    <cellStyle name="Comma 15 2 2 4" xfId="1850" xr:uid="{00000000-0005-0000-0000-0000280A0000}"/>
    <cellStyle name="Comma 15 2 3" xfId="3907" xr:uid="{00000000-0005-0000-0000-0000290A0000}"/>
    <cellStyle name="Comma 15 2 4" xfId="3908" xr:uid="{00000000-0005-0000-0000-00002A0A0000}"/>
    <cellStyle name="Comma 15 2 5" xfId="51" xr:uid="{00000000-0005-0000-0000-00002B0A0000}"/>
    <cellStyle name="Comma 15 2 6" xfId="3909" xr:uid="{00000000-0005-0000-0000-00002C0A0000}"/>
    <cellStyle name="Comma 15 2 7" xfId="3910" xr:uid="{00000000-0005-0000-0000-00002D0A0000}"/>
    <cellStyle name="Comma 15 2 8" xfId="3912" xr:uid="{00000000-0005-0000-0000-00002E0A0000}"/>
    <cellStyle name="Comma 15 2 9" xfId="3914" xr:uid="{00000000-0005-0000-0000-00002F0A0000}"/>
    <cellStyle name="Comma 15 3" xfId="3915" xr:uid="{00000000-0005-0000-0000-0000300A0000}"/>
    <cellStyle name="Comma 15 4" xfId="3917" xr:uid="{00000000-0005-0000-0000-0000310A0000}"/>
    <cellStyle name="Comma 15 5" xfId="3918" xr:uid="{00000000-0005-0000-0000-0000320A0000}"/>
    <cellStyle name="Comma 15 6" xfId="455" xr:uid="{00000000-0005-0000-0000-0000330A0000}"/>
    <cellStyle name="Comma 15 7" xfId="469" xr:uid="{00000000-0005-0000-0000-0000340A0000}"/>
    <cellStyle name="Comma 15 8" xfId="3307" xr:uid="{00000000-0005-0000-0000-0000350A0000}"/>
    <cellStyle name="Comma 15 9" xfId="3310" xr:uid="{00000000-0005-0000-0000-0000360A0000}"/>
    <cellStyle name="Comma 16" xfId="3919" xr:uid="{00000000-0005-0000-0000-0000370A0000}"/>
    <cellStyle name="Comma 16 2" xfId="3926" xr:uid="{00000000-0005-0000-0000-0000380A0000}"/>
    <cellStyle name="Comma 16 2 2" xfId="3928" xr:uid="{00000000-0005-0000-0000-0000390A0000}"/>
    <cellStyle name="Comma 16 3" xfId="3930" xr:uid="{00000000-0005-0000-0000-00003A0A0000}"/>
    <cellStyle name="Comma 16 4" xfId="3932" xr:uid="{00000000-0005-0000-0000-00003B0A0000}"/>
    <cellStyle name="Comma 16 5" xfId="3934" xr:uid="{00000000-0005-0000-0000-00003C0A0000}"/>
    <cellStyle name="Comma 17" xfId="3936" xr:uid="{00000000-0005-0000-0000-00003D0A0000}"/>
    <cellStyle name="Comma 17 2" xfId="3327" xr:uid="{00000000-0005-0000-0000-00003E0A0000}"/>
    <cellStyle name="Comma 17 2 2" xfId="3938" xr:uid="{00000000-0005-0000-0000-00003F0A0000}"/>
    <cellStyle name="Comma 17 2 2 2" xfId="3941" xr:uid="{00000000-0005-0000-0000-0000400A0000}"/>
    <cellStyle name="Comma 17 2 2 2 2" xfId="1388" xr:uid="{00000000-0005-0000-0000-0000410A0000}"/>
    <cellStyle name="Comma 17 2 2 2 3" xfId="1394" xr:uid="{00000000-0005-0000-0000-0000420A0000}"/>
    <cellStyle name="Comma 17 2 2 2 4" xfId="306" xr:uid="{00000000-0005-0000-0000-0000430A0000}"/>
    <cellStyle name="Comma 17 2 2 3" xfId="3943" xr:uid="{00000000-0005-0000-0000-0000440A0000}"/>
    <cellStyle name="Comma 17 2 2 4" xfId="2154" xr:uid="{00000000-0005-0000-0000-0000450A0000}"/>
    <cellStyle name="Comma 17 2 3" xfId="3945" xr:uid="{00000000-0005-0000-0000-0000460A0000}"/>
    <cellStyle name="Comma 17 2 4" xfId="3947" xr:uid="{00000000-0005-0000-0000-0000470A0000}"/>
    <cellStyle name="Comma 17 2 5" xfId="3949" xr:uid="{00000000-0005-0000-0000-0000480A0000}"/>
    <cellStyle name="Comma 17 2 6" xfId="3171" xr:uid="{00000000-0005-0000-0000-0000490A0000}"/>
    <cellStyle name="Comma 17 2 7" xfId="2002" xr:uid="{00000000-0005-0000-0000-00004A0A0000}"/>
    <cellStyle name="Comma 17 2 8" xfId="3952" xr:uid="{00000000-0005-0000-0000-00004B0A0000}"/>
    <cellStyle name="Comma 17 2 9" xfId="2032" xr:uid="{00000000-0005-0000-0000-00004C0A0000}"/>
    <cellStyle name="Comma 17 3" xfId="3331" xr:uid="{00000000-0005-0000-0000-00004D0A0000}"/>
    <cellStyle name="Comma 17 4" xfId="3335" xr:uid="{00000000-0005-0000-0000-00004E0A0000}"/>
    <cellStyle name="Comma 17 5" xfId="388" xr:uid="{00000000-0005-0000-0000-00004F0A0000}"/>
    <cellStyle name="Comma 17 6" xfId="486" xr:uid="{00000000-0005-0000-0000-0000500A0000}"/>
    <cellStyle name="Comma 17 7" xfId="505" xr:uid="{00000000-0005-0000-0000-0000510A0000}"/>
    <cellStyle name="Comma 17 8" xfId="3340" xr:uid="{00000000-0005-0000-0000-0000520A0000}"/>
    <cellStyle name="Comma 18" xfId="3955" xr:uid="{00000000-0005-0000-0000-0000530A0000}"/>
    <cellStyle name="Comma 18 2" xfId="3957" xr:uid="{00000000-0005-0000-0000-0000540A0000}"/>
    <cellStyle name="Comma 18 2 2" xfId="3959" xr:uid="{00000000-0005-0000-0000-0000550A0000}"/>
    <cellStyle name="Comma 18 3" xfId="3962" xr:uid="{00000000-0005-0000-0000-0000560A0000}"/>
    <cellStyle name="Comma 19" xfId="3965" xr:uid="{00000000-0005-0000-0000-0000570A0000}"/>
    <cellStyle name="Comma 19 2" xfId="3967" xr:uid="{00000000-0005-0000-0000-0000580A0000}"/>
    <cellStyle name="Comma 19 2 2" xfId="3969" xr:uid="{00000000-0005-0000-0000-0000590A0000}"/>
    <cellStyle name="Comma 19 2 2 2" xfId="3592" xr:uid="{00000000-0005-0000-0000-00005A0A0000}"/>
    <cellStyle name="Comma 19 2 2 2 2" xfId="610" xr:uid="{00000000-0005-0000-0000-00005B0A0000}"/>
    <cellStyle name="Comma 19 2 2 2 3" xfId="3970" xr:uid="{00000000-0005-0000-0000-00005C0A0000}"/>
    <cellStyle name="Comma 19 2 2 2 4" xfId="3971" xr:uid="{00000000-0005-0000-0000-00005D0A0000}"/>
    <cellStyle name="Comma 19 2 2 3" xfId="3595" xr:uid="{00000000-0005-0000-0000-00005E0A0000}"/>
    <cellStyle name="Comma 19 2 2 4" xfId="2515" xr:uid="{00000000-0005-0000-0000-00005F0A0000}"/>
    <cellStyle name="Comma 19 2 3" xfId="3972" xr:uid="{00000000-0005-0000-0000-0000600A0000}"/>
    <cellStyle name="Comma 19 2 4" xfId="3973" xr:uid="{00000000-0005-0000-0000-0000610A0000}"/>
    <cellStyle name="Comma 19 2 5" xfId="3974" xr:uid="{00000000-0005-0000-0000-0000620A0000}"/>
    <cellStyle name="Comma 19 2 6" xfId="3975" xr:uid="{00000000-0005-0000-0000-0000630A0000}"/>
    <cellStyle name="Comma 19 2 7" xfId="3977" xr:uid="{00000000-0005-0000-0000-0000640A0000}"/>
    <cellStyle name="Comma 19 2 8" xfId="3978" xr:uid="{00000000-0005-0000-0000-0000650A0000}"/>
    <cellStyle name="Comma 19 2 9" xfId="3979" xr:uid="{00000000-0005-0000-0000-0000660A0000}"/>
    <cellStyle name="Comma 19 3" xfId="3980" xr:uid="{00000000-0005-0000-0000-0000670A0000}"/>
    <cellStyle name="Comma 19 4" xfId="3982" xr:uid="{00000000-0005-0000-0000-0000680A0000}"/>
    <cellStyle name="Comma 19 5" xfId="901" xr:uid="{00000000-0005-0000-0000-0000690A0000}"/>
    <cellStyle name="Comma 19 6" xfId="27" xr:uid="{00000000-0005-0000-0000-00006A0A0000}"/>
    <cellStyle name="Comma 19 7" xfId="524" xr:uid="{00000000-0005-0000-0000-00006B0A0000}"/>
    <cellStyle name="Comma 19 8" xfId="1696" xr:uid="{00000000-0005-0000-0000-00006C0A0000}"/>
    <cellStyle name="Comma 2" xfId="3247" xr:uid="{00000000-0005-0000-0000-00006D0A0000}"/>
    <cellStyle name="Comma 2 10" xfId="386" xr:uid="{00000000-0005-0000-0000-00006E0A0000}"/>
    <cellStyle name="Comma 2 11" xfId="3985" xr:uid="{00000000-0005-0000-0000-00006F0A0000}"/>
    <cellStyle name="Comma 2 12" xfId="3988" xr:uid="{00000000-0005-0000-0000-0000700A0000}"/>
    <cellStyle name="Comma 2 13" xfId="2681" xr:uid="{00000000-0005-0000-0000-0000710A0000}"/>
    <cellStyle name="Comma 2 14" xfId="2684" xr:uid="{00000000-0005-0000-0000-0000720A0000}"/>
    <cellStyle name="Comma 2 15" xfId="3989" xr:uid="{00000000-0005-0000-0000-0000730A0000}"/>
    <cellStyle name="Comma 2 16" xfId="3992" xr:uid="{00000000-0005-0000-0000-0000740A0000}"/>
    <cellStyle name="Comma 2 16 2" xfId="3995" xr:uid="{00000000-0005-0000-0000-0000750A0000}"/>
    <cellStyle name="Comma 2 16 3" xfId="3996" xr:uid="{00000000-0005-0000-0000-0000760A0000}"/>
    <cellStyle name="Comma 2 17" xfId="3997" xr:uid="{00000000-0005-0000-0000-0000770A0000}"/>
    <cellStyle name="Comma 2 17 2" xfId="4000" xr:uid="{00000000-0005-0000-0000-0000780A0000}"/>
    <cellStyle name="Comma 2 18" xfId="4001" xr:uid="{00000000-0005-0000-0000-0000790A0000}"/>
    <cellStyle name="Comma 2 19" xfId="3093" xr:uid="{00000000-0005-0000-0000-00007A0A0000}"/>
    <cellStyle name="Comma 2 2" xfId="4003" xr:uid="{00000000-0005-0000-0000-00007B0A0000}"/>
    <cellStyle name="Comma 2 2 10" xfId="4004" xr:uid="{00000000-0005-0000-0000-00007C0A0000}"/>
    <cellStyle name="Comma 2 2 10 2" xfId="2823" xr:uid="{00000000-0005-0000-0000-00007D0A0000}"/>
    <cellStyle name="Comma 2 2 10 2 2" xfId="4005" xr:uid="{00000000-0005-0000-0000-00007E0A0000}"/>
    <cellStyle name="Comma 2 2 10 3" xfId="368" xr:uid="{00000000-0005-0000-0000-00007F0A0000}"/>
    <cellStyle name="Comma 2 2 10 4" xfId="4006" xr:uid="{00000000-0005-0000-0000-0000800A0000}"/>
    <cellStyle name="Comma 2 2 10 5" xfId="4007" xr:uid="{00000000-0005-0000-0000-0000810A0000}"/>
    <cellStyle name="Comma 2 2 10 6" xfId="4008" xr:uid="{00000000-0005-0000-0000-0000820A0000}"/>
    <cellStyle name="Comma 2 2 10 7" xfId="4009" xr:uid="{00000000-0005-0000-0000-0000830A0000}"/>
    <cellStyle name="Comma 2 2 11" xfId="4010" xr:uid="{00000000-0005-0000-0000-0000840A0000}"/>
    <cellStyle name="Comma 2 2 11 2" xfId="2829" xr:uid="{00000000-0005-0000-0000-0000850A0000}"/>
    <cellStyle name="Comma 2 2 11 3" xfId="4011" xr:uid="{00000000-0005-0000-0000-0000860A0000}"/>
    <cellStyle name="Comma 2 2 11 4" xfId="4013" xr:uid="{00000000-0005-0000-0000-0000870A0000}"/>
    <cellStyle name="Comma 2 2 12" xfId="379" xr:uid="{00000000-0005-0000-0000-0000880A0000}"/>
    <cellStyle name="Comma 2 2 12 2" xfId="2832" xr:uid="{00000000-0005-0000-0000-0000890A0000}"/>
    <cellStyle name="Comma 2 2 12 3" xfId="4015" xr:uid="{00000000-0005-0000-0000-00008A0A0000}"/>
    <cellStyle name="Comma 2 2 12 4" xfId="2254" xr:uid="{00000000-0005-0000-0000-00008B0A0000}"/>
    <cellStyle name="Comma 2 2 13" xfId="1126" xr:uid="{00000000-0005-0000-0000-00008C0A0000}"/>
    <cellStyle name="Comma 2 2 13 2" xfId="1138" xr:uid="{00000000-0005-0000-0000-00008D0A0000}"/>
    <cellStyle name="Comma 2 2 13 3" xfId="4016" xr:uid="{00000000-0005-0000-0000-00008E0A0000}"/>
    <cellStyle name="Comma 2 2 13 4" xfId="4017" xr:uid="{00000000-0005-0000-0000-00008F0A0000}"/>
    <cellStyle name="Comma 2 2 14" xfId="1154" xr:uid="{00000000-0005-0000-0000-0000900A0000}"/>
    <cellStyle name="Comma 2 2 14 2" xfId="4018" xr:uid="{00000000-0005-0000-0000-0000910A0000}"/>
    <cellStyle name="Comma 2 2 14 3" xfId="4019" xr:uid="{00000000-0005-0000-0000-0000920A0000}"/>
    <cellStyle name="Comma 2 2 14 4" xfId="4020" xr:uid="{00000000-0005-0000-0000-0000930A0000}"/>
    <cellStyle name="Comma 2 2 15" xfId="2045" xr:uid="{00000000-0005-0000-0000-0000940A0000}"/>
    <cellStyle name="Comma 2 2 15 2" xfId="127" xr:uid="{00000000-0005-0000-0000-0000950A0000}"/>
    <cellStyle name="Comma 2 2 15 3" xfId="4021" xr:uid="{00000000-0005-0000-0000-0000960A0000}"/>
    <cellStyle name="Comma 2 2 15 4" xfId="4024" xr:uid="{00000000-0005-0000-0000-0000970A0000}"/>
    <cellStyle name="Comma 2 2 16" xfId="1841" xr:uid="{00000000-0005-0000-0000-0000980A0000}"/>
    <cellStyle name="Comma 2 2 16 2" xfId="4027" xr:uid="{00000000-0005-0000-0000-0000990A0000}"/>
    <cellStyle name="Comma 2 2 16 3" xfId="4030" xr:uid="{00000000-0005-0000-0000-00009A0A0000}"/>
    <cellStyle name="Comma 2 2 16 4" xfId="4034" xr:uid="{00000000-0005-0000-0000-00009B0A0000}"/>
    <cellStyle name="Comma 2 2 17" xfId="4037" xr:uid="{00000000-0005-0000-0000-00009C0A0000}"/>
    <cellStyle name="Comma 2 2 17 2" xfId="4039" xr:uid="{00000000-0005-0000-0000-00009D0A0000}"/>
    <cellStyle name="Comma 2 2 17 3" xfId="4041" xr:uid="{00000000-0005-0000-0000-00009E0A0000}"/>
    <cellStyle name="Comma 2 2 17 4" xfId="4044" xr:uid="{00000000-0005-0000-0000-00009F0A0000}"/>
    <cellStyle name="Comma 2 2 18" xfId="1854" xr:uid="{00000000-0005-0000-0000-0000A00A0000}"/>
    <cellStyle name="Comma 2 2 18 2" xfId="4047" xr:uid="{00000000-0005-0000-0000-0000A10A0000}"/>
    <cellStyle name="Comma 2 2 18 3" xfId="3013" xr:uid="{00000000-0005-0000-0000-0000A20A0000}"/>
    <cellStyle name="Comma 2 2 19" xfId="4050" xr:uid="{00000000-0005-0000-0000-0000A30A0000}"/>
    <cellStyle name="Comma 2 2 19 2" xfId="4053" xr:uid="{00000000-0005-0000-0000-0000A40A0000}"/>
    <cellStyle name="Comma 2 2 19 3" xfId="4055" xr:uid="{00000000-0005-0000-0000-0000A50A0000}"/>
    <cellStyle name="Comma 2 2 2" xfId="4056" xr:uid="{00000000-0005-0000-0000-0000A60A0000}"/>
    <cellStyle name="Comma 2 2 2 10" xfId="1327" xr:uid="{00000000-0005-0000-0000-0000A70A0000}"/>
    <cellStyle name="Comma 2 2 2 11" xfId="1336" xr:uid="{00000000-0005-0000-0000-0000A80A0000}"/>
    <cellStyle name="Comma 2 2 2 12" xfId="911" xr:uid="{00000000-0005-0000-0000-0000A90A0000}"/>
    <cellStyle name="Comma 2 2 2 13" xfId="957" xr:uid="{00000000-0005-0000-0000-0000AA0A0000}"/>
    <cellStyle name="Comma 2 2 2 14" xfId="3736" xr:uid="{00000000-0005-0000-0000-0000AB0A0000}"/>
    <cellStyle name="Comma 2 2 2 15" xfId="4058" xr:uid="{00000000-0005-0000-0000-0000AC0A0000}"/>
    <cellStyle name="Comma 2 2 2 16" xfId="4060" xr:uid="{00000000-0005-0000-0000-0000AD0A0000}"/>
    <cellStyle name="Comma 2 2 2 17" xfId="4062" xr:uid="{00000000-0005-0000-0000-0000AE0A0000}"/>
    <cellStyle name="Comma 2 2 2 18" xfId="4063" xr:uid="{00000000-0005-0000-0000-0000AF0A0000}"/>
    <cellStyle name="Comma 2 2 2 19" xfId="1010" xr:uid="{00000000-0005-0000-0000-0000B00A0000}"/>
    <cellStyle name="Comma 2 2 2 2" xfId="4064" xr:uid="{00000000-0005-0000-0000-0000B10A0000}"/>
    <cellStyle name="Comma 2 2 2 2 2" xfId="4065" xr:uid="{00000000-0005-0000-0000-0000B20A0000}"/>
    <cellStyle name="Comma 2 2 2 2 2 2" xfId="3643" xr:uid="{00000000-0005-0000-0000-0000B30A0000}"/>
    <cellStyle name="Comma 2 2 2 2 2 2 2" xfId="4066" xr:uid="{00000000-0005-0000-0000-0000B40A0000}"/>
    <cellStyle name="Comma 2 2 2 2 2 2 3" xfId="4067" xr:uid="{00000000-0005-0000-0000-0000B50A0000}"/>
    <cellStyle name="Comma 2 2 2 2 2 2 4" xfId="4069" xr:uid="{00000000-0005-0000-0000-0000B60A0000}"/>
    <cellStyle name="Comma 2 2 2 2 2 2 5" xfId="4072" xr:uid="{00000000-0005-0000-0000-0000B70A0000}"/>
    <cellStyle name="Comma 2 2 2 2 2 3" xfId="3645" xr:uid="{00000000-0005-0000-0000-0000B80A0000}"/>
    <cellStyle name="Comma 2 2 2 2 2 4" xfId="3647" xr:uid="{00000000-0005-0000-0000-0000B90A0000}"/>
    <cellStyle name="Comma 2 2 2 2 2 5" xfId="1522" xr:uid="{00000000-0005-0000-0000-0000BA0A0000}"/>
    <cellStyle name="Comma 2 2 2 2 3" xfId="4073" xr:uid="{00000000-0005-0000-0000-0000BB0A0000}"/>
    <cellStyle name="Comma 2 2 2 2 3 2" xfId="4076" xr:uid="{00000000-0005-0000-0000-0000BC0A0000}"/>
    <cellStyle name="Comma 2 2 2 2 3 3" xfId="4080" xr:uid="{00000000-0005-0000-0000-0000BD0A0000}"/>
    <cellStyle name="Comma 2 2 2 2 4" xfId="4081" xr:uid="{00000000-0005-0000-0000-0000BE0A0000}"/>
    <cellStyle name="Comma 2 2 2 2 4 2" xfId="4082" xr:uid="{00000000-0005-0000-0000-0000BF0A0000}"/>
    <cellStyle name="Comma 2 2 2 2 4 3" xfId="4084" xr:uid="{00000000-0005-0000-0000-0000C00A0000}"/>
    <cellStyle name="Comma 2 2 2 2 5" xfId="4085" xr:uid="{00000000-0005-0000-0000-0000C10A0000}"/>
    <cellStyle name="Comma 2 2 2 2 5 2" xfId="4088" xr:uid="{00000000-0005-0000-0000-0000C20A0000}"/>
    <cellStyle name="Comma 2 2 2 2 5 3" xfId="4091" xr:uid="{00000000-0005-0000-0000-0000C30A0000}"/>
    <cellStyle name="Comma 2 2 2 2 6" xfId="4092" xr:uid="{00000000-0005-0000-0000-0000C40A0000}"/>
    <cellStyle name="Comma 2 2 2 2 6 2" xfId="4095" xr:uid="{00000000-0005-0000-0000-0000C50A0000}"/>
    <cellStyle name="Comma 2 2 2 2 6 3" xfId="4098" xr:uid="{00000000-0005-0000-0000-0000C60A0000}"/>
    <cellStyle name="Comma 2 2 2 2 7" xfId="4099" xr:uid="{00000000-0005-0000-0000-0000C70A0000}"/>
    <cellStyle name="Comma 2 2 2 2 7 2" xfId="4100" xr:uid="{00000000-0005-0000-0000-0000C80A0000}"/>
    <cellStyle name="Comma 2 2 2 2 7 3" xfId="4102" xr:uid="{00000000-0005-0000-0000-0000C90A0000}"/>
    <cellStyle name="Comma 2 2 2 2 8" xfId="4105" xr:uid="{00000000-0005-0000-0000-0000CA0A0000}"/>
    <cellStyle name="Comma 2 2 2 2 8 2" xfId="4106" xr:uid="{00000000-0005-0000-0000-0000CB0A0000}"/>
    <cellStyle name="Comma 2 2 2 2 8 3" xfId="2303" xr:uid="{00000000-0005-0000-0000-0000CC0A0000}"/>
    <cellStyle name="Comma 2 2 2 2 9" xfId="4107" xr:uid="{00000000-0005-0000-0000-0000CD0A0000}"/>
    <cellStyle name="Comma 2 2 2 20" xfId="4059" xr:uid="{00000000-0005-0000-0000-0000CE0A0000}"/>
    <cellStyle name="Comma 2 2 2 21" xfId="4061" xr:uid="{00000000-0005-0000-0000-0000CF0A0000}"/>
    <cellStyle name="Comma 2 2 2 3" xfId="4108" xr:uid="{00000000-0005-0000-0000-0000D00A0000}"/>
    <cellStyle name="Comma 2 2 2 3 2" xfId="4111" xr:uid="{00000000-0005-0000-0000-0000D10A0000}"/>
    <cellStyle name="Comma 2 2 2 3 3" xfId="4114" xr:uid="{00000000-0005-0000-0000-0000D20A0000}"/>
    <cellStyle name="Comma 2 2 2 4" xfId="4115" xr:uid="{00000000-0005-0000-0000-0000D30A0000}"/>
    <cellStyle name="Comma 2 2 2 4 2" xfId="4116" xr:uid="{00000000-0005-0000-0000-0000D40A0000}"/>
    <cellStyle name="Comma 2 2 2 4 3" xfId="4117" xr:uid="{00000000-0005-0000-0000-0000D50A0000}"/>
    <cellStyle name="Comma 2 2 2 5" xfId="4118" xr:uid="{00000000-0005-0000-0000-0000D60A0000}"/>
    <cellStyle name="Comma 2 2 2 5 2" xfId="4119" xr:uid="{00000000-0005-0000-0000-0000D70A0000}"/>
    <cellStyle name="Comma 2 2 2 5 3" xfId="1578" xr:uid="{00000000-0005-0000-0000-0000D80A0000}"/>
    <cellStyle name="Comma 2 2 2 6" xfId="4120" xr:uid="{00000000-0005-0000-0000-0000D90A0000}"/>
    <cellStyle name="Comma 2 2 2 6 2" xfId="4121" xr:uid="{00000000-0005-0000-0000-0000DA0A0000}"/>
    <cellStyle name="Comma 2 2 2 6 3" xfId="97" xr:uid="{00000000-0005-0000-0000-0000DB0A0000}"/>
    <cellStyle name="Comma 2 2 2 7" xfId="4123" xr:uid="{00000000-0005-0000-0000-0000DC0A0000}"/>
    <cellStyle name="Comma 2 2 2 7 2" xfId="4124" xr:uid="{00000000-0005-0000-0000-0000DD0A0000}"/>
    <cellStyle name="Comma 2 2 2 7 3" xfId="1603" xr:uid="{00000000-0005-0000-0000-0000DE0A0000}"/>
    <cellStyle name="Comma 2 2 2 8" xfId="4126" xr:uid="{00000000-0005-0000-0000-0000DF0A0000}"/>
    <cellStyle name="Comma 2 2 2 8 2" xfId="3657" xr:uid="{00000000-0005-0000-0000-0000E00A0000}"/>
    <cellStyle name="Comma 2 2 2 8 3" xfId="2344" xr:uid="{00000000-0005-0000-0000-0000E10A0000}"/>
    <cellStyle name="Comma 2 2 2 9" xfId="3772" xr:uid="{00000000-0005-0000-0000-0000E20A0000}"/>
    <cellStyle name="Comma 2 2 20" xfId="2046" xr:uid="{00000000-0005-0000-0000-0000E30A0000}"/>
    <cellStyle name="Comma 2 2 20 2" xfId="128" xr:uid="{00000000-0005-0000-0000-0000E40A0000}"/>
    <cellStyle name="Comma 2 2 20 3" xfId="4022" xr:uid="{00000000-0005-0000-0000-0000E50A0000}"/>
    <cellStyle name="Comma 2 2 21" xfId="1842" xr:uid="{00000000-0005-0000-0000-0000E60A0000}"/>
    <cellStyle name="Comma 2 2 21 2" xfId="4028" xr:uid="{00000000-0005-0000-0000-0000E70A0000}"/>
    <cellStyle name="Comma 2 2 21 3" xfId="4031" xr:uid="{00000000-0005-0000-0000-0000E80A0000}"/>
    <cellStyle name="Comma 2 2 22" xfId="4038" xr:uid="{00000000-0005-0000-0000-0000E90A0000}"/>
    <cellStyle name="Comma 2 2 22 2" xfId="4040" xr:uid="{00000000-0005-0000-0000-0000EA0A0000}"/>
    <cellStyle name="Comma 2 2 22 3" xfId="4042" xr:uid="{00000000-0005-0000-0000-0000EB0A0000}"/>
    <cellStyle name="Comma 2 2 23" xfId="1855" xr:uid="{00000000-0005-0000-0000-0000EC0A0000}"/>
    <cellStyle name="Comma 2 2 23 2" xfId="4048" xr:uid="{00000000-0005-0000-0000-0000ED0A0000}"/>
    <cellStyle name="Comma 2 2 23 3" xfId="3014" xr:uid="{00000000-0005-0000-0000-0000EE0A0000}"/>
    <cellStyle name="Comma 2 2 24" xfId="4051" xr:uid="{00000000-0005-0000-0000-0000EF0A0000}"/>
    <cellStyle name="Comma 2 2 25" xfId="4128" xr:uid="{00000000-0005-0000-0000-0000F00A0000}"/>
    <cellStyle name="Comma 2 2 26" xfId="1864" xr:uid="{00000000-0005-0000-0000-0000F10A0000}"/>
    <cellStyle name="Comma 2 2 27" xfId="4131" xr:uid="{00000000-0005-0000-0000-0000F20A0000}"/>
    <cellStyle name="Comma 2 2 28" xfId="1875" xr:uid="{00000000-0005-0000-0000-0000F30A0000}"/>
    <cellStyle name="Comma 2 2 29" xfId="611" xr:uid="{00000000-0005-0000-0000-0000F40A0000}"/>
    <cellStyle name="Comma 2 2 3" xfId="4133" xr:uid="{00000000-0005-0000-0000-0000F50A0000}"/>
    <cellStyle name="Comma 2 2 3 2" xfId="4134" xr:uid="{00000000-0005-0000-0000-0000F60A0000}"/>
    <cellStyle name="Comma 2 2 3 2 2" xfId="760" xr:uid="{00000000-0005-0000-0000-0000F70A0000}"/>
    <cellStyle name="Comma 2 2 3 2 2 2" xfId="1886" xr:uid="{00000000-0005-0000-0000-0000F80A0000}"/>
    <cellStyle name="Comma 2 2 3 2 2 2 2" xfId="1082" xr:uid="{00000000-0005-0000-0000-0000F90A0000}"/>
    <cellStyle name="Comma 2 2 3 2 2 2 3" xfId="4135" xr:uid="{00000000-0005-0000-0000-0000FA0A0000}"/>
    <cellStyle name="Comma 2 2 3 2 2 2 4" xfId="4137" xr:uid="{00000000-0005-0000-0000-0000FB0A0000}"/>
    <cellStyle name="Comma 2 2 3 2 2 3" xfId="1063" xr:uid="{00000000-0005-0000-0000-0000FC0A0000}"/>
    <cellStyle name="Comma 2 2 3 2 2 4" xfId="1086" xr:uid="{00000000-0005-0000-0000-0000FD0A0000}"/>
    <cellStyle name="Comma 2 2 3 2 3" xfId="3477" xr:uid="{00000000-0005-0000-0000-0000FE0A0000}"/>
    <cellStyle name="Comma 2 2 3 2 4" xfId="3482" xr:uid="{00000000-0005-0000-0000-0000FF0A0000}"/>
    <cellStyle name="Comma 2 2 3 2 5" xfId="3485" xr:uid="{00000000-0005-0000-0000-0000000B0000}"/>
    <cellStyle name="Comma 2 2 3 2 6" xfId="4139" xr:uid="{00000000-0005-0000-0000-0000010B0000}"/>
    <cellStyle name="Comma 2 2 3 2 7" xfId="4141" xr:uid="{00000000-0005-0000-0000-0000020B0000}"/>
    <cellStyle name="Comma 2 2 3 2 8" xfId="4144" xr:uid="{00000000-0005-0000-0000-0000030B0000}"/>
    <cellStyle name="Comma 2 2 3 2 9" xfId="4147" xr:uid="{00000000-0005-0000-0000-0000040B0000}"/>
    <cellStyle name="Comma 2 2 3 3" xfId="4148" xr:uid="{00000000-0005-0000-0000-0000050B0000}"/>
    <cellStyle name="Comma 2 2 3 4" xfId="4149" xr:uid="{00000000-0005-0000-0000-0000060B0000}"/>
    <cellStyle name="Comma 2 2 3 5" xfId="4150" xr:uid="{00000000-0005-0000-0000-0000070B0000}"/>
    <cellStyle name="Comma 2 2 3 6" xfId="4151" xr:uid="{00000000-0005-0000-0000-0000080B0000}"/>
    <cellStyle name="Comma 2 2 3 7" xfId="4152" xr:uid="{00000000-0005-0000-0000-0000090B0000}"/>
    <cellStyle name="Comma 2 2 3 8" xfId="4153" xr:uid="{00000000-0005-0000-0000-00000A0B0000}"/>
    <cellStyle name="Comma 2 2 3 9" xfId="3779" xr:uid="{00000000-0005-0000-0000-00000B0B0000}"/>
    <cellStyle name="Comma 2 2 30" xfId="4129" xr:uid="{00000000-0005-0000-0000-00000C0B0000}"/>
    <cellStyle name="Comma 2 2 31" xfId="1865" xr:uid="{00000000-0005-0000-0000-00000D0B0000}"/>
    <cellStyle name="Comma 2 2 32" xfId="4132" xr:uid="{00000000-0005-0000-0000-00000E0B0000}"/>
    <cellStyle name="Comma 2 2 4" xfId="1070" xr:uid="{00000000-0005-0000-0000-00000F0B0000}"/>
    <cellStyle name="Comma 2 2 4 10" xfId="2416" xr:uid="{00000000-0005-0000-0000-0000100B0000}"/>
    <cellStyle name="Comma 2 2 4 2" xfId="2717" xr:uid="{00000000-0005-0000-0000-0000110B0000}"/>
    <cellStyle name="Comma 2 2 4 2 2" xfId="3983" xr:uid="{00000000-0005-0000-0000-0000120B0000}"/>
    <cellStyle name="Comma 2 2 4 2 2 2" xfId="2916" xr:uid="{00000000-0005-0000-0000-0000130B0000}"/>
    <cellStyle name="Comma 2 2 4 2 2 2 2" xfId="2919" xr:uid="{00000000-0005-0000-0000-0000140B0000}"/>
    <cellStyle name="Comma 2 2 4 2 2 2 3" xfId="4154" xr:uid="{00000000-0005-0000-0000-0000150B0000}"/>
    <cellStyle name="Comma 2 2 4 2 2 2 4" xfId="1791" xr:uid="{00000000-0005-0000-0000-0000160B0000}"/>
    <cellStyle name="Comma 2 2 4 2 2 3" xfId="2922" xr:uid="{00000000-0005-0000-0000-0000170B0000}"/>
    <cellStyle name="Comma 2 2 4 2 2 4" xfId="2926" xr:uid="{00000000-0005-0000-0000-0000180B0000}"/>
    <cellStyle name="Comma 2 2 4 2 3" xfId="3986" xr:uid="{00000000-0005-0000-0000-0000190B0000}"/>
    <cellStyle name="Comma 2 2 4 2 4" xfId="2679" xr:uid="{00000000-0005-0000-0000-00001A0B0000}"/>
    <cellStyle name="Comma 2 2 4 2 5" xfId="2682" xr:uid="{00000000-0005-0000-0000-00001B0B0000}"/>
    <cellStyle name="Comma 2 2 4 2 6" xfId="3991" xr:uid="{00000000-0005-0000-0000-00001C0B0000}"/>
    <cellStyle name="Comma 2 2 4 2 7" xfId="3994" xr:uid="{00000000-0005-0000-0000-00001D0B0000}"/>
    <cellStyle name="Comma 2 2 4 2 8" xfId="3999" xr:uid="{00000000-0005-0000-0000-00001E0B0000}"/>
    <cellStyle name="Comma 2 2 4 3" xfId="4155" xr:uid="{00000000-0005-0000-0000-00001F0B0000}"/>
    <cellStyle name="Comma 2 2 4 3 2" xfId="2736" xr:uid="{00000000-0005-0000-0000-0000200B0000}"/>
    <cellStyle name="Comma 2 2 4 4" xfId="2019" xr:uid="{00000000-0005-0000-0000-0000210B0000}"/>
    <cellStyle name="Comma 2 2 4 5" xfId="2021" xr:uid="{00000000-0005-0000-0000-0000220B0000}"/>
    <cellStyle name="Comma 2 2 4 6" xfId="2023" xr:uid="{00000000-0005-0000-0000-0000230B0000}"/>
    <cellStyle name="Comma 2 2 4 7" xfId="2026" xr:uid="{00000000-0005-0000-0000-0000240B0000}"/>
    <cellStyle name="Comma 2 2 4 8" xfId="2028" xr:uid="{00000000-0005-0000-0000-0000250B0000}"/>
    <cellStyle name="Comma 2 2 4 9" xfId="405" xr:uid="{00000000-0005-0000-0000-0000260B0000}"/>
    <cellStyle name="Comma 2 2 5" xfId="4156" xr:uid="{00000000-0005-0000-0000-0000270B0000}"/>
    <cellStyle name="Comma 2 2 5 10" xfId="2441" xr:uid="{00000000-0005-0000-0000-0000280B0000}"/>
    <cellStyle name="Comma 2 2 5 2" xfId="134" xr:uid="{00000000-0005-0000-0000-0000290B0000}"/>
    <cellStyle name="Comma 2 2 5 2 10" xfId="3526" xr:uid="{00000000-0005-0000-0000-00002A0B0000}"/>
    <cellStyle name="Comma 2 2 5 2 2" xfId="3542" xr:uid="{00000000-0005-0000-0000-00002B0B0000}"/>
    <cellStyle name="Comma 2 2 5 2 2 2" xfId="4157" xr:uid="{00000000-0005-0000-0000-00002C0B0000}"/>
    <cellStyle name="Comma 2 2 5 2 2 2 2" xfId="3742" xr:uid="{00000000-0005-0000-0000-00002D0B0000}"/>
    <cellStyle name="Comma 2 2 5 2 2 2 3" xfId="3746" xr:uid="{00000000-0005-0000-0000-00002E0B0000}"/>
    <cellStyle name="Comma 2 2 5 2 2 2 4" xfId="3753" xr:uid="{00000000-0005-0000-0000-00002F0B0000}"/>
    <cellStyle name="Comma 2 2 5 2 2 3" xfId="4159" xr:uid="{00000000-0005-0000-0000-0000300B0000}"/>
    <cellStyle name="Comma 2 2 5 2 2 4" xfId="1017" xr:uid="{00000000-0005-0000-0000-0000310B0000}"/>
    <cellStyle name="Comma 2 2 5 2 3" xfId="3543" xr:uid="{00000000-0005-0000-0000-0000320B0000}"/>
    <cellStyle name="Comma 2 2 5 2 4" xfId="3551" xr:uid="{00000000-0005-0000-0000-0000330B0000}"/>
    <cellStyle name="Comma 2 2 5 2 5" xfId="3554" xr:uid="{00000000-0005-0000-0000-0000340B0000}"/>
    <cellStyle name="Comma 2 2 5 2 6" xfId="3558" xr:uid="{00000000-0005-0000-0000-0000350B0000}"/>
    <cellStyle name="Comma 2 2 5 2 7" xfId="3561" xr:uid="{00000000-0005-0000-0000-0000360B0000}"/>
    <cellStyle name="Comma 2 2 5 2 8" xfId="3564" xr:uid="{00000000-0005-0000-0000-0000370B0000}"/>
    <cellStyle name="Comma 2 2 5 2 9" xfId="241" xr:uid="{00000000-0005-0000-0000-0000380B0000}"/>
    <cellStyle name="Comma 2 2 5 3" xfId="4160" xr:uid="{00000000-0005-0000-0000-0000390B0000}"/>
    <cellStyle name="Comma 2 2 5 3 2" xfId="3239" xr:uid="{00000000-0005-0000-0000-00003A0B0000}"/>
    <cellStyle name="Comma 2 2 5 4" xfId="2053" xr:uid="{00000000-0005-0000-0000-00003B0B0000}"/>
    <cellStyle name="Comma 2 2 5 5" xfId="139" xr:uid="{00000000-0005-0000-0000-00003C0B0000}"/>
    <cellStyle name="Comma 2 2 5 6" xfId="2056" xr:uid="{00000000-0005-0000-0000-00003D0B0000}"/>
    <cellStyle name="Comma 2 2 5 7" xfId="2063" xr:uid="{00000000-0005-0000-0000-00003E0B0000}"/>
    <cellStyle name="Comma 2 2 5 8" xfId="4163" xr:uid="{00000000-0005-0000-0000-00003F0B0000}"/>
    <cellStyle name="Comma 2 2 5 9" xfId="3788" xr:uid="{00000000-0005-0000-0000-0000400B0000}"/>
    <cellStyle name="Comma 2 2 6" xfId="4164" xr:uid="{00000000-0005-0000-0000-0000410B0000}"/>
    <cellStyle name="Comma 2 2 6 2" xfId="1348" xr:uid="{00000000-0005-0000-0000-0000420B0000}"/>
    <cellStyle name="Comma 2 2 6 2 2" xfId="2281" xr:uid="{00000000-0005-0000-0000-0000430B0000}"/>
    <cellStyle name="Comma 2 2 6 2 3" xfId="162" xr:uid="{00000000-0005-0000-0000-0000440B0000}"/>
    <cellStyle name="Comma 2 2 6 2 4" xfId="4165" xr:uid="{00000000-0005-0000-0000-0000450B0000}"/>
    <cellStyle name="Comma 2 2 6 2 5" xfId="4166" xr:uid="{00000000-0005-0000-0000-0000460B0000}"/>
    <cellStyle name="Comma 2 2 6 3" xfId="3658" xr:uid="{00000000-0005-0000-0000-0000470B0000}"/>
    <cellStyle name="Comma 2 2 6 4" xfId="2074" xr:uid="{00000000-0005-0000-0000-0000480B0000}"/>
    <cellStyle name="Comma 2 2 6 5" xfId="2084" xr:uid="{00000000-0005-0000-0000-0000490B0000}"/>
    <cellStyle name="Comma 2 2 7" xfId="4167" xr:uid="{00000000-0005-0000-0000-00004A0B0000}"/>
    <cellStyle name="Comma 2 2 7 10" xfId="4168" xr:uid="{00000000-0005-0000-0000-00004B0B0000}"/>
    <cellStyle name="Comma 2 2 7 2" xfId="2646" xr:uid="{00000000-0005-0000-0000-00004C0B0000}"/>
    <cellStyle name="Comma 2 2 7 2 2" xfId="4171" xr:uid="{00000000-0005-0000-0000-00004D0B0000}"/>
    <cellStyle name="Comma 2 2 7 2 3" xfId="4173" xr:uid="{00000000-0005-0000-0000-00004E0B0000}"/>
    <cellStyle name="Comma 2 2 7 2 4" xfId="4176" xr:uid="{00000000-0005-0000-0000-00004F0B0000}"/>
    <cellStyle name="Comma 2 2 7 2 5" xfId="4178" xr:uid="{00000000-0005-0000-0000-0000500B0000}"/>
    <cellStyle name="Comma 2 2 7 2 6" xfId="724" xr:uid="{00000000-0005-0000-0000-0000510B0000}"/>
    <cellStyle name="Comma 2 2 7 3" xfId="4179" xr:uid="{00000000-0005-0000-0000-0000520B0000}"/>
    <cellStyle name="Comma 2 2 7 3 2" xfId="2659" xr:uid="{00000000-0005-0000-0000-0000530B0000}"/>
    <cellStyle name="Comma 2 2 7 3 3" xfId="2664" xr:uid="{00000000-0005-0000-0000-0000540B0000}"/>
    <cellStyle name="Comma 2 2 7 4" xfId="2092" xr:uid="{00000000-0005-0000-0000-0000550B0000}"/>
    <cellStyle name="Comma 2 2 7 4 2" xfId="2096" xr:uid="{00000000-0005-0000-0000-0000560B0000}"/>
    <cellStyle name="Comma 2 2 7 4 3" xfId="2101" xr:uid="{00000000-0005-0000-0000-0000570B0000}"/>
    <cellStyle name="Comma 2 2 7 5" xfId="2106" xr:uid="{00000000-0005-0000-0000-0000580B0000}"/>
    <cellStyle name="Comma 2 2 7 6" xfId="2109" xr:uid="{00000000-0005-0000-0000-0000590B0000}"/>
    <cellStyle name="Comma 2 2 7 7" xfId="2113" xr:uid="{00000000-0005-0000-0000-00005A0B0000}"/>
    <cellStyle name="Comma 2 2 7 8" xfId="4180" xr:uid="{00000000-0005-0000-0000-00005B0B0000}"/>
    <cellStyle name="Comma 2 2 7 9" xfId="3804" xr:uid="{00000000-0005-0000-0000-00005C0B0000}"/>
    <cellStyle name="Comma 2 2 8" xfId="4181" xr:uid="{00000000-0005-0000-0000-00005D0B0000}"/>
    <cellStyle name="Comma 2 2 8 2" xfId="2494" xr:uid="{00000000-0005-0000-0000-00005E0B0000}"/>
    <cellStyle name="Comma 2 2 8 2 2" xfId="418" xr:uid="{00000000-0005-0000-0000-00005F0B0000}"/>
    <cellStyle name="Comma 2 2 8 2 3" xfId="218" xr:uid="{00000000-0005-0000-0000-0000600B0000}"/>
    <cellStyle name="Comma 2 2 8 2 4" xfId="223" xr:uid="{00000000-0005-0000-0000-0000610B0000}"/>
    <cellStyle name="Comma 2 2 8 2 5" xfId="232" xr:uid="{00000000-0005-0000-0000-0000620B0000}"/>
    <cellStyle name="Comma 2 2 8 3" xfId="3868" xr:uid="{00000000-0005-0000-0000-0000630B0000}"/>
    <cellStyle name="Comma 2 2 8 4" xfId="2116" xr:uid="{00000000-0005-0000-0000-0000640B0000}"/>
    <cellStyle name="Comma 2 2 8 5" xfId="1450" xr:uid="{00000000-0005-0000-0000-0000650B0000}"/>
    <cellStyle name="Comma 2 2 8 6" xfId="2120" xr:uid="{00000000-0005-0000-0000-0000660B0000}"/>
    <cellStyle name="Comma 2 2 9" xfId="1463" xr:uid="{00000000-0005-0000-0000-0000670B0000}"/>
    <cellStyle name="Comma 2 2 9 2" xfId="89" xr:uid="{00000000-0005-0000-0000-0000680B0000}"/>
    <cellStyle name="Comma 2 2 9 2 2" xfId="1409" xr:uid="{00000000-0005-0000-0000-0000690B0000}"/>
    <cellStyle name="Comma 2 2 9 2 3" xfId="1414" xr:uid="{00000000-0005-0000-0000-00006A0B0000}"/>
    <cellStyle name="Comma 2 2 9 2 4" xfId="1422" xr:uid="{00000000-0005-0000-0000-00006B0B0000}"/>
    <cellStyle name="Comma 2 2 9 2 5" xfId="1432" xr:uid="{00000000-0005-0000-0000-00006C0B0000}"/>
    <cellStyle name="Comma 2 2 9 3" xfId="14" xr:uid="{00000000-0005-0000-0000-00006D0B0000}"/>
    <cellStyle name="Comma 2 2 9 4" xfId="216" xr:uid="{00000000-0005-0000-0000-00006E0B0000}"/>
    <cellStyle name="Comma 2 2 9 5" xfId="4183" xr:uid="{00000000-0005-0000-0000-00006F0B0000}"/>
    <cellStyle name="Comma 2 2 9 6" xfId="4184" xr:uid="{00000000-0005-0000-0000-0000700B0000}"/>
    <cellStyle name="Comma 2 2_edit-II5.1Top Bs PL 31.03.11" xfId="4185" xr:uid="{00000000-0005-0000-0000-0000710B0000}"/>
    <cellStyle name="Comma 2 20" xfId="3990" xr:uid="{00000000-0005-0000-0000-0000720B0000}"/>
    <cellStyle name="Comma 2 21" xfId="3993" xr:uid="{00000000-0005-0000-0000-0000730B0000}"/>
    <cellStyle name="Comma 2 22" xfId="3998" xr:uid="{00000000-0005-0000-0000-0000740B0000}"/>
    <cellStyle name="Comma 2 23" xfId="4002" xr:uid="{00000000-0005-0000-0000-0000750B0000}"/>
    <cellStyle name="Comma 2 23 2" xfId="4186" xr:uid="{00000000-0005-0000-0000-0000760B0000}"/>
    <cellStyle name="Comma 2 24" xfId="3094" xr:uid="{00000000-0005-0000-0000-0000770B0000}"/>
    <cellStyle name="Comma 2 24 2" xfId="4187" xr:uid="{00000000-0005-0000-0000-0000780B0000}"/>
    <cellStyle name="Comma 2 25" xfId="4189" xr:uid="{00000000-0005-0000-0000-0000790B0000}"/>
    <cellStyle name="Comma 2 25 2" xfId="4194" xr:uid="{00000000-0005-0000-0000-00007A0B0000}"/>
    <cellStyle name="Comma 2 26" xfId="2774" xr:uid="{00000000-0005-0000-0000-00007B0B0000}"/>
    <cellStyle name="Comma 2 26 2" xfId="2779" xr:uid="{00000000-0005-0000-0000-00007C0B0000}"/>
    <cellStyle name="Comma 2 27" xfId="1930" xr:uid="{00000000-0005-0000-0000-00007D0B0000}"/>
    <cellStyle name="Comma 2 27 2" xfId="4195" xr:uid="{00000000-0005-0000-0000-00007E0B0000}"/>
    <cellStyle name="Comma 2 28" xfId="4197" xr:uid="{00000000-0005-0000-0000-00007F0B0000}"/>
    <cellStyle name="Comma 2 28 2" xfId="4199" xr:uid="{00000000-0005-0000-0000-0000800B0000}"/>
    <cellStyle name="Comma 2 29" xfId="4201" xr:uid="{00000000-0005-0000-0000-0000810B0000}"/>
    <cellStyle name="Comma 2 29 2" xfId="4203" xr:uid="{00000000-0005-0000-0000-0000820B0000}"/>
    <cellStyle name="Comma 2 3" xfId="4204" xr:uid="{00000000-0005-0000-0000-0000830B0000}"/>
    <cellStyle name="Comma 2 3 10" xfId="4206" xr:uid="{00000000-0005-0000-0000-0000840B0000}"/>
    <cellStyle name="Comma 2 3 11" xfId="4208" xr:uid="{00000000-0005-0000-0000-0000850B0000}"/>
    <cellStyle name="Comma 2 3 12" xfId="4209" xr:uid="{00000000-0005-0000-0000-0000860B0000}"/>
    <cellStyle name="Comma 2 3 13" xfId="4210" xr:uid="{00000000-0005-0000-0000-0000870B0000}"/>
    <cellStyle name="Comma 2 3 14" xfId="4211" xr:uid="{00000000-0005-0000-0000-0000880B0000}"/>
    <cellStyle name="Comma 2 3 15" xfId="4212" xr:uid="{00000000-0005-0000-0000-0000890B0000}"/>
    <cellStyle name="Comma 2 3 16" xfId="4214" xr:uid="{00000000-0005-0000-0000-00008A0B0000}"/>
    <cellStyle name="Comma 2 3 17" xfId="4215" xr:uid="{00000000-0005-0000-0000-00008B0B0000}"/>
    <cellStyle name="Comma 2 3 18" xfId="3245" xr:uid="{00000000-0005-0000-0000-00008C0B0000}"/>
    <cellStyle name="Comma 2 3 19" xfId="4217" xr:uid="{00000000-0005-0000-0000-00008D0B0000}"/>
    <cellStyle name="Comma 2 3 2" xfId="4219" xr:uid="{00000000-0005-0000-0000-00008E0B0000}"/>
    <cellStyle name="Comma 2 3 2 2" xfId="4220" xr:uid="{00000000-0005-0000-0000-00008F0B0000}"/>
    <cellStyle name="Comma 2 3 2 2 2" xfId="4222" xr:uid="{00000000-0005-0000-0000-0000900B0000}"/>
    <cellStyle name="Comma 2 3 2 2 2 2" xfId="4225" xr:uid="{00000000-0005-0000-0000-0000910B0000}"/>
    <cellStyle name="Comma 2 3 2 2 2 3" xfId="4228" xr:uid="{00000000-0005-0000-0000-0000920B0000}"/>
    <cellStyle name="Comma 2 3 2 2 2 4" xfId="4232" xr:uid="{00000000-0005-0000-0000-0000930B0000}"/>
    <cellStyle name="Comma 2 3 2 2 3" xfId="4234" xr:uid="{00000000-0005-0000-0000-0000940B0000}"/>
    <cellStyle name="Comma 2 3 2 2 4" xfId="3006" xr:uid="{00000000-0005-0000-0000-0000950B0000}"/>
    <cellStyle name="Comma 2 3 2 2 5" xfId="463" xr:uid="{00000000-0005-0000-0000-0000960B0000}"/>
    <cellStyle name="Comma 2 3 2 3" xfId="4235" xr:uid="{00000000-0005-0000-0000-0000970B0000}"/>
    <cellStyle name="Comma 2 3 2 3 2" xfId="4238" xr:uid="{00000000-0005-0000-0000-0000980B0000}"/>
    <cellStyle name="Comma 2 3 2 3 3" xfId="4241" xr:uid="{00000000-0005-0000-0000-0000990B0000}"/>
    <cellStyle name="Comma 2 3 2 4" xfId="4242" xr:uid="{00000000-0005-0000-0000-00009A0B0000}"/>
    <cellStyle name="Comma 2 3 2 4 2" xfId="3626" xr:uid="{00000000-0005-0000-0000-00009B0B0000}"/>
    <cellStyle name="Comma 2 3 2 4 3" xfId="3629" xr:uid="{00000000-0005-0000-0000-00009C0B0000}"/>
    <cellStyle name="Comma 2 3 2 5" xfId="4243" xr:uid="{00000000-0005-0000-0000-00009D0B0000}"/>
    <cellStyle name="Comma 2 3 2 5 2" xfId="4244" xr:uid="{00000000-0005-0000-0000-00009E0B0000}"/>
    <cellStyle name="Comma 2 3 2 5 3" xfId="4246" xr:uid="{00000000-0005-0000-0000-00009F0B0000}"/>
    <cellStyle name="Comma 2 3 2 6" xfId="4247" xr:uid="{00000000-0005-0000-0000-0000A00B0000}"/>
    <cellStyle name="Comma 2 3 2 6 2" xfId="4248" xr:uid="{00000000-0005-0000-0000-0000A10B0000}"/>
    <cellStyle name="Comma 2 3 2 6 3" xfId="4250" xr:uid="{00000000-0005-0000-0000-0000A20B0000}"/>
    <cellStyle name="Comma 2 3 2 7" xfId="4252" xr:uid="{00000000-0005-0000-0000-0000A30B0000}"/>
    <cellStyle name="Comma 2 3 2 7 2" xfId="3670" xr:uid="{00000000-0005-0000-0000-0000A40B0000}"/>
    <cellStyle name="Comma 2 3 2 7 3" xfId="4253" xr:uid="{00000000-0005-0000-0000-0000A50B0000}"/>
    <cellStyle name="Comma 2 3 2 8" xfId="4254" xr:uid="{00000000-0005-0000-0000-0000A60B0000}"/>
    <cellStyle name="Comma 2 3 2 8 2" xfId="4258" xr:uid="{00000000-0005-0000-0000-0000A70B0000}"/>
    <cellStyle name="Comma 2 3 2 8 3" xfId="4263" xr:uid="{00000000-0005-0000-0000-0000A80B0000}"/>
    <cellStyle name="Comma 2 3 20" xfId="4213" xr:uid="{00000000-0005-0000-0000-0000A90B0000}"/>
    <cellStyle name="Comma 2 3 3" xfId="4265" xr:uid="{00000000-0005-0000-0000-0000AA0B0000}"/>
    <cellStyle name="Comma 2 3 3 2" xfId="4266" xr:uid="{00000000-0005-0000-0000-0000AB0B0000}"/>
    <cellStyle name="Comma 2 3 3 3" xfId="4267" xr:uid="{00000000-0005-0000-0000-0000AC0B0000}"/>
    <cellStyle name="Comma 2 3 4" xfId="4269" xr:uid="{00000000-0005-0000-0000-0000AD0B0000}"/>
    <cellStyle name="Comma 2 3 4 2" xfId="4270" xr:uid="{00000000-0005-0000-0000-0000AE0B0000}"/>
    <cellStyle name="Comma 2 3 4 3" xfId="4271" xr:uid="{00000000-0005-0000-0000-0000AF0B0000}"/>
    <cellStyle name="Comma 2 3 5" xfId="3823" xr:uid="{00000000-0005-0000-0000-0000B00B0000}"/>
    <cellStyle name="Comma 2 3 5 2" xfId="4272" xr:uid="{00000000-0005-0000-0000-0000B10B0000}"/>
    <cellStyle name="Comma 2 3 5 3" xfId="4273" xr:uid="{00000000-0005-0000-0000-0000B20B0000}"/>
    <cellStyle name="Comma 2 3 6" xfId="4275" xr:uid="{00000000-0005-0000-0000-0000B30B0000}"/>
    <cellStyle name="Comma 2 3 6 2" xfId="4278" xr:uid="{00000000-0005-0000-0000-0000B40B0000}"/>
    <cellStyle name="Comma 2 3 6 3" xfId="4281" xr:uid="{00000000-0005-0000-0000-0000B50B0000}"/>
    <cellStyle name="Comma 2 3 7" xfId="190" xr:uid="{00000000-0005-0000-0000-0000B60B0000}"/>
    <cellStyle name="Comma 2 3 7 2" xfId="4282" xr:uid="{00000000-0005-0000-0000-0000B70B0000}"/>
    <cellStyle name="Comma 2 3 7 3" xfId="3819" xr:uid="{00000000-0005-0000-0000-0000B80B0000}"/>
    <cellStyle name="Comma 2 3 8" xfId="4284" xr:uid="{00000000-0005-0000-0000-0000B90B0000}"/>
    <cellStyle name="Comma 2 3 8 2" xfId="3884" xr:uid="{00000000-0005-0000-0000-0000BA0B0000}"/>
    <cellStyle name="Comma 2 3 8 3" xfId="4285" xr:uid="{00000000-0005-0000-0000-0000BB0B0000}"/>
    <cellStyle name="Comma 2 3 9" xfId="4286" xr:uid="{00000000-0005-0000-0000-0000BC0B0000}"/>
    <cellStyle name="Comma 2 3_งบการเงิน Q3'54 31.10.54 9.37น." xfId="4287" xr:uid="{00000000-0005-0000-0000-0000BD0B0000}"/>
    <cellStyle name="Comma 2 30" xfId="4190" xr:uid="{00000000-0005-0000-0000-0000BE0B0000}"/>
    <cellStyle name="Comma 2 31" xfId="2775" xr:uid="{00000000-0005-0000-0000-0000BF0B0000}"/>
    <cellStyle name="Comma 2 32" xfId="1931" xr:uid="{00000000-0005-0000-0000-0000C00B0000}"/>
    <cellStyle name="Comma 2 33" xfId="4198" xr:uid="{00000000-0005-0000-0000-0000C10B0000}"/>
    <cellStyle name="Comma 2 34" xfId="4202" xr:uid="{00000000-0005-0000-0000-0000C20B0000}"/>
    <cellStyle name="Comma 2 35" xfId="3846" xr:uid="{00000000-0005-0000-0000-0000C30B0000}"/>
    <cellStyle name="Comma 2 4" xfId="4288" xr:uid="{00000000-0005-0000-0000-0000C40B0000}"/>
    <cellStyle name="Comma 2 4 2" xfId="4290" xr:uid="{00000000-0005-0000-0000-0000C50B0000}"/>
    <cellStyle name="Comma 2 4 2 2" xfId="4291" xr:uid="{00000000-0005-0000-0000-0000C60B0000}"/>
    <cellStyle name="Comma 2 4 2 2 2" xfId="4293" xr:uid="{00000000-0005-0000-0000-0000C70B0000}"/>
    <cellStyle name="Comma 2 4 2 2 3" xfId="4294" xr:uid="{00000000-0005-0000-0000-0000C80B0000}"/>
    <cellStyle name="Comma 2 4 2 2 4" xfId="4295" xr:uid="{00000000-0005-0000-0000-0000C90B0000}"/>
    <cellStyle name="Comma 2 4 2 3" xfId="4109" xr:uid="{00000000-0005-0000-0000-0000CA0B0000}"/>
    <cellStyle name="Comma 2 4 2 4" xfId="4112" xr:uid="{00000000-0005-0000-0000-0000CB0B0000}"/>
    <cellStyle name="Comma 2 4 3" xfId="4297" xr:uid="{00000000-0005-0000-0000-0000CC0B0000}"/>
    <cellStyle name="Comma 2 4 4" xfId="4300" xr:uid="{00000000-0005-0000-0000-0000CD0B0000}"/>
    <cellStyle name="Comma 2 4 5" xfId="2884" xr:uid="{00000000-0005-0000-0000-0000CE0B0000}"/>
    <cellStyle name="Comma 2 4 6" xfId="4303" xr:uid="{00000000-0005-0000-0000-0000CF0B0000}"/>
    <cellStyle name="Comma 2 4 7" xfId="1207" xr:uid="{00000000-0005-0000-0000-0000D00B0000}"/>
    <cellStyle name="Comma 2 4 8" xfId="4305" xr:uid="{00000000-0005-0000-0000-0000D10B0000}"/>
    <cellStyle name="Comma 2 5" xfId="4306" xr:uid="{00000000-0005-0000-0000-0000D20B0000}"/>
    <cellStyle name="Comma 2 5 2" xfId="772" xr:uid="{00000000-0005-0000-0000-0000D30B0000}"/>
    <cellStyle name="Comma 2 5 3" xfId="808" xr:uid="{00000000-0005-0000-0000-0000D40B0000}"/>
    <cellStyle name="Comma 2 6" xfId="4307" xr:uid="{00000000-0005-0000-0000-0000D50B0000}"/>
    <cellStyle name="Comma 2 6 2" xfId="4309" xr:uid="{00000000-0005-0000-0000-0000D60B0000}"/>
    <cellStyle name="Comma 2 6 2 2" xfId="2729" xr:uid="{00000000-0005-0000-0000-0000D70B0000}"/>
    <cellStyle name="Comma 2 6 2 3" xfId="2734" xr:uid="{00000000-0005-0000-0000-0000D80B0000}"/>
    <cellStyle name="Comma 2 6 2 4" xfId="2741" xr:uid="{00000000-0005-0000-0000-0000D90B0000}"/>
    <cellStyle name="Comma 2 6 3" xfId="4311" xr:uid="{00000000-0005-0000-0000-0000DA0B0000}"/>
    <cellStyle name="Comma 2 6 4" xfId="4312" xr:uid="{00000000-0005-0000-0000-0000DB0B0000}"/>
    <cellStyle name="Comma 2 6 5" xfId="4313" xr:uid="{00000000-0005-0000-0000-0000DC0B0000}"/>
    <cellStyle name="Comma 2 7" xfId="2786" xr:uid="{00000000-0005-0000-0000-0000DD0B0000}"/>
    <cellStyle name="Comma 2 7 2" xfId="2790" xr:uid="{00000000-0005-0000-0000-0000DE0B0000}"/>
    <cellStyle name="Comma 2 7 2 2" xfId="2793" xr:uid="{00000000-0005-0000-0000-0000DF0B0000}"/>
    <cellStyle name="Comma 2 7 2 3" xfId="3237" xr:uid="{00000000-0005-0000-0000-0000E00B0000}"/>
    <cellStyle name="Comma 2 7 2 4" xfId="3241" xr:uid="{00000000-0005-0000-0000-0000E10B0000}"/>
    <cellStyle name="Comma 2 7 3" xfId="235" xr:uid="{00000000-0005-0000-0000-0000E20B0000}"/>
    <cellStyle name="Comma 2 7 4" xfId="276" xr:uid="{00000000-0005-0000-0000-0000E30B0000}"/>
    <cellStyle name="Comma 2 7 5" xfId="2798" xr:uid="{00000000-0005-0000-0000-0000E40B0000}"/>
    <cellStyle name="Comma 2 8" xfId="2549" xr:uid="{00000000-0005-0000-0000-0000E50B0000}"/>
    <cellStyle name="Comma 2 8 2" xfId="2560" xr:uid="{00000000-0005-0000-0000-0000E60B0000}"/>
    <cellStyle name="Comma 2 8 2 2" xfId="2806" xr:uid="{00000000-0005-0000-0000-0000E70B0000}"/>
    <cellStyle name="Comma 2 8 2 3" xfId="2809" xr:uid="{00000000-0005-0000-0000-0000E80B0000}"/>
    <cellStyle name="Comma 2 8 2 4" xfId="2811" xr:uid="{00000000-0005-0000-0000-0000E90B0000}"/>
    <cellStyle name="Comma 2 8 3" xfId="2816" xr:uid="{00000000-0005-0000-0000-0000EA0B0000}"/>
    <cellStyle name="Comma 2 8 4" xfId="2820" xr:uid="{00000000-0005-0000-0000-0000EB0B0000}"/>
    <cellStyle name="Comma 2 9" xfId="2562" xr:uid="{00000000-0005-0000-0000-0000EC0B0000}"/>
    <cellStyle name="Comma 2_C-FEED" xfId="4314" xr:uid="{00000000-0005-0000-0000-0000ED0B0000}"/>
    <cellStyle name="Comma 20" xfId="3894" xr:uid="{00000000-0005-0000-0000-0000EE0B0000}"/>
    <cellStyle name="Comma 20 2" xfId="3898" xr:uid="{00000000-0005-0000-0000-0000EF0B0000}"/>
    <cellStyle name="Comma 20 3" xfId="3916" xr:uid="{00000000-0005-0000-0000-0000F00B0000}"/>
    <cellStyle name="Comma 21" xfId="3920" xr:uid="{00000000-0005-0000-0000-0000F10B0000}"/>
    <cellStyle name="Comma 21 2" xfId="3927" xr:uid="{00000000-0005-0000-0000-0000F20B0000}"/>
    <cellStyle name="Comma 21 2 2" xfId="3929" xr:uid="{00000000-0005-0000-0000-0000F30B0000}"/>
    <cellStyle name="Comma 21 2 2 2" xfId="4315" xr:uid="{00000000-0005-0000-0000-0000F40B0000}"/>
    <cellStyle name="Comma 21 2 2 2 2" xfId="4316" xr:uid="{00000000-0005-0000-0000-0000F50B0000}"/>
    <cellStyle name="Comma 21 2 2 2 3" xfId="4317" xr:uid="{00000000-0005-0000-0000-0000F60B0000}"/>
    <cellStyle name="Comma 21 2 2 2 4" xfId="4318" xr:uid="{00000000-0005-0000-0000-0000F70B0000}"/>
    <cellStyle name="Comma 21 2 2 3" xfId="4319" xr:uid="{00000000-0005-0000-0000-0000F80B0000}"/>
    <cellStyle name="Comma 21 2 2 4" xfId="1943" xr:uid="{00000000-0005-0000-0000-0000F90B0000}"/>
    <cellStyle name="Comma 21 2 3" xfId="4321" xr:uid="{00000000-0005-0000-0000-0000FA0B0000}"/>
    <cellStyle name="Comma 21 2 4" xfId="4322" xr:uid="{00000000-0005-0000-0000-0000FB0B0000}"/>
    <cellStyle name="Comma 21 2 5" xfId="4323" xr:uid="{00000000-0005-0000-0000-0000FC0B0000}"/>
    <cellStyle name="Comma 21 2 6" xfId="177" xr:uid="{00000000-0005-0000-0000-0000FD0B0000}"/>
    <cellStyle name="Comma 21 2 7" xfId="4324" xr:uid="{00000000-0005-0000-0000-0000FE0B0000}"/>
    <cellStyle name="Comma 21 2 8" xfId="4325" xr:uid="{00000000-0005-0000-0000-0000FF0B0000}"/>
    <cellStyle name="Comma 21 3" xfId="3931" xr:uid="{00000000-0005-0000-0000-0000000C0000}"/>
    <cellStyle name="Comma 21 4" xfId="3933" xr:uid="{00000000-0005-0000-0000-0000010C0000}"/>
    <cellStyle name="Comma 21 5" xfId="3935" xr:uid="{00000000-0005-0000-0000-0000020C0000}"/>
    <cellStyle name="Comma 21 6" xfId="476" xr:uid="{00000000-0005-0000-0000-0000030C0000}"/>
    <cellStyle name="Comma 22" xfId="3937" xr:uid="{00000000-0005-0000-0000-0000040C0000}"/>
    <cellStyle name="Comma 22 2" xfId="3328" xr:uid="{00000000-0005-0000-0000-0000050C0000}"/>
    <cellStyle name="Comma 22 2 2" xfId="3939" xr:uid="{00000000-0005-0000-0000-0000060C0000}"/>
    <cellStyle name="Comma 22 2 2 2" xfId="3942" xr:uid="{00000000-0005-0000-0000-0000070C0000}"/>
    <cellStyle name="Comma 22 2 2 2 2" xfId="1389" xr:uid="{00000000-0005-0000-0000-0000080C0000}"/>
    <cellStyle name="Comma 22 2 2 2 3" xfId="1395" xr:uid="{00000000-0005-0000-0000-0000090C0000}"/>
    <cellStyle name="Comma 22 2 2 2 4" xfId="307" xr:uid="{00000000-0005-0000-0000-00000A0C0000}"/>
    <cellStyle name="Comma 22 2 2 3" xfId="3944" xr:uid="{00000000-0005-0000-0000-00000B0C0000}"/>
    <cellStyle name="Comma 22 2 2 4" xfId="2155" xr:uid="{00000000-0005-0000-0000-00000C0C0000}"/>
    <cellStyle name="Comma 22 2 3" xfId="3946" xr:uid="{00000000-0005-0000-0000-00000D0C0000}"/>
    <cellStyle name="Comma 22 2 4" xfId="3948" xr:uid="{00000000-0005-0000-0000-00000E0C0000}"/>
    <cellStyle name="Comma 22 2 5" xfId="3950" xr:uid="{00000000-0005-0000-0000-00000F0C0000}"/>
    <cellStyle name="Comma 22 2 6" xfId="3172" xr:uid="{00000000-0005-0000-0000-0000100C0000}"/>
    <cellStyle name="Comma 22 2 7" xfId="2003" xr:uid="{00000000-0005-0000-0000-0000110C0000}"/>
    <cellStyle name="Comma 22 2 8" xfId="3953" xr:uid="{00000000-0005-0000-0000-0000120C0000}"/>
    <cellStyle name="Comma 22 3" xfId="3332" xr:uid="{00000000-0005-0000-0000-0000130C0000}"/>
    <cellStyle name="Comma 22 4" xfId="3336" xr:uid="{00000000-0005-0000-0000-0000140C0000}"/>
    <cellStyle name="Comma 22 5" xfId="389" xr:uid="{00000000-0005-0000-0000-0000150C0000}"/>
    <cellStyle name="Comma 22 6" xfId="487" xr:uid="{00000000-0005-0000-0000-0000160C0000}"/>
    <cellStyle name="Comma 23" xfId="3956" xr:uid="{00000000-0005-0000-0000-0000170C0000}"/>
    <cellStyle name="Comma 23 2" xfId="3958" xr:uid="{00000000-0005-0000-0000-0000180C0000}"/>
    <cellStyle name="Comma 23 2 2" xfId="3960" xr:uid="{00000000-0005-0000-0000-0000190C0000}"/>
    <cellStyle name="Comma 23 3" xfId="3963" xr:uid="{00000000-0005-0000-0000-00001A0C0000}"/>
    <cellStyle name="Comma 23 4" xfId="4326" xr:uid="{00000000-0005-0000-0000-00001B0C0000}"/>
    <cellStyle name="Comma 24" xfId="3966" xr:uid="{00000000-0005-0000-0000-00001C0C0000}"/>
    <cellStyle name="Comma 24 2" xfId="3968" xr:uid="{00000000-0005-0000-0000-00001D0C0000}"/>
    <cellStyle name="Comma 24 3" xfId="3981" xr:uid="{00000000-0005-0000-0000-00001E0C0000}"/>
    <cellStyle name="Comma 25" xfId="4328" xr:uid="{00000000-0005-0000-0000-00001F0C0000}"/>
    <cellStyle name="Comma 25 2" xfId="4330" xr:uid="{00000000-0005-0000-0000-0000200C0000}"/>
    <cellStyle name="Comma 25 2 2" xfId="1098" xr:uid="{00000000-0005-0000-0000-0000210C0000}"/>
    <cellStyle name="Comma 25 3" xfId="4331" xr:uid="{00000000-0005-0000-0000-0000220C0000}"/>
    <cellStyle name="Comma 26" xfId="441" xr:uid="{00000000-0005-0000-0000-0000230C0000}"/>
    <cellStyle name="Comma 26 2" xfId="4332" xr:uid="{00000000-0005-0000-0000-0000240C0000}"/>
    <cellStyle name="Comma 26 3" xfId="4333" xr:uid="{00000000-0005-0000-0000-0000250C0000}"/>
    <cellStyle name="Comma 27" xfId="4276" xr:uid="{00000000-0005-0000-0000-0000260C0000}"/>
    <cellStyle name="Comma 27 2" xfId="1376" xr:uid="{00000000-0005-0000-0000-0000270C0000}"/>
    <cellStyle name="Comma 27 3" xfId="1386" xr:uid="{00000000-0005-0000-0000-0000280C0000}"/>
    <cellStyle name="Comma 28" xfId="4279" xr:uid="{00000000-0005-0000-0000-0000290C0000}"/>
    <cellStyle name="Comma 28 2" xfId="628" xr:uid="{00000000-0005-0000-0000-00002A0C0000}"/>
    <cellStyle name="Comma 29" xfId="642" xr:uid="{00000000-0005-0000-0000-00002B0C0000}"/>
    <cellStyle name="Comma 3" xfId="4216" xr:uid="{00000000-0005-0000-0000-00002C0C0000}"/>
    <cellStyle name="Comma 3 10" xfId="4334" xr:uid="{00000000-0005-0000-0000-00002D0C0000}"/>
    <cellStyle name="Comma 3 2" xfId="4335" xr:uid="{00000000-0005-0000-0000-00002E0C0000}"/>
    <cellStyle name="Comma 3 2 2" xfId="4336" xr:uid="{00000000-0005-0000-0000-00002F0C0000}"/>
    <cellStyle name="Comma 3 2 3" xfId="4337" xr:uid="{00000000-0005-0000-0000-0000300C0000}"/>
    <cellStyle name="Comma 3 2 4" xfId="1107" xr:uid="{00000000-0005-0000-0000-0000310C0000}"/>
    <cellStyle name="Comma 3 2 6" xfId="3389" xr:uid="{00000000-0005-0000-0000-0000320C0000}"/>
    <cellStyle name="Comma 3 3" xfId="4338" xr:uid="{00000000-0005-0000-0000-0000330C0000}"/>
    <cellStyle name="Comma 3 3 2" xfId="4340" xr:uid="{00000000-0005-0000-0000-0000340C0000}"/>
    <cellStyle name="Comma 3 3 2 2" xfId="4342" xr:uid="{00000000-0005-0000-0000-0000350C0000}"/>
    <cellStyle name="Comma 3 3 3" xfId="4344" xr:uid="{00000000-0005-0000-0000-0000360C0000}"/>
    <cellStyle name="Comma 3 4" xfId="4345" xr:uid="{00000000-0005-0000-0000-0000370C0000}"/>
    <cellStyle name="Comma 3 4 2" xfId="4347" xr:uid="{00000000-0005-0000-0000-0000380C0000}"/>
    <cellStyle name="Comma 3 4 3" xfId="4350" xr:uid="{00000000-0005-0000-0000-0000390C0000}"/>
    <cellStyle name="Comma 3 5" xfId="102" xr:uid="{00000000-0005-0000-0000-00003A0C0000}"/>
    <cellStyle name="Comma 3 5 2" xfId="2320" xr:uid="{00000000-0005-0000-0000-00003B0C0000}"/>
    <cellStyle name="Comma 3 5 3" xfId="2323" xr:uid="{00000000-0005-0000-0000-00003C0C0000}"/>
    <cellStyle name="Comma 3 6" xfId="4351" xr:uid="{00000000-0005-0000-0000-00003D0C0000}"/>
    <cellStyle name="Comma 3 6 2" xfId="4353" xr:uid="{00000000-0005-0000-0000-00003E0C0000}"/>
    <cellStyle name="Comma 3 6 3" xfId="4356" xr:uid="{00000000-0005-0000-0000-00003F0C0000}"/>
    <cellStyle name="Comma 3 7" xfId="2183" xr:uid="{00000000-0005-0000-0000-0000400C0000}"/>
    <cellStyle name="Comma 3 8" xfId="2570" xr:uid="{00000000-0005-0000-0000-0000410C0000}"/>
    <cellStyle name="Comma 3 9" xfId="1032" xr:uid="{00000000-0005-0000-0000-0000420C0000}"/>
    <cellStyle name="Comma 3_edit-II5.1Top Bs PL 31.03.11" xfId="4" xr:uid="{00000000-0005-0000-0000-0000430C0000}"/>
    <cellStyle name="Comma 30" xfId="4329" xr:uid="{00000000-0005-0000-0000-0000440C0000}"/>
    <cellStyle name="Comma 31" xfId="442" xr:uid="{00000000-0005-0000-0000-0000450C0000}"/>
    <cellStyle name="Comma 32" xfId="4277" xr:uid="{00000000-0005-0000-0000-0000460C0000}"/>
    <cellStyle name="Comma 32 2" xfId="1377" xr:uid="{00000000-0005-0000-0000-0000470C0000}"/>
    <cellStyle name="Comma 33" xfId="4280" xr:uid="{00000000-0005-0000-0000-0000480C0000}"/>
    <cellStyle name="Comma 33 2" xfId="629" xr:uid="{00000000-0005-0000-0000-0000490C0000}"/>
    <cellStyle name="Comma 34" xfId="643" xr:uid="{00000000-0005-0000-0000-00004A0C0000}"/>
    <cellStyle name="Comma 35" xfId="2196" xr:uid="{00000000-0005-0000-0000-00004B0C0000}"/>
    <cellStyle name="Comma 35 2" xfId="1897" xr:uid="{00000000-0005-0000-0000-00004C0C0000}"/>
    <cellStyle name="Comma 36" xfId="2201" xr:uid="{00000000-0005-0000-0000-00004D0C0000}"/>
    <cellStyle name="Comma 36 2" xfId="2050" xr:uid="{00000000-0005-0000-0000-00004E0C0000}"/>
    <cellStyle name="Comma 37" xfId="2205" xr:uid="{00000000-0005-0000-0000-00004F0C0000}"/>
    <cellStyle name="Comma 37 2" xfId="2176" xr:uid="{00000000-0005-0000-0000-0000500C0000}"/>
    <cellStyle name="Comma 38" xfId="3863" xr:uid="{00000000-0005-0000-0000-0000510C0000}"/>
    <cellStyle name="Comma 38 2" xfId="2315" xr:uid="{00000000-0005-0000-0000-0000520C0000}"/>
    <cellStyle name="Comma 39" xfId="1545" xr:uid="{00000000-0005-0000-0000-0000530C0000}"/>
    <cellStyle name="Comma 39 2" xfId="4358" xr:uid="{00000000-0005-0000-0000-0000540C0000}"/>
    <cellStyle name="Comma 4" xfId="4360" xr:uid="{00000000-0005-0000-0000-0000550C0000}"/>
    <cellStyle name="Comma 4 10" xfId="2150" xr:uid="{00000000-0005-0000-0000-0000560C0000}"/>
    <cellStyle name="Comma 4 11" xfId="4361" xr:uid="{00000000-0005-0000-0000-0000570C0000}"/>
    <cellStyle name="Comma 4 12" xfId="4362" xr:uid="{00000000-0005-0000-0000-0000580C0000}"/>
    <cellStyle name="Comma 4 13" xfId="4363" xr:uid="{00000000-0005-0000-0000-0000590C0000}"/>
    <cellStyle name="Comma 4 14" xfId="4364" xr:uid="{00000000-0005-0000-0000-00005A0C0000}"/>
    <cellStyle name="Comma 4 15" xfId="2166" xr:uid="{00000000-0005-0000-0000-00005B0C0000}"/>
    <cellStyle name="Comma 4 16" xfId="4365" xr:uid="{00000000-0005-0000-0000-00005C0C0000}"/>
    <cellStyle name="Comma 4 17" xfId="4367" xr:uid="{00000000-0005-0000-0000-00005D0C0000}"/>
    <cellStyle name="Comma 4 18" xfId="4370" xr:uid="{00000000-0005-0000-0000-00005E0C0000}"/>
    <cellStyle name="Comma 4 19" xfId="4372" xr:uid="{00000000-0005-0000-0000-00005F0C0000}"/>
    <cellStyle name="Comma 4 2" xfId="4373" xr:uid="{00000000-0005-0000-0000-0000600C0000}"/>
    <cellStyle name="Comma 4 2 10" xfId="1979" xr:uid="{00000000-0005-0000-0000-0000610C0000}"/>
    <cellStyle name="Comma 4 2 11" xfId="1442" xr:uid="{00000000-0005-0000-0000-0000620C0000}"/>
    <cellStyle name="Comma 4 2 12" xfId="1994" xr:uid="{00000000-0005-0000-0000-0000630C0000}"/>
    <cellStyle name="Comma 4 2 13" xfId="1996" xr:uid="{00000000-0005-0000-0000-0000640C0000}"/>
    <cellStyle name="Comma 4 2 14" xfId="2260" xr:uid="{00000000-0005-0000-0000-0000650C0000}"/>
    <cellStyle name="Comma 4 2 15" xfId="2312" xr:uid="{00000000-0005-0000-0000-0000660C0000}"/>
    <cellStyle name="Comma 4 2 16" xfId="4375" xr:uid="{00000000-0005-0000-0000-0000670C0000}"/>
    <cellStyle name="Comma 4 2 17" xfId="4377" xr:uid="{00000000-0005-0000-0000-0000680C0000}"/>
    <cellStyle name="Comma 4 2 18" xfId="4380" xr:uid="{00000000-0005-0000-0000-0000690C0000}"/>
    <cellStyle name="Comma 4 2 19" xfId="3836" xr:uid="{00000000-0005-0000-0000-00006A0C0000}"/>
    <cellStyle name="Comma 4 2 2" xfId="4382" xr:uid="{00000000-0005-0000-0000-00006B0C0000}"/>
    <cellStyle name="Comma 4 2 2 10" xfId="1178" xr:uid="{00000000-0005-0000-0000-00006C0C0000}"/>
    <cellStyle name="Comma 4 2 2 11" xfId="320" xr:uid="{00000000-0005-0000-0000-00006D0C0000}"/>
    <cellStyle name="Comma 4 2 2 12" xfId="4383" xr:uid="{00000000-0005-0000-0000-00006E0C0000}"/>
    <cellStyle name="Comma 4 2 2 13" xfId="4384" xr:uid="{00000000-0005-0000-0000-00006F0C0000}"/>
    <cellStyle name="Comma 4 2 2 14" xfId="4385" xr:uid="{00000000-0005-0000-0000-0000700C0000}"/>
    <cellStyle name="Comma 4 2 2 15" xfId="4386" xr:uid="{00000000-0005-0000-0000-0000710C0000}"/>
    <cellStyle name="Comma 4 2 2 16" xfId="1916" xr:uid="{00000000-0005-0000-0000-0000720C0000}"/>
    <cellStyle name="Comma 4 2 2 17" xfId="1406" xr:uid="{00000000-0005-0000-0000-0000730C0000}"/>
    <cellStyle name="Comma 4 2 2 18" xfId="1410" xr:uid="{00000000-0005-0000-0000-0000740C0000}"/>
    <cellStyle name="Comma 4 2 2 19" xfId="1415" xr:uid="{00000000-0005-0000-0000-0000750C0000}"/>
    <cellStyle name="Comma 4 2 2 2" xfId="4389" xr:uid="{00000000-0005-0000-0000-0000760C0000}"/>
    <cellStyle name="Comma 4 2 2 2 2" xfId="3284" xr:uid="{00000000-0005-0000-0000-0000770C0000}"/>
    <cellStyle name="Comma 4 2 2 2 3" xfId="3287" xr:uid="{00000000-0005-0000-0000-0000780C0000}"/>
    <cellStyle name="Comma 4 2 2 2 4" xfId="3566" xr:uid="{00000000-0005-0000-0000-0000790C0000}"/>
    <cellStyle name="Comma 4 2 2 2 5" xfId="3568" xr:uid="{00000000-0005-0000-0000-00007A0C0000}"/>
    <cellStyle name="Comma 4 2 2 2 6" xfId="3571" xr:uid="{00000000-0005-0000-0000-00007B0C0000}"/>
    <cellStyle name="Comma 4 2 2 2 7" xfId="2959" xr:uid="{00000000-0005-0000-0000-00007C0C0000}"/>
    <cellStyle name="Comma 4 2 2 2 8" xfId="2963" xr:uid="{00000000-0005-0000-0000-00007D0C0000}"/>
    <cellStyle name="Comma 4 2 2 20" xfId="4387" xr:uid="{00000000-0005-0000-0000-00007E0C0000}"/>
    <cellStyle name="Comma 4 2 2 3" xfId="4390" xr:uid="{00000000-0005-0000-0000-00007F0C0000}"/>
    <cellStyle name="Comma 4 2 2 4" xfId="4391" xr:uid="{00000000-0005-0000-0000-0000800C0000}"/>
    <cellStyle name="Comma 4 2 2 5" xfId="4392" xr:uid="{00000000-0005-0000-0000-0000810C0000}"/>
    <cellStyle name="Comma 4 2 2 6" xfId="1502" xr:uid="{00000000-0005-0000-0000-0000820C0000}"/>
    <cellStyle name="Comma 4 2 2 7" xfId="1584" xr:uid="{00000000-0005-0000-0000-0000830C0000}"/>
    <cellStyle name="Comma 4 2 2 8" xfId="1587" xr:uid="{00000000-0005-0000-0000-0000840C0000}"/>
    <cellStyle name="Comma 4 2 2 9" xfId="4394" xr:uid="{00000000-0005-0000-0000-0000850C0000}"/>
    <cellStyle name="Comma 4 2 20" xfId="2313" xr:uid="{00000000-0005-0000-0000-0000860C0000}"/>
    <cellStyle name="Comma 4 2 21" xfId="4376" xr:uid="{00000000-0005-0000-0000-0000870C0000}"/>
    <cellStyle name="Comma 4 2 22" xfId="4378" xr:uid="{00000000-0005-0000-0000-0000880C0000}"/>
    <cellStyle name="Comma 4 2 3" xfId="4398" xr:uid="{00000000-0005-0000-0000-0000890C0000}"/>
    <cellStyle name="Comma 4 2 3 2" xfId="4400" xr:uid="{00000000-0005-0000-0000-00008A0C0000}"/>
    <cellStyle name="Comma 4 2 3 3" xfId="4402" xr:uid="{00000000-0005-0000-0000-00008B0C0000}"/>
    <cellStyle name="Comma 4 2 3 4" xfId="4404" xr:uid="{00000000-0005-0000-0000-00008C0C0000}"/>
    <cellStyle name="Comma 4 2 3 5" xfId="4406" xr:uid="{00000000-0005-0000-0000-00008D0C0000}"/>
    <cellStyle name="Comma 4 2 3 6" xfId="4407" xr:uid="{00000000-0005-0000-0000-00008E0C0000}"/>
    <cellStyle name="Comma 4 2 3 7" xfId="4408" xr:uid="{00000000-0005-0000-0000-00008F0C0000}"/>
    <cellStyle name="Comma 4 2 3 8" xfId="4409" xr:uid="{00000000-0005-0000-0000-0000900C0000}"/>
    <cellStyle name="Comma 4 2 4" xfId="1146" xr:uid="{00000000-0005-0000-0000-0000910C0000}"/>
    <cellStyle name="Comma 4 2 4 2" xfId="2852" xr:uid="{00000000-0005-0000-0000-0000920C0000}"/>
    <cellStyle name="Comma 4 2 4 3" xfId="2858" xr:uid="{00000000-0005-0000-0000-0000930C0000}"/>
    <cellStyle name="Comma 4 2 5" xfId="4410" xr:uid="{00000000-0005-0000-0000-0000940C0000}"/>
    <cellStyle name="Comma 4 2 6" xfId="4411" xr:uid="{00000000-0005-0000-0000-0000950C0000}"/>
    <cellStyle name="Comma 4 2 7" xfId="4412" xr:uid="{00000000-0005-0000-0000-0000960C0000}"/>
    <cellStyle name="Comma 4 2 8" xfId="4414" xr:uid="{00000000-0005-0000-0000-0000970C0000}"/>
    <cellStyle name="Comma 4 2 9" xfId="2374" xr:uid="{00000000-0005-0000-0000-0000980C0000}"/>
    <cellStyle name="Comma 4 20" xfId="2167" xr:uid="{00000000-0005-0000-0000-0000990C0000}"/>
    <cellStyle name="Comma 4 21" xfId="4366" xr:uid="{00000000-0005-0000-0000-00009A0C0000}"/>
    <cellStyle name="Comma 4 22" xfId="4368" xr:uid="{00000000-0005-0000-0000-00009B0C0000}"/>
    <cellStyle name="Comma 4 23" xfId="4371" xr:uid="{00000000-0005-0000-0000-00009C0C0000}"/>
    <cellStyle name="Comma 4 3" xfId="4416" xr:uid="{00000000-0005-0000-0000-00009D0C0000}"/>
    <cellStyle name="Comma 4 3 2" xfId="4419" xr:uid="{00000000-0005-0000-0000-00009E0C0000}"/>
    <cellStyle name="Comma 4 3 2 2" xfId="3640" xr:uid="{00000000-0005-0000-0000-00009F0C0000}"/>
    <cellStyle name="Comma 4 3 3" xfId="4423" xr:uid="{00000000-0005-0000-0000-0000A00C0000}"/>
    <cellStyle name="Comma 4 4" xfId="4424" xr:uid="{00000000-0005-0000-0000-0000A10C0000}"/>
    <cellStyle name="Comma 4 4 2" xfId="3062" xr:uid="{00000000-0005-0000-0000-0000A20C0000}"/>
    <cellStyle name="Comma 4 4 3" xfId="4425" xr:uid="{00000000-0005-0000-0000-0000A30C0000}"/>
    <cellStyle name="Comma 4 5" xfId="2990" xr:uid="{00000000-0005-0000-0000-0000A40C0000}"/>
    <cellStyle name="Comma 4 5 10" xfId="4426" xr:uid="{00000000-0005-0000-0000-0000A50C0000}"/>
    <cellStyle name="Comma 4 5 2" xfId="2329" xr:uid="{00000000-0005-0000-0000-0000A60C0000}"/>
    <cellStyle name="Comma 4 5 3" xfId="2332" xr:uid="{00000000-0005-0000-0000-0000A70C0000}"/>
    <cellStyle name="Comma 4 5 4" xfId="4427" xr:uid="{00000000-0005-0000-0000-0000A80C0000}"/>
    <cellStyle name="Comma 4 5 5" xfId="4428" xr:uid="{00000000-0005-0000-0000-0000A90C0000}"/>
    <cellStyle name="Comma 4 5 6" xfId="4429" xr:uid="{00000000-0005-0000-0000-0000AA0C0000}"/>
    <cellStyle name="Comma 4 5 7" xfId="1369" xr:uid="{00000000-0005-0000-0000-0000AB0C0000}"/>
    <cellStyle name="Comma 4 5 8" xfId="4430" xr:uid="{00000000-0005-0000-0000-0000AC0C0000}"/>
    <cellStyle name="Comma 4 5 9" xfId="2385" xr:uid="{00000000-0005-0000-0000-0000AD0C0000}"/>
    <cellStyle name="Comma 4 6" xfId="4431" xr:uid="{00000000-0005-0000-0000-0000AE0C0000}"/>
    <cellStyle name="Comma 4 6 2" xfId="4432" xr:uid="{00000000-0005-0000-0000-0000AF0C0000}"/>
    <cellStyle name="Comma 4 6 3" xfId="4433" xr:uid="{00000000-0005-0000-0000-0000B00C0000}"/>
    <cellStyle name="Comma 4 7" xfId="1792" xr:uid="{00000000-0005-0000-0000-0000B10C0000}"/>
    <cellStyle name="Comma 4 8" xfId="262" xr:uid="{00000000-0005-0000-0000-0000B20C0000}"/>
    <cellStyle name="Comma 4 9" xfId="53" xr:uid="{00000000-0005-0000-0000-0000B30C0000}"/>
    <cellStyle name="Comma 4_edit-II5.1Top Bs PL 31.03.11" xfId="3961" xr:uid="{00000000-0005-0000-0000-0000B40C0000}"/>
    <cellStyle name="Comma 40" xfId="2197" xr:uid="{00000000-0005-0000-0000-0000B50C0000}"/>
    <cellStyle name="Comma 40 2" xfId="1898" xr:uid="{00000000-0005-0000-0000-0000B60C0000}"/>
    <cellStyle name="Comma 41" xfId="2202" xr:uid="{00000000-0005-0000-0000-0000B70C0000}"/>
    <cellStyle name="Comma 41 2" xfId="2051" xr:uid="{00000000-0005-0000-0000-0000B80C0000}"/>
    <cellStyle name="Comma 42" xfId="2206" xr:uid="{00000000-0005-0000-0000-0000B90C0000}"/>
    <cellStyle name="Comma 42 2" xfId="2177" xr:uid="{00000000-0005-0000-0000-0000BA0C0000}"/>
    <cellStyle name="Comma 43" xfId="3864" xr:uid="{00000000-0005-0000-0000-0000BB0C0000}"/>
    <cellStyle name="Comma 43 2" xfId="2316" xr:uid="{00000000-0005-0000-0000-0000BC0C0000}"/>
    <cellStyle name="Comma 44" xfId="1546" xr:uid="{00000000-0005-0000-0000-0000BD0C0000}"/>
    <cellStyle name="Comma 44 2" xfId="4359" xr:uid="{00000000-0005-0000-0000-0000BE0C0000}"/>
    <cellStyle name="Comma 45" xfId="4434" xr:uid="{00000000-0005-0000-0000-0000BF0C0000}"/>
    <cellStyle name="Comma 45 2" xfId="4437" xr:uid="{00000000-0005-0000-0000-0000C00C0000}"/>
    <cellStyle name="Comma 46" xfId="4439" xr:uid="{00000000-0005-0000-0000-0000C10C0000}"/>
    <cellStyle name="Comma 46 2" xfId="4442" xr:uid="{00000000-0005-0000-0000-0000C20C0000}"/>
    <cellStyle name="Comma 47" xfId="4444" xr:uid="{00000000-0005-0000-0000-0000C30C0000}"/>
    <cellStyle name="Comma 47 2" xfId="4446" xr:uid="{00000000-0005-0000-0000-0000C40C0000}"/>
    <cellStyle name="Comma 48" xfId="4448" xr:uid="{00000000-0005-0000-0000-0000C50C0000}"/>
    <cellStyle name="Comma 48 2" xfId="4450" xr:uid="{00000000-0005-0000-0000-0000C60C0000}"/>
    <cellStyle name="Comma 49" xfId="4454" xr:uid="{00000000-0005-0000-0000-0000C70C0000}"/>
    <cellStyle name="Comma 49 2" xfId="4456" xr:uid="{00000000-0005-0000-0000-0000C80C0000}"/>
    <cellStyle name="Comma 5" xfId="4458" xr:uid="{00000000-0005-0000-0000-0000C90C0000}"/>
    <cellStyle name="Comma 5 10" xfId="733" xr:uid="{00000000-0005-0000-0000-0000CA0C0000}"/>
    <cellStyle name="Comma 5 11" xfId="3343" xr:uid="{00000000-0005-0000-0000-0000CB0C0000}"/>
    <cellStyle name="Comma 5 12" xfId="974" xr:uid="{00000000-0005-0000-0000-0000CC0C0000}"/>
    <cellStyle name="Comma 5 13" xfId="553" xr:uid="{00000000-0005-0000-0000-0000CD0C0000}"/>
    <cellStyle name="Comma 5 14" xfId="3346" xr:uid="{00000000-0005-0000-0000-0000CE0C0000}"/>
    <cellStyle name="Comma 5 15" xfId="4460" xr:uid="{00000000-0005-0000-0000-0000CF0C0000}"/>
    <cellStyle name="Comma 5 16" xfId="4463" xr:uid="{00000000-0005-0000-0000-0000D00C0000}"/>
    <cellStyle name="Comma 5 17" xfId="3065" xr:uid="{00000000-0005-0000-0000-0000D10C0000}"/>
    <cellStyle name="Comma 5 18" xfId="2625" xr:uid="{00000000-0005-0000-0000-0000D20C0000}"/>
    <cellStyle name="Comma 5 19" xfId="3068" xr:uid="{00000000-0005-0000-0000-0000D30C0000}"/>
    <cellStyle name="Comma 5 2" xfId="3604" xr:uid="{00000000-0005-0000-0000-0000D40C0000}"/>
    <cellStyle name="Comma 5 2 10" xfId="4466" xr:uid="{00000000-0005-0000-0000-0000D50C0000}"/>
    <cellStyle name="Comma 5 2 11" xfId="4469" xr:uid="{00000000-0005-0000-0000-0000D60C0000}"/>
    <cellStyle name="Comma 5 2 12" xfId="4471" xr:uid="{00000000-0005-0000-0000-0000D70C0000}"/>
    <cellStyle name="Comma 5 2 13" xfId="4473" xr:uid="{00000000-0005-0000-0000-0000D80C0000}"/>
    <cellStyle name="Comma 5 2 14" xfId="4475" xr:uid="{00000000-0005-0000-0000-0000D90C0000}"/>
    <cellStyle name="Comma 5 2 15" xfId="4477" xr:uid="{00000000-0005-0000-0000-0000DA0C0000}"/>
    <cellStyle name="Comma 5 2 16" xfId="4480" xr:uid="{00000000-0005-0000-0000-0000DB0C0000}"/>
    <cellStyle name="Comma 5 2 17" xfId="4483" xr:uid="{00000000-0005-0000-0000-0000DC0C0000}"/>
    <cellStyle name="Comma 5 2 18" xfId="4485" xr:uid="{00000000-0005-0000-0000-0000DD0C0000}"/>
    <cellStyle name="Comma 5 2 19" xfId="4488" xr:uid="{00000000-0005-0000-0000-0000DE0C0000}"/>
    <cellStyle name="Comma 5 2 2" xfId="4490" xr:uid="{00000000-0005-0000-0000-0000DF0C0000}"/>
    <cellStyle name="Comma 5 2 2 2" xfId="2452" xr:uid="{00000000-0005-0000-0000-0000E00C0000}"/>
    <cellStyle name="Comma 5 2 2 3" xfId="2457" xr:uid="{00000000-0005-0000-0000-0000E10C0000}"/>
    <cellStyle name="Comma 5 2 2 4" xfId="396" xr:uid="{00000000-0005-0000-0000-0000E20C0000}"/>
    <cellStyle name="Comma 5 2 2 5" xfId="491" xr:uid="{00000000-0005-0000-0000-0000E30C0000}"/>
    <cellStyle name="Comma 5 2 2 6" xfId="501" xr:uid="{00000000-0005-0000-0000-0000E40C0000}"/>
    <cellStyle name="Comma 5 2 2 7" xfId="1742" xr:uid="{00000000-0005-0000-0000-0000E50C0000}"/>
    <cellStyle name="Comma 5 2 2 8" xfId="714" xr:uid="{00000000-0005-0000-0000-0000E60C0000}"/>
    <cellStyle name="Comma 5 2 20" xfId="4478" xr:uid="{00000000-0005-0000-0000-0000E70C0000}"/>
    <cellStyle name="Comma 5 2 21" xfId="4481" xr:uid="{00000000-0005-0000-0000-0000E80C0000}"/>
    <cellStyle name="Comma 5 2 3" xfId="4493" xr:uid="{00000000-0005-0000-0000-0000E90C0000}"/>
    <cellStyle name="Comma 5 2 4" xfId="1192" xr:uid="{00000000-0005-0000-0000-0000EA0C0000}"/>
    <cellStyle name="Comma 5 2 5" xfId="4494" xr:uid="{00000000-0005-0000-0000-0000EB0C0000}"/>
    <cellStyle name="Comma 5 2 6" xfId="4495" xr:uid="{00000000-0005-0000-0000-0000EC0C0000}"/>
    <cellStyle name="Comma 5 2 7" xfId="4496" xr:uid="{00000000-0005-0000-0000-0000ED0C0000}"/>
    <cellStyle name="Comma 5 2 8" xfId="4497" xr:uid="{00000000-0005-0000-0000-0000EE0C0000}"/>
    <cellStyle name="Comma 5 2 9" xfId="3256" xr:uid="{00000000-0005-0000-0000-0000EF0C0000}"/>
    <cellStyle name="Comma 5 20" xfId="4461" xr:uid="{00000000-0005-0000-0000-0000F00C0000}"/>
    <cellStyle name="Comma 5 21" xfId="4464" xr:uid="{00000000-0005-0000-0000-0000F10C0000}"/>
    <cellStyle name="Comma 5 3" xfId="3606" xr:uid="{00000000-0005-0000-0000-0000F20C0000}"/>
    <cellStyle name="Comma 5 3 10" xfId="2199" xr:uid="{00000000-0005-0000-0000-0000F30C0000}"/>
    <cellStyle name="Comma 5 3 2" xfId="4499" xr:uid="{00000000-0005-0000-0000-0000F40C0000}"/>
    <cellStyle name="Comma 5 3 3" xfId="4501" xr:uid="{00000000-0005-0000-0000-0000F50C0000}"/>
    <cellStyle name="Comma 5 3 4" xfId="4503" xr:uid="{00000000-0005-0000-0000-0000F60C0000}"/>
    <cellStyle name="Comma 5 3 5" xfId="4505" xr:uid="{00000000-0005-0000-0000-0000F70C0000}"/>
    <cellStyle name="Comma 5 3 6" xfId="4507" xr:uid="{00000000-0005-0000-0000-0000F80C0000}"/>
    <cellStyle name="Comma 5 3 7" xfId="3128" xr:uid="{00000000-0005-0000-0000-0000F90C0000}"/>
    <cellStyle name="Comma 5 3 8" xfId="4509" xr:uid="{00000000-0005-0000-0000-0000FA0C0000}"/>
    <cellStyle name="Comma 5 3 9" xfId="4510" xr:uid="{00000000-0005-0000-0000-0000FB0C0000}"/>
    <cellStyle name="Comma 5 4" xfId="3608" xr:uid="{00000000-0005-0000-0000-0000FC0C0000}"/>
    <cellStyle name="Comma 5 5" xfId="2993" xr:uid="{00000000-0005-0000-0000-0000FD0C0000}"/>
    <cellStyle name="Comma 5 6" xfId="3610" xr:uid="{00000000-0005-0000-0000-0000FE0C0000}"/>
    <cellStyle name="Comma 5 7" xfId="1803" xr:uid="{00000000-0005-0000-0000-0000FF0C0000}"/>
    <cellStyle name="Comma 5 8" xfId="1884" xr:uid="{00000000-0005-0000-0000-0000000D0000}"/>
    <cellStyle name="Comma 5 9" xfId="1061" xr:uid="{00000000-0005-0000-0000-0000010D0000}"/>
    <cellStyle name="Comma 50" xfId="4435" xr:uid="{00000000-0005-0000-0000-0000020D0000}"/>
    <cellStyle name="Comma 50 2" xfId="4438" xr:uid="{00000000-0005-0000-0000-0000030D0000}"/>
    <cellStyle name="Comma 51" xfId="4440" xr:uid="{00000000-0005-0000-0000-0000040D0000}"/>
    <cellStyle name="Comma 51 2" xfId="4443" xr:uid="{00000000-0005-0000-0000-0000050D0000}"/>
    <cellStyle name="Comma 52" xfId="4445" xr:uid="{00000000-0005-0000-0000-0000060D0000}"/>
    <cellStyle name="Comma 52 2" xfId="4447" xr:uid="{00000000-0005-0000-0000-0000070D0000}"/>
    <cellStyle name="Comma 53" xfId="4449" xr:uid="{00000000-0005-0000-0000-0000080D0000}"/>
    <cellStyle name="Comma 53 2" xfId="4451" xr:uid="{00000000-0005-0000-0000-0000090D0000}"/>
    <cellStyle name="Comma 54" xfId="4455" xr:uid="{00000000-0005-0000-0000-00000A0D0000}"/>
    <cellStyle name="Comma 54 2" xfId="4457" xr:uid="{00000000-0005-0000-0000-00000B0D0000}"/>
    <cellStyle name="Comma 55" xfId="4513" xr:uid="{00000000-0005-0000-0000-00000C0D0000}"/>
    <cellStyle name="Comma 55 2" xfId="4515" xr:uid="{00000000-0005-0000-0000-00000D0D0000}"/>
    <cellStyle name="Comma 56" xfId="4519" xr:uid="{00000000-0005-0000-0000-00000E0D0000}"/>
    <cellStyle name="Comma 56 2" xfId="3691" xr:uid="{00000000-0005-0000-0000-00000F0D0000}"/>
    <cellStyle name="Comma 57" xfId="4524" xr:uid="{00000000-0005-0000-0000-0000100D0000}"/>
    <cellStyle name="Comma 58" xfId="4526" xr:uid="{00000000-0005-0000-0000-0000110D0000}"/>
    <cellStyle name="Comma 59" xfId="4528" xr:uid="{00000000-0005-0000-0000-0000120D0000}"/>
    <cellStyle name="Comma 6" xfId="4530" xr:uid="{00000000-0005-0000-0000-0000130D0000}"/>
    <cellStyle name="Comma 6 10" xfId="1753" xr:uid="{00000000-0005-0000-0000-0000140D0000}"/>
    <cellStyle name="Comma 6 11" xfId="1757" xr:uid="{00000000-0005-0000-0000-0000150D0000}"/>
    <cellStyle name="Comma 6 12" xfId="3499" xr:uid="{00000000-0005-0000-0000-0000160D0000}"/>
    <cellStyle name="Comma 6 13" xfId="4532" xr:uid="{00000000-0005-0000-0000-0000170D0000}"/>
    <cellStyle name="Comma 6 14" xfId="4535" xr:uid="{00000000-0005-0000-0000-0000180D0000}"/>
    <cellStyle name="Comma 6 15" xfId="4536" xr:uid="{00000000-0005-0000-0000-0000190D0000}"/>
    <cellStyle name="Comma 6 16" xfId="4538" xr:uid="{00000000-0005-0000-0000-00001A0D0000}"/>
    <cellStyle name="Comma 6 17" xfId="4540" xr:uid="{00000000-0005-0000-0000-00001B0D0000}"/>
    <cellStyle name="Comma 6 18" xfId="1091" xr:uid="{00000000-0005-0000-0000-00001C0D0000}"/>
    <cellStyle name="Comma 6 19" xfId="1069" xr:uid="{00000000-0005-0000-0000-00001D0D0000}"/>
    <cellStyle name="Comma 6 2" xfId="4542" xr:uid="{00000000-0005-0000-0000-00001E0D0000}"/>
    <cellStyle name="Comma 6 2 10" xfId="4543" xr:uid="{00000000-0005-0000-0000-00001F0D0000}"/>
    <cellStyle name="Comma 6 2 11" xfId="677" xr:uid="{00000000-0005-0000-0000-0000200D0000}"/>
    <cellStyle name="Comma 6 2 12" xfId="4546" xr:uid="{00000000-0005-0000-0000-0000210D0000}"/>
    <cellStyle name="Comma 6 2 2" xfId="4547" xr:uid="{00000000-0005-0000-0000-0000220D0000}"/>
    <cellStyle name="Comma 6 2 3" xfId="1872" xr:uid="{00000000-0005-0000-0000-0000230D0000}"/>
    <cellStyle name="Comma 6 2 4" xfId="817" xr:uid="{00000000-0005-0000-0000-0000240D0000}"/>
    <cellStyle name="Comma 6 2 5" xfId="4548" xr:uid="{00000000-0005-0000-0000-0000250D0000}"/>
    <cellStyle name="Comma 6 2 6" xfId="4549" xr:uid="{00000000-0005-0000-0000-0000260D0000}"/>
    <cellStyle name="Comma 6 2 7" xfId="1655" xr:uid="{00000000-0005-0000-0000-0000270D0000}"/>
    <cellStyle name="Comma 6 2 8" xfId="1658" xr:uid="{00000000-0005-0000-0000-0000280D0000}"/>
    <cellStyle name="Comma 6 2 9" xfId="3260" xr:uid="{00000000-0005-0000-0000-0000290D0000}"/>
    <cellStyle name="Comma 6 2 9 2" xfId="4550" xr:uid="{00000000-0005-0000-0000-00002A0D0000}"/>
    <cellStyle name="Comma 6 20" xfId="4537" xr:uid="{00000000-0005-0000-0000-00002B0D0000}"/>
    <cellStyle name="Comma 6 20 2" xfId="4551" xr:uid="{00000000-0005-0000-0000-00002C0D0000}"/>
    <cellStyle name="Comma 6 21" xfId="4539" xr:uid="{00000000-0005-0000-0000-00002D0D0000}"/>
    <cellStyle name="Comma 6 22" xfId="4541" xr:uid="{00000000-0005-0000-0000-00002E0D0000}"/>
    <cellStyle name="Comma 6 3" xfId="4553" xr:uid="{00000000-0005-0000-0000-00002F0D0000}"/>
    <cellStyle name="Comma 6 3 2" xfId="4555" xr:uid="{00000000-0005-0000-0000-0000300D0000}"/>
    <cellStyle name="Comma 6 3 3" xfId="1881" xr:uid="{00000000-0005-0000-0000-0000310D0000}"/>
    <cellStyle name="Comma 6 4" xfId="4556" xr:uid="{00000000-0005-0000-0000-0000320D0000}"/>
    <cellStyle name="Comma 6 4 2" xfId="204" xr:uid="{00000000-0005-0000-0000-0000330D0000}"/>
    <cellStyle name="Comma 6 4 3" xfId="4557" xr:uid="{00000000-0005-0000-0000-0000340D0000}"/>
    <cellStyle name="Comma 6 5" xfId="2996" xr:uid="{00000000-0005-0000-0000-0000350D0000}"/>
    <cellStyle name="Comma 6 6" xfId="1816" xr:uid="{00000000-0005-0000-0000-0000360D0000}"/>
    <cellStyle name="Comma 6 7" xfId="1821" xr:uid="{00000000-0005-0000-0000-0000370D0000}"/>
    <cellStyle name="Comma 6 8" xfId="3199" xr:uid="{00000000-0005-0000-0000-0000380D0000}"/>
    <cellStyle name="Comma 6 9" xfId="1096" xr:uid="{00000000-0005-0000-0000-0000390D0000}"/>
    <cellStyle name="Comma 6_งบการเงิน TCI Q3-54 01.11.54" xfId="4560" xr:uid="{00000000-0005-0000-0000-00003A0D0000}"/>
    <cellStyle name="Comma 60" xfId="4514" xr:uid="{00000000-0005-0000-0000-00003B0D0000}"/>
    <cellStyle name="Comma 61" xfId="4520" xr:uid="{00000000-0005-0000-0000-00003C0D0000}"/>
    <cellStyle name="Comma 62" xfId="4525" xr:uid="{00000000-0005-0000-0000-00003D0D0000}"/>
    <cellStyle name="Comma 63" xfId="4527" xr:uid="{00000000-0005-0000-0000-00003E0D0000}"/>
    <cellStyle name="Comma 64" xfId="4529" xr:uid="{00000000-0005-0000-0000-00003F0D0000}"/>
    <cellStyle name="Comma 65" xfId="4562" xr:uid="{00000000-0005-0000-0000-0000400D0000}"/>
    <cellStyle name="Comma 66" xfId="4564" xr:uid="{00000000-0005-0000-0000-0000410D0000}"/>
    <cellStyle name="Comma 67" xfId="4566" xr:uid="{00000000-0005-0000-0000-0000420D0000}"/>
    <cellStyle name="Comma 68" xfId="4569" xr:uid="{00000000-0005-0000-0000-0000430D0000}"/>
    <cellStyle name="Comma 69" xfId="4571" xr:uid="{00000000-0005-0000-0000-0000440D0000}"/>
    <cellStyle name="Comma 7" xfId="3043" xr:uid="{00000000-0005-0000-0000-0000450D0000}"/>
    <cellStyle name="Comma 7 10" xfId="4573" xr:uid="{00000000-0005-0000-0000-0000460D0000}"/>
    <cellStyle name="Comma 7 11" xfId="3541" xr:uid="{00000000-0005-0000-0000-0000470D0000}"/>
    <cellStyle name="Comma 7 12" xfId="3547" xr:uid="{00000000-0005-0000-0000-0000480D0000}"/>
    <cellStyle name="Comma 7 13" xfId="3550" xr:uid="{00000000-0005-0000-0000-0000490D0000}"/>
    <cellStyle name="Comma 7 14" xfId="3553" xr:uid="{00000000-0005-0000-0000-00004A0D0000}"/>
    <cellStyle name="Comma 7 15" xfId="3556" xr:uid="{00000000-0005-0000-0000-00004B0D0000}"/>
    <cellStyle name="Comma 7 16" xfId="3560" xr:uid="{00000000-0005-0000-0000-00004C0D0000}"/>
    <cellStyle name="Comma 7 17" xfId="3563" xr:uid="{00000000-0005-0000-0000-00004D0D0000}"/>
    <cellStyle name="Comma 7 18" xfId="240" xr:uid="{00000000-0005-0000-0000-00004E0D0000}"/>
    <cellStyle name="Comma 7 19" xfId="274" xr:uid="{00000000-0005-0000-0000-00004F0D0000}"/>
    <cellStyle name="Comma 7 2" xfId="1934" xr:uid="{00000000-0005-0000-0000-0000500D0000}"/>
    <cellStyle name="Comma 7 2 2" xfId="4574" xr:uid="{00000000-0005-0000-0000-0000510D0000}"/>
    <cellStyle name="Comma 7 2 3" xfId="4575" xr:uid="{00000000-0005-0000-0000-0000520D0000}"/>
    <cellStyle name="Comma 7 2 4" xfId="1211" xr:uid="{00000000-0005-0000-0000-0000530D0000}"/>
    <cellStyle name="Comma 7 2 5" xfId="2127" xr:uid="{00000000-0005-0000-0000-0000540D0000}"/>
    <cellStyle name="Comma 7 2 6" xfId="2132" xr:uid="{00000000-0005-0000-0000-0000550D0000}"/>
    <cellStyle name="Comma 7 2 7" xfId="2137" xr:uid="{00000000-0005-0000-0000-0000560D0000}"/>
    <cellStyle name="Comma 7 2 8" xfId="1834" xr:uid="{00000000-0005-0000-0000-0000570D0000}"/>
    <cellStyle name="Comma 7 2 9" xfId="1893" xr:uid="{00000000-0005-0000-0000-0000580D0000}"/>
    <cellStyle name="Comma 7 20" xfId="3557" xr:uid="{00000000-0005-0000-0000-0000590D0000}"/>
    <cellStyle name="Comma 7 3" xfId="4576" xr:uid="{00000000-0005-0000-0000-00005A0D0000}"/>
    <cellStyle name="Comma 7 3 2" xfId="4578" xr:uid="{00000000-0005-0000-0000-00005B0D0000}"/>
    <cellStyle name="Comma 7 3 3" xfId="4580" xr:uid="{00000000-0005-0000-0000-00005C0D0000}"/>
    <cellStyle name="Comma 7 4" xfId="4581" xr:uid="{00000000-0005-0000-0000-00005D0D0000}"/>
    <cellStyle name="Comma 7 5" xfId="3000" xr:uid="{00000000-0005-0000-0000-00005E0D0000}"/>
    <cellStyle name="Comma 7 6" xfId="877" xr:uid="{00000000-0005-0000-0000-00005F0D0000}"/>
    <cellStyle name="Comma 7 7" xfId="1824" xr:uid="{00000000-0005-0000-0000-0000600D0000}"/>
    <cellStyle name="Comma 7 8" xfId="3275" xr:uid="{00000000-0005-0000-0000-0000610D0000}"/>
    <cellStyle name="Comma 7 9" xfId="1129" xr:uid="{00000000-0005-0000-0000-0000620D0000}"/>
    <cellStyle name="Comma 70" xfId="4563" xr:uid="{00000000-0005-0000-0000-0000630D0000}"/>
    <cellStyle name="Comma 71" xfId="4565" xr:uid="{00000000-0005-0000-0000-0000640D0000}"/>
    <cellStyle name="Comma 72" xfId="4567" xr:uid="{00000000-0005-0000-0000-0000650D0000}"/>
    <cellStyle name="Comma 8" xfId="4583" xr:uid="{00000000-0005-0000-0000-0000660D0000}"/>
    <cellStyle name="Comma 8 10" xfId="2802" xr:uid="{00000000-0005-0000-0000-0000670D0000}"/>
    <cellStyle name="Comma 8 11" xfId="4584" xr:uid="{00000000-0005-0000-0000-0000680D0000}"/>
    <cellStyle name="Comma 8 12" xfId="4585" xr:uid="{00000000-0005-0000-0000-0000690D0000}"/>
    <cellStyle name="Comma 8 13" xfId="4587" xr:uid="{00000000-0005-0000-0000-00006A0D0000}"/>
    <cellStyle name="Comma 8 14" xfId="4074" xr:uid="{00000000-0005-0000-0000-00006B0D0000}"/>
    <cellStyle name="Comma 8 15" xfId="4077" xr:uid="{00000000-0005-0000-0000-00006C0D0000}"/>
    <cellStyle name="Comma 8 16" xfId="4588" xr:uid="{00000000-0005-0000-0000-00006D0D0000}"/>
    <cellStyle name="Comma 8 17" xfId="4590" xr:uid="{00000000-0005-0000-0000-00006E0D0000}"/>
    <cellStyle name="Comma 8 18" xfId="4591" xr:uid="{00000000-0005-0000-0000-00006F0D0000}"/>
    <cellStyle name="Comma 8 19" xfId="4592" xr:uid="{00000000-0005-0000-0000-0000700D0000}"/>
    <cellStyle name="Comma 8 2" xfId="4594" xr:uid="{00000000-0005-0000-0000-0000710D0000}"/>
    <cellStyle name="Comma 8 2 2" xfId="4595" xr:uid="{00000000-0005-0000-0000-0000720D0000}"/>
    <cellStyle name="Comma 8 2 3" xfId="4596" xr:uid="{00000000-0005-0000-0000-0000730D0000}"/>
    <cellStyle name="Comma 8 2 4" xfId="4598" xr:uid="{00000000-0005-0000-0000-0000740D0000}"/>
    <cellStyle name="Comma 8 2 5" xfId="3663" xr:uid="{00000000-0005-0000-0000-0000750D0000}"/>
    <cellStyle name="Comma 8 2 5 2" xfId="3666" xr:uid="{00000000-0005-0000-0000-0000760D0000}"/>
    <cellStyle name="Comma 8 20" xfId="4078" xr:uid="{00000000-0005-0000-0000-0000770D0000}"/>
    <cellStyle name="Comma 8 21" xfId="4589" xr:uid="{00000000-0005-0000-0000-0000780D0000}"/>
    <cellStyle name="Comma 8 3" xfId="4221" xr:uid="{00000000-0005-0000-0000-0000790D0000}"/>
    <cellStyle name="Comma 8 3 10" xfId="4599" xr:uid="{00000000-0005-0000-0000-00007A0D0000}"/>
    <cellStyle name="Comma 8 3 2" xfId="4224" xr:uid="{00000000-0005-0000-0000-00007B0D0000}"/>
    <cellStyle name="Comma 8 3 2 2" xfId="4600" xr:uid="{00000000-0005-0000-0000-00007C0D0000}"/>
    <cellStyle name="Comma 8 3 2 3" xfId="2287" xr:uid="{00000000-0005-0000-0000-00007D0D0000}"/>
    <cellStyle name="Comma 8 3 3" xfId="4227" xr:uid="{00000000-0005-0000-0000-00007E0D0000}"/>
    <cellStyle name="Comma 8 3 4" xfId="4231" xr:uid="{00000000-0005-0000-0000-00007F0D0000}"/>
    <cellStyle name="Comma 8 3 5" xfId="4603" xr:uid="{00000000-0005-0000-0000-0000800D0000}"/>
    <cellStyle name="Comma 8 3 6" xfId="4257" xr:uid="{00000000-0005-0000-0000-0000810D0000}"/>
    <cellStyle name="Comma 8 3 7" xfId="4261" xr:uid="{00000000-0005-0000-0000-0000820D0000}"/>
    <cellStyle name="Comma 8 3 8" xfId="4605" xr:uid="{00000000-0005-0000-0000-0000830D0000}"/>
    <cellStyle name="Comma 8 3 9" xfId="4607" xr:uid="{00000000-0005-0000-0000-0000840D0000}"/>
    <cellStyle name="Comma 8 4" xfId="4233" xr:uid="{00000000-0005-0000-0000-0000850D0000}"/>
    <cellStyle name="Comma 8 4 2" xfId="4608" xr:uid="{00000000-0005-0000-0000-0000860D0000}"/>
    <cellStyle name="Comma 8 4 3" xfId="4609" xr:uid="{00000000-0005-0000-0000-0000870D0000}"/>
    <cellStyle name="Comma 8 4 3 2" xfId="544" xr:uid="{00000000-0005-0000-0000-0000880D0000}"/>
    <cellStyle name="Comma 8 4 3 3" xfId="562" xr:uid="{00000000-0005-0000-0000-0000890D0000}"/>
    <cellStyle name="Comma 8 4 4" xfId="3162" xr:uid="{00000000-0005-0000-0000-00008A0D0000}"/>
    <cellStyle name="Comma 8 5" xfId="3003" xr:uid="{00000000-0005-0000-0000-00008B0D0000}"/>
    <cellStyle name="Comma 8 6" xfId="460" xr:uid="{00000000-0005-0000-0000-00008C0D0000}"/>
    <cellStyle name="Comma 8 7" xfId="1829" xr:uid="{00000000-0005-0000-0000-00008D0D0000}"/>
    <cellStyle name="Comma 8 8" xfId="3406" xr:uid="{00000000-0005-0000-0000-00008E0D0000}"/>
    <cellStyle name="Comma 8 9" xfId="3409" xr:uid="{00000000-0005-0000-0000-00008F0D0000}"/>
    <cellStyle name="Comma 8_งบการเงิน Q3'54 31.10.54 9.37น." xfId="1071" xr:uid="{00000000-0005-0000-0000-0000900D0000}"/>
    <cellStyle name="Comma 9" xfId="4348" xr:uid="{00000000-0005-0000-0000-0000910D0000}"/>
    <cellStyle name="Comma 9 10" xfId="1574" xr:uid="{00000000-0005-0000-0000-0000920D0000}"/>
    <cellStyle name="Comma 9 2" xfId="4610" xr:uid="{00000000-0005-0000-0000-0000930D0000}"/>
    <cellStyle name="Comma 9 2 2" xfId="4023" xr:uid="{00000000-0005-0000-0000-0000940D0000}"/>
    <cellStyle name="Comma 9 2 2 2" xfId="3105" xr:uid="{00000000-0005-0000-0000-0000950D0000}"/>
    <cellStyle name="Comma 9 2 2 2 2" xfId="769" xr:uid="{00000000-0005-0000-0000-0000960D0000}"/>
    <cellStyle name="Comma 9 2 2 2 2 2" xfId="75" xr:uid="{00000000-0005-0000-0000-0000970D0000}"/>
    <cellStyle name="Comma 9 2 2 2 3" xfId="799" xr:uid="{00000000-0005-0000-0000-0000980D0000}"/>
    <cellStyle name="Comma 9 2 2 2 4" xfId="840" xr:uid="{00000000-0005-0000-0000-0000990D0000}"/>
    <cellStyle name="Comma 9 2 2 2 5" xfId="4611" xr:uid="{00000000-0005-0000-0000-00009A0D0000}"/>
    <cellStyle name="Comma 9 2 2 3" xfId="1233" xr:uid="{00000000-0005-0000-0000-00009B0D0000}"/>
    <cellStyle name="Comma 9 2 2 3 2" xfId="3108" xr:uid="{00000000-0005-0000-0000-00009C0D0000}"/>
    <cellStyle name="Comma 9 2 2 4" xfId="2446" xr:uid="{00000000-0005-0000-0000-00009D0D0000}"/>
    <cellStyle name="Comma 9 2 2 5" xfId="3117" xr:uid="{00000000-0005-0000-0000-00009E0D0000}"/>
    <cellStyle name="Comma 9 2 3" xfId="4025" xr:uid="{00000000-0005-0000-0000-00009F0D0000}"/>
    <cellStyle name="Comma 9 2 3 2" xfId="1714" xr:uid="{00000000-0005-0000-0000-0000A00D0000}"/>
    <cellStyle name="Comma 9 2 3 3" xfId="1247" xr:uid="{00000000-0005-0000-0000-0000A10D0000}"/>
    <cellStyle name="Comma 9 2 4" xfId="4612" xr:uid="{00000000-0005-0000-0000-0000A20D0000}"/>
    <cellStyle name="Comma 9 2 4 2" xfId="4613" xr:uid="{00000000-0005-0000-0000-0000A30D0000}"/>
    <cellStyle name="Comma 9 2 5" xfId="4614" xr:uid="{00000000-0005-0000-0000-0000A40D0000}"/>
    <cellStyle name="Comma 9 2 5 2" xfId="4616" xr:uid="{00000000-0005-0000-0000-0000A50D0000}"/>
    <cellStyle name="Comma 9 2 6" xfId="4617" xr:uid="{00000000-0005-0000-0000-0000A60D0000}"/>
    <cellStyle name="Comma 9 2 7" xfId="4618" xr:uid="{00000000-0005-0000-0000-0000A70D0000}"/>
    <cellStyle name="Comma 9 2 8" xfId="4619" xr:uid="{00000000-0005-0000-0000-0000A80D0000}"/>
    <cellStyle name="Comma 9 2 9" xfId="2433" xr:uid="{00000000-0005-0000-0000-0000A90D0000}"/>
    <cellStyle name="Comma 9 3" xfId="4236" xr:uid="{00000000-0005-0000-0000-0000AA0D0000}"/>
    <cellStyle name="Comma 9 3 2" xfId="4032" xr:uid="{00000000-0005-0000-0000-0000AB0D0000}"/>
    <cellStyle name="Comma 9 3 2 2" xfId="4068" xr:uid="{00000000-0005-0000-0000-0000AC0D0000}"/>
    <cellStyle name="Comma 9 3 2 2 2" xfId="4492" xr:uid="{00000000-0005-0000-0000-0000AD0D0000}"/>
    <cellStyle name="Comma 9 3 2 3" xfId="4071" xr:uid="{00000000-0005-0000-0000-0000AE0D0000}"/>
    <cellStyle name="Comma 9 3 3" xfId="4035" xr:uid="{00000000-0005-0000-0000-0000AF0D0000}"/>
    <cellStyle name="Comma 9 3 3 2" xfId="1871" xr:uid="{00000000-0005-0000-0000-0000B00D0000}"/>
    <cellStyle name="Comma 9 3 4" xfId="4621" xr:uid="{00000000-0005-0000-0000-0000B10D0000}"/>
    <cellStyle name="Comma 9 4" xfId="4239" xr:uid="{00000000-0005-0000-0000-0000B20D0000}"/>
    <cellStyle name="Comma 9 4 2" xfId="4043" xr:uid="{00000000-0005-0000-0000-0000B30D0000}"/>
    <cellStyle name="Comma 9 4 2 2" xfId="3780" xr:uid="{00000000-0005-0000-0000-0000B40D0000}"/>
    <cellStyle name="Comma 9 4 3" xfId="4045" xr:uid="{00000000-0005-0000-0000-0000B50D0000}"/>
    <cellStyle name="Comma 9 4 4" xfId="3166" xr:uid="{00000000-0005-0000-0000-0000B60D0000}"/>
    <cellStyle name="Comma 9 5" xfId="3010" xr:uid="{00000000-0005-0000-0000-0000B70D0000}"/>
    <cellStyle name="Comma 9 5 2" xfId="3015" xr:uid="{00000000-0005-0000-0000-0000B80D0000}"/>
    <cellStyle name="Comma 9 5 3" xfId="4622" xr:uid="{00000000-0005-0000-0000-0000B90D0000}"/>
    <cellStyle name="Comma 9 6" xfId="698" xr:uid="{00000000-0005-0000-0000-0000BA0D0000}"/>
    <cellStyle name="Comma 9 7" xfId="3417" xr:uid="{00000000-0005-0000-0000-0000BB0D0000}"/>
    <cellStyle name="Comma 9 8" xfId="4623" xr:uid="{00000000-0005-0000-0000-0000BC0D0000}"/>
    <cellStyle name="Comma 9 9" xfId="801" xr:uid="{00000000-0005-0000-0000-0000BD0D0000}"/>
    <cellStyle name="Comma 9_FS DEMCO Q2'53 ออน" xfId="4624" xr:uid="{00000000-0005-0000-0000-0000BE0D0000}"/>
    <cellStyle name="comma zerodec" xfId="1966" xr:uid="{00000000-0005-0000-0000-0000BF0D0000}"/>
    <cellStyle name="comma zerodec 2" xfId="4014" xr:uid="{00000000-0005-0000-0000-0000C00D0000}"/>
    <cellStyle name="comma zerodec 3" xfId="4626" xr:uid="{00000000-0005-0000-0000-0000C10D0000}"/>
    <cellStyle name="comma zerodec_งบการเงิน Q3'54 31.10.54 9.37น." xfId="4627" xr:uid="{00000000-0005-0000-0000-0000C20D0000}"/>
    <cellStyle name="Comma0" xfId="4628" xr:uid="{00000000-0005-0000-0000-0000C30D0000}"/>
    <cellStyle name="Copied" xfId="1946" xr:uid="{00000000-0005-0000-0000-0000C40D0000}"/>
    <cellStyle name="Cover Date" xfId="188" xr:uid="{00000000-0005-0000-0000-0000C50D0000}"/>
    <cellStyle name="Cover Subtitle" xfId="3577" xr:uid="{00000000-0005-0000-0000-0000C60D0000}"/>
    <cellStyle name="Cover Title" xfId="1076" xr:uid="{00000000-0005-0000-0000-0000C70D0000}"/>
    <cellStyle name="Credit" xfId="4630" xr:uid="{00000000-0005-0000-0000-0000C80D0000}"/>
    <cellStyle name="Credit subtotal" xfId="4631" xr:uid="{00000000-0005-0000-0000-0000C90D0000}"/>
    <cellStyle name="Credit subtotal 2" xfId="1690" xr:uid="{00000000-0005-0000-0000-0000CA0D0000}"/>
    <cellStyle name="Credit subtotal 2 2" xfId="4632" xr:uid="{00000000-0005-0000-0000-0000CB0D0000}"/>
    <cellStyle name="Credit subtotal 3" xfId="4633" xr:uid="{00000000-0005-0000-0000-0000CC0D0000}"/>
    <cellStyle name="Currency (0.00)" xfId="3315" xr:uid="{00000000-0005-0000-0000-0000CD0D0000}"/>
    <cellStyle name="Currency (0.00) 2" xfId="3858" xr:uid="{00000000-0005-0000-0000-0000CE0D0000}"/>
    <cellStyle name="Currency (hidden)" xfId="4635" xr:uid="{00000000-0005-0000-0000-0000CF0D0000}"/>
    <cellStyle name="Currency [0.0001]" xfId="2350" xr:uid="{00000000-0005-0000-0000-0000D00D0000}"/>
    <cellStyle name="Currency [0.001]" xfId="4636" xr:uid="{00000000-0005-0000-0000-0000D10D0000}"/>
    <cellStyle name="Currency [00]" xfId="1142" xr:uid="{00000000-0005-0000-0000-0000D20D0000}"/>
    <cellStyle name="Currency 2" xfId="4637" xr:uid="{00000000-0005-0000-0000-0000D30D0000}"/>
    <cellStyle name="Currency0" xfId="4638" xr:uid="{00000000-0005-0000-0000-0000D40D0000}"/>
    <cellStyle name="Currency1" xfId="4639" xr:uid="{00000000-0005-0000-0000-0000D50D0000}"/>
    <cellStyle name="Currency1 2" xfId="4544" xr:uid="{00000000-0005-0000-0000-0000D60D0000}"/>
    <cellStyle name="Currency1 3" xfId="678" xr:uid="{00000000-0005-0000-0000-0000D70D0000}"/>
    <cellStyle name="Currency1_งบการเงิน Q3'54 31.10.54 9.37น." xfId="4640" xr:uid="{00000000-0005-0000-0000-0000D80D0000}"/>
    <cellStyle name="Custom" xfId="349" xr:uid="{00000000-0005-0000-0000-0000D90D0000}"/>
    <cellStyle name="Date" xfId="4642" xr:uid="{00000000-0005-0000-0000-0000DA0D0000}"/>
    <cellStyle name="Date 2" xfId="4644" xr:uid="{00000000-0005-0000-0000-0000DB0D0000}"/>
    <cellStyle name="Date 3" xfId="2724" xr:uid="{00000000-0005-0000-0000-0000DC0D0000}"/>
    <cellStyle name="Date 4" xfId="3517" xr:uid="{00000000-0005-0000-0000-0000DD0D0000}"/>
    <cellStyle name="Date 5" xfId="3519" xr:uid="{00000000-0005-0000-0000-0000DE0D0000}"/>
    <cellStyle name="Date 6" xfId="580" xr:uid="{00000000-0005-0000-0000-0000DF0D0000}"/>
    <cellStyle name="Date 7" xfId="3521" xr:uid="{00000000-0005-0000-0000-0000E00D0000}"/>
    <cellStyle name="Date 8" xfId="3523" xr:uid="{00000000-0005-0000-0000-0000E10D0000}"/>
    <cellStyle name="Date Short" xfId="4645" xr:uid="{00000000-0005-0000-0000-0000E20D0000}"/>
    <cellStyle name="Date_09-GH_month_inter co_2011_09" xfId="4646" xr:uid="{00000000-0005-0000-0000-0000E30D0000}"/>
    <cellStyle name="day of the month before or after" xfId="2253" xr:uid="{00000000-0005-0000-0000-0000E40D0000}"/>
    <cellStyle name="Debit" xfId="4647" xr:uid="{00000000-0005-0000-0000-0000E50D0000}"/>
    <cellStyle name="Debit 2" xfId="4648" xr:uid="{00000000-0005-0000-0000-0000E60D0000}"/>
    <cellStyle name="Debit Total 2" xfId="4650" xr:uid="{00000000-0005-0000-0000-0000E70D0000}"/>
    <cellStyle name="Dezimal [0]_35ERI8T2gbIEMixb4v26icuOo" xfId="2014" xr:uid="{00000000-0005-0000-0000-0000E80D0000}"/>
    <cellStyle name="Dezimal_35ERI8T2gbIEMixb4v26icuOo" xfId="4651" xr:uid="{00000000-0005-0000-0000-0000E90D0000}"/>
    <cellStyle name="Dillernia=14" xfId="848" xr:uid="{00000000-0005-0000-0000-0000EA0D0000}"/>
    <cellStyle name="Dollar (zero dec)" xfId="1826" xr:uid="{00000000-0005-0000-0000-0000EB0D0000}"/>
    <cellStyle name="Dollar (zero dec) 2" xfId="4652" xr:uid="{00000000-0005-0000-0000-0000EC0D0000}"/>
    <cellStyle name="Dollar (zero dec) 3" xfId="1460" xr:uid="{00000000-0005-0000-0000-0000ED0D0000}"/>
    <cellStyle name="Dollar (zero dec)_งบการเงิน Q3'54 31.10.54 9.37น." xfId="3544" xr:uid="{00000000-0005-0000-0000-0000EE0D0000}"/>
    <cellStyle name="Dollars" xfId="4251" xr:uid="{00000000-0005-0000-0000-0000EF0D0000}"/>
    <cellStyle name="Dollars 2" xfId="4653" xr:uid="{00000000-0005-0000-0000-0000F00D0000}"/>
    <cellStyle name="Dollars 3" xfId="4654" xr:uid="{00000000-0005-0000-0000-0000F10D0000}"/>
    <cellStyle name="Dollars 4" xfId="3185" xr:uid="{00000000-0005-0000-0000-0000F20D0000}"/>
    <cellStyle name="Dollars 5" xfId="4655" xr:uid="{00000000-0005-0000-0000-0000F30D0000}"/>
    <cellStyle name="Dollars 6" xfId="4357" xr:uid="{00000000-0005-0000-0000-0000F40D0000}"/>
    <cellStyle name="Dollars 7" xfId="4656" xr:uid="{00000000-0005-0000-0000-0000F50D0000}"/>
    <cellStyle name="Dollars 8" xfId="4658" xr:uid="{00000000-0005-0000-0000-0000F60D0000}"/>
    <cellStyle name="E&amp;Y House" xfId="383" xr:uid="{00000000-0005-0000-0000-0000F70D0000}"/>
    <cellStyle name="Enter Currency (0)" xfId="4660" xr:uid="{00000000-0005-0000-0000-0000F80D0000}"/>
    <cellStyle name="Enter Currency (2)" xfId="4661" xr:uid="{00000000-0005-0000-0000-0000F90D0000}"/>
    <cellStyle name="Enter Units (0)" xfId="4663" xr:uid="{00000000-0005-0000-0000-0000FA0D0000}"/>
    <cellStyle name="Enter Units (1)" xfId="4665" xr:uid="{00000000-0005-0000-0000-0000FB0D0000}"/>
    <cellStyle name="Enter Units (2)" xfId="425" xr:uid="{00000000-0005-0000-0000-0000FC0D0000}"/>
    <cellStyle name="Entered" xfId="4666" xr:uid="{00000000-0005-0000-0000-0000FD0D0000}"/>
    <cellStyle name="Euro" xfId="675" xr:uid="{00000000-0005-0000-0000-0000FE0D0000}"/>
    <cellStyle name="Explanatory Text 10" xfId="4667" xr:uid="{00000000-0005-0000-0000-0000FF0D0000}"/>
    <cellStyle name="Explanatory Text 11" xfId="4668" xr:uid="{00000000-0005-0000-0000-0000000E0000}"/>
    <cellStyle name="Explanatory Text 12" xfId="4669" xr:uid="{00000000-0005-0000-0000-0000010E0000}"/>
    <cellStyle name="Explanatory Text 13" xfId="4670" xr:uid="{00000000-0005-0000-0000-0000020E0000}"/>
    <cellStyle name="Explanatory Text 14" xfId="4673" xr:uid="{00000000-0005-0000-0000-0000030E0000}"/>
    <cellStyle name="Explanatory Text 15" xfId="4676" xr:uid="{00000000-0005-0000-0000-0000040E0000}"/>
    <cellStyle name="Explanatory Text 16" xfId="4679" xr:uid="{00000000-0005-0000-0000-0000050E0000}"/>
    <cellStyle name="Explanatory Text 17" xfId="4681" xr:uid="{00000000-0005-0000-0000-0000060E0000}"/>
    <cellStyle name="Explanatory Text 2" xfId="777" xr:uid="{00000000-0005-0000-0000-0000070E0000}"/>
    <cellStyle name="Explanatory Text 3" xfId="1300" xr:uid="{00000000-0005-0000-0000-0000080E0000}"/>
    <cellStyle name="Explanatory Text 4" xfId="178" xr:uid="{00000000-0005-0000-0000-0000090E0000}"/>
    <cellStyle name="Explanatory Text 5" xfId="4682" xr:uid="{00000000-0005-0000-0000-00000A0E0000}"/>
    <cellStyle name="Explanatory Text 6" xfId="4683" xr:uid="{00000000-0005-0000-0000-00000B0E0000}"/>
    <cellStyle name="Explanatory Text 7" xfId="4684" xr:uid="{00000000-0005-0000-0000-00000C0E0000}"/>
    <cellStyle name="Explanatory Text 8" xfId="4685" xr:uid="{00000000-0005-0000-0000-00000D0E0000}"/>
    <cellStyle name="Explanatory Text 9" xfId="4686" xr:uid="{00000000-0005-0000-0000-00000E0E0000}"/>
    <cellStyle name="F2" xfId="2575" xr:uid="{00000000-0005-0000-0000-00000F0E0000}"/>
    <cellStyle name="F3" xfId="1037" xr:uid="{00000000-0005-0000-0000-0000100E0000}"/>
    <cellStyle name="F4" xfId="1042" xr:uid="{00000000-0005-0000-0000-0000110E0000}"/>
    <cellStyle name="F5" xfId="68" xr:uid="{00000000-0005-0000-0000-0000120E0000}"/>
    <cellStyle name="F6" xfId="4687" xr:uid="{00000000-0005-0000-0000-0000130E0000}"/>
    <cellStyle name="F7" xfId="4688" xr:uid="{00000000-0005-0000-0000-0000140E0000}"/>
    <cellStyle name="F8" xfId="4690" xr:uid="{00000000-0005-0000-0000-0000150E0000}"/>
    <cellStyle name="Fixed" xfId="3611" xr:uid="{00000000-0005-0000-0000-0000160E0000}"/>
    <cellStyle name="Footer SBILogo1" xfId="1226" xr:uid="{00000000-0005-0000-0000-0000170E0000}"/>
    <cellStyle name="Footer SBILogo2" xfId="170" xr:uid="{00000000-0005-0000-0000-0000180E0000}"/>
    <cellStyle name="Footnote" xfId="432" xr:uid="{00000000-0005-0000-0000-0000190E0000}"/>
    <cellStyle name="Footnote Reference" xfId="4691" xr:uid="{00000000-0005-0000-0000-00001A0E0000}"/>
    <cellStyle name="Footnote_2005_1st Draft_Tax computation_Valspar_011906" xfId="1147" xr:uid="{00000000-0005-0000-0000-00001B0E0000}"/>
    <cellStyle name="Format Number Column" xfId="1028" xr:uid="{00000000-0005-0000-0000-00001C0E0000}"/>
    <cellStyle name="Good 10" xfId="2438" xr:uid="{00000000-0005-0000-0000-00001D0E0000}"/>
    <cellStyle name="Good 11" xfId="590" xr:uid="{00000000-0005-0000-0000-00001E0E0000}"/>
    <cellStyle name="Good 12" xfId="593" xr:uid="{00000000-0005-0000-0000-00001F0E0000}"/>
    <cellStyle name="Good 13" xfId="4692" xr:uid="{00000000-0005-0000-0000-0000200E0000}"/>
    <cellStyle name="Good 14" xfId="4693" xr:uid="{00000000-0005-0000-0000-0000210E0000}"/>
    <cellStyle name="Good 15" xfId="4292" xr:uid="{00000000-0005-0000-0000-0000220E0000}"/>
    <cellStyle name="Good 16" xfId="4110" xr:uid="{00000000-0005-0000-0000-0000230E0000}"/>
    <cellStyle name="Good 17" xfId="4113" xr:uid="{00000000-0005-0000-0000-0000240E0000}"/>
    <cellStyle name="Good 2" xfId="4561" xr:uid="{00000000-0005-0000-0000-0000250E0000}"/>
    <cellStyle name="Good 2 5" xfId="4534" xr:uid="{00000000-0005-0000-0000-0000260E0000}"/>
    <cellStyle name="Good 3" xfId="4694" xr:uid="{00000000-0005-0000-0000-0000270E0000}"/>
    <cellStyle name="Good 4" xfId="4695" xr:uid="{00000000-0005-0000-0000-0000280E0000}"/>
    <cellStyle name="Good 5" xfId="1710" xr:uid="{00000000-0005-0000-0000-0000290E0000}"/>
    <cellStyle name="Good 6" xfId="2721" xr:uid="{00000000-0005-0000-0000-00002A0E0000}"/>
    <cellStyle name="Good 7" xfId="135" xr:uid="{00000000-0005-0000-0000-00002B0E0000}"/>
    <cellStyle name="Good 8" xfId="4161" xr:uid="{00000000-0005-0000-0000-00002C0E0000}"/>
    <cellStyle name="Good 9" xfId="2054" xr:uid="{00000000-0005-0000-0000-00002D0E0000}"/>
    <cellStyle name="Grey" xfId="2431" xr:uid="{00000000-0005-0000-0000-00002E0E0000}"/>
    <cellStyle name="Grey 2" xfId="2434" xr:uid="{00000000-0005-0000-0000-00002F0E0000}"/>
    <cellStyle name="HEADER" xfId="448" xr:uid="{00000000-0005-0000-0000-0000300E0000}"/>
    <cellStyle name="Header - Style1" xfId="3923" xr:uid="{00000000-0005-0000-0000-0000310E0000}"/>
    <cellStyle name="Header - Style1 2" xfId="3925" xr:uid="{00000000-0005-0000-0000-0000320E0000}"/>
    <cellStyle name="Header Draft Stamp" xfId="3903" xr:uid="{00000000-0005-0000-0000-0000330E0000}"/>
    <cellStyle name="Header_09-GH_month_inter co_2011_09" xfId="2293" xr:uid="{00000000-0005-0000-0000-0000340E0000}"/>
    <cellStyle name="Header1" xfId="4696" xr:uid="{00000000-0005-0000-0000-0000350E0000}"/>
    <cellStyle name="Header2" xfId="4697" xr:uid="{00000000-0005-0000-0000-0000360E0000}"/>
    <cellStyle name="Header2 2" xfId="4486" xr:uid="{00000000-0005-0000-0000-0000370E0000}"/>
    <cellStyle name="Header2 2 2" xfId="4415" xr:uid="{00000000-0005-0000-0000-0000380E0000}"/>
    <cellStyle name="Header2 3" xfId="4489" xr:uid="{00000000-0005-0000-0000-0000390E0000}"/>
    <cellStyle name="Header2 4" xfId="4699" xr:uid="{00000000-0005-0000-0000-00003A0E0000}"/>
    <cellStyle name="headerStyleStringLeft" xfId="2859" xr:uid="{00000000-0005-0000-0000-00003B0E0000}"/>
    <cellStyle name="headerStyleStringRight" xfId="1894" xr:uid="{00000000-0005-0000-0000-00003C0E0000}"/>
    <cellStyle name="Heading" xfId="4379" xr:uid="{00000000-0005-0000-0000-00003D0E0000}"/>
    <cellStyle name="Heading 1 10" xfId="4700" xr:uid="{00000000-0005-0000-0000-00003E0E0000}"/>
    <cellStyle name="Heading 1 11" xfId="4701" xr:uid="{00000000-0005-0000-0000-00003F0E0000}"/>
    <cellStyle name="Heading 1 12" xfId="4702" xr:uid="{00000000-0005-0000-0000-0000400E0000}"/>
    <cellStyle name="Heading 1 13" xfId="4703" xr:uid="{00000000-0005-0000-0000-0000410E0000}"/>
    <cellStyle name="Heading 1 14" xfId="2846" xr:uid="{00000000-0005-0000-0000-0000420E0000}"/>
    <cellStyle name="Heading 1 15" xfId="4704" xr:uid="{00000000-0005-0000-0000-0000430E0000}"/>
    <cellStyle name="Heading 1 16" xfId="4705" xr:uid="{00000000-0005-0000-0000-0000440E0000}"/>
    <cellStyle name="Heading 1 17" xfId="107" xr:uid="{00000000-0005-0000-0000-0000450E0000}"/>
    <cellStyle name="Heading 1 2" xfId="4707" xr:uid="{00000000-0005-0000-0000-0000460E0000}"/>
    <cellStyle name="Heading 1 3" xfId="4709" xr:uid="{00000000-0005-0000-0000-0000470E0000}"/>
    <cellStyle name="Heading 1 4" xfId="4710" xr:uid="{00000000-0005-0000-0000-0000480E0000}"/>
    <cellStyle name="Heading 1 5" xfId="4711" xr:uid="{00000000-0005-0000-0000-0000490E0000}"/>
    <cellStyle name="Heading 1 6" xfId="2606" xr:uid="{00000000-0005-0000-0000-00004A0E0000}"/>
    <cellStyle name="Heading 1 7" xfId="95" xr:uid="{00000000-0005-0000-0000-00004B0E0000}"/>
    <cellStyle name="Heading 1 8" xfId="4712" xr:uid="{00000000-0005-0000-0000-00004C0E0000}"/>
    <cellStyle name="Heading 1 9" xfId="4713" xr:uid="{00000000-0005-0000-0000-00004D0E0000}"/>
    <cellStyle name="Heading 1 Above" xfId="4715" xr:uid="{00000000-0005-0000-0000-00004E0E0000}"/>
    <cellStyle name="Heading 1+" xfId="4718" xr:uid="{00000000-0005-0000-0000-00004F0E0000}"/>
    <cellStyle name="Heading 2 10" xfId="1817" xr:uid="{00000000-0005-0000-0000-0000500E0000}"/>
    <cellStyle name="Heading 2 11" xfId="4719" xr:uid="{00000000-0005-0000-0000-0000510E0000}"/>
    <cellStyle name="Heading 2 12" xfId="4720" xr:uid="{00000000-0005-0000-0000-0000520E0000}"/>
    <cellStyle name="Heading 2 13" xfId="3859" xr:uid="{00000000-0005-0000-0000-0000530E0000}"/>
    <cellStyle name="Heading 2 14" xfId="2889" xr:uid="{00000000-0005-0000-0000-0000540E0000}"/>
    <cellStyle name="Heading 2 15" xfId="2896" xr:uid="{00000000-0005-0000-0000-0000550E0000}"/>
    <cellStyle name="Heading 2 16" xfId="4721" xr:uid="{00000000-0005-0000-0000-0000560E0000}"/>
    <cellStyle name="Heading 2 17" xfId="4722" xr:uid="{00000000-0005-0000-0000-0000570E0000}"/>
    <cellStyle name="Heading 2 2" xfId="4723" xr:uid="{00000000-0005-0000-0000-0000580E0000}"/>
    <cellStyle name="Heading 2 3" xfId="4724" xr:uid="{00000000-0005-0000-0000-0000590E0000}"/>
    <cellStyle name="Heading 2 4" xfId="4725" xr:uid="{00000000-0005-0000-0000-00005A0E0000}"/>
    <cellStyle name="Heading 2 5" xfId="4726" xr:uid="{00000000-0005-0000-0000-00005B0E0000}"/>
    <cellStyle name="Heading 2 6" xfId="2612" xr:uid="{00000000-0005-0000-0000-00005C0E0000}"/>
    <cellStyle name="Heading 2 7" xfId="1601" xr:uid="{00000000-0005-0000-0000-00005D0E0000}"/>
    <cellStyle name="Heading 2 8" xfId="4727" xr:uid="{00000000-0005-0000-0000-00005E0E0000}"/>
    <cellStyle name="Heading 2 9" xfId="4728" xr:uid="{00000000-0005-0000-0000-00005F0E0000}"/>
    <cellStyle name="Heading 2 Below" xfId="4729" xr:uid="{00000000-0005-0000-0000-0000600E0000}"/>
    <cellStyle name="Heading 2+" xfId="4730" xr:uid="{00000000-0005-0000-0000-0000610E0000}"/>
    <cellStyle name="Heading 3 10" xfId="4732" xr:uid="{00000000-0005-0000-0000-0000620E0000}"/>
    <cellStyle name="Heading 3 11" xfId="2894" xr:uid="{00000000-0005-0000-0000-0000630E0000}"/>
    <cellStyle name="Heading 3 12" xfId="3660" xr:uid="{00000000-0005-0000-0000-0000640E0000}"/>
    <cellStyle name="Heading 3 13" xfId="150" xr:uid="{00000000-0005-0000-0000-0000650E0000}"/>
    <cellStyle name="Heading 3 14" xfId="4734" xr:uid="{00000000-0005-0000-0000-0000660E0000}"/>
    <cellStyle name="Heading 3 15" xfId="4735" xr:uid="{00000000-0005-0000-0000-0000670E0000}"/>
    <cellStyle name="Heading 3 16" xfId="4649" xr:uid="{00000000-0005-0000-0000-0000680E0000}"/>
    <cellStyle name="Heading 3 17" xfId="4737" xr:uid="{00000000-0005-0000-0000-0000690E0000}"/>
    <cellStyle name="Heading 3 2" xfId="4738" xr:uid="{00000000-0005-0000-0000-00006A0E0000}"/>
    <cellStyle name="Heading 3 3" xfId="4739" xr:uid="{00000000-0005-0000-0000-00006B0E0000}"/>
    <cellStyle name="Heading 3 4" xfId="4740" xr:uid="{00000000-0005-0000-0000-00006C0E0000}"/>
    <cellStyle name="Heading 3 5" xfId="4741" xr:uid="{00000000-0005-0000-0000-00006D0E0000}"/>
    <cellStyle name="Heading 3 6" xfId="2620" xr:uid="{00000000-0005-0000-0000-00006E0E0000}"/>
    <cellStyle name="Heading 3 7" xfId="2341" xr:uid="{00000000-0005-0000-0000-00006F0E0000}"/>
    <cellStyle name="Heading 3 8" xfId="352" xr:uid="{00000000-0005-0000-0000-0000700E0000}"/>
    <cellStyle name="Heading 3 9" xfId="4743" xr:uid="{00000000-0005-0000-0000-0000710E0000}"/>
    <cellStyle name="Heading 3+" xfId="3810" xr:uid="{00000000-0005-0000-0000-0000720E0000}"/>
    <cellStyle name="Heading 4 10" xfId="159" xr:uid="{00000000-0005-0000-0000-0000730E0000}"/>
    <cellStyle name="Heading 4 11" xfId="2952" xr:uid="{00000000-0005-0000-0000-0000740E0000}"/>
    <cellStyle name="Heading 4 12" xfId="4746" xr:uid="{00000000-0005-0000-0000-0000750E0000}"/>
    <cellStyle name="Heading 4 13" xfId="4747" xr:uid="{00000000-0005-0000-0000-0000760E0000}"/>
    <cellStyle name="Heading 4 14" xfId="4748" xr:uid="{00000000-0005-0000-0000-0000770E0000}"/>
    <cellStyle name="Heading 4 15" xfId="4749" xr:uid="{00000000-0005-0000-0000-0000780E0000}"/>
    <cellStyle name="Heading 4 16" xfId="4750" xr:uid="{00000000-0005-0000-0000-0000790E0000}"/>
    <cellStyle name="Heading 4 17" xfId="4751" xr:uid="{00000000-0005-0000-0000-00007A0E0000}"/>
    <cellStyle name="Heading 4 2" xfId="4752" xr:uid="{00000000-0005-0000-0000-00007B0E0000}"/>
    <cellStyle name="Heading 4 3" xfId="4753" xr:uid="{00000000-0005-0000-0000-00007C0E0000}"/>
    <cellStyle name="Heading 4 4" xfId="4754" xr:uid="{00000000-0005-0000-0000-00007D0E0000}"/>
    <cellStyle name="Heading 4 5" xfId="4755" xr:uid="{00000000-0005-0000-0000-00007E0E0000}"/>
    <cellStyle name="Heading 4 6" xfId="2630" xr:uid="{00000000-0005-0000-0000-00007F0E0000}"/>
    <cellStyle name="Heading 4 7" xfId="2352" xr:uid="{00000000-0005-0000-0000-0000800E0000}"/>
    <cellStyle name="Heading 4 8" xfId="1277" xr:uid="{00000000-0005-0000-0000-0000810E0000}"/>
    <cellStyle name="Heading 4 9" xfId="4756" xr:uid="{00000000-0005-0000-0000-0000820E0000}"/>
    <cellStyle name="HEADING1" xfId="3845" xr:uid="{00000000-0005-0000-0000-0000830E0000}"/>
    <cellStyle name="HEADING2" xfId="3178" xr:uid="{00000000-0005-0000-0000-0000840E0000}"/>
    <cellStyle name="Hidden" xfId="1200" xr:uid="{00000000-0005-0000-0000-0000850E0000}"/>
    <cellStyle name="Hyperlink 2" xfId="4758" xr:uid="{00000000-0005-0000-0000-0000860E0000}"/>
    <cellStyle name="Input [yellow]" xfId="4761" xr:uid="{00000000-0005-0000-0000-0000870E0000}"/>
    <cellStyle name="Input [yellow] 2" xfId="1160" xr:uid="{00000000-0005-0000-0000-0000880E0000}"/>
    <cellStyle name="Input [yellow] 2 2" xfId="3289" xr:uid="{00000000-0005-0000-0000-0000890E0000}"/>
    <cellStyle name="Input [yellow] 2 3" xfId="1535" xr:uid="{00000000-0005-0000-0000-00008A0E0000}"/>
    <cellStyle name="Input [yellow] 3" xfId="3153" xr:uid="{00000000-0005-0000-0000-00008B0E0000}"/>
    <cellStyle name="Input [yellow] 4" xfId="1838" xr:uid="{00000000-0005-0000-0000-00008C0E0000}"/>
    <cellStyle name="Input 10" xfId="2218" xr:uid="{00000000-0005-0000-0000-00008D0E0000}"/>
    <cellStyle name="Input 10 2" xfId="3124" xr:uid="{00000000-0005-0000-0000-00008E0E0000}"/>
    <cellStyle name="Input 11" xfId="2688" xr:uid="{00000000-0005-0000-0000-00008F0E0000}"/>
    <cellStyle name="Input 11 2" xfId="2692" xr:uid="{00000000-0005-0000-0000-0000900E0000}"/>
    <cellStyle name="Input 12" xfId="1362" xr:uid="{00000000-0005-0000-0000-0000910E0000}"/>
    <cellStyle name="Input 12 2" xfId="1367" xr:uid="{00000000-0005-0000-0000-0000920E0000}"/>
    <cellStyle name="Input 13" xfId="1271" xr:uid="{00000000-0005-0000-0000-0000930E0000}"/>
    <cellStyle name="Input 13 2" xfId="4762" xr:uid="{00000000-0005-0000-0000-0000940E0000}"/>
    <cellStyle name="Input 14" xfId="375" xr:uid="{00000000-0005-0000-0000-0000950E0000}"/>
    <cellStyle name="Input 14 2" xfId="3049" xr:uid="{00000000-0005-0000-0000-0000960E0000}"/>
    <cellStyle name="Input 15" xfId="4763" xr:uid="{00000000-0005-0000-0000-0000970E0000}"/>
    <cellStyle name="Input 15 2" xfId="4764" xr:uid="{00000000-0005-0000-0000-0000980E0000}"/>
    <cellStyle name="Input 16" xfId="4765" xr:uid="{00000000-0005-0000-0000-0000990E0000}"/>
    <cellStyle name="Input 16 2" xfId="4766" xr:uid="{00000000-0005-0000-0000-00009A0E0000}"/>
    <cellStyle name="Input 17" xfId="2266" xr:uid="{00000000-0005-0000-0000-00009B0E0000}"/>
    <cellStyle name="Input 17 2" xfId="2268" xr:uid="{00000000-0005-0000-0000-00009C0E0000}"/>
    <cellStyle name="Input 2" xfId="4767" xr:uid="{00000000-0005-0000-0000-00009D0E0000}"/>
    <cellStyle name="Input 2 2" xfId="4768" xr:uid="{00000000-0005-0000-0000-00009E0E0000}"/>
    <cellStyle name="Input 3" xfId="4769" xr:uid="{00000000-0005-0000-0000-00009F0E0000}"/>
    <cellStyle name="Input 3 2" xfId="4770" xr:uid="{00000000-0005-0000-0000-0000A00E0000}"/>
    <cellStyle name="Input 4" xfId="4771" xr:uid="{00000000-0005-0000-0000-0000A10E0000}"/>
    <cellStyle name="Input 4 2" xfId="4369" xr:uid="{00000000-0005-0000-0000-0000A20E0000}"/>
    <cellStyle name="Input 5" xfId="1029" xr:uid="{00000000-0005-0000-0000-0000A30E0000}"/>
    <cellStyle name="Input 5 2" xfId="3031" xr:uid="{00000000-0005-0000-0000-0000A40E0000}"/>
    <cellStyle name="Input 6" xfId="4772" xr:uid="{00000000-0005-0000-0000-0000A50E0000}"/>
    <cellStyle name="Input 6 2" xfId="4773" xr:uid="{00000000-0005-0000-0000-0000A60E0000}"/>
    <cellStyle name="Input 7" xfId="4774" xr:uid="{00000000-0005-0000-0000-0000A70E0000}"/>
    <cellStyle name="Input 7 2" xfId="4775" xr:uid="{00000000-0005-0000-0000-0000A80E0000}"/>
    <cellStyle name="Input 8" xfId="3652" xr:uid="{00000000-0005-0000-0000-0000A90E0000}"/>
    <cellStyle name="Input 8 2" xfId="4777" xr:uid="{00000000-0005-0000-0000-0000AA0E0000}"/>
    <cellStyle name="Input 9" xfId="3655" xr:uid="{00000000-0005-0000-0000-0000AB0E0000}"/>
    <cellStyle name="Input 9 2" xfId="2623" xr:uid="{00000000-0005-0000-0000-0000AC0E0000}"/>
    <cellStyle name="Jusco1" xfId="658" xr:uid="{00000000-0005-0000-0000-0000AD0E0000}"/>
    <cellStyle name="KPMG Heading 1" xfId="4779" xr:uid="{00000000-0005-0000-0000-0000AE0E0000}"/>
    <cellStyle name="KPMG Heading 2" xfId="4781" xr:uid="{00000000-0005-0000-0000-0000AF0E0000}"/>
    <cellStyle name="KPMG Heading 3" xfId="4101" xr:uid="{00000000-0005-0000-0000-0000B00E0000}"/>
    <cellStyle name="KPMG Heading 4" xfId="4103" xr:uid="{00000000-0005-0000-0000-0000B10E0000}"/>
    <cellStyle name="KPMG Normal" xfId="4783" xr:uid="{00000000-0005-0000-0000-0000B20E0000}"/>
    <cellStyle name="KPMG Normal Text" xfId="3025" xr:uid="{00000000-0005-0000-0000-0000B30E0000}"/>
    <cellStyle name="lines" xfId="1907" xr:uid="{00000000-0005-0000-0000-0000B40E0000}"/>
    <cellStyle name="Link Currency (0)" xfId="4396" xr:uid="{00000000-0005-0000-0000-0000B50E0000}"/>
    <cellStyle name="Link Currency (2)" xfId="4784" xr:uid="{00000000-0005-0000-0000-0000B60E0000}"/>
    <cellStyle name="Link Units (0)" xfId="4785" xr:uid="{00000000-0005-0000-0000-0000B70E0000}"/>
    <cellStyle name="Link Units (1)" xfId="4786" xr:uid="{00000000-0005-0000-0000-0000B80E0000}"/>
    <cellStyle name="Link Units (2)" xfId="4249" xr:uid="{00000000-0005-0000-0000-0000B90E0000}"/>
    <cellStyle name="Linked Cell 10" xfId="4083" xr:uid="{00000000-0005-0000-0000-0000BA0E0000}"/>
    <cellStyle name="Linked Cell 10 2" xfId="2165" xr:uid="{00000000-0005-0000-0000-0000BB0E0000}"/>
    <cellStyle name="Linked Cell 10 3" xfId="2172" xr:uid="{00000000-0005-0000-0000-0000BC0E0000}"/>
    <cellStyle name="Linked Cell 10 4" xfId="2174" xr:uid="{00000000-0005-0000-0000-0000BD0E0000}"/>
    <cellStyle name="Linked Cell 11" xfId="4787" xr:uid="{00000000-0005-0000-0000-0000BE0E0000}"/>
    <cellStyle name="Linked Cell 11 2" xfId="4788" xr:uid="{00000000-0005-0000-0000-0000BF0E0000}"/>
    <cellStyle name="Linked Cell 11 3" xfId="1482" xr:uid="{00000000-0005-0000-0000-0000C00E0000}"/>
    <cellStyle name="Linked Cell 11 4" xfId="4789" xr:uid="{00000000-0005-0000-0000-0000C10E0000}"/>
    <cellStyle name="Linked Cell 12" xfId="4790" xr:uid="{00000000-0005-0000-0000-0000C20E0000}"/>
    <cellStyle name="Linked Cell 12 2" xfId="3865" xr:uid="{00000000-0005-0000-0000-0000C30E0000}"/>
    <cellStyle name="Linked Cell 12 3" xfId="1547" xr:uid="{00000000-0005-0000-0000-0000C40E0000}"/>
    <cellStyle name="Linked Cell 12 4" xfId="4436" xr:uid="{00000000-0005-0000-0000-0000C50E0000}"/>
    <cellStyle name="Linked Cell 13" xfId="4791" xr:uid="{00000000-0005-0000-0000-0000C60E0000}"/>
    <cellStyle name="Linked Cell 13 2" xfId="4792" xr:uid="{00000000-0005-0000-0000-0000C70E0000}"/>
    <cellStyle name="Linked Cell 13 3" xfId="1552" xr:uid="{00000000-0005-0000-0000-0000C80E0000}"/>
    <cellStyle name="Linked Cell 13 4" xfId="4793" xr:uid="{00000000-0005-0000-0000-0000C90E0000}"/>
    <cellStyle name="Linked Cell 14" xfId="4794" xr:uid="{00000000-0005-0000-0000-0000CA0E0000}"/>
    <cellStyle name="Linked Cell 14 2" xfId="4795" xr:uid="{00000000-0005-0000-0000-0000CB0E0000}"/>
    <cellStyle name="Linked Cell 14 3" xfId="1557" xr:uid="{00000000-0005-0000-0000-0000CC0E0000}"/>
    <cellStyle name="Linked Cell 14 4" xfId="160" xr:uid="{00000000-0005-0000-0000-0000CD0E0000}"/>
    <cellStyle name="Linked Cell 15" xfId="4796" xr:uid="{00000000-0005-0000-0000-0000CE0E0000}"/>
    <cellStyle name="Linked Cell 15 2" xfId="4797" xr:uid="{00000000-0005-0000-0000-0000CF0E0000}"/>
    <cellStyle name="Linked Cell 15 3" xfId="1560" xr:uid="{00000000-0005-0000-0000-0000D00E0000}"/>
    <cellStyle name="Linked Cell 15 4" xfId="4798" xr:uid="{00000000-0005-0000-0000-0000D10E0000}"/>
    <cellStyle name="Linked Cell 16" xfId="4799" xr:uid="{00000000-0005-0000-0000-0000D20E0000}"/>
    <cellStyle name="Linked Cell 16 2" xfId="4801" xr:uid="{00000000-0005-0000-0000-0000D30E0000}"/>
    <cellStyle name="Linked Cell 16 3" xfId="1238" xr:uid="{00000000-0005-0000-0000-0000D40E0000}"/>
    <cellStyle name="Linked Cell 16 4" xfId="2451" xr:uid="{00000000-0005-0000-0000-0000D50E0000}"/>
    <cellStyle name="Linked Cell 17" xfId="4802" xr:uid="{00000000-0005-0000-0000-0000D60E0000}"/>
    <cellStyle name="Linked Cell 17 2" xfId="4803" xr:uid="{00000000-0005-0000-0000-0000D70E0000}"/>
    <cellStyle name="Linked Cell 17 3" xfId="1245" xr:uid="{00000000-0005-0000-0000-0000D80E0000}"/>
    <cellStyle name="Linked Cell 17 4" xfId="607" xr:uid="{00000000-0005-0000-0000-0000D90E0000}"/>
    <cellStyle name="Linked Cell 2" xfId="3407" xr:uid="{00000000-0005-0000-0000-0000DA0E0000}"/>
    <cellStyle name="Linked Cell 2 2" xfId="4512" xr:uid="{00000000-0005-0000-0000-0000DB0E0000}"/>
    <cellStyle name="Linked Cell 2 3" xfId="4518" xr:uid="{00000000-0005-0000-0000-0000DC0E0000}"/>
    <cellStyle name="Linked Cell 2 4" xfId="4523" xr:uid="{00000000-0005-0000-0000-0000DD0E0000}"/>
    <cellStyle name="Linked Cell 3" xfId="3410" xr:uid="{00000000-0005-0000-0000-0000DE0E0000}"/>
    <cellStyle name="Linked Cell 3 2" xfId="4671" xr:uid="{00000000-0005-0000-0000-0000DF0E0000}"/>
    <cellStyle name="Linked Cell 3 3" xfId="4674" xr:uid="{00000000-0005-0000-0000-0000E00E0000}"/>
    <cellStyle name="Linked Cell 3 4" xfId="4677" xr:uid="{00000000-0005-0000-0000-0000E10E0000}"/>
    <cellStyle name="Linked Cell 4" xfId="3412" xr:uid="{00000000-0005-0000-0000-0000E20E0000}"/>
    <cellStyle name="Linked Cell 4 2" xfId="289" xr:uid="{00000000-0005-0000-0000-0000E30E0000}"/>
    <cellStyle name="Linked Cell 4 3" xfId="4805" xr:uid="{00000000-0005-0000-0000-0000E40E0000}"/>
    <cellStyle name="Linked Cell 4 4" xfId="4807" xr:uid="{00000000-0005-0000-0000-0000E50E0000}"/>
    <cellStyle name="Linked Cell 5" xfId="3414" xr:uid="{00000000-0005-0000-0000-0000E60E0000}"/>
    <cellStyle name="Linked Cell 5 2" xfId="4808" xr:uid="{00000000-0005-0000-0000-0000E70E0000}"/>
    <cellStyle name="Linked Cell 5 3" xfId="4810" xr:uid="{00000000-0005-0000-0000-0000E80E0000}"/>
    <cellStyle name="Linked Cell 5 4" xfId="4812" xr:uid="{00000000-0005-0000-0000-0000E90E0000}"/>
    <cellStyle name="Linked Cell 6" xfId="1902" xr:uid="{00000000-0005-0000-0000-0000EA0E0000}"/>
    <cellStyle name="Linked Cell 6 2" xfId="1905" xr:uid="{00000000-0005-0000-0000-0000EB0E0000}"/>
    <cellStyle name="Linked Cell 6 3" xfId="4814" xr:uid="{00000000-0005-0000-0000-0000EC0E0000}"/>
    <cellStyle name="Linked Cell 6 4" xfId="4816" xr:uid="{00000000-0005-0000-0000-0000ED0E0000}"/>
    <cellStyle name="Linked Cell 7" xfId="1215" xr:uid="{00000000-0005-0000-0000-0000EE0E0000}"/>
    <cellStyle name="Linked Cell 7 2" xfId="4817" xr:uid="{00000000-0005-0000-0000-0000EF0E0000}"/>
    <cellStyle name="Linked Cell 7 3" xfId="4819" xr:uid="{00000000-0005-0000-0000-0000F00E0000}"/>
    <cellStyle name="Linked Cell 7 4" xfId="4821" xr:uid="{00000000-0005-0000-0000-0000F10E0000}"/>
    <cellStyle name="Linked Cell 8" xfId="4822" xr:uid="{00000000-0005-0000-0000-0000F20E0000}"/>
    <cellStyle name="Linked Cell 8 2" xfId="4823" xr:uid="{00000000-0005-0000-0000-0000F30E0000}"/>
    <cellStyle name="Linked Cell 8 3" xfId="4825" xr:uid="{00000000-0005-0000-0000-0000F40E0000}"/>
    <cellStyle name="Linked Cell 8 4" xfId="4828" xr:uid="{00000000-0005-0000-0000-0000F50E0000}"/>
    <cellStyle name="Linked Cell 9" xfId="4829" xr:uid="{00000000-0005-0000-0000-0000F60E0000}"/>
    <cellStyle name="Linked Cell 9 2" xfId="4136" xr:uid="{00000000-0005-0000-0000-0000F70E0000}"/>
    <cellStyle name="Linked Cell 9 3" xfId="4629" xr:uid="{00000000-0005-0000-0000-0000F80E0000}"/>
    <cellStyle name="Linked Cell 9 4" xfId="4830" xr:uid="{00000000-0005-0000-0000-0000F90E0000}"/>
    <cellStyle name="Miglia - Stile1" xfId="1210" xr:uid="{00000000-0005-0000-0000-0000FA0E0000}"/>
    <cellStyle name="Miglia - Stile2" xfId="2126" xr:uid="{00000000-0005-0000-0000-0000FB0E0000}"/>
    <cellStyle name="Miglia - Stile3" xfId="2131" xr:uid="{00000000-0005-0000-0000-0000FC0E0000}"/>
    <cellStyle name="Miglia - Stile4" xfId="2136" xr:uid="{00000000-0005-0000-0000-0000FD0E0000}"/>
    <cellStyle name="Miglia - Stile5" xfId="1833" xr:uid="{00000000-0005-0000-0000-0000FE0E0000}"/>
    <cellStyle name="Model" xfId="1259" xr:uid="{00000000-0005-0000-0000-0000FF0E0000}"/>
    <cellStyle name="Model 2" xfId="4831" xr:uid="{00000000-0005-0000-0000-0000000F0000}"/>
    <cellStyle name="Neutral 10" xfId="4832" xr:uid="{00000000-0005-0000-0000-0000010F0000}"/>
    <cellStyle name="Neutral 11" xfId="4833" xr:uid="{00000000-0005-0000-0000-0000020F0000}"/>
    <cellStyle name="Neutral 12" xfId="4834" xr:uid="{00000000-0005-0000-0000-0000030F0000}"/>
    <cellStyle name="Neutral 13" xfId="2876" xr:uid="{00000000-0005-0000-0000-0000040F0000}"/>
    <cellStyle name="Neutral 14" xfId="4835" xr:uid="{00000000-0005-0000-0000-0000050F0000}"/>
    <cellStyle name="Neutral 15" xfId="814" xr:uid="{00000000-0005-0000-0000-0000060F0000}"/>
    <cellStyle name="Neutral 16" xfId="831" xr:uid="{00000000-0005-0000-0000-0000070F0000}"/>
    <cellStyle name="Neutral 17" xfId="4374" xr:uid="{00000000-0005-0000-0000-0000080F0000}"/>
    <cellStyle name="Neutral 2" xfId="4836" xr:uid="{00000000-0005-0000-0000-0000090F0000}"/>
    <cellStyle name="Neutral 2 4" xfId="3940" xr:uid="{00000000-0005-0000-0000-00000A0F0000}"/>
    <cellStyle name="Neutral 3" xfId="3826" xr:uid="{00000000-0005-0000-0000-00000B0F0000}"/>
    <cellStyle name="Neutral 4" xfId="3204" xr:uid="{00000000-0005-0000-0000-00000C0F0000}"/>
    <cellStyle name="Neutral 5" xfId="3207" xr:uid="{00000000-0005-0000-0000-00000D0F0000}"/>
    <cellStyle name="Neutral 6" xfId="3210" xr:uid="{00000000-0005-0000-0000-00000E0F0000}"/>
    <cellStyle name="Neutral 7" xfId="3875" xr:uid="{00000000-0005-0000-0000-00000F0F0000}"/>
    <cellStyle name="Neutral 8" xfId="3895" xr:uid="{00000000-0005-0000-0000-0000100F0000}"/>
    <cellStyle name="Neutral 9" xfId="3921" xr:uid="{00000000-0005-0000-0000-0000110F0000}"/>
    <cellStyle name="no dec" xfId="13" xr:uid="{00000000-0005-0000-0000-0000120F0000}"/>
    <cellStyle name="Normal" xfId="0" builtinId="0"/>
    <cellStyle name="Normal - Stile6" xfId="530" xr:uid="{00000000-0005-0000-0000-0000140F0000}"/>
    <cellStyle name="Normal - Stile7" xfId="543" xr:uid="{00000000-0005-0000-0000-0000150F0000}"/>
    <cellStyle name="Normal - Stile8" xfId="561" xr:uid="{00000000-0005-0000-0000-0000160F0000}"/>
    <cellStyle name="Normal - Style1" xfId="1191" xr:uid="{00000000-0005-0000-0000-0000170F0000}"/>
    <cellStyle name="Normal - Style1 10" xfId="2580" xr:uid="{00000000-0005-0000-0000-0000180F0000}"/>
    <cellStyle name="Normal - Style1 11" xfId="2587" xr:uid="{00000000-0005-0000-0000-0000190F0000}"/>
    <cellStyle name="Normal - Style1 12" xfId="2596" xr:uid="{00000000-0005-0000-0000-00001A0F0000}"/>
    <cellStyle name="Normal - Style1 13" xfId="2601" xr:uid="{00000000-0005-0000-0000-00001B0F0000}"/>
    <cellStyle name="Normal - Style1 14" xfId="1340" xr:uid="{00000000-0005-0000-0000-00001C0F0000}"/>
    <cellStyle name="Normal - Style1 15" xfId="2610" xr:uid="{00000000-0005-0000-0000-00001D0F0000}"/>
    <cellStyle name="Normal - Style1 16" xfId="2617" xr:uid="{00000000-0005-0000-0000-00001E0F0000}"/>
    <cellStyle name="Normal - Style1 17" xfId="2628" xr:uid="{00000000-0005-0000-0000-00001F0F0000}"/>
    <cellStyle name="Normal - Style1 18" xfId="4837" xr:uid="{00000000-0005-0000-0000-0000200F0000}"/>
    <cellStyle name="Normal - Style1 19" xfId="4838" xr:uid="{00000000-0005-0000-0000-0000210F0000}"/>
    <cellStyle name="Normal - Style1 2" xfId="2636" xr:uid="{00000000-0005-0000-0000-0000220F0000}"/>
    <cellStyle name="Normal - Style1 2 2" xfId="902" xr:uid="{00000000-0005-0000-0000-0000230F0000}"/>
    <cellStyle name="Normal - Style1 2 3" xfId="28" xr:uid="{00000000-0005-0000-0000-0000240F0000}"/>
    <cellStyle name="Normal - Style1 2 4" xfId="525" xr:uid="{00000000-0005-0000-0000-0000250F0000}"/>
    <cellStyle name="Normal - Style1 2 5" xfId="1697" xr:uid="{00000000-0005-0000-0000-0000260F0000}"/>
    <cellStyle name="Normal - Style1 2 6" xfId="81" xr:uid="{00000000-0005-0000-0000-0000270F0000}"/>
    <cellStyle name="Normal - Style1 2 7" xfId="788" xr:uid="{00000000-0005-0000-0000-0000280F0000}"/>
    <cellStyle name="Normal - Style1 2 8" xfId="1705" xr:uid="{00000000-0005-0000-0000-0000290F0000}"/>
    <cellStyle name="Normal - Style1 2 9" xfId="993" xr:uid="{00000000-0005-0000-0000-00002A0F0000}"/>
    <cellStyle name="Normal - Style1 3" xfId="2638" xr:uid="{00000000-0005-0000-0000-00002B0F0000}"/>
    <cellStyle name="Normal - Style1 3 2" xfId="927" xr:uid="{00000000-0005-0000-0000-00002C0F0000}"/>
    <cellStyle name="Normal - Style1 3 3" xfId="943" xr:uid="{00000000-0005-0000-0000-00002D0F0000}"/>
    <cellStyle name="Normal - Style1 4" xfId="899" xr:uid="{00000000-0005-0000-0000-00002E0F0000}"/>
    <cellStyle name="Normal - Style1 4 2" xfId="907" xr:uid="{00000000-0005-0000-0000-00002F0F0000}"/>
    <cellStyle name="Normal - Style1 4 3" xfId="961" xr:uid="{00000000-0005-0000-0000-0000300F0000}"/>
    <cellStyle name="Normal - Style1 5" xfId="22" xr:uid="{00000000-0005-0000-0000-0000310F0000}"/>
    <cellStyle name="Normal - Style1 6" xfId="2642" xr:uid="{00000000-0005-0000-0000-0000320F0000}"/>
    <cellStyle name="Normal - Style1 7" xfId="2645" xr:uid="{00000000-0005-0000-0000-0000330F0000}"/>
    <cellStyle name="Normal - Style1 8" xfId="85" xr:uid="{00000000-0005-0000-0000-0000340F0000}"/>
    <cellStyle name="Normal - Style1 9" xfId="793" xr:uid="{00000000-0005-0000-0000-0000350F0000}"/>
    <cellStyle name="Normal 10" xfId="4839" xr:uid="{00000000-0005-0000-0000-0000360F0000}"/>
    <cellStyle name="Normal 10 2" xfId="4634" xr:uid="{00000000-0005-0000-0000-0000370F0000}"/>
    <cellStyle name="Normal 10 2 2" xfId="4188" xr:uid="{00000000-0005-0000-0000-0000380F0000}"/>
    <cellStyle name="Normal 10 2 2 2" xfId="4192" xr:uid="{00000000-0005-0000-0000-0000390F0000}"/>
    <cellStyle name="Normal 10 2 3" xfId="2773" xr:uid="{00000000-0005-0000-0000-00003A0F0000}"/>
    <cellStyle name="Normal 10 2 3 2" xfId="2777" xr:uid="{00000000-0005-0000-0000-00003B0F0000}"/>
    <cellStyle name="Normal 10 2 4" xfId="1929" xr:uid="{00000000-0005-0000-0000-00003C0F0000}"/>
    <cellStyle name="Normal 10 3" xfId="4840" xr:uid="{00000000-0005-0000-0000-00003D0F0000}"/>
    <cellStyle name="Normal 10 4" xfId="4841" xr:uid="{00000000-0005-0000-0000-00003E0F0000}"/>
    <cellStyle name="Normal 10 5" xfId="3101" xr:uid="{00000000-0005-0000-0000-00003F0F0000}"/>
    <cellStyle name="Normal 10 6" xfId="4842" xr:uid="{00000000-0005-0000-0000-0000400F0000}"/>
    <cellStyle name="Normal 11" xfId="4843" xr:uid="{00000000-0005-0000-0000-0000410F0000}"/>
    <cellStyle name="Normal 11 10" xfId="1385" xr:uid="{00000000-0005-0000-0000-0000420F0000}"/>
    <cellStyle name="Normal 11 2" xfId="4844" xr:uid="{00000000-0005-0000-0000-0000430F0000}"/>
    <cellStyle name="Normal 11 3" xfId="4845" xr:uid="{00000000-0005-0000-0000-0000440F0000}"/>
    <cellStyle name="Normal 11 4" xfId="4846" xr:uid="{00000000-0005-0000-0000-0000450F0000}"/>
    <cellStyle name="Normal 11 5" xfId="378" xr:uid="{00000000-0005-0000-0000-0000460F0000}"/>
    <cellStyle name="Normal 11 6" xfId="1124" xr:uid="{00000000-0005-0000-0000-0000470F0000}"/>
    <cellStyle name="Normal 11 7" xfId="1158" xr:uid="{00000000-0005-0000-0000-0000480F0000}"/>
    <cellStyle name="Normal 11 8" xfId="4847" xr:uid="{00000000-0005-0000-0000-0000490F0000}"/>
    <cellStyle name="Normal 11 9" xfId="1844" xr:uid="{00000000-0005-0000-0000-00004A0F0000}"/>
    <cellStyle name="Normal 12" xfId="4848" xr:uid="{00000000-0005-0000-0000-00004B0F0000}"/>
    <cellStyle name="Normal 12 2" xfId="4849" xr:uid="{00000000-0005-0000-0000-00004C0F0000}"/>
    <cellStyle name="Normal 12 2 2" xfId="4850" xr:uid="{00000000-0005-0000-0000-00004D0F0000}"/>
    <cellStyle name="Normal 12 2 3" xfId="4852" xr:uid="{00000000-0005-0000-0000-00004E0F0000}"/>
    <cellStyle name="Normal 12 3" xfId="4853" xr:uid="{00000000-0005-0000-0000-00004F0F0000}"/>
    <cellStyle name="Normal 12 3 2" xfId="3697" xr:uid="{00000000-0005-0000-0000-0000500F0000}"/>
    <cellStyle name="Normal 12 3 3" xfId="3701" xr:uid="{00000000-0005-0000-0000-0000510F0000}"/>
    <cellStyle name="Normal 12 3 4" xfId="3705" xr:uid="{00000000-0005-0000-0000-0000520F0000}"/>
    <cellStyle name="Normal 12 3 5" xfId="3709" xr:uid="{00000000-0005-0000-0000-0000530F0000}"/>
    <cellStyle name="Normal 12 4" xfId="4854" xr:uid="{00000000-0005-0000-0000-0000540F0000}"/>
    <cellStyle name="Normal 12 5" xfId="3103" xr:uid="{00000000-0005-0000-0000-0000550F0000}"/>
    <cellStyle name="Normal 12 6" xfId="1176" xr:uid="{00000000-0005-0000-0000-0000560F0000}"/>
    <cellStyle name="Normal 13" xfId="3050" xr:uid="{00000000-0005-0000-0000-0000570F0000}"/>
    <cellStyle name="Normal 13 2" xfId="661" xr:uid="{00000000-0005-0000-0000-0000580F0000}"/>
    <cellStyle name="Normal 13 2 2" xfId="666" xr:uid="{00000000-0005-0000-0000-0000590F0000}"/>
    <cellStyle name="Normal 13 2 2 2" xfId="679" xr:uid="{00000000-0005-0000-0000-00005A0F0000}"/>
    <cellStyle name="Normal 13 2 2 2 2" xfId="3581" xr:uid="{00000000-0005-0000-0000-00005B0F0000}"/>
    <cellStyle name="Normal 13 2 2 2 3" xfId="3585" xr:uid="{00000000-0005-0000-0000-00005C0F0000}"/>
    <cellStyle name="Normal 13 2 2 2 4" xfId="3589" xr:uid="{00000000-0005-0000-0000-00005D0F0000}"/>
    <cellStyle name="Normal 13 2 2 3" xfId="4855" xr:uid="{00000000-0005-0000-0000-00005E0F0000}"/>
    <cellStyle name="Normal 13 2 2 4" xfId="4856" xr:uid="{00000000-0005-0000-0000-00005F0F0000}"/>
    <cellStyle name="Normal 13 2 2 5" xfId="4857" xr:uid="{00000000-0005-0000-0000-0000600F0000}"/>
    <cellStyle name="Normal 13 2 3" xfId="688" xr:uid="{00000000-0005-0000-0000-0000610F0000}"/>
    <cellStyle name="Normal 13 2 4" xfId="3575" xr:uid="{00000000-0005-0000-0000-0000620F0000}"/>
    <cellStyle name="Normal 13 2 5" xfId="3579" xr:uid="{00000000-0005-0000-0000-0000630F0000}"/>
    <cellStyle name="Normal 13 2 6" xfId="3582" xr:uid="{00000000-0005-0000-0000-0000640F0000}"/>
    <cellStyle name="Normal 13 2 7" xfId="3586" xr:uid="{00000000-0005-0000-0000-0000650F0000}"/>
    <cellStyle name="Normal 13 2 8" xfId="3590" xr:uid="{00000000-0005-0000-0000-0000660F0000}"/>
    <cellStyle name="Normal 13 3" xfId="702" xr:uid="{00000000-0005-0000-0000-0000670F0000}"/>
    <cellStyle name="Normal 13 4" xfId="742" xr:uid="{00000000-0005-0000-0000-0000680F0000}"/>
    <cellStyle name="Normal 13 5" xfId="766" xr:uid="{00000000-0005-0000-0000-0000690F0000}"/>
    <cellStyle name="Normal 13 6" xfId="795" xr:uid="{00000000-0005-0000-0000-00006A0F0000}"/>
    <cellStyle name="Normal 13 7" xfId="837" xr:uid="{00000000-0005-0000-0000-00006B0F0000}"/>
    <cellStyle name="Normal 14" xfId="4858" xr:uid="{00000000-0005-0000-0000-00006C0F0000}"/>
    <cellStyle name="Normal 14 2" xfId="4860" xr:uid="{00000000-0005-0000-0000-00006D0F0000}"/>
    <cellStyle name="Normal 14 2 2" xfId="4826" xr:uid="{00000000-0005-0000-0000-00006E0F0000}"/>
    <cellStyle name="Normal 14 3" xfId="4862" xr:uid="{00000000-0005-0000-0000-00006F0F0000}"/>
    <cellStyle name="Normal 14 4" xfId="4863" xr:uid="{00000000-0005-0000-0000-0000700F0000}"/>
    <cellStyle name="Normal 15" xfId="585" xr:uid="{00000000-0005-0000-0000-0000710F0000}"/>
    <cellStyle name="Normal 15 10" xfId="365" xr:uid="{00000000-0005-0000-0000-0000720F0000}"/>
    <cellStyle name="Normal 15 2" xfId="2938" xr:uid="{00000000-0005-0000-0000-0000730F0000}"/>
    <cellStyle name="Normal 15 2 2" xfId="4865" xr:uid="{00000000-0005-0000-0000-0000740F0000}"/>
    <cellStyle name="Normal 15 2 2 2" xfId="4868" xr:uid="{00000000-0005-0000-0000-0000750F0000}"/>
    <cellStyle name="Normal 15 2 2 2 2" xfId="4870" xr:uid="{00000000-0005-0000-0000-0000760F0000}"/>
    <cellStyle name="Normal 15 2 2 2 3" xfId="4086" xr:uid="{00000000-0005-0000-0000-0000770F0000}"/>
    <cellStyle name="Normal 15 2 2 2 4" xfId="4089" xr:uid="{00000000-0005-0000-0000-0000780F0000}"/>
    <cellStyle name="Normal 15 2 2 3" xfId="271" xr:uid="{00000000-0005-0000-0000-0000790F0000}"/>
    <cellStyle name="Normal 15 2 2 4" xfId="3125" xr:uid="{00000000-0005-0000-0000-00007A0F0000}"/>
    <cellStyle name="Normal 15 2 3" xfId="1543" xr:uid="{00000000-0005-0000-0000-00007B0F0000}"/>
    <cellStyle name="Normal 15 2 4" xfId="620" xr:uid="{00000000-0005-0000-0000-00007C0F0000}"/>
    <cellStyle name="Normal 15 2 5" xfId="4871" xr:uid="{00000000-0005-0000-0000-00007D0F0000}"/>
    <cellStyle name="Normal 15 2 6" xfId="4872" xr:uid="{00000000-0005-0000-0000-00007E0F0000}"/>
    <cellStyle name="Normal 15 2 7" xfId="4873" xr:uid="{00000000-0005-0000-0000-00007F0F0000}"/>
    <cellStyle name="Normal 15 2 8" xfId="4169" xr:uid="{00000000-0005-0000-0000-0000800F0000}"/>
    <cellStyle name="Normal 15 2 9" xfId="4874" xr:uid="{00000000-0005-0000-0000-0000810F0000}"/>
    <cellStyle name="Normal 15 3" xfId="2942" xr:uid="{00000000-0005-0000-0000-0000820F0000}"/>
    <cellStyle name="Normal 15 3 2" xfId="4875" xr:uid="{00000000-0005-0000-0000-0000830F0000}"/>
    <cellStyle name="Normal 15 3 3" xfId="2905" xr:uid="{00000000-0005-0000-0000-0000840F0000}"/>
    <cellStyle name="Normal 15 4" xfId="2945" xr:uid="{00000000-0005-0000-0000-0000850F0000}"/>
    <cellStyle name="Normal 15 4 2" xfId="3393" xr:uid="{00000000-0005-0000-0000-0000860F0000}"/>
    <cellStyle name="Normal 15 4 3" xfId="3395" xr:uid="{00000000-0005-0000-0000-0000870F0000}"/>
    <cellStyle name="Normal 15 5" xfId="3112" xr:uid="{00000000-0005-0000-0000-0000880F0000}"/>
    <cellStyle name="Normal 15 5 2" xfId="3116" xr:uid="{00000000-0005-0000-0000-0000890F0000}"/>
    <cellStyle name="Normal 15 5 3" xfId="4876" xr:uid="{00000000-0005-0000-0000-00008A0F0000}"/>
    <cellStyle name="Normal 15 6" xfId="243" xr:uid="{00000000-0005-0000-0000-00008B0F0000}"/>
    <cellStyle name="Normal 15 6 2" xfId="148" xr:uid="{00000000-0005-0000-0000-00008C0F0000}"/>
    <cellStyle name="Normal 15 6 3" xfId="4733" xr:uid="{00000000-0005-0000-0000-00008D0F0000}"/>
    <cellStyle name="Normal 15 7" xfId="278" xr:uid="{00000000-0005-0000-0000-00008E0F0000}"/>
    <cellStyle name="Normal 15 7 2" xfId="4877" xr:uid="{00000000-0005-0000-0000-00008F0F0000}"/>
    <cellStyle name="Normal 15 7 3" xfId="4878" xr:uid="{00000000-0005-0000-0000-0000900F0000}"/>
    <cellStyle name="Normal 15 8" xfId="4879" xr:uid="{00000000-0005-0000-0000-0000910F0000}"/>
    <cellStyle name="Normal 15 8 2" xfId="4880" xr:uid="{00000000-0005-0000-0000-0000920F0000}"/>
    <cellStyle name="Normal 15 8 3" xfId="4881" xr:uid="{00000000-0005-0000-0000-0000930F0000}"/>
    <cellStyle name="Normal 15 9" xfId="1980" xr:uid="{00000000-0005-0000-0000-0000940F0000}"/>
    <cellStyle name="Normal 16" xfId="2948" xr:uid="{00000000-0005-0000-0000-0000950F0000}"/>
    <cellStyle name="Normal 16 2" xfId="4883" xr:uid="{00000000-0005-0000-0000-0000960F0000}"/>
    <cellStyle name="Normal 16 2 2" xfId="4885" xr:uid="{00000000-0005-0000-0000-0000970F0000}"/>
    <cellStyle name="Normal 16 2 2 2" xfId="4888" xr:uid="{00000000-0005-0000-0000-0000980F0000}"/>
    <cellStyle name="Normal 16 2 2 2 2" xfId="4889" xr:uid="{00000000-0005-0000-0000-0000990F0000}"/>
    <cellStyle name="Normal 16 2 2 2 3" xfId="4890" xr:uid="{00000000-0005-0000-0000-00009A0F0000}"/>
    <cellStyle name="Normal 16 2 2 3" xfId="4892" xr:uid="{00000000-0005-0000-0000-00009B0F0000}"/>
    <cellStyle name="Normal 16 2 2 4" xfId="4894" xr:uid="{00000000-0005-0000-0000-00009C0F0000}"/>
    <cellStyle name="Normal 16 2 2 4 2" xfId="4453" xr:uid="{00000000-0005-0000-0000-00009D0F0000}"/>
    <cellStyle name="Normal 16 2 2 5" xfId="4896" xr:uid="{00000000-0005-0000-0000-00009E0F0000}"/>
    <cellStyle name="Normal 16 2 2 6" xfId="2651" xr:uid="{00000000-0005-0000-0000-00009F0F0000}"/>
    <cellStyle name="Normal 16 2 3" xfId="4899" xr:uid="{00000000-0005-0000-0000-0000A00F0000}"/>
    <cellStyle name="Normal 16 2 4" xfId="2242" xr:uid="{00000000-0005-0000-0000-0000A10F0000}"/>
    <cellStyle name="Normal 16 2 5" xfId="2248" xr:uid="{00000000-0005-0000-0000-0000A20F0000}"/>
    <cellStyle name="Normal 16 2 6" xfId="4717" xr:uid="{00000000-0005-0000-0000-0000A30F0000}"/>
    <cellStyle name="Normal 16 3" xfId="2213" xr:uid="{00000000-0005-0000-0000-0000A40F0000}"/>
    <cellStyle name="Normal 16 4" xfId="2215" xr:uid="{00000000-0005-0000-0000-0000A50F0000}"/>
    <cellStyle name="Normal 16 5" xfId="2219" xr:uid="{00000000-0005-0000-0000-0000A60F0000}"/>
    <cellStyle name="Normal 16 5 2" xfId="3126" xr:uid="{00000000-0005-0000-0000-0000A70F0000}"/>
    <cellStyle name="Normal 16 6" xfId="2689" xr:uid="{00000000-0005-0000-0000-0000A80F0000}"/>
    <cellStyle name="Normal 16 7" xfId="1363" xr:uid="{00000000-0005-0000-0000-0000A90F0000}"/>
    <cellStyle name="Normal 17" xfId="157" xr:uid="{00000000-0005-0000-0000-0000AA0F0000}"/>
    <cellStyle name="Normal 17 2" xfId="4901" xr:uid="{00000000-0005-0000-0000-0000AB0F0000}"/>
    <cellStyle name="Normal 17 2 2" xfId="4902" xr:uid="{00000000-0005-0000-0000-0000AC0F0000}"/>
    <cellStyle name="Normal 17 2 2 2" xfId="4903" xr:uid="{00000000-0005-0000-0000-0000AD0F0000}"/>
    <cellStyle name="Normal 17 2 2 2 2" xfId="2378" xr:uid="{00000000-0005-0000-0000-0000AE0F0000}"/>
    <cellStyle name="Normal 17 2 2 2 3" xfId="4904" xr:uid="{00000000-0005-0000-0000-0000AF0F0000}"/>
    <cellStyle name="Normal 17 2 2 2 4" xfId="4905" xr:uid="{00000000-0005-0000-0000-0000B00F0000}"/>
    <cellStyle name="Normal 17 2 2 3" xfId="4906" xr:uid="{00000000-0005-0000-0000-0000B10F0000}"/>
    <cellStyle name="Normal 17 2 2 4" xfId="4907" xr:uid="{00000000-0005-0000-0000-0000B20F0000}"/>
    <cellStyle name="Normal 17 2 3" xfId="4908" xr:uid="{00000000-0005-0000-0000-0000B30F0000}"/>
    <cellStyle name="Normal 17 2 4" xfId="4664" xr:uid="{00000000-0005-0000-0000-0000B40F0000}"/>
    <cellStyle name="Normal 17 2 5" xfId="3877" xr:uid="{00000000-0005-0000-0000-0000B50F0000}"/>
    <cellStyle name="Normal 17 2 6" xfId="3886" xr:uid="{00000000-0005-0000-0000-0000B60F0000}"/>
    <cellStyle name="Normal 17 2 7" xfId="3890" xr:uid="{00000000-0005-0000-0000-0000B70F0000}"/>
    <cellStyle name="Normal 17 2 8" xfId="3892" xr:uid="{00000000-0005-0000-0000-0000B80F0000}"/>
    <cellStyle name="Normal 17 2 9" xfId="423" xr:uid="{00000000-0005-0000-0000-0000B90F0000}"/>
    <cellStyle name="Normal 17 3" xfId="4910" xr:uid="{00000000-0005-0000-0000-0000BA0F0000}"/>
    <cellStyle name="Normal 17 4" xfId="4911" xr:uid="{00000000-0005-0000-0000-0000BB0F0000}"/>
    <cellStyle name="Normal 17 5" xfId="63" xr:uid="{00000000-0005-0000-0000-0000BC0F0000}"/>
    <cellStyle name="Normal 17 6" xfId="827" xr:uid="{00000000-0005-0000-0000-0000BD0F0000}"/>
    <cellStyle name="Normal 17 7" xfId="1371" xr:uid="{00000000-0005-0000-0000-0000BE0F0000}"/>
    <cellStyle name="Normal 18" xfId="2951" xr:uid="{00000000-0005-0000-0000-0000BF0F0000}"/>
    <cellStyle name="Normal 18 2" xfId="1628" xr:uid="{00000000-0005-0000-0000-0000C00F0000}"/>
    <cellStyle name="Normal 18 2 2" xfId="1632" xr:uid="{00000000-0005-0000-0000-0000C10F0000}"/>
    <cellStyle name="Normal 18 2 3" xfId="1635" xr:uid="{00000000-0005-0000-0000-0000C20F0000}"/>
    <cellStyle name="Normal 18 2 4" xfId="4912" xr:uid="{00000000-0005-0000-0000-0000C30F0000}"/>
    <cellStyle name="Normal 18 3" xfId="1638" xr:uid="{00000000-0005-0000-0000-0000C40F0000}"/>
    <cellStyle name="Normal 18 4" xfId="1649" xr:uid="{00000000-0005-0000-0000-0000C50F0000}"/>
    <cellStyle name="Normal 18 5" xfId="1660" xr:uid="{00000000-0005-0000-0000-0000C60F0000}"/>
    <cellStyle name="Normal 18 6" xfId="1676" xr:uid="{00000000-0005-0000-0000-0000C70F0000}"/>
    <cellStyle name="Normal 19" xfId="4745" xr:uid="{00000000-0005-0000-0000-0000C80F0000}"/>
    <cellStyle name="Normal 19 2" xfId="4914" xr:uid="{00000000-0005-0000-0000-0000C90F0000}"/>
    <cellStyle name="Normal 19 2 2" xfId="4915" xr:uid="{00000000-0005-0000-0000-0000CA0F0000}"/>
    <cellStyle name="Normal 19 2 3" xfId="4916" xr:uid="{00000000-0005-0000-0000-0000CB0F0000}"/>
    <cellStyle name="Normal 19 2 3 2" xfId="4917" xr:uid="{00000000-0005-0000-0000-0000CC0F0000}"/>
    <cellStyle name="Normal 19 2 4" xfId="634" xr:uid="{00000000-0005-0000-0000-0000CD0F0000}"/>
    <cellStyle name="Normal 19 3" xfId="61" xr:uid="{00000000-0005-0000-0000-0000CE0F0000}"/>
    <cellStyle name="Normal 19 3 2" xfId="4918" xr:uid="{00000000-0005-0000-0000-0000CF0F0000}"/>
    <cellStyle name="Normal 19 4" xfId="4920" xr:uid="{00000000-0005-0000-0000-0000D00F0000}"/>
    <cellStyle name="Normal 19 5" xfId="4922" xr:uid="{00000000-0005-0000-0000-0000D10F0000}"/>
    <cellStyle name="Normal 19 6" xfId="4923" xr:uid="{00000000-0005-0000-0000-0000D20F0000}"/>
    <cellStyle name="Normal 2" xfId="4299" xr:uid="{00000000-0005-0000-0000-0000D30F0000}"/>
    <cellStyle name="Normal 2 10" xfId="2588" xr:uid="{00000000-0005-0000-0000-0000D40F0000}"/>
    <cellStyle name="Normal 2 10 2" xfId="2590" xr:uid="{00000000-0005-0000-0000-0000D50F0000}"/>
    <cellStyle name="Normal 2 11" xfId="2592" xr:uid="{00000000-0005-0000-0000-0000D60F0000}"/>
    <cellStyle name="Normal 2 11 2" xfId="4924" xr:uid="{00000000-0005-0000-0000-0000D70F0000}"/>
    <cellStyle name="Normal 2 12" xfId="4926" xr:uid="{00000000-0005-0000-0000-0000D80F0000}"/>
    <cellStyle name="Normal 2 12 2" xfId="4927" xr:uid="{00000000-0005-0000-0000-0000D90F0000}"/>
    <cellStyle name="Normal 2 13" xfId="1225" xr:uid="{00000000-0005-0000-0000-0000DA0F0000}"/>
    <cellStyle name="Normal 2 13 2" xfId="4928" xr:uid="{00000000-0005-0000-0000-0000DB0F0000}"/>
    <cellStyle name="Normal 2 14" xfId="169" xr:uid="{00000000-0005-0000-0000-0000DC0F0000}"/>
    <cellStyle name="Normal 2 14 2" xfId="4929" xr:uid="{00000000-0005-0000-0000-0000DD0F0000}"/>
    <cellStyle name="Normal 2 15" xfId="4094" xr:uid="{00000000-0005-0000-0000-0000DE0F0000}"/>
    <cellStyle name="Normal 2 15 2" xfId="4931" xr:uid="{00000000-0005-0000-0000-0000DF0F0000}"/>
    <cellStyle name="Normal 2 16" xfId="4097" xr:uid="{00000000-0005-0000-0000-0000E00F0000}"/>
    <cellStyle name="Normal 2 16 2" xfId="4933" xr:uid="{00000000-0005-0000-0000-0000E10F0000}"/>
    <cellStyle name="Normal 2 17" xfId="4935" xr:uid="{00000000-0005-0000-0000-0000E20F0000}"/>
    <cellStyle name="Normal 2 17 2" xfId="4936" xr:uid="{00000000-0005-0000-0000-0000E30F0000}"/>
    <cellStyle name="Normal 2 18" xfId="4938" xr:uid="{00000000-0005-0000-0000-0000E40F0000}"/>
    <cellStyle name="Normal 2 18 2" xfId="4939" xr:uid="{00000000-0005-0000-0000-0000E50F0000}"/>
    <cellStyle name="Normal 2 19" xfId="3901" xr:uid="{00000000-0005-0000-0000-0000E60F0000}"/>
    <cellStyle name="Normal 2 2" xfId="4942" xr:uid="{00000000-0005-0000-0000-0000E70F0000}"/>
    <cellStyle name="Normal 2 2 10" xfId="3114" xr:uid="{00000000-0005-0000-0000-0000E80F0000}"/>
    <cellStyle name="Normal 2 2 2" xfId="4943" xr:uid="{00000000-0005-0000-0000-0000E90F0000}"/>
    <cellStyle name="Normal 2 2 2 2" xfId="4944" xr:uid="{00000000-0005-0000-0000-0000EA0F0000}"/>
    <cellStyle name="Normal 2 2 2 2 2" xfId="345" xr:uid="{00000000-0005-0000-0000-0000EB0F0000}"/>
    <cellStyle name="Normal 2 2 2 2 2 2" xfId="1030" xr:uid="{00000000-0005-0000-0000-0000EC0F0000}"/>
    <cellStyle name="Normal 2 2 2 2 2 3" xfId="4945" xr:uid="{00000000-0005-0000-0000-0000ED0F0000}"/>
    <cellStyle name="Normal 2 2 2 2 2 4" xfId="4946" xr:uid="{00000000-0005-0000-0000-0000EE0F0000}"/>
    <cellStyle name="Normal 2 2 2 2 3" xfId="1046" xr:uid="{00000000-0005-0000-0000-0000EF0F0000}"/>
    <cellStyle name="Normal 2 2 2 2 4" xfId="1053" xr:uid="{00000000-0005-0000-0000-0000F00F0000}"/>
    <cellStyle name="Normal 2 2 2 3" xfId="2004" xr:uid="{00000000-0005-0000-0000-0000F10F0000}"/>
    <cellStyle name="Normal 2 2 2 4" xfId="2145" xr:uid="{00000000-0005-0000-0000-0000F20F0000}"/>
    <cellStyle name="Normal 2 2 2 5" xfId="4947" xr:uid="{00000000-0005-0000-0000-0000F30F0000}"/>
    <cellStyle name="Normal 2 2 2 6" xfId="4948" xr:uid="{00000000-0005-0000-0000-0000F40F0000}"/>
    <cellStyle name="Normal 2 2 2 7" xfId="4949" xr:uid="{00000000-0005-0000-0000-0000F50F0000}"/>
    <cellStyle name="Normal 2 2 2 8" xfId="4950" xr:uid="{00000000-0005-0000-0000-0000F60F0000}"/>
    <cellStyle name="Normal 2 2 3" xfId="4218" xr:uid="{00000000-0005-0000-0000-0000F70F0000}"/>
    <cellStyle name="Normal 2 2 4" xfId="4264" xr:uid="{00000000-0005-0000-0000-0000F80F0000}"/>
    <cellStyle name="Normal 2 2 5" xfId="4268" xr:uid="{00000000-0005-0000-0000-0000F90F0000}"/>
    <cellStyle name="Normal 2 2 6" xfId="3822" xr:uid="{00000000-0005-0000-0000-0000FA0F0000}"/>
    <cellStyle name="Normal 2 2 7" xfId="4274" xr:uid="{00000000-0005-0000-0000-0000FB0F0000}"/>
    <cellStyle name="Normal 2 2 8" xfId="189" xr:uid="{00000000-0005-0000-0000-0000FC0F0000}"/>
    <cellStyle name="Normal 2 2 9" xfId="4283" xr:uid="{00000000-0005-0000-0000-0000FD0F0000}"/>
    <cellStyle name="Normal 2 20" xfId="4093" xr:uid="{00000000-0005-0000-0000-0000FE0F0000}"/>
    <cellStyle name="Normal 2 21" xfId="4096" xr:uid="{00000000-0005-0000-0000-0000FF0F0000}"/>
    <cellStyle name="Normal 2 22" xfId="4934" xr:uid="{00000000-0005-0000-0000-000000100000}"/>
    <cellStyle name="Normal 2 23" xfId="4937" xr:uid="{00000000-0005-0000-0000-000001100000}"/>
    <cellStyle name="Normal 2 24" xfId="3900" xr:uid="{00000000-0005-0000-0000-000002100000}"/>
    <cellStyle name="Normal 2 25" xfId="473" xr:uid="{00000000-0005-0000-0000-000003100000}"/>
    <cellStyle name="Normal 2 26" xfId="1849" xr:uid="{00000000-0005-0000-0000-000004100000}"/>
    <cellStyle name="Normal 2 27" xfId="3676" xr:uid="{00000000-0005-0000-0000-000005100000}"/>
    <cellStyle name="Normal 2 28" xfId="3679" xr:uid="{00000000-0005-0000-0000-000006100000}"/>
    <cellStyle name="Normal 2 29" xfId="3682" xr:uid="{00000000-0005-0000-0000-000007100000}"/>
    <cellStyle name="Normal 2 3" xfId="4952" xr:uid="{00000000-0005-0000-0000-000008100000}"/>
    <cellStyle name="Normal 2 3 2" xfId="4953" xr:uid="{00000000-0005-0000-0000-000009100000}"/>
    <cellStyle name="Normal 2 3 2 2" xfId="4954" xr:uid="{00000000-0005-0000-0000-00000A100000}"/>
    <cellStyle name="Normal 2 3 2 2 2" xfId="3616" xr:uid="{00000000-0005-0000-0000-00000B100000}"/>
    <cellStyle name="Normal 2 3 2 2 3" xfId="3618" xr:uid="{00000000-0005-0000-0000-00000C100000}"/>
    <cellStyle name="Normal 2 3 2 2 4" xfId="3620" xr:uid="{00000000-0005-0000-0000-00000D100000}"/>
    <cellStyle name="Normal 2 3 2 3" xfId="4955" xr:uid="{00000000-0005-0000-0000-00000E100000}"/>
    <cellStyle name="Normal 2 3 2 4" xfId="4956" xr:uid="{00000000-0005-0000-0000-00000F100000}"/>
    <cellStyle name="Normal 2 3 3" xfId="4289" xr:uid="{00000000-0005-0000-0000-000010100000}"/>
    <cellStyle name="Normal 2 3 4" xfId="4296" xr:uid="{00000000-0005-0000-0000-000011100000}"/>
    <cellStyle name="Normal 2 3 5" xfId="4298" xr:uid="{00000000-0005-0000-0000-000012100000}"/>
    <cellStyle name="Normal 2 3 6" xfId="2883" xr:uid="{00000000-0005-0000-0000-000013100000}"/>
    <cellStyle name="Normal 2 3 7" xfId="4302" xr:uid="{00000000-0005-0000-0000-000014100000}"/>
    <cellStyle name="Normal 2 3 8" xfId="1205" xr:uid="{00000000-0005-0000-0000-000015100000}"/>
    <cellStyle name="Normal 2 30" xfId="472" xr:uid="{00000000-0005-0000-0000-000016100000}"/>
    <cellStyle name="Normal 2 31" xfId="1848" xr:uid="{00000000-0005-0000-0000-000017100000}"/>
    <cellStyle name="Normal 2 32" xfId="3675" xr:uid="{00000000-0005-0000-0000-000018100000}"/>
    <cellStyle name="Normal 2 4" xfId="4959" xr:uid="{00000000-0005-0000-0000-000019100000}"/>
    <cellStyle name="Normal 2 4 2" xfId="746" xr:uid="{00000000-0005-0000-0000-00001A100000}"/>
    <cellStyle name="Normal 2 4 2 2" xfId="752" xr:uid="{00000000-0005-0000-0000-00001B100000}"/>
    <cellStyle name="Normal 2 4 2 3" xfId="761" xr:uid="{00000000-0005-0000-0000-00001C100000}"/>
    <cellStyle name="Normal 2 4 2 4" xfId="3479" xr:uid="{00000000-0005-0000-0000-00001D100000}"/>
    <cellStyle name="Normal 2 4 3" xfId="770" xr:uid="{00000000-0005-0000-0000-00001E100000}"/>
    <cellStyle name="Normal 2 4 4" xfId="806" xr:uid="{00000000-0005-0000-0000-00001F100000}"/>
    <cellStyle name="Normal 2 5" xfId="2292" xr:uid="{00000000-0005-0000-0000-000020100000}"/>
    <cellStyle name="Normal 2 5 2" xfId="4960" xr:uid="{00000000-0005-0000-0000-000021100000}"/>
    <cellStyle name="Normal 2 5 2 2" xfId="385" xr:uid="{00000000-0005-0000-0000-000022100000}"/>
    <cellStyle name="Normal 2 5 2 3" xfId="3984" xr:uid="{00000000-0005-0000-0000-000023100000}"/>
    <cellStyle name="Normal 2 5 2 4" xfId="3987" xr:uid="{00000000-0005-0000-0000-000024100000}"/>
    <cellStyle name="Normal 2 5 3" xfId="4308" xr:uid="{00000000-0005-0000-0000-000025100000}"/>
    <cellStyle name="Normal 2 5 4" xfId="4310" xr:uid="{00000000-0005-0000-0000-000026100000}"/>
    <cellStyle name="Normal 2 6" xfId="4962" xr:uid="{00000000-0005-0000-0000-000027100000}"/>
    <cellStyle name="Normal 2 6 2" xfId="4963" xr:uid="{00000000-0005-0000-0000-000028100000}"/>
    <cellStyle name="Normal 2 6 2 2" xfId="4572" xr:uid="{00000000-0005-0000-0000-000029100000}"/>
    <cellStyle name="Normal 2 6 2 3" xfId="3539" xr:uid="{00000000-0005-0000-0000-00002A100000}"/>
    <cellStyle name="Normal 2 6 2 4" xfId="3545" xr:uid="{00000000-0005-0000-0000-00002B100000}"/>
    <cellStyle name="Normal 2 6 3" xfId="2789" xr:uid="{00000000-0005-0000-0000-00002C100000}"/>
    <cellStyle name="Normal 2 6 4" xfId="234" xr:uid="{00000000-0005-0000-0000-00002D100000}"/>
    <cellStyle name="Normal 2 6 5" xfId="275" xr:uid="{00000000-0005-0000-0000-00002E100000}"/>
    <cellStyle name="Normal 2 7" xfId="4964" xr:uid="{00000000-0005-0000-0000-00002F100000}"/>
    <cellStyle name="Normal 2 7 2" xfId="4965" xr:uid="{00000000-0005-0000-0000-000030100000}"/>
    <cellStyle name="Normal 2 7 2 2" xfId="4968" xr:uid="{00000000-0005-0000-0000-000031100000}"/>
    <cellStyle name="Normal 2 7 2 3" xfId="2283" xr:uid="{00000000-0005-0000-0000-000032100000}"/>
    <cellStyle name="Normal 2 7 2 4" xfId="164" xr:uid="{00000000-0005-0000-0000-000033100000}"/>
    <cellStyle name="Normal 2 7 3" xfId="2559" xr:uid="{00000000-0005-0000-0000-000034100000}"/>
    <cellStyle name="Normal 2 7 4" xfId="2815" xr:uid="{00000000-0005-0000-0000-000035100000}"/>
    <cellStyle name="Normal 2 7 5" xfId="2819" xr:uid="{00000000-0005-0000-0000-000036100000}"/>
    <cellStyle name="Normal 2 8" xfId="4970" xr:uid="{00000000-0005-0000-0000-000037100000}"/>
    <cellStyle name="Normal 2 8 2" xfId="4971" xr:uid="{00000000-0005-0000-0000-000038100000}"/>
    <cellStyle name="Normal 2 8 2 2" xfId="4972" xr:uid="{00000000-0005-0000-0000-000039100000}"/>
    <cellStyle name="Normal 2 8 2 3" xfId="4973" xr:uid="{00000000-0005-0000-0000-00003A100000}"/>
    <cellStyle name="Normal 2 8 2 4" xfId="4974" xr:uid="{00000000-0005-0000-0000-00003B100000}"/>
    <cellStyle name="Normal 2 8 3" xfId="4975" xr:uid="{00000000-0005-0000-0000-00003C100000}"/>
    <cellStyle name="Normal 2 8 4" xfId="4976" xr:uid="{00000000-0005-0000-0000-00003D100000}"/>
    <cellStyle name="Normal 2 8 5" xfId="4977" xr:uid="{00000000-0005-0000-0000-00003E100000}"/>
    <cellStyle name="Normal 2 9" xfId="4978" xr:uid="{00000000-0005-0000-0000-00003F100000}"/>
    <cellStyle name="Normal 2 9 2" xfId="1004" xr:uid="{00000000-0005-0000-0000-000040100000}"/>
    <cellStyle name="Normal 2_119102_Nov_10" xfId="4979" xr:uid="{00000000-0005-0000-0000-000041100000}"/>
    <cellStyle name="Normal 20" xfId="583" xr:uid="{00000000-0005-0000-0000-000042100000}"/>
    <cellStyle name="Normal 20 2" xfId="2935" xr:uid="{00000000-0005-0000-0000-000043100000}"/>
    <cellStyle name="Normal 20 3" xfId="2939" xr:uid="{00000000-0005-0000-0000-000044100000}"/>
    <cellStyle name="Normal 21" xfId="2946" xr:uid="{00000000-0005-0000-0000-000045100000}"/>
    <cellStyle name="Normal 21 2" xfId="4882" xr:uid="{00000000-0005-0000-0000-000046100000}"/>
    <cellStyle name="Normal 21 3" xfId="2212" xr:uid="{00000000-0005-0000-0000-000047100000}"/>
    <cellStyle name="Normal 22" xfId="154" xr:uid="{00000000-0005-0000-0000-000048100000}"/>
    <cellStyle name="Normal 22 2" xfId="4900" xr:uid="{00000000-0005-0000-0000-000049100000}"/>
    <cellStyle name="Normal 22 3" xfId="4909" xr:uid="{00000000-0005-0000-0000-00004A100000}"/>
    <cellStyle name="Normal 23" xfId="2949" xr:uid="{00000000-0005-0000-0000-00004B100000}"/>
    <cellStyle name="Normal 23 2" xfId="1627" xr:uid="{00000000-0005-0000-0000-00004C100000}"/>
    <cellStyle name="Normal 23 3" xfId="1637" xr:uid="{00000000-0005-0000-0000-00004D100000}"/>
    <cellStyle name="Normal 24" xfId="4744" xr:uid="{00000000-0005-0000-0000-00004E100000}"/>
    <cellStyle name="Normal 24 2" xfId="4913" xr:uid="{00000000-0005-0000-0000-00004F100000}"/>
    <cellStyle name="Normal 24 3" xfId="60" xr:uid="{00000000-0005-0000-0000-000050100000}"/>
    <cellStyle name="Normal 24 4" xfId="4919" xr:uid="{00000000-0005-0000-0000-000051100000}"/>
    <cellStyle name="Normal 24 5" xfId="4921" xr:uid="{00000000-0005-0000-0000-000052100000}"/>
    <cellStyle name="Normal 25" xfId="4981" xr:uid="{00000000-0005-0000-0000-000053100000}"/>
    <cellStyle name="Normal 25 2" xfId="4983" xr:uid="{00000000-0005-0000-0000-000054100000}"/>
    <cellStyle name="Normal 25 2 2" xfId="4245" xr:uid="{00000000-0005-0000-0000-000055100000}"/>
    <cellStyle name="Normal 25 3" xfId="4985" xr:uid="{00000000-0005-0000-0000-000056100000}"/>
    <cellStyle name="Normal 25 4" xfId="4988" xr:uid="{00000000-0005-0000-0000-000057100000}"/>
    <cellStyle name="Normal 25 5" xfId="4990" xr:uid="{00000000-0005-0000-0000-000058100000}"/>
    <cellStyle name="Normal 26" xfId="4992" xr:uid="{00000000-0005-0000-0000-000059100000}"/>
    <cellStyle name="Normal 26 2" xfId="3715" xr:uid="{00000000-0005-0000-0000-00005A100000}"/>
    <cellStyle name="Normal 26 2 2" xfId="3718" xr:uid="{00000000-0005-0000-0000-00005B100000}"/>
    <cellStyle name="Normal 26 3" xfId="3721" xr:uid="{00000000-0005-0000-0000-00005C100000}"/>
    <cellStyle name="Normal 26 4" xfId="4994" xr:uid="{00000000-0005-0000-0000-00005D100000}"/>
    <cellStyle name="Normal 26 5" xfId="4996" xr:uid="{00000000-0005-0000-0000-00005E100000}"/>
    <cellStyle name="Normal 27" xfId="4998" xr:uid="{00000000-0005-0000-0000-00005F100000}"/>
    <cellStyle name="Normal 27 2" xfId="5000" xr:uid="{00000000-0005-0000-0000-000060100000}"/>
    <cellStyle name="Normal 27 3" xfId="5002" xr:uid="{00000000-0005-0000-0000-000061100000}"/>
    <cellStyle name="Normal 27 4" xfId="5004" xr:uid="{00000000-0005-0000-0000-000062100000}"/>
    <cellStyle name="Normal 27 5" xfId="5006" xr:uid="{00000000-0005-0000-0000-000063100000}"/>
    <cellStyle name="Normal 28" xfId="5008" xr:uid="{00000000-0005-0000-0000-000064100000}"/>
    <cellStyle name="Normal 28 2" xfId="5010" xr:uid="{00000000-0005-0000-0000-000065100000}"/>
    <cellStyle name="Normal 28 3" xfId="5012" xr:uid="{00000000-0005-0000-0000-000066100000}"/>
    <cellStyle name="Normal 28 4" xfId="5014" xr:uid="{00000000-0005-0000-0000-000067100000}"/>
    <cellStyle name="Normal 28 5" xfId="5016" xr:uid="{00000000-0005-0000-0000-000068100000}"/>
    <cellStyle name="Normal 29" xfId="5018" xr:uid="{00000000-0005-0000-0000-000069100000}"/>
    <cellStyle name="Normal 29 2" xfId="5020" xr:uid="{00000000-0005-0000-0000-00006A100000}"/>
    <cellStyle name="Normal 29 3" xfId="5022" xr:uid="{00000000-0005-0000-0000-00006B100000}"/>
    <cellStyle name="Normal 29 4" xfId="5024" xr:uid="{00000000-0005-0000-0000-00006C100000}"/>
    <cellStyle name="Normal 29 5" xfId="5026" xr:uid="{00000000-0005-0000-0000-00006D100000}"/>
    <cellStyle name="Normal 3" xfId="2882" xr:uid="{00000000-0005-0000-0000-00006E100000}"/>
    <cellStyle name="Normal 3 10" xfId="2618" xr:uid="{00000000-0005-0000-0000-00006F100000}"/>
    <cellStyle name="Normal 3 11" xfId="2339" xr:uid="{00000000-0005-0000-0000-000070100000}"/>
    <cellStyle name="Normal 3 12" xfId="350" xr:uid="{00000000-0005-0000-0000-000071100000}"/>
    <cellStyle name="Normal 3 13" xfId="4742" xr:uid="{00000000-0005-0000-0000-000072100000}"/>
    <cellStyle name="Normal 3 14" xfId="5027" xr:uid="{00000000-0005-0000-0000-000073100000}"/>
    <cellStyle name="Normal 3 15" xfId="5029" xr:uid="{00000000-0005-0000-0000-000074100000}"/>
    <cellStyle name="Normal 3 16" xfId="5031" xr:uid="{00000000-0005-0000-0000-000075100000}"/>
    <cellStyle name="Normal 3 17" xfId="5032" xr:uid="{00000000-0005-0000-0000-000076100000}"/>
    <cellStyle name="Normal 3 18" xfId="5033" xr:uid="{00000000-0005-0000-0000-000077100000}"/>
    <cellStyle name="Normal 3 19" xfId="5034" xr:uid="{00000000-0005-0000-0000-000078100000}"/>
    <cellStyle name="Normal 3 2" xfId="5035" xr:uid="{00000000-0005-0000-0000-000079100000}"/>
    <cellStyle name="Normal 3 2 10" xfId="4262" xr:uid="{00000000-0005-0000-0000-00007A100000}"/>
    <cellStyle name="Normal 3 2 11" xfId="5036" xr:uid="{00000000-0005-0000-0000-00007B100000}"/>
    <cellStyle name="Normal 3 2 12" xfId="5037" xr:uid="{00000000-0005-0000-0000-00007C100000}"/>
    <cellStyle name="Normal 3 2 13" xfId="5039" xr:uid="{00000000-0005-0000-0000-00007D100000}"/>
    <cellStyle name="Normal 3 2 14" xfId="5041" xr:uid="{00000000-0005-0000-0000-00007E100000}"/>
    <cellStyle name="Normal 3 2 15" xfId="5044" xr:uid="{00000000-0005-0000-0000-00007F100000}"/>
    <cellStyle name="Normal 3 2 16" xfId="5046" xr:uid="{00000000-0005-0000-0000-000080100000}"/>
    <cellStyle name="Normal 3 2 17" xfId="5049" xr:uid="{00000000-0005-0000-0000-000081100000}"/>
    <cellStyle name="Normal 3 2 18" xfId="5052" xr:uid="{00000000-0005-0000-0000-000082100000}"/>
    <cellStyle name="Normal 3 2 19" xfId="5053" xr:uid="{00000000-0005-0000-0000-000083100000}"/>
    <cellStyle name="Normal 3 2 2" xfId="5054" xr:uid="{00000000-0005-0000-0000-000084100000}"/>
    <cellStyle name="Normal 3 2 2 10" xfId="1347" xr:uid="{00000000-0005-0000-0000-000085100000}"/>
    <cellStyle name="Normal 3 2 2 2" xfId="5055" xr:uid="{00000000-0005-0000-0000-000086100000}"/>
    <cellStyle name="Normal 3 2 2 3" xfId="5056" xr:uid="{00000000-0005-0000-0000-000087100000}"/>
    <cellStyle name="Normal 3 2 2 4" xfId="5057" xr:uid="{00000000-0005-0000-0000-000088100000}"/>
    <cellStyle name="Normal 3 2 2 5" xfId="5058" xr:uid="{00000000-0005-0000-0000-000089100000}"/>
    <cellStyle name="Normal 3 2 2 6" xfId="430" xr:uid="{00000000-0005-0000-0000-00008A100000}"/>
    <cellStyle name="Normal 3 2 2 7" xfId="1114" xr:uid="{00000000-0005-0000-0000-00008B100000}"/>
    <cellStyle name="Normal 3 2 2 8" xfId="1169" xr:uid="{00000000-0005-0000-0000-00008C100000}"/>
    <cellStyle name="Normal 3 2 2 9" xfId="922" xr:uid="{00000000-0005-0000-0000-00008D100000}"/>
    <cellStyle name="Normal 3 2 20" xfId="5043" xr:uid="{00000000-0005-0000-0000-00008E100000}"/>
    <cellStyle name="Normal 3 2 20 2" xfId="4552" xr:uid="{00000000-0005-0000-0000-00008F100000}"/>
    <cellStyle name="Normal 3 2 21" xfId="5045" xr:uid="{00000000-0005-0000-0000-000090100000}"/>
    <cellStyle name="Normal 3 2 22" xfId="5048" xr:uid="{00000000-0005-0000-0000-000091100000}"/>
    <cellStyle name="Normal 3 2 23" xfId="5051" xr:uid="{00000000-0005-0000-0000-000092100000}"/>
    <cellStyle name="Normal 3 2 3" xfId="4339" xr:uid="{00000000-0005-0000-0000-000093100000}"/>
    <cellStyle name="Normal 3 2 3 2" xfId="4341" xr:uid="{00000000-0005-0000-0000-000094100000}"/>
    <cellStyle name="Normal 3 2 3 3" xfId="5060" xr:uid="{00000000-0005-0000-0000-000095100000}"/>
    <cellStyle name="Normal 3 2 3 4" xfId="5061" xr:uid="{00000000-0005-0000-0000-000096100000}"/>
    <cellStyle name="Normal 3 2 4" xfId="4343" xr:uid="{00000000-0005-0000-0000-000097100000}"/>
    <cellStyle name="Normal 3 2 4 2" xfId="3508" xr:uid="{00000000-0005-0000-0000-000098100000}"/>
    <cellStyle name="Normal 3 2 4 3" xfId="3510" xr:uid="{00000000-0005-0000-0000-000099100000}"/>
    <cellStyle name="Normal 3 2 5" xfId="5062" xr:uid="{00000000-0005-0000-0000-00009A100000}"/>
    <cellStyle name="Normal 3 2 6" xfId="5063" xr:uid="{00000000-0005-0000-0000-00009B100000}"/>
    <cellStyle name="Normal 3 2 7" xfId="5064" xr:uid="{00000000-0005-0000-0000-00009C100000}"/>
    <cellStyle name="Normal 3 2 8" xfId="5065" xr:uid="{00000000-0005-0000-0000-00009D100000}"/>
    <cellStyle name="Normal 3 2 9" xfId="5066" xr:uid="{00000000-0005-0000-0000-00009E100000}"/>
    <cellStyle name="Normal 3 20" xfId="5028" xr:uid="{00000000-0005-0000-0000-00009F100000}"/>
    <cellStyle name="Normal 3 21" xfId="5030" xr:uid="{00000000-0005-0000-0000-0000A0100000}"/>
    <cellStyle name="Normal 3 3" xfId="5067" xr:uid="{00000000-0005-0000-0000-0000A1100000}"/>
    <cellStyle name="Normal 3 3 2" xfId="4582" xr:uid="{00000000-0005-0000-0000-0000A2100000}"/>
    <cellStyle name="Normal 3 3 2 2" xfId="4593" xr:uid="{00000000-0005-0000-0000-0000A3100000}"/>
    <cellStyle name="Normal 3 3 3" xfId="4346" xr:uid="{00000000-0005-0000-0000-0000A4100000}"/>
    <cellStyle name="Normal 3 3 4" xfId="4349" xr:uid="{00000000-0005-0000-0000-0000A5100000}"/>
    <cellStyle name="Normal 3 3 5" xfId="4731" xr:uid="{00000000-0005-0000-0000-0000A6100000}"/>
    <cellStyle name="Normal 3 4" xfId="5068" xr:uid="{00000000-0005-0000-0000-0000A7100000}"/>
    <cellStyle name="Normal 3 4 10" xfId="5070" xr:uid="{00000000-0005-0000-0000-0000A8100000}"/>
    <cellStyle name="Normal 3 4 11" xfId="434" xr:uid="{00000000-0005-0000-0000-0000A9100000}"/>
    <cellStyle name="Normal 3 4 12" xfId="5071" xr:uid="{00000000-0005-0000-0000-0000AA100000}"/>
    <cellStyle name="Normal 3 4 13" xfId="5072" xr:uid="{00000000-0005-0000-0000-0000AB100000}"/>
    <cellStyle name="Normal 3 4 2" xfId="5073" xr:uid="{00000000-0005-0000-0000-0000AC100000}"/>
    <cellStyle name="Normal 3 4 3" xfId="2319" xr:uid="{00000000-0005-0000-0000-0000AD100000}"/>
    <cellStyle name="Normal 3 4 4" xfId="2322" xr:uid="{00000000-0005-0000-0000-0000AE100000}"/>
    <cellStyle name="Normal 3 4 5" xfId="5074" xr:uid="{00000000-0005-0000-0000-0000AF100000}"/>
    <cellStyle name="Normal 3 4 6" xfId="5075" xr:uid="{00000000-0005-0000-0000-0000B0100000}"/>
    <cellStyle name="Normal 3 4 7" xfId="5076" xr:uid="{00000000-0005-0000-0000-0000B1100000}"/>
    <cellStyle name="Normal 3 4 8" xfId="5077" xr:uid="{00000000-0005-0000-0000-0000B2100000}"/>
    <cellStyle name="Normal 3 4 9" xfId="5078" xr:uid="{00000000-0005-0000-0000-0000B3100000}"/>
    <cellStyle name="Normal 3 4 9 2" xfId="5079" xr:uid="{00000000-0005-0000-0000-0000B4100000}"/>
    <cellStyle name="Normal 3 5" xfId="5080" xr:uid="{00000000-0005-0000-0000-0000B5100000}"/>
    <cellStyle name="Normal 3 5 2" xfId="5081" xr:uid="{00000000-0005-0000-0000-0000B6100000}"/>
    <cellStyle name="Normal 3 5 2 2" xfId="5082" xr:uid="{00000000-0005-0000-0000-0000B7100000}"/>
    <cellStyle name="Normal 3 5 3" xfId="4352" xr:uid="{00000000-0005-0000-0000-0000B8100000}"/>
    <cellStyle name="Normal 3 5 4" xfId="4355" xr:uid="{00000000-0005-0000-0000-0000B9100000}"/>
    <cellStyle name="Normal 3 5 5" xfId="5085" xr:uid="{00000000-0005-0000-0000-0000BA100000}"/>
    <cellStyle name="Normal 3 5 6" xfId="5087" xr:uid="{00000000-0005-0000-0000-0000BB100000}"/>
    <cellStyle name="Normal 3 6" xfId="5088" xr:uid="{00000000-0005-0000-0000-0000BC100000}"/>
    <cellStyle name="Normal 3 6 2" xfId="4545" xr:uid="{00000000-0005-0000-0000-0000BD100000}"/>
    <cellStyle name="Normal 3 6 2 2" xfId="5090" xr:uid="{00000000-0005-0000-0000-0000BE100000}"/>
    <cellStyle name="Normal 3 6 3" xfId="5091" xr:uid="{00000000-0005-0000-0000-0000BF100000}"/>
    <cellStyle name="Normal 3 6 4" xfId="5093" xr:uid="{00000000-0005-0000-0000-0000C0100000}"/>
    <cellStyle name="Normal 3 6 5" xfId="2915" xr:uid="{00000000-0005-0000-0000-0000C1100000}"/>
    <cellStyle name="Normal 3 7" xfId="5094" xr:uid="{00000000-0005-0000-0000-0000C2100000}"/>
    <cellStyle name="Normal 3 7 2" xfId="5095" xr:uid="{00000000-0005-0000-0000-0000C3100000}"/>
    <cellStyle name="Normal 3 7 3" xfId="5096" xr:uid="{00000000-0005-0000-0000-0000C4100000}"/>
    <cellStyle name="Normal 3 8" xfId="5098" xr:uid="{00000000-0005-0000-0000-0000C5100000}"/>
    <cellStyle name="Normal 3 9" xfId="5099" xr:uid="{00000000-0005-0000-0000-0000C6100000}"/>
    <cellStyle name="Normal 3_edit-II5.1Top Bs PL 31.03.11" xfId="5101" xr:uid="{00000000-0005-0000-0000-0000C7100000}"/>
    <cellStyle name="Normal 30" xfId="4980" xr:uid="{00000000-0005-0000-0000-0000C8100000}"/>
    <cellStyle name="Normal 30 2" xfId="4982" xr:uid="{00000000-0005-0000-0000-0000C9100000}"/>
    <cellStyle name="Normal 30 3" xfId="4984" xr:uid="{00000000-0005-0000-0000-0000CA100000}"/>
    <cellStyle name="Normal 30 4" xfId="4987" xr:uid="{00000000-0005-0000-0000-0000CB100000}"/>
    <cellStyle name="Normal 30 5" xfId="4989" xr:uid="{00000000-0005-0000-0000-0000CC100000}"/>
    <cellStyle name="Normal 30 6" xfId="5102" xr:uid="{00000000-0005-0000-0000-0000CD100000}"/>
    <cellStyle name="Normal 31" xfId="4991" xr:uid="{00000000-0005-0000-0000-0000CE100000}"/>
    <cellStyle name="Normal 31 2" xfId="3714" xr:uid="{00000000-0005-0000-0000-0000CF100000}"/>
    <cellStyle name="Normal 31 3" xfId="3720" xr:uid="{00000000-0005-0000-0000-0000D0100000}"/>
    <cellStyle name="Normal 31 4" xfId="4993" xr:uid="{00000000-0005-0000-0000-0000D1100000}"/>
    <cellStyle name="Normal 31 5" xfId="4995" xr:uid="{00000000-0005-0000-0000-0000D2100000}"/>
    <cellStyle name="Normal 32" xfId="4997" xr:uid="{00000000-0005-0000-0000-0000D3100000}"/>
    <cellStyle name="Normal 32 2" xfId="4999" xr:uid="{00000000-0005-0000-0000-0000D4100000}"/>
    <cellStyle name="Normal 32 3" xfId="5001" xr:uid="{00000000-0005-0000-0000-0000D5100000}"/>
    <cellStyle name="Normal 32 4" xfId="5003" xr:uid="{00000000-0005-0000-0000-0000D6100000}"/>
    <cellStyle name="Normal 32 5" xfId="5005" xr:uid="{00000000-0005-0000-0000-0000D7100000}"/>
    <cellStyle name="Normal 33" xfId="5007" xr:uid="{00000000-0005-0000-0000-0000D8100000}"/>
    <cellStyle name="Normal 33 2" xfId="5009" xr:uid="{00000000-0005-0000-0000-0000D9100000}"/>
    <cellStyle name="Normal 33 3" xfId="5011" xr:uid="{00000000-0005-0000-0000-0000DA100000}"/>
    <cellStyle name="Normal 33 4" xfId="5013" xr:uid="{00000000-0005-0000-0000-0000DB100000}"/>
    <cellStyle name="Normal 33 5" xfId="5015" xr:uid="{00000000-0005-0000-0000-0000DC100000}"/>
    <cellStyle name="Normal 34" xfId="5017" xr:uid="{00000000-0005-0000-0000-0000DD100000}"/>
    <cellStyle name="Normal 34 2" xfId="5019" xr:uid="{00000000-0005-0000-0000-0000DE100000}"/>
    <cellStyle name="Normal 34 3" xfId="5021" xr:uid="{00000000-0005-0000-0000-0000DF100000}"/>
    <cellStyle name="Normal 34 4" xfId="5023" xr:uid="{00000000-0005-0000-0000-0000E0100000}"/>
    <cellStyle name="Normal 34 5" xfId="5025" xr:uid="{00000000-0005-0000-0000-0000E1100000}"/>
    <cellStyle name="Normal 35" xfId="5105" xr:uid="{00000000-0005-0000-0000-0000E2100000}"/>
    <cellStyle name="Normal 35 2" xfId="5107" xr:uid="{00000000-0005-0000-0000-0000E3100000}"/>
    <cellStyle name="Normal 35 3" xfId="5109" xr:uid="{00000000-0005-0000-0000-0000E4100000}"/>
    <cellStyle name="Normal 35 4" xfId="5110" xr:uid="{00000000-0005-0000-0000-0000E5100000}"/>
    <cellStyle name="Normal 35 5" xfId="5111" xr:uid="{00000000-0005-0000-0000-0000E6100000}"/>
    <cellStyle name="Normal 36" xfId="2478" xr:uid="{00000000-0005-0000-0000-0000E7100000}"/>
    <cellStyle name="Normal 36 2" xfId="2482" xr:uid="{00000000-0005-0000-0000-0000E8100000}"/>
    <cellStyle name="Normal 36 3" xfId="5113" xr:uid="{00000000-0005-0000-0000-0000E9100000}"/>
    <cellStyle name="Normal 36 4" xfId="5114" xr:uid="{00000000-0005-0000-0000-0000EA100000}"/>
    <cellStyle name="Normal 36 5" xfId="5115" xr:uid="{00000000-0005-0000-0000-0000EB100000}"/>
    <cellStyle name="Normal 37" xfId="2485" xr:uid="{00000000-0005-0000-0000-0000EC100000}"/>
    <cellStyle name="Normal 37 2" xfId="5117" xr:uid="{00000000-0005-0000-0000-0000ED100000}"/>
    <cellStyle name="Normal 37 3" xfId="5119" xr:uid="{00000000-0005-0000-0000-0000EE100000}"/>
    <cellStyle name="Normal 37 4" xfId="3727" xr:uid="{00000000-0005-0000-0000-0000EF100000}"/>
    <cellStyle name="Normal 37 5" xfId="3732" xr:uid="{00000000-0005-0000-0000-0000F0100000}"/>
    <cellStyle name="Normal 38" xfId="3362" xr:uid="{00000000-0005-0000-0000-0000F1100000}"/>
    <cellStyle name="Normal 38 2" xfId="429" xr:uid="{00000000-0005-0000-0000-0000F2100000}"/>
    <cellStyle name="Normal 38 3" xfId="1113" xr:uid="{00000000-0005-0000-0000-0000F3100000}"/>
    <cellStyle name="Normal 38 4" xfId="1168" xr:uid="{00000000-0005-0000-0000-0000F4100000}"/>
    <cellStyle name="Normal 39" xfId="444" xr:uid="{00000000-0005-0000-0000-0000F5100000}"/>
    <cellStyle name="Normal 39 2" xfId="3366" xr:uid="{00000000-0005-0000-0000-0000F6100000}"/>
    <cellStyle name="Normal 39 3" xfId="3369" xr:uid="{00000000-0005-0000-0000-0000F7100000}"/>
    <cellStyle name="Normal 4" xfId="4301" xr:uid="{00000000-0005-0000-0000-0000F8100000}"/>
    <cellStyle name="Normal 4 10" xfId="5120" xr:uid="{00000000-0005-0000-0000-0000F9100000}"/>
    <cellStyle name="Normal 4 10 2" xfId="5121" xr:uid="{00000000-0005-0000-0000-0000FA100000}"/>
    <cellStyle name="Normal 4 11" xfId="5122" xr:uid="{00000000-0005-0000-0000-0000FB100000}"/>
    <cellStyle name="Normal 4 11 2" xfId="5123" xr:uid="{00000000-0005-0000-0000-0000FC100000}"/>
    <cellStyle name="Normal 4 12" xfId="5124" xr:uid="{00000000-0005-0000-0000-0000FD100000}"/>
    <cellStyle name="Normal 4 12 2" xfId="5125" xr:uid="{00000000-0005-0000-0000-0000FE100000}"/>
    <cellStyle name="Normal 4 13" xfId="5126" xr:uid="{00000000-0005-0000-0000-0000FF100000}"/>
    <cellStyle name="Normal 4 13 2" xfId="5127" xr:uid="{00000000-0005-0000-0000-000000110000}"/>
    <cellStyle name="Normal 4 14" xfId="5128" xr:uid="{00000000-0005-0000-0000-000001110000}"/>
    <cellStyle name="Normal 4 15" xfId="5130" xr:uid="{00000000-0005-0000-0000-000002110000}"/>
    <cellStyle name="Normal 4 16" xfId="5132" xr:uid="{00000000-0005-0000-0000-000003110000}"/>
    <cellStyle name="Normal 4 17" xfId="5133" xr:uid="{00000000-0005-0000-0000-000004110000}"/>
    <cellStyle name="Normal 4 18" xfId="5134" xr:uid="{00000000-0005-0000-0000-000005110000}"/>
    <cellStyle name="Normal 4 19" xfId="5136" xr:uid="{00000000-0005-0000-0000-000006110000}"/>
    <cellStyle name="Normal 4 2" xfId="5137" xr:uid="{00000000-0005-0000-0000-000007110000}"/>
    <cellStyle name="Normal 4 2 10" xfId="4986" xr:uid="{00000000-0005-0000-0000-000008110000}"/>
    <cellStyle name="Normal 4 2 2" xfId="5139" xr:uid="{00000000-0005-0000-0000-000009110000}"/>
    <cellStyle name="Normal 4 2 2 2" xfId="5140" xr:uid="{00000000-0005-0000-0000-00000A110000}"/>
    <cellStyle name="Normal 4 2 3" xfId="4418" xr:uid="{00000000-0005-0000-0000-00000B110000}"/>
    <cellStyle name="Normal 4 2 3 2" xfId="3639" xr:uid="{00000000-0005-0000-0000-00000C110000}"/>
    <cellStyle name="Normal 4 2 4" xfId="4422" xr:uid="{00000000-0005-0000-0000-00000D110000}"/>
    <cellStyle name="Normal 4 2 4 2" xfId="5142" xr:uid="{00000000-0005-0000-0000-00000E110000}"/>
    <cellStyle name="Normal 4 2 5" xfId="5144" xr:uid="{00000000-0005-0000-0000-00000F110000}"/>
    <cellStyle name="Normal 4 2 5 2" xfId="4659" xr:uid="{00000000-0005-0000-0000-000010110000}"/>
    <cellStyle name="Normal 4 2 6" xfId="5146" xr:uid="{00000000-0005-0000-0000-000011110000}"/>
    <cellStyle name="Normal 4 2 6 2" xfId="5148" xr:uid="{00000000-0005-0000-0000-000012110000}"/>
    <cellStyle name="Normal 4 2 7" xfId="5150" xr:uid="{00000000-0005-0000-0000-000013110000}"/>
    <cellStyle name="Normal 4 2 7 2" xfId="168" xr:uid="{00000000-0005-0000-0000-000014110000}"/>
    <cellStyle name="Normal 4 2 8" xfId="5152" xr:uid="{00000000-0005-0000-0000-000015110000}"/>
    <cellStyle name="Normal 4 2 8 2" xfId="4780" xr:uid="{00000000-0005-0000-0000-000016110000}"/>
    <cellStyle name="Normal 4 2 9" xfId="5154" xr:uid="{00000000-0005-0000-0000-000017110000}"/>
    <cellStyle name="Normal 4 20" xfId="5129" xr:uid="{00000000-0005-0000-0000-000018110000}"/>
    <cellStyle name="Normal 4 21" xfId="5131" xr:uid="{00000000-0005-0000-0000-000019110000}"/>
    <cellStyle name="Normal 4 3" xfId="5155" xr:uid="{00000000-0005-0000-0000-00001A110000}"/>
    <cellStyle name="Normal 4 3 2" xfId="2613" xr:uid="{00000000-0005-0000-0000-00001B110000}"/>
    <cellStyle name="Normal 4 3 3" xfId="3060" xr:uid="{00000000-0005-0000-0000-00001C110000}"/>
    <cellStyle name="Normal 4 4" xfId="5156" xr:uid="{00000000-0005-0000-0000-00001D110000}"/>
    <cellStyle name="Normal 4 4 2" xfId="5157" xr:uid="{00000000-0005-0000-0000-00001E110000}"/>
    <cellStyle name="Normal 4 4 3" xfId="2328" xr:uid="{00000000-0005-0000-0000-00001F110000}"/>
    <cellStyle name="Normal 4 5" xfId="5158" xr:uid="{00000000-0005-0000-0000-000020110000}"/>
    <cellStyle name="Normal 4 5 2" xfId="5159" xr:uid="{00000000-0005-0000-0000-000021110000}"/>
    <cellStyle name="Normal 4 6" xfId="5160" xr:uid="{00000000-0005-0000-0000-000022110000}"/>
    <cellStyle name="Normal 4 6 2" xfId="5161" xr:uid="{00000000-0005-0000-0000-000023110000}"/>
    <cellStyle name="Normal 4 7" xfId="133" xr:uid="{00000000-0005-0000-0000-000024110000}"/>
    <cellStyle name="Normal 4 7 2" xfId="5163" xr:uid="{00000000-0005-0000-0000-000025110000}"/>
    <cellStyle name="Normal 4 8" xfId="5165" xr:uid="{00000000-0005-0000-0000-000026110000}"/>
    <cellStyle name="Normal 4 8 2" xfId="5166" xr:uid="{00000000-0005-0000-0000-000027110000}"/>
    <cellStyle name="Normal 4 9" xfId="5167" xr:uid="{00000000-0005-0000-0000-000028110000}"/>
    <cellStyle name="Normal 4 9 2" xfId="5168" xr:uid="{00000000-0005-0000-0000-000029110000}"/>
    <cellStyle name="Normal 40" xfId="5104" xr:uid="{00000000-0005-0000-0000-00002A110000}"/>
    <cellStyle name="Normal 40 2" xfId="5106" xr:uid="{00000000-0005-0000-0000-00002B110000}"/>
    <cellStyle name="Normal 40 3" xfId="5108" xr:uid="{00000000-0005-0000-0000-00002C110000}"/>
    <cellStyle name="Normal 41" xfId="2477" xr:uid="{00000000-0005-0000-0000-00002D110000}"/>
    <cellStyle name="Normal 41 2" xfId="2481" xr:uid="{00000000-0005-0000-0000-00002E110000}"/>
    <cellStyle name="Normal 41 3" xfId="5112" xr:uid="{00000000-0005-0000-0000-00002F110000}"/>
    <cellStyle name="Normal 42" xfId="2484" xr:uid="{00000000-0005-0000-0000-000030110000}"/>
    <cellStyle name="Normal 42 2" xfId="5116" xr:uid="{00000000-0005-0000-0000-000031110000}"/>
    <cellStyle name="Normal 42 3" xfId="5118" xr:uid="{00000000-0005-0000-0000-000032110000}"/>
    <cellStyle name="Normal 43" xfId="3361" xr:uid="{00000000-0005-0000-0000-000033110000}"/>
    <cellStyle name="Normal 43 2" xfId="428" xr:uid="{00000000-0005-0000-0000-000034110000}"/>
    <cellStyle name="Normal 44" xfId="443" xr:uid="{00000000-0005-0000-0000-000035110000}"/>
    <cellStyle name="Normal 44 2" xfId="3365" xr:uid="{00000000-0005-0000-0000-000036110000}"/>
    <cellStyle name="Normal 44 3" xfId="3368" xr:uid="{00000000-0005-0000-0000-000037110000}"/>
    <cellStyle name="Normal 45" xfId="1400" xr:uid="{00000000-0005-0000-0000-000038110000}"/>
    <cellStyle name="Normal 45 2" xfId="3372" xr:uid="{00000000-0005-0000-0000-000039110000}"/>
    <cellStyle name="Normal 46" xfId="625" xr:uid="{00000000-0005-0000-0000-00003A110000}"/>
    <cellStyle name="Normal 46 2" xfId="636" xr:uid="{00000000-0005-0000-0000-00003B110000}"/>
    <cellStyle name="Normal 46 3" xfId="3379" xr:uid="{00000000-0005-0000-0000-00003C110000}"/>
    <cellStyle name="Normal 47" xfId="645" xr:uid="{00000000-0005-0000-0000-00003D110000}"/>
    <cellStyle name="Normal 47 2" xfId="3382" xr:uid="{00000000-0005-0000-0000-00003E110000}"/>
    <cellStyle name="Normal 47 3" xfId="3384" xr:uid="{00000000-0005-0000-0000-00003F110000}"/>
    <cellStyle name="Normal 48" xfId="3263" xr:uid="{00000000-0005-0000-0000-000040110000}"/>
    <cellStyle name="Normal 48 2" xfId="1892" xr:uid="{00000000-0005-0000-0000-000041110000}"/>
    <cellStyle name="Normal 49" xfId="3267" xr:uid="{00000000-0005-0000-0000-000042110000}"/>
    <cellStyle name="Normal 49 2" xfId="5170" xr:uid="{00000000-0005-0000-0000-000043110000}"/>
    <cellStyle name="Normal 5" xfId="1204" xr:uid="{00000000-0005-0000-0000-000044110000}"/>
    <cellStyle name="Normal 5 10" xfId="5171" xr:uid="{00000000-0005-0000-0000-000045110000}"/>
    <cellStyle name="Normal 5 11" xfId="5172" xr:uid="{00000000-0005-0000-0000-000046110000}"/>
    <cellStyle name="Normal 5 12" xfId="5173" xr:uid="{00000000-0005-0000-0000-000047110000}"/>
    <cellStyle name="Normal 5 13" xfId="5174" xr:uid="{00000000-0005-0000-0000-000048110000}"/>
    <cellStyle name="Normal 5 14" xfId="5175" xr:uid="{00000000-0005-0000-0000-000049110000}"/>
    <cellStyle name="Normal 5 15" xfId="5177" xr:uid="{00000000-0005-0000-0000-00004A110000}"/>
    <cellStyle name="Normal 5 16" xfId="5180" xr:uid="{00000000-0005-0000-0000-00004B110000}"/>
    <cellStyle name="Normal 5 17" xfId="5182" xr:uid="{00000000-0005-0000-0000-00004C110000}"/>
    <cellStyle name="Normal 5 18" xfId="5184" xr:uid="{00000000-0005-0000-0000-00004D110000}"/>
    <cellStyle name="Normal 5 19" xfId="5186" xr:uid="{00000000-0005-0000-0000-00004E110000}"/>
    <cellStyle name="Normal 5 2" xfId="3651" xr:uid="{00000000-0005-0000-0000-00004F110000}"/>
    <cellStyle name="Normal 5 2 2" xfId="4776" xr:uid="{00000000-0005-0000-0000-000050110000}"/>
    <cellStyle name="Normal 5 2 3" xfId="4498" xr:uid="{00000000-0005-0000-0000-000051110000}"/>
    <cellStyle name="Normal 5 2 4" xfId="4500" xr:uid="{00000000-0005-0000-0000-000052110000}"/>
    <cellStyle name="Normal 5 2 5" xfId="4502" xr:uid="{00000000-0005-0000-0000-000053110000}"/>
    <cellStyle name="Normal 5 2 6" xfId="4504" xr:uid="{00000000-0005-0000-0000-000054110000}"/>
    <cellStyle name="Normal 5 2 7" xfId="4506" xr:uid="{00000000-0005-0000-0000-000055110000}"/>
    <cellStyle name="Normal 5 2 8" xfId="3127" xr:uid="{00000000-0005-0000-0000-000056110000}"/>
    <cellStyle name="Normal 5 2 9" xfId="4508" xr:uid="{00000000-0005-0000-0000-000057110000}"/>
    <cellStyle name="Normal 5 20" xfId="5176" xr:uid="{00000000-0005-0000-0000-000058110000}"/>
    <cellStyle name="Normal 5 21" xfId="5179" xr:uid="{00000000-0005-0000-0000-000059110000}"/>
    <cellStyle name="Normal 5 3" xfId="3654" xr:uid="{00000000-0005-0000-0000-00005A110000}"/>
    <cellStyle name="Normal 5 3 2" xfId="2621" xr:uid="{00000000-0005-0000-0000-00005B110000}"/>
    <cellStyle name="Normal 5 3 3" xfId="3069" xr:uid="{00000000-0005-0000-0000-00005C110000}"/>
    <cellStyle name="Normal 5 4" xfId="5187" xr:uid="{00000000-0005-0000-0000-00005D110000}"/>
    <cellStyle name="Normal 5 4 2" xfId="2347" xr:uid="{00000000-0005-0000-0000-00005E110000}"/>
    <cellStyle name="Normal 5 4 3" xfId="184" xr:uid="{00000000-0005-0000-0000-00005F110000}"/>
    <cellStyle name="Normal 5 5" xfId="5188" xr:uid="{00000000-0005-0000-0000-000060110000}"/>
    <cellStyle name="Normal 5 6" xfId="5189" xr:uid="{00000000-0005-0000-0000-000061110000}"/>
    <cellStyle name="Normal 5 7" xfId="5190" xr:uid="{00000000-0005-0000-0000-000062110000}"/>
    <cellStyle name="Normal 5 8" xfId="5192" xr:uid="{00000000-0005-0000-0000-000063110000}"/>
    <cellStyle name="Normal 5 9" xfId="5194" xr:uid="{00000000-0005-0000-0000-000064110000}"/>
    <cellStyle name="Normal 50" xfId="1399" xr:uid="{00000000-0005-0000-0000-000065110000}"/>
    <cellStyle name="Normal 50 2" xfId="3371" xr:uid="{00000000-0005-0000-0000-000066110000}"/>
    <cellStyle name="Normal 51" xfId="624" xr:uid="{00000000-0005-0000-0000-000067110000}"/>
    <cellStyle name="Normal 51 2" xfId="635" xr:uid="{00000000-0005-0000-0000-000068110000}"/>
    <cellStyle name="Normal 52" xfId="644" xr:uid="{00000000-0005-0000-0000-000069110000}"/>
    <cellStyle name="Normal 52 2" xfId="3381" xr:uid="{00000000-0005-0000-0000-00006A110000}"/>
    <cellStyle name="Normal 53" xfId="3262" xr:uid="{00000000-0005-0000-0000-00006B110000}"/>
    <cellStyle name="Normal 53 2" xfId="1891" xr:uid="{00000000-0005-0000-0000-00006C110000}"/>
    <cellStyle name="Normal 54" xfId="3266" xr:uid="{00000000-0005-0000-0000-00006D110000}"/>
    <cellStyle name="Normal 54 2" xfId="5169" xr:uid="{00000000-0005-0000-0000-00006E110000}"/>
    <cellStyle name="Normal 55" xfId="3387" xr:uid="{00000000-0005-0000-0000-00006F110000}"/>
    <cellStyle name="Normal 55 2" xfId="3535" xr:uid="{00000000-0005-0000-0000-000070110000}"/>
    <cellStyle name="Normal 56" xfId="5196" xr:uid="{00000000-0005-0000-0000-000071110000}"/>
    <cellStyle name="Normal 56 2" xfId="5198" xr:uid="{00000000-0005-0000-0000-000072110000}"/>
    <cellStyle name="Normal 57" xfId="5200" xr:uid="{00000000-0005-0000-0000-000073110000}"/>
    <cellStyle name="Normal 57 2" xfId="4559" xr:uid="{00000000-0005-0000-0000-000074110000}"/>
    <cellStyle name="Normal 58" xfId="5202" xr:uid="{00000000-0005-0000-0000-000075110000}"/>
    <cellStyle name="Normal 58 2" xfId="5204" xr:uid="{00000000-0005-0000-0000-000076110000}"/>
    <cellStyle name="Normal 59" xfId="2695" xr:uid="{00000000-0005-0000-0000-000077110000}"/>
    <cellStyle name="Normal 59 2" xfId="5205" xr:uid="{00000000-0005-0000-0000-000078110000}"/>
    <cellStyle name="Normal 6" xfId="4304" xr:uid="{00000000-0005-0000-0000-000079110000}"/>
    <cellStyle name="Normal 6 10" xfId="5206" xr:uid="{00000000-0005-0000-0000-00007A110000}"/>
    <cellStyle name="Normal 6 11" xfId="5207" xr:uid="{00000000-0005-0000-0000-00007B110000}"/>
    <cellStyle name="Normal 6 12" xfId="5208" xr:uid="{00000000-0005-0000-0000-00007C110000}"/>
    <cellStyle name="Normal 6 13" xfId="5209" xr:uid="{00000000-0005-0000-0000-00007D110000}"/>
    <cellStyle name="Normal 6 14" xfId="5210" xr:uid="{00000000-0005-0000-0000-00007E110000}"/>
    <cellStyle name="Normal 6 15" xfId="5212" xr:uid="{00000000-0005-0000-0000-00007F110000}"/>
    <cellStyle name="Normal 6 16" xfId="5213" xr:uid="{00000000-0005-0000-0000-000080110000}"/>
    <cellStyle name="Normal 6 17" xfId="5214" xr:uid="{00000000-0005-0000-0000-000081110000}"/>
    <cellStyle name="Normal 6 18" xfId="5215" xr:uid="{00000000-0005-0000-0000-000082110000}"/>
    <cellStyle name="Normal 6 19" xfId="5217" xr:uid="{00000000-0005-0000-0000-000083110000}"/>
    <cellStyle name="Normal 6 2" xfId="3911" xr:uid="{00000000-0005-0000-0000-000084110000}"/>
    <cellStyle name="Normal 6 2 2" xfId="5218" xr:uid="{00000000-0005-0000-0000-000085110000}"/>
    <cellStyle name="Normal 6 2 2 2" xfId="4354" xr:uid="{00000000-0005-0000-0000-000086110000}"/>
    <cellStyle name="Normal 6 2 2 2 2" xfId="5221" xr:uid="{00000000-0005-0000-0000-000087110000}"/>
    <cellStyle name="Normal 6 2 2 2 3" xfId="1784" xr:uid="{00000000-0005-0000-0000-000088110000}"/>
    <cellStyle name="Normal 6 2 2 2 4" xfId="5223" xr:uid="{00000000-0005-0000-0000-000089110000}"/>
    <cellStyle name="Normal 6 2 2 3" xfId="5084" xr:uid="{00000000-0005-0000-0000-00008A110000}"/>
    <cellStyle name="Normal 6 2 2 4" xfId="5086" xr:uid="{00000000-0005-0000-0000-00008B110000}"/>
    <cellStyle name="Normal 6 2 2 5" xfId="5224" xr:uid="{00000000-0005-0000-0000-00008C110000}"/>
    <cellStyle name="Normal 6 2 3" xfId="4554" xr:uid="{00000000-0005-0000-0000-00008D110000}"/>
    <cellStyle name="Normal 6 2 3 2" xfId="5092" xr:uid="{00000000-0005-0000-0000-00008E110000}"/>
    <cellStyle name="Normal 6 2 3 3" xfId="2914" xr:uid="{00000000-0005-0000-0000-00008F110000}"/>
    <cellStyle name="Normal 6 2 4" xfId="1880" xr:uid="{00000000-0005-0000-0000-000090110000}"/>
    <cellStyle name="Normal 6 2 4 2" xfId="5225" xr:uid="{00000000-0005-0000-0000-000091110000}"/>
    <cellStyle name="Normal 6 2 4 3" xfId="5226" xr:uid="{00000000-0005-0000-0000-000092110000}"/>
    <cellStyle name="Normal 6 2 5" xfId="5227" xr:uid="{00000000-0005-0000-0000-000093110000}"/>
    <cellStyle name="Normal 6 2 5 2" xfId="5228" xr:uid="{00000000-0005-0000-0000-000094110000}"/>
    <cellStyle name="Normal 6 2 5 3" xfId="158" xr:uid="{00000000-0005-0000-0000-000095110000}"/>
    <cellStyle name="Normal 6 2 6" xfId="5231" xr:uid="{00000000-0005-0000-0000-000096110000}"/>
    <cellStyle name="Normal 6 2 6 2" xfId="5233" xr:uid="{00000000-0005-0000-0000-000097110000}"/>
    <cellStyle name="Normal 6 2 6 3" xfId="5234" xr:uid="{00000000-0005-0000-0000-000098110000}"/>
    <cellStyle name="Normal 6 2 7" xfId="5237" xr:uid="{00000000-0005-0000-0000-000099110000}"/>
    <cellStyle name="Normal 6 2 7 2" xfId="5239" xr:uid="{00000000-0005-0000-0000-00009A110000}"/>
    <cellStyle name="Normal 6 2 7 3" xfId="5240" xr:uid="{00000000-0005-0000-0000-00009B110000}"/>
    <cellStyle name="Normal 6 2 8" xfId="1666" xr:uid="{00000000-0005-0000-0000-00009C110000}"/>
    <cellStyle name="Normal 6 2 8 2" xfId="252" xr:uid="{00000000-0005-0000-0000-00009D110000}"/>
    <cellStyle name="Normal 6 2 8 3" xfId="5241" xr:uid="{00000000-0005-0000-0000-00009E110000}"/>
    <cellStyle name="Normal 6 2 9" xfId="1673" xr:uid="{00000000-0005-0000-0000-00009F110000}"/>
    <cellStyle name="Normal 6 20" xfId="5211" xr:uid="{00000000-0005-0000-0000-0000A0110000}"/>
    <cellStyle name="Normal 6 3" xfId="3913" xr:uid="{00000000-0005-0000-0000-0000A1110000}"/>
    <cellStyle name="Normal 6 3 2" xfId="2631" xr:uid="{00000000-0005-0000-0000-0000A2110000}"/>
    <cellStyle name="Normal 6 3 3" xfId="202" xr:uid="{00000000-0005-0000-0000-0000A3110000}"/>
    <cellStyle name="Normal 6 4" xfId="5242" xr:uid="{00000000-0005-0000-0000-0000A4110000}"/>
    <cellStyle name="Normal 6 4 2" xfId="5243" xr:uid="{00000000-0005-0000-0000-0000A5110000}"/>
    <cellStyle name="Normal 6 4 3" xfId="5244" xr:uid="{00000000-0005-0000-0000-0000A6110000}"/>
    <cellStyle name="Normal 6 5" xfId="5246" xr:uid="{00000000-0005-0000-0000-0000A7110000}"/>
    <cellStyle name="Normal 6 5 2" xfId="5247" xr:uid="{00000000-0005-0000-0000-0000A8110000}"/>
    <cellStyle name="Normal 6 5 3" xfId="5248" xr:uid="{00000000-0005-0000-0000-0000A9110000}"/>
    <cellStyle name="Normal 6 6" xfId="5249" xr:uid="{00000000-0005-0000-0000-0000AA110000}"/>
    <cellStyle name="Normal 6 6 2" xfId="5135" xr:uid="{00000000-0005-0000-0000-0000AB110000}"/>
    <cellStyle name="Normal 6 6 3" xfId="5250" xr:uid="{00000000-0005-0000-0000-0000AC110000}"/>
    <cellStyle name="Normal 6 7" xfId="5251" xr:uid="{00000000-0005-0000-0000-0000AD110000}"/>
    <cellStyle name="Normal 6 7 2" xfId="5252" xr:uid="{00000000-0005-0000-0000-0000AE110000}"/>
    <cellStyle name="Normal 6 7 3" xfId="5253" xr:uid="{00000000-0005-0000-0000-0000AF110000}"/>
    <cellStyle name="Normal 6 8" xfId="5256" xr:uid="{00000000-0005-0000-0000-0000B0110000}"/>
    <cellStyle name="Normal 6 8 2" xfId="5258" xr:uid="{00000000-0005-0000-0000-0000B1110000}"/>
    <cellStyle name="Normal 6 8 3" xfId="5260" xr:uid="{00000000-0005-0000-0000-0000B2110000}"/>
    <cellStyle name="Normal 6 9" xfId="5261" xr:uid="{00000000-0005-0000-0000-0000B3110000}"/>
    <cellStyle name="Normal 6 9 2" xfId="5262" xr:uid="{00000000-0005-0000-0000-0000B4110000}"/>
    <cellStyle name="Normal 6 9 3" xfId="5263" xr:uid="{00000000-0005-0000-0000-0000B5110000}"/>
    <cellStyle name="Normal 6 9 4" xfId="5264" xr:uid="{00000000-0005-0000-0000-0000B6110000}"/>
    <cellStyle name="Normal 60" xfId="3386" xr:uid="{00000000-0005-0000-0000-0000B7110000}"/>
    <cellStyle name="Normal 60 2" xfId="3534" xr:uid="{00000000-0005-0000-0000-0000B8110000}"/>
    <cellStyle name="Normal 61" xfId="5195" xr:uid="{00000000-0005-0000-0000-0000B9110000}"/>
    <cellStyle name="Normal 61 2" xfId="5197" xr:uid="{00000000-0005-0000-0000-0000BA110000}"/>
    <cellStyle name="Normal 62" xfId="5199" xr:uid="{00000000-0005-0000-0000-0000BB110000}"/>
    <cellStyle name="Normal 62 2" xfId="4558" xr:uid="{00000000-0005-0000-0000-0000BC110000}"/>
    <cellStyle name="Normal 63" xfId="5201" xr:uid="{00000000-0005-0000-0000-0000BD110000}"/>
    <cellStyle name="Normal 63 2" xfId="5203" xr:uid="{00000000-0005-0000-0000-0000BE110000}"/>
    <cellStyle name="Normal 64" xfId="2694" xr:uid="{00000000-0005-0000-0000-0000BF110000}"/>
    <cellStyle name="Normal 65" xfId="2954" xr:uid="{00000000-0005-0000-0000-0000C0110000}"/>
    <cellStyle name="Normal 66" xfId="2968" xr:uid="{00000000-0005-0000-0000-0000C1110000}"/>
    <cellStyle name="Normal 67" xfId="2971" xr:uid="{00000000-0005-0000-0000-0000C2110000}"/>
    <cellStyle name="Normal 68" xfId="2974" xr:uid="{00000000-0005-0000-0000-0000C3110000}"/>
    <cellStyle name="Normal 69" xfId="5266" xr:uid="{00000000-0005-0000-0000-0000C4110000}"/>
    <cellStyle name="Normal 7" xfId="5267" xr:uid="{00000000-0005-0000-0000-0000C5110000}"/>
    <cellStyle name="Normal 7 2" xfId="5268" xr:uid="{00000000-0005-0000-0000-0000C6110000}"/>
    <cellStyle name="Normal 7 2 2" xfId="4757" xr:uid="{00000000-0005-0000-0000-0000C7110000}"/>
    <cellStyle name="Normal 7 2 2 2" xfId="5269" xr:uid="{00000000-0005-0000-0000-0000C8110000}"/>
    <cellStyle name="Normal 7 2 2 2 2" xfId="5271" xr:uid="{00000000-0005-0000-0000-0000C9110000}"/>
    <cellStyle name="Normal 7 2 2 2 3" xfId="5273" xr:uid="{00000000-0005-0000-0000-0000CA110000}"/>
    <cellStyle name="Normal 7 2 2 2 4" xfId="5275" xr:uid="{00000000-0005-0000-0000-0000CB110000}"/>
    <cellStyle name="Normal 7 2 2 3" xfId="5276" xr:uid="{00000000-0005-0000-0000-0000CC110000}"/>
    <cellStyle name="Normal 7 2 2 4" xfId="5278" xr:uid="{00000000-0005-0000-0000-0000CD110000}"/>
    <cellStyle name="Normal 7 2 3" xfId="4577" xr:uid="{00000000-0005-0000-0000-0000CE110000}"/>
    <cellStyle name="Normal 7 2 4" xfId="4579" xr:uid="{00000000-0005-0000-0000-0000CF110000}"/>
    <cellStyle name="Normal 7 2 5" xfId="5279" xr:uid="{00000000-0005-0000-0000-0000D0110000}"/>
    <cellStyle name="Normal 7 2 6" xfId="5280" xr:uid="{00000000-0005-0000-0000-0000D1110000}"/>
    <cellStyle name="Normal 7 2 7" xfId="5281" xr:uid="{00000000-0005-0000-0000-0000D2110000}"/>
    <cellStyle name="Normal 7 2 8" xfId="5282" xr:uid="{00000000-0005-0000-0000-0000D3110000}"/>
    <cellStyle name="Normal 7 3" xfId="5283" xr:uid="{00000000-0005-0000-0000-0000D4110000}"/>
    <cellStyle name="Normal 7 3 2" xfId="3082" xr:uid="{00000000-0005-0000-0000-0000D5110000}"/>
    <cellStyle name="Normal 7 3 3" xfId="3086" xr:uid="{00000000-0005-0000-0000-0000D6110000}"/>
    <cellStyle name="Normal 7 4" xfId="1331" xr:uid="{00000000-0005-0000-0000-0000D7110000}"/>
    <cellStyle name="Normal 7 4 2" xfId="5285" xr:uid="{00000000-0005-0000-0000-0000D8110000}"/>
    <cellStyle name="Normal 7 4 3" xfId="5286" xr:uid="{00000000-0005-0000-0000-0000D9110000}"/>
    <cellStyle name="Normal 7 5" xfId="5288" xr:uid="{00000000-0005-0000-0000-0000DA110000}"/>
    <cellStyle name="Normal 7 5 2" xfId="5290" xr:uid="{00000000-0005-0000-0000-0000DB110000}"/>
    <cellStyle name="Normal 7 5 3" xfId="5291" xr:uid="{00000000-0005-0000-0000-0000DC110000}"/>
    <cellStyle name="Normal 7 6" xfId="5292" xr:uid="{00000000-0005-0000-0000-0000DD110000}"/>
    <cellStyle name="Normal 7 7" xfId="5293" xr:uid="{00000000-0005-0000-0000-0000DE110000}"/>
    <cellStyle name="Normal 7 8" xfId="5295" xr:uid="{00000000-0005-0000-0000-0000DF110000}"/>
    <cellStyle name="Normal 70" xfId="2953" xr:uid="{00000000-0005-0000-0000-0000E0110000}"/>
    <cellStyle name="Normal 71" xfId="2967" xr:uid="{00000000-0005-0000-0000-0000E1110000}"/>
    <cellStyle name="Normal 72" xfId="2970" xr:uid="{00000000-0005-0000-0000-0000E2110000}"/>
    <cellStyle name="Normal 73" xfId="2973" xr:uid="{00000000-0005-0000-0000-0000E3110000}"/>
    <cellStyle name="Normal 74" xfId="5265" xr:uid="{00000000-0005-0000-0000-0000E4110000}"/>
    <cellStyle name="Normal 75" xfId="5297" xr:uid="{00000000-0005-0000-0000-0000E5110000}"/>
    <cellStyle name="Normal 76" xfId="5299" xr:uid="{00000000-0005-0000-0000-0000E6110000}"/>
    <cellStyle name="Normal 77" xfId="5220" xr:uid="{00000000-0005-0000-0000-0000E7110000}"/>
    <cellStyle name="Normal 78" xfId="1783" xr:uid="{00000000-0005-0000-0000-0000E8110000}"/>
    <cellStyle name="Normal 79" xfId="5222" xr:uid="{00000000-0005-0000-0000-0000E9110000}"/>
    <cellStyle name="Normal 8" xfId="5300" xr:uid="{00000000-0005-0000-0000-0000EA110000}"/>
    <cellStyle name="Normal 8 2" xfId="5301" xr:uid="{00000000-0005-0000-0000-0000EB110000}"/>
    <cellStyle name="Normal 8 2 2" xfId="5302" xr:uid="{00000000-0005-0000-0000-0000EC110000}"/>
    <cellStyle name="Normal 8 2 2 2" xfId="5303" xr:uid="{00000000-0005-0000-0000-0000ED110000}"/>
    <cellStyle name="Normal 8 2 2 2 2" xfId="2161" xr:uid="{00000000-0005-0000-0000-0000EE110000}"/>
    <cellStyle name="Normal 8 2 2 2 2 2" xfId="557" xr:uid="{00000000-0005-0000-0000-0000EF110000}"/>
    <cellStyle name="Normal 8 2 2 2 2 3" xfId="5304" xr:uid="{00000000-0005-0000-0000-0000F0110000}"/>
    <cellStyle name="Normal 8 2 2 2 2 4" xfId="2526" xr:uid="{00000000-0005-0000-0000-0000F1110000}"/>
    <cellStyle name="Normal 8 2 2 2 3" xfId="2163" xr:uid="{00000000-0005-0000-0000-0000F2110000}"/>
    <cellStyle name="Normal 8 2 2 2 4" xfId="2170" xr:uid="{00000000-0005-0000-0000-0000F3110000}"/>
    <cellStyle name="Normal 8 2 2 3" xfId="5305" xr:uid="{00000000-0005-0000-0000-0000F4110000}"/>
    <cellStyle name="Normal 8 2 2 4" xfId="5306" xr:uid="{00000000-0005-0000-0000-0000F5110000}"/>
    <cellStyle name="Normal 8 2 2 5" xfId="5307" xr:uid="{00000000-0005-0000-0000-0000F6110000}"/>
    <cellStyle name="Normal 8 2 2 6" xfId="5308" xr:uid="{00000000-0005-0000-0000-0000F7110000}"/>
    <cellStyle name="Normal 8 2 2 7" xfId="5309" xr:uid="{00000000-0005-0000-0000-0000F8110000}"/>
    <cellStyle name="Normal 8 2 2 8" xfId="5312" xr:uid="{00000000-0005-0000-0000-0000F9110000}"/>
    <cellStyle name="Normal 8 2 3" xfId="4223" xr:uid="{00000000-0005-0000-0000-0000FA110000}"/>
    <cellStyle name="Normal 8 2 4" xfId="4226" xr:uid="{00000000-0005-0000-0000-0000FB110000}"/>
    <cellStyle name="Normal 8 2 5" xfId="4230" xr:uid="{00000000-0005-0000-0000-0000FC110000}"/>
    <cellStyle name="Normal 8 2 6" xfId="4602" xr:uid="{00000000-0005-0000-0000-0000FD110000}"/>
    <cellStyle name="Normal 8 2 7" xfId="4256" xr:uid="{00000000-0005-0000-0000-0000FE110000}"/>
    <cellStyle name="Normal 8 2 8" xfId="4260" xr:uid="{00000000-0005-0000-0000-0000FF110000}"/>
    <cellStyle name="Normal 8 3" xfId="5313" xr:uid="{00000000-0005-0000-0000-000000120000}"/>
    <cellStyle name="Normal 8 3 2" xfId="5314" xr:uid="{00000000-0005-0000-0000-000001120000}"/>
    <cellStyle name="Normal 8 4" xfId="5315" xr:uid="{00000000-0005-0000-0000-000002120000}"/>
    <cellStyle name="Normal 8 5" xfId="4887" xr:uid="{00000000-0005-0000-0000-000003120000}"/>
    <cellStyle name="Normal 8 6" xfId="4891" xr:uid="{00000000-0005-0000-0000-000004120000}"/>
    <cellStyle name="Normal 8 7" xfId="4893" xr:uid="{00000000-0005-0000-0000-000005120000}"/>
    <cellStyle name="Normal 8 7 10" xfId="5316" xr:uid="{00000000-0005-0000-0000-000006120000}"/>
    <cellStyle name="Normal 8 7 11" xfId="5317" xr:uid="{00000000-0005-0000-0000-000007120000}"/>
    <cellStyle name="Normal 8 7 12" xfId="5318" xr:uid="{00000000-0005-0000-0000-000008120000}"/>
    <cellStyle name="Normal 8 7 13" xfId="5319" xr:uid="{00000000-0005-0000-0000-000009120000}"/>
    <cellStyle name="Normal 8 7 14" xfId="5100" xr:uid="{00000000-0005-0000-0000-00000A120000}"/>
    <cellStyle name="Normal 8 7 14 2" xfId="5320" xr:uid="{00000000-0005-0000-0000-00000B120000}"/>
    <cellStyle name="Normal 8 7 15" xfId="5321" xr:uid="{00000000-0005-0000-0000-00000C120000}"/>
    <cellStyle name="Normal 8 7 15 2" xfId="5323" xr:uid="{00000000-0005-0000-0000-00000D120000}"/>
    <cellStyle name="Normal 8 7 16" xfId="5324" xr:uid="{00000000-0005-0000-0000-00000E120000}"/>
    <cellStyle name="Normal 8 7 16 2" xfId="5325" xr:uid="{00000000-0005-0000-0000-00000F120000}"/>
    <cellStyle name="Normal 8 7 17" xfId="5326" xr:uid="{00000000-0005-0000-0000-000010120000}"/>
    <cellStyle name="Normal 8 7 17 2" xfId="5327" xr:uid="{00000000-0005-0000-0000-000011120000}"/>
    <cellStyle name="Normal 8 7 18" xfId="4237" xr:uid="{00000000-0005-0000-0000-000012120000}"/>
    <cellStyle name="Normal 8 7 18 2" xfId="5328" xr:uid="{00000000-0005-0000-0000-000013120000}"/>
    <cellStyle name="Normal 8 7 19" xfId="4240" xr:uid="{00000000-0005-0000-0000-000014120000}"/>
    <cellStyle name="Normal 8 7 19 2" xfId="5329" xr:uid="{00000000-0005-0000-0000-000015120000}"/>
    <cellStyle name="Normal 8 7 2" xfId="4452" xr:uid="{00000000-0005-0000-0000-000016120000}"/>
    <cellStyle name="Normal 8 7 2 2" xfId="5330" xr:uid="{00000000-0005-0000-0000-000017120000}"/>
    <cellStyle name="Normal 8 7 2 3" xfId="5331" xr:uid="{00000000-0005-0000-0000-000018120000}"/>
    <cellStyle name="Normal 8 7 2 4" xfId="5332" xr:uid="{00000000-0005-0000-0000-000019120000}"/>
    <cellStyle name="Normal 8 7 2 5" xfId="5333" xr:uid="{00000000-0005-0000-0000-00001A120000}"/>
    <cellStyle name="Normal 8 7 2 6" xfId="5270" xr:uid="{00000000-0005-0000-0000-00001B120000}"/>
    <cellStyle name="Normal 8 7 2 7" xfId="5272" xr:uid="{00000000-0005-0000-0000-00001C120000}"/>
    <cellStyle name="Normal 8 7 2 8" xfId="5274" xr:uid="{00000000-0005-0000-0000-00001D120000}"/>
    <cellStyle name="Normal 8 7 2 9" xfId="2581" xr:uid="{00000000-0005-0000-0000-00001E120000}"/>
    <cellStyle name="Normal 8 7 3" xfId="4511" xr:uid="{00000000-0005-0000-0000-00001F120000}"/>
    <cellStyle name="Normal 8 7 4" xfId="4517" xr:uid="{00000000-0005-0000-0000-000020120000}"/>
    <cellStyle name="Normal 8 7 5" xfId="4522" xr:uid="{00000000-0005-0000-0000-000021120000}"/>
    <cellStyle name="Normal 8 7 6" xfId="5335" xr:uid="{00000000-0005-0000-0000-000022120000}"/>
    <cellStyle name="Normal 8 7 7" xfId="5337" xr:uid="{00000000-0005-0000-0000-000023120000}"/>
    <cellStyle name="Normal 8 7 8" xfId="5339" xr:uid="{00000000-0005-0000-0000-000024120000}"/>
    <cellStyle name="Normal 8 7 9" xfId="5341" xr:uid="{00000000-0005-0000-0000-000025120000}"/>
    <cellStyle name="Normal 8 8" xfId="4895" xr:uid="{00000000-0005-0000-0000-000026120000}"/>
    <cellStyle name="Normal 8_edit-II5.1Top Bs PL 31.03.11" xfId="5343" xr:uid="{00000000-0005-0000-0000-000027120000}"/>
    <cellStyle name="Normal 80" xfId="5296" xr:uid="{00000000-0005-0000-0000-000028120000}"/>
    <cellStyle name="Normal 81" xfId="5298" xr:uid="{00000000-0005-0000-0000-000029120000}"/>
    <cellStyle name="Normal 82" xfId="5219" xr:uid="{00000000-0005-0000-0000-00002A120000}"/>
    <cellStyle name="Normal 83" xfId="1782" xr:uid="{00000000-0005-0000-0000-00002B120000}"/>
    <cellStyle name="Normal 9" xfId="5344" xr:uid="{00000000-0005-0000-0000-00002C120000}"/>
    <cellStyle name="Normal 9 2" xfId="1840" xr:uid="{00000000-0005-0000-0000-00002D120000}"/>
    <cellStyle name="Normal 9 2 2" xfId="4026" xr:uid="{00000000-0005-0000-0000-00002E120000}"/>
    <cellStyle name="Normal 9 2 2 2" xfId="5346" xr:uid="{00000000-0005-0000-0000-00002F120000}"/>
    <cellStyle name="Normal 9 2 2 2 2" xfId="4395" xr:uid="{00000000-0005-0000-0000-000030120000}"/>
    <cellStyle name="Normal 9 2 2 2 3" xfId="1148" xr:uid="{00000000-0005-0000-0000-000031120000}"/>
    <cellStyle name="Normal 9 2 2 2 4" xfId="5348" xr:uid="{00000000-0005-0000-0000-000032120000}"/>
    <cellStyle name="Normal 9 2 2 3" xfId="5350" xr:uid="{00000000-0005-0000-0000-000033120000}"/>
    <cellStyle name="Normal 9 2 2 4" xfId="5351" xr:uid="{00000000-0005-0000-0000-000034120000}"/>
    <cellStyle name="Normal 9 2 3" xfId="4029" xr:uid="{00000000-0005-0000-0000-000035120000}"/>
    <cellStyle name="Normal 9 2 4" xfId="4033" xr:uid="{00000000-0005-0000-0000-000036120000}"/>
    <cellStyle name="Normal 9 2 5" xfId="4620" xr:uid="{00000000-0005-0000-0000-000037120000}"/>
    <cellStyle name="Normal 9 2 6" xfId="5352" xr:uid="{00000000-0005-0000-0000-000038120000}"/>
    <cellStyle name="Normal 9 2 7" xfId="5353" xr:uid="{00000000-0005-0000-0000-000039120000}"/>
    <cellStyle name="Normal 9 2 8" xfId="5354" xr:uid="{00000000-0005-0000-0000-00003A120000}"/>
    <cellStyle name="Normal 9 3" xfId="4036" xr:uid="{00000000-0005-0000-0000-00003B120000}"/>
    <cellStyle name="Normal 9 4" xfId="1853" xr:uid="{00000000-0005-0000-0000-00003C120000}"/>
    <cellStyle name="Normal 9 4 2" xfId="4046" xr:uid="{00000000-0005-0000-0000-00003D120000}"/>
    <cellStyle name="Normal 9 4 3" xfId="3012" xr:uid="{00000000-0005-0000-0000-00003E120000}"/>
    <cellStyle name="Normal 9 5" xfId="4049" xr:uid="{00000000-0005-0000-0000-00003F120000}"/>
    <cellStyle name="Normal 9 5 2" xfId="4052" xr:uid="{00000000-0005-0000-0000-000040120000}"/>
    <cellStyle name="Normal 9 5 3" xfId="4054" xr:uid="{00000000-0005-0000-0000-000041120000}"/>
    <cellStyle name="Normal 9 6" xfId="4127" xr:uid="{00000000-0005-0000-0000-000042120000}"/>
    <cellStyle name="Normal 9 7" xfId="1863" xr:uid="{00000000-0005-0000-0000-000043120000}"/>
    <cellStyle name="Normal 9 8" xfId="4130" xr:uid="{00000000-0005-0000-0000-000044120000}"/>
    <cellStyle name="Normal 9 9" xfId="1874" xr:uid="{00000000-0005-0000-0000-000045120000}"/>
    <cellStyle name="Normal 9_II5.1-5.4Top(a-x)II6FS  เก๋ แก้ X2" xfId="5355" xr:uid="{00000000-0005-0000-0000-000046120000}"/>
    <cellStyle name="Normal_Note-Thai_Q1-2002" xfId="5356" xr:uid="{00000000-0005-0000-0000-000047120000}"/>
    <cellStyle name="Normal_TWC45Q3" xfId="3631" xr:uid="{00000000-0005-0000-0000-000048120000}"/>
    <cellStyle name="Normale_9639A02C" xfId="5357" xr:uid="{00000000-0005-0000-0000-000049120000}"/>
    <cellStyle name="NormalGB" xfId="5358" xr:uid="{00000000-0005-0000-0000-00004A120000}"/>
    <cellStyle name="Note 10" xfId="5147" xr:uid="{00000000-0005-0000-0000-00004B120000}"/>
    <cellStyle name="Note 10 2" xfId="5359" xr:uid="{00000000-0005-0000-0000-00004C120000}"/>
    <cellStyle name="Note 11" xfId="4087" xr:uid="{00000000-0005-0000-0000-00004D120000}"/>
    <cellStyle name="Note 11 2" xfId="5360" xr:uid="{00000000-0005-0000-0000-00004E120000}"/>
    <cellStyle name="Note 12" xfId="4090" xr:uid="{00000000-0005-0000-0000-00004F120000}"/>
    <cellStyle name="Note 12 2" xfId="4969" xr:uid="{00000000-0005-0000-0000-000050120000}"/>
    <cellStyle name="Note 13" xfId="5361" xr:uid="{00000000-0005-0000-0000-000051120000}"/>
    <cellStyle name="Note 13 2" xfId="5097" xr:uid="{00000000-0005-0000-0000-000052120000}"/>
    <cellStyle name="Note 14" xfId="5362" xr:uid="{00000000-0005-0000-0000-000053120000}"/>
    <cellStyle name="Note 14 2" xfId="5164" xr:uid="{00000000-0005-0000-0000-000054120000}"/>
    <cellStyle name="Note 15" xfId="5363" xr:uid="{00000000-0005-0000-0000-000055120000}"/>
    <cellStyle name="Note 15 2" xfId="5191" xr:uid="{00000000-0005-0000-0000-000056120000}"/>
    <cellStyle name="Note 16" xfId="5364" xr:uid="{00000000-0005-0000-0000-000057120000}"/>
    <cellStyle name="Note 16 2" xfId="5255" xr:uid="{00000000-0005-0000-0000-000058120000}"/>
    <cellStyle name="Note 17" xfId="5365" xr:uid="{00000000-0005-0000-0000-000059120000}"/>
    <cellStyle name="Note 17 2" xfId="5294" xr:uid="{00000000-0005-0000-0000-00005A120000}"/>
    <cellStyle name="Note 2" xfId="5367" xr:uid="{00000000-0005-0000-0000-00005B120000}"/>
    <cellStyle name="Note 2 2" xfId="5368" xr:uid="{00000000-0005-0000-0000-00005C120000}"/>
    <cellStyle name="Note 2 2 2" xfId="5370" xr:uid="{00000000-0005-0000-0000-00005D120000}"/>
    <cellStyle name="Note 2 2 2 2" xfId="5373" xr:uid="{00000000-0005-0000-0000-00005E120000}"/>
    <cellStyle name="Note 2 3" xfId="989" xr:uid="{00000000-0005-0000-0000-00005F120000}"/>
    <cellStyle name="Note 3" xfId="2362" xr:uid="{00000000-0005-0000-0000-000060120000}"/>
    <cellStyle name="Note 3 2" xfId="1723" xr:uid="{00000000-0005-0000-0000-000061120000}"/>
    <cellStyle name="Note 4" xfId="2365" xr:uid="{00000000-0005-0000-0000-000062120000}"/>
    <cellStyle name="Note 4 2" xfId="5277" xr:uid="{00000000-0005-0000-0000-000063120000}"/>
    <cellStyle name="Note 5" xfId="5375" xr:uid="{00000000-0005-0000-0000-000064120000}"/>
    <cellStyle name="Note 5 2" xfId="4158" xr:uid="{00000000-0005-0000-0000-000065120000}"/>
    <cellStyle name="Note 6" xfId="482" xr:uid="{00000000-0005-0000-0000-000066120000}"/>
    <cellStyle name="Note 6 2" xfId="5376" xr:uid="{00000000-0005-0000-0000-000067120000}"/>
    <cellStyle name="Note 7" xfId="5378" xr:uid="{00000000-0005-0000-0000-000068120000}"/>
    <cellStyle name="Note 7 2" xfId="5379" xr:uid="{00000000-0005-0000-0000-000069120000}"/>
    <cellStyle name="Note 8" xfId="5381" xr:uid="{00000000-0005-0000-0000-00006A120000}"/>
    <cellStyle name="Note 8 2" xfId="5382" xr:uid="{00000000-0005-0000-0000-00006B120000}"/>
    <cellStyle name="Note 9" xfId="5384" xr:uid="{00000000-0005-0000-0000-00006C120000}"/>
    <cellStyle name="Note 9 2" xfId="5385" xr:uid="{00000000-0005-0000-0000-00006D120000}"/>
    <cellStyle name="Output 10" xfId="395" xr:uid="{00000000-0005-0000-0000-00006E120000}"/>
    <cellStyle name="Output 10 2" xfId="5386" xr:uid="{00000000-0005-0000-0000-00006F120000}"/>
    <cellStyle name="Output 11" xfId="490" xr:uid="{00000000-0005-0000-0000-000070120000}"/>
    <cellStyle name="Output 11 2" xfId="5387" xr:uid="{00000000-0005-0000-0000-000071120000}"/>
    <cellStyle name="Output 12" xfId="499" xr:uid="{00000000-0005-0000-0000-000072120000}"/>
    <cellStyle name="Output 12 2" xfId="5388" xr:uid="{00000000-0005-0000-0000-000073120000}"/>
    <cellStyle name="Output 13" xfId="1740" xr:uid="{00000000-0005-0000-0000-000074120000}"/>
    <cellStyle name="Output 13 2" xfId="5389" xr:uid="{00000000-0005-0000-0000-000075120000}"/>
    <cellStyle name="Output 14" xfId="712" xr:uid="{00000000-0005-0000-0000-000076120000}"/>
    <cellStyle name="Output 14 2" xfId="5390" xr:uid="{00000000-0005-0000-0000-000077120000}"/>
    <cellStyle name="Output 15" xfId="5391" xr:uid="{00000000-0005-0000-0000-000078120000}"/>
    <cellStyle name="Output 15 2" xfId="2456" xr:uid="{00000000-0005-0000-0000-000079120000}"/>
    <cellStyle name="Output 16" xfId="5392" xr:uid="{00000000-0005-0000-0000-00007A120000}"/>
    <cellStyle name="Output 16 2" xfId="5393" xr:uid="{00000000-0005-0000-0000-00007B120000}"/>
    <cellStyle name="Output 17" xfId="5394" xr:uid="{00000000-0005-0000-0000-00007C120000}"/>
    <cellStyle name="Output 17 2" xfId="5395" xr:uid="{00000000-0005-0000-0000-00007D120000}"/>
    <cellStyle name="Output 2" xfId="5230" xr:uid="{00000000-0005-0000-0000-00007E120000}"/>
    <cellStyle name="Output 2 2" xfId="5232" xr:uid="{00000000-0005-0000-0000-00007F120000}"/>
    <cellStyle name="Output 3" xfId="5236" xr:uid="{00000000-0005-0000-0000-000080120000}"/>
    <cellStyle name="Output 3 2" xfId="5238" xr:uid="{00000000-0005-0000-0000-000081120000}"/>
    <cellStyle name="Output 4" xfId="1665" xr:uid="{00000000-0005-0000-0000-000082120000}"/>
    <cellStyle name="Output 4 2" xfId="251" xr:uid="{00000000-0005-0000-0000-000083120000}"/>
    <cellStyle name="Output 5" xfId="1672" xr:uid="{00000000-0005-0000-0000-000084120000}"/>
    <cellStyle name="Output 5 2" xfId="5396" xr:uid="{00000000-0005-0000-0000-000085120000}"/>
    <cellStyle name="Output 6" xfId="5398" xr:uid="{00000000-0005-0000-0000-000086120000}"/>
    <cellStyle name="Output 6 2" xfId="5400" xr:uid="{00000000-0005-0000-0000-000087120000}"/>
    <cellStyle name="Output 7" xfId="5402" xr:uid="{00000000-0005-0000-0000-000088120000}"/>
    <cellStyle name="Output 7 2" xfId="5403" xr:uid="{00000000-0005-0000-0000-000089120000}"/>
    <cellStyle name="Output 8" xfId="5405" xr:uid="{00000000-0005-0000-0000-00008A120000}"/>
    <cellStyle name="Output 8 2" xfId="5406" xr:uid="{00000000-0005-0000-0000-00008B120000}"/>
    <cellStyle name="Output 9" xfId="3096" xr:uid="{00000000-0005-0000-0000-00008C120000}"/>
    <cellStyle name="Output 9 2" xfId="4760" xr:uid="{00000000-0005-0000-0000-00008D120000}"/>
    <cellStyle name="Page Number" xfId="5409" xr:uid="{00000000-0005-0000-0000-00008E120000}"/>
    <cellStyle name="Percent (0%)" xfId="5411" xr:uid="{00000000-0005-0000-0000-00008F120000}"/>
    <cellStyle name="Percent (0)" xfId="5412" xr:uid="{00000000-0005-0000-0000-000090120000}"/>
    <cellStyle name="Percent (0.0%)" xfId="5413" xr:uid="{00000000-0005-0000-0000-000091120000}"/>
    <cellStyle name="Percent (0.00%)" xfId="5416" xr:uid="{00000000-0005-0000-0000-000092120000}"/>
    <cellStyle name="Percent [0]" xfId="4320" xr:uid="{00000000-0005-0000-0000-000093120000}"/>
    <cellStyle name="Percent [00]" xfId="5417" xr:uid="{00000000-0005-0000-0000-000094120000}"/>
    <cellStyle name="Percent [2]" xfId="5418" xr:uid="{00000000-0005-0000-0000-000095120000}"/>
    <cellStyle name="Percent [2] 2" xfId="5419" xr:uid="{00000000-0005-0000-0000-000096120000}"/>
    <cellStyle name="Percent 10" xfId="4122" xr:uid="{00000000-0005-0000-0000-000097120000}"/>
    <cellStyle name="Percent 11" xfId="4125" xr:uid="{00000000-0005-0000-0000-000098120000}"/>
    <cellStyle name="Percent 12" xfId="3770" xr:uid="{00000000-0005-0000-0000-000099120000}"/>
    <cellStyle name="Percent 13" xfId="3773" xr:uid="{00000000-0005-0000-0000-00009A120000}"/>
    <cellStyle name="Percent 14" xfId="3775" xr:uid="{00000000-0005-0000-0000-00009B120000}"/>
    <cellStyle name="Percent 15" xfId="5420" xr:uid="{00000000-0005-0000-0000-00009C120000}"/>
    <cellStyle name="Percent 16" xfId="3078" xr:uid="{00000000-0005-0000-0000-00009D120000}"/>
    <cellStyle name="Percent 17" xfId="3081" xr:uid="{00000000-0005-0000-0000-00009E120000}"/>
    <cellStyle name="Percent 18" xfId="3085" xr:uid="{00000000-0005-0000-0000-00009F120000}"/>
    <cellStyle name="Percent 2" xfId="3726" xr:uid="{00000000-0005-0000-0000-0000A0120000}"/>
    <cellStyle name="Percent 2 10" xfId="5421" xr:uid="{00000000-0005-0000-0000-0000A1120000}"/>
    <cellStyle name="Percent 2 11" xfId="5422" xr:uid="{00000000-0005-0000-0000-0000A2120000}"/>
    <cellStyle name="Percent 2 12" xfId="5423" xr:uid="{00000000-0005-0000-0000-0000A3120000}"/>
    <cellStyle name="Percent 2 13" xfId="1139" xr:uid="{00000000-0005-0000-0000-0000A4120000}"/>
    <cellStyle name="Percent 2 14" xfId="5322" xr:uid="{00000000-0005-0000-0000-0000A5120000}"/>
    <cellStyle name="Percent 2 14 2" xfId="5424" xr:uid="{00000000-0005-0000-0000-0000A6120000}"/>
    <cellStyle name="Percent 2 15" xfId="5426" xr:uid="{00000000-0005-0000-0000-0000A7120000}"/>
    <cellStyle name="Percent 2 16" xfId="5428" xr:uid="{00000000-0005-0000-0000-0000A8120000}"/>
    <cellStyle name="Percent 2 17" xfId="5430" xr:uid="{00000000-0005-0000-0000-0000A9120000}"/>
    <cellStyle name="Percent 2 18" xfId="5432" xr:uid="{00000000-0005-0000-0000-0000AA120000}"/>
    <cellStyle name="Percent 2 19" xfId="3717" xr:uid="{00000000-0005-0000-0000-0000AB120000}"/>
    <cellStyle name="Percent 2 2" xfId="928" xr:uid="{00000000-0005-0000-0000-0000AC120000}"/>
    <cellStyle name="Percent 2 2 2" xfId="803" xr:uid="{00000000-0005-0000-0000-0000AD120000}"/>
    <cellStyle name="Percent 2 2 3" xfId="842" xr:uid="{00000000-0005-0000-0000-0000AE120000}"/>
    <cellStyle name="Percent 2 20" xfId="5425" xr:uid="{00000000-0005-0000-0000-0000AF120000}"/>
    <cellStyle name="Percent 2 21" xfId="5427" xr:uid="{00000000-0005-0000-0000-0000B0120000}"/>
    <cellStyle name="Percent 2 22" xfId="5429" xr:uid="{00000000-0005-0000-0000-0000B1120000}"/>
    <cellStyle name="Percent 2 23" xfId="5431" xr:uid="{00000000-0005-0000-0000-0000B2120000}"/>
    <cellStyle name="Percent 2 3" xfId="938" xr:uid="{00000000-0005-0000-0000-0000B3120000}"/>
    <cellStyle name="Percent 2 4" xfId="3729" xr:uid="{00000000-0005-0000-0000-0000B4120000}"/>
    <cellStyle name="Percent 2 5" xfId="5433" xr:uid="{00000000-0005-0000-0000-0000B5120000}"/>
    <cellStyle name="Percent 2 6" xfId="5434" xr:uid="{00000000-0005-0000-0000-0000B6120000}"/>
    <cellStyle name="Percent 2 7" xfId="5435" xr:uid="{00000000-0005-0000-0000-0000B7120000}"/>
    <cellStyle name="Percent 2 8" xfId="5436" xr:uid="{00000000-0005-0000-0000-0000B8120000}"/>
    <cellStyle name="Percent 2 9" xfId="5437" xr:uid="{00000000-0005-0000-0000-0000B9120000}"/>
    <cellStyle name="Percent 3" xfId="3731" xr:uid="{00000000-0005-0000-0000-0000BA120000}"/>
    <cellStyle name="Percent 3 2" xfId="908" xr:uid="{00000000-0005-0000-0000-0000BB120000}"/>
    <cellStyle name="Percent 3 2 2" xfId="950" xr:uid="{00000000-0005-0000-0000-0000BC120000}"/>
    <cellStyle name="Percent 3 2 2 2" xfId="1345" xr:uid="{00000000-0005-0000-0000-0000BD120000}"/>
    <cellStyle name="Percent 3 2 2 2 2" xfId="5438" xr:uid="{00000000-0005-0000-0000-0000BE120000}"/>
    <cellStyle name="Percent 3 2 2 3" xfId="5440" xr:uid="{00000000-0005-0000-0000-0000BF120000}"/>
    <cellStyle name="Percent 3 2 3" xfId="1353" xr:uid="{00000000-0005-0000-0000-0000C0120000}"/>
    <cellStyle name="Percent 3 2 3 2" xfId="5441" xr:uid="{00000000-0005-0000-0000-0000C1120000}"/>
    <cellStyle name="Percent 3 2 4" xfId="5442" xr:uid="{00000000-0005-0000-0000-0000C2120000}"/>
    <cellStyle name="Percent 3 3" xfId="954" xr:uid="{00000000-0005-0000-0000-0000C3120000}"/>
    <cellStyle name="Percent 3 3 2" xfId="1355" xr:uid="{00000000-0005-0000-0000-0000C4120000}"/>
    <cellStyle name="Percent 3 3 2 2" xfId="1227" xr:uid="{00000000-0005-0000-0000-0000C5120000}"/>
    <cellStyle name="Percent 3 3 3" xfId="1357" xr:uid="{00000000-0005-0000-0000-0000C6120000}"/>
    <cellStyle name="Percent 3 4" xfId="3734" xr:uid="{00000000-0005-0000-0000-0000C7120000}"/>
    <cellStyle name="Percent 3 4 2" xfId="5443" xr:uid="{00000000-0005-0000-0000-0000C8120000}"/>
    <cellStyle name="Percent 3 4 3" xfId="5444" xr:uid="{00000000-0005-0000-0000-0000C9120000}"/>
    <cellStyle name="Percent 3 5" xfId="4057" xr:uid="{00000000-0005-0000-0000-0000CA120000}"/>
    <cellStyle name="Percent 4" xfId="3737" xr:uid="{00000000-0005-0000-0000-0000CB120000}"/>
    <cellStyle name="Percent 5" xfId="3740" xr:uid="{00000000-0005-0000-0000-0000CC120000}"/>
    <cellStyle name="Percent 5 2" xfId="1511" xr:uid="{00000000-0005-0000-0000-0000CD120000}"/>
    <cellStyle name="Percent 6" xfId="3744" xr:uid="{00000000-0005-0000-0000-0000CE120000}"/>
    <cellStyle name="Percent 6 2" xfId="3747" xr:uid="{00000000-0005-0000-0000-0000CF120000}"/>
    <cellStyle name="Percent 6 2 2" xfId="5445" xr:uid="{00000000-0005-0000-0000-0000D0120000}"/>
    <cellStyle name="Percent 6 3" xfId="1285" xr:uid="{00000000-0005-0000-0000-0000D1120000}"/>
    <cellStyle name="Percent 6 3 2" xfId="5446" xr:uid="{00000000-0005-0000-0000-0000D2120000}"/>
    <cellStyle name="Percent 6 4" xfId="3749" xr:uid="{00000000-0005-0000-0000-0000D3120000}"/>
    <cellStyle name="Percent 6 5" xfId="5447" xr:uid="{00000000-0005-0000-0000-0000D4120000}"/>
    <cellStyle name="Percent 7" xfId="3751" xr:uid="{00000000-0005-0000-0000-0000D5120000}"/>
    <cellStyle name="Percent 7 2" xfId="3754" xr:uid="{00000000-0005-0000-0000-0000D6120000}"/>
    <cellStyle name="Percent 7 3" xfId="1302" xr:uid="{00000000-0005-0000-0000-0000D7120000}"/>
    <cellStyle name="Percent 8" xfId="3757" xr:uid="{00000000-0005-0000-0000-0000D8120000}"/>
    <cellStyle name="Percent 9" xfId="3761" xr:uid="{00000000-0005-0000-0000-0000D9120000}"/>
    <cellStyle name="Pilkku_BINV" xfId="5448" xr:uid="{00000000-0005-0000-0000-0000DA120000}"/>
    <cellStyle name="PLAN" xfId="120" xr:uid="{00000000-0005-0000-0000-0000DB120000}"/>
    <cellStyle name="PrePop Currency (0)" xfId="1396" xr:uid="{00000000-0005-0000-0000-0000DC120000}"/>
    <cellStyle name="PrePop Currency (2)" xfId="5449" xr:uid="{00000000-0005-0000-0000-0000DD120000}"/>
    <cellStyle name="PrePop Units (0)" xfId="5083" xr:uid="{00000000-0005-0000-0000-0000DE120000}"/>
    <cellStyle name="PrePop Units (1)" xfId="5450" xr:uid="{00000000-0005-0000-0000-0000DF120000}"/>
    <cellStyle name="PrePop Units (2)" xfId="5451" xr:uid="{00000000-0005-0000-0000-0000E0120000}"/>
    <cellStyle name="price" xfId="5452" xr:uid="{00000000-0005-0000-0000-0000E1120000}"/>
    <cellStyle name="price 2" xfId="5453" xr:uid="{00000000-0005-0000-0000-0000E2120000}"/>
    <cellStyle name="pwstyle" xfId="4193" xr:uid="{00000000-0005-0000-0000-0000E3120000}"/>
    <cellStyle name="Py?r. luku_BINV" xfId="5454" xr:uid="{00000000-0005-0000-0000-0000E4120000}"/>
    <cellStyle name="Py?r. valuutta_BINV" xfId="5456" xr:uid="{00000000-0005-0000-0000-0000E5120000}"/>
    <cellStyle name="Quantity" xfId="5457" xr:uid="{00000000-0005-0000-0000-0000E6120000}"/>
    <cellStyle name="Quantity 2" xfId="248" xr:uid="{00000000-0005-0000-0000-0000E7120000}"/>
    <cellStyle name="RevList" xfId="5458" xr:uid="{00000000-0005-0000-0000-0000E8120000}"/>
    <cellStyle name="Rittichai" xfId="1965" xr:uid="{00000000-0005-0000-0000-0000E9120000}"/>
    <cellStyle name="Rittichai 2" xfId="4012" xr:uid="{00000000-0005-0000-0000-0000EA120000}"/>
    <cellStyle name="Rittichai 3" xfId="4625" xr:uid="{00000000-0005-0000-0000-0000EB120000}"/>
    <cellStyle name="Rittichai 4" xfId="5459" xr:uid="{00000000-0005-0000-0000-0000EC120000}"/>
    <cellStyle name="Rittichai 5" xfId="5460" xr:uid="{00000000-0005-0000-0000-0000ED120000}"/>
    <cellStyle name="Rittichai 6" xfId="5461" xr:uid="{00000000-0005-0000-0000-0000EE120000}"/>
    <cellStyle name="Rittichai 7" xfId="5463" xr:uid="{00000000-0005-0000-0000-0000EF120000}"/>
    <cellStyle name="Rittichai 8" xfId="2400" xr:uid="{00000000-0005-0000-0000-0000F0120000}"/>
    <cellStyle name="rob" xfId="5464" xr:uid="{00000000-0005-0000-0000-0000F1120000}"/>
    <cellStyle name="rob 2" xfId="5465" xr:uid="{00000000-0005-0000-0000-0000F2120000}"/>
    <cellStyle name="rowStyleNumber" xfId="5466" xr:uid="{00000000-0005-0000-0000-0000F3120000}"/>
    <cellStyle name="rowStyleStringLeft" xfId="5193" xr:uid="{00000000-0005-0000-0000-0000F4120000}"/>
    <cellStyle name="Salomon Logo" xfId="767" xr:uid="{00000000-0005-0000-0000-0000F5120000}"/>
    <cellStyle name="sbt2" xfId="5468" xr:uid="{00000000-0005-0000-0000-0000F6120000}"/>
    <cellStyle name="sbt2 2" xfId="5311" xr:uid="{00000000-0005-0000-0000-0000F7120000}"/>
    <cellStyle name="sbt2 2 2" xfId="985" xr:uid="{00000000-0005-0000-0000-0000F8120000}"/>
    <cellStyle name="sbt2 2 3" xfId="4800" xr:uid="{00000000-0005-0000-0000-0000F9120000}"/>
    <cellStyle name="sbt2 3" xfId="2490" xr:uid="{00000000-0005-0000-0000-0000FA120000}"/>
    <cellStyle name="sbt2 4" xfId="2495" xr:uid="{00000000-0005-0000-0000-0000FB120000}"/>
    <cellStyle name="Standard_Data" xfId="5469" xr:uid="{00000000-0005-0000-0000-0000FC120000}"/>
    <cellStyle name="Style 1" xfId="3583" xr:uid="{00000000-0005-0000-0000-0000FD120000}"/>
    <cellStyle name="Style 2" xfId="3587" xr:uid="{00000000-0005-0000-0000-0000FE120000}"/>
    <cellStyle name="subhead" xfId="5470" xr:uid="{00000000-0005-0000-0000-0000FF120000}"/>
    <cellStyle name="subt1" xfId="4958" xr:uid="{00000000-0005-0000-0000-000000130000}"/>
    <cellStyle name="Subtotal" xfId="1403" xr:uid="{00000000-0005-0000-0000-000001130000}"/>
    <cellStyle name="Table" xfId="5471" xr:uid="{00000000-0005-0000-0000-000002130000}"/>
    <cellStyle name="Table 10" xfId="2764" xr:uid="{00000000-0005-0000-0000-000003130000}"/>
    <cellStyle name="Table 2" xfId="5472" xr:uid="{00000000-0005-0000-0000-000004130000}"/>
    <cellStyle name="Table 2 2" xfId="4516" xr:uid="{00000000-0005-0000-0000-000005130000}"/>
    <cellStyle name="Table 2 3" xfId="4521" xr:uid="{00000000-0005-0000-0000-000006130000}"/>
    <cellStyle name="Table 3" xfId="5474" xr:uid="{00000000-0005-0000-0000-000007130000}"/>
    <cellStyle name="Table 3 2" xfId="4672" xr:uid="{00000000-0005-0000-0000-000008130000}"/>
    <cellStyle name="Table 3 3" xfId="4675" xr:uid="{00000000-0005-0000-0000-000009130000}"/>
    <cellStyle name="Table 4" xfId="5476" xr:uid="{00000000-0005-0000-0000-00000A130000}"/>
    <cellStyle name="Table 4 2" xfId="4804" xr:uid="{00000000-0005-0000-0000-00000B130000}"/>
    <cellStyle name="Table 4 3" xfId="4806" xr:uid="{00000000-0005-0000-0000-00000C130000}"/>
    <cellStyle name="Table 5" xfId="5478" xr:uid="{00000000-0005-0000-0000-00000D130000}"/>
    <cellStyle name="Table 5 2" xfId="4809" xr:uid="{00000000-0005-0000-0000-00000E130000}"/>
    <cellStyle name="Table 5 3" xfId="4811" xr:uid="{00000000-0005-0000-0000-00000F130000}"/>
    <cellStyle name="Table 6" xfId="5479" xr:uid="{00000000-0005-0000-0000-000010130000}"/>
    <cellStyle name="Table 6 2" xfId="4813" xr:uid="{00000000-0005-0000-0000-000011130000}"/>
    <cellStyle name="Table 6 3" xfId="4815" xr:uid="{00000000-0005-0000-0000-000012130000}"/>
    <cellStyle name="Table 7" xfId="5480" xr:uid="{00000000-0005-0000-0000-000013130000}"/>
    <cellStyle name="Table 7 2" xfId="4818" xr:uid="{00000000-0005-0000-0000-000014130000}"/>
    <cellStyle name="Table 7 3" xfId="4820" xr:uid="{00000000-0005-0000-0000-000015130000}"/>
    <cellStyle name="Table 8" xfId="4859" xr:uid="{00000000-0005-0000-0000-000016130000}"/>
    <cellStyle name="Table 8 2" xfId="4824" xr:uid="{00000000-0005-0000-0000-000017130000}"/>
    <cellStyle name="Table 8 3" xfId="4827" xr:uid="{00000000-0005-0000-0000-000018130000}"/>
    <cellStyle name="Table 9" xfId="4861" xr:uid="{00000000-0005-0000-0000-000019130000}"/>
    <cellStyle name="Table Head" xfId="5481" xr:uid="{00000000-0005-0000-0000-00001A130000}"/>
    <cellStyle name="Table Source" xfId="5483" xr:uid="{00000000-0005-0000-0000-00001B130000}"/>
    <cellStyle name="Table Text" xfId="5484" xr:uid="{00000000-0005-0000-0000-00001C130000}"/>
    <cellStyle name="Table Title" xfId="5485" xr:uid="{00000000-0005-0000-0000-00001D130000}"/>
    <cellStyle name="Table Units" xfId="5486" xr:uid="{00000000-0005-0000-0000-00001E130000}"/>
    <cellStyle name="Text" xfId="4441" xr:uid="{00000000-0005-0000-0000-00001F130000}"/>
    <cellStyle name="Text 1" xfId="3635" xr:uid="{00000000-0005-0000-0000-000020130000}"/>
    <cellStyle name="Text 2" xfId="3637" xr:uid="{00000000-0005-0000-0000-000021130000}"/>
    <cellStyle name="Text Head 1" xfId="5487" xr:uid="{00000000-0005-0000-0000-000022130000}"/>
    <cellStyle name="Text Head 2" xfId="5488" xr:uid="{00000000-0005-0000-0000-000023130000}"/>
    <cellStyle name="Text Indent 1" xfId="3403" xr:uid="{00000000-0005-0000-0000-000024130000}"/>
    <cellStyle name="Text Indent 2" xfId="245" xr:uid="{00000000-0005-0000-0000-000025130000}"/>
    <cellStyle name="Text Indent A" xfId="5490" xr:uid="{00000000-0005-0000-0000-000026130000}"/>
    <cellStyle name="Text Indent B" xfId="5492" xr:uid="{00000000-0005-0000-0000-000027130000}"/>
    <cellStyle name="Text Indent C" xfId="5493" xr:uid="{00000000-0005-0000-0000-000028130000}"/>
    <cellStyle name="Text_K" xfId="1940" xr:uid="{00000000-0005-0000-0000-000029130000}"/>
    <cellStyle name="þ_x001d_ðK&amp;‚ý»&amp;{ý_x000b__x0008_n_x0008_B_x0009__x0007__x0001__x0001_" xfId="5494" xr:uid="{00000000-0005-0000-0000-00002A130000}"/>
    <cellStyle name="Tickmark" xfId="5495" xr:uid="{00000000-0005-0000-0000-00002B130000}"/>
    <cellStyle name="Times New Roman" xfId="1123" xr:uid="{00000000-0005-0000-0000-00002C130000}"/>
    <cellStyle name="Timing Schedule" xfId="5496" xr:uid="{00000000-0005-0000-0000-00002D130000}"/>
    <cellStyle name="Timing Schedule 2" xfId="5497" xr:uid="{00000000-0005-0000-0000-00002E130000}"/>
    <cellStyle name="Title 10" xfId="5229" xr:uid="{00000000-0005-0000-0000-00002F130000}"/>
    <cellStyle name="Title 11" xfId="5235" xr:uid="{00000000-0005-0000-0000-000030130000}"/>
    <cellStyle name="Title 12" xfId="1664" xr:uid="{00000000-0005-0000-0000-000031130000}"/>
    <cellStyle name="Title 13" xfId="1671" xr:uid="{00000000-0005-0000-0000-000032130000}"/>
    <cellStyle name="Title 14" xfId="5397" xr:uid="{00000000-0005-0000-0000-000033130000}"/>
    <cellStyle name="Title 15" xfId="5401" xr:uid="{00000000-0005-0000-0000-000034130000}"/>
    <cellStyle name="Title 16" xfId="5404" xr:uid="{00000000-0005-0000-0000-000035130000}"/>
    <cellStyle name="Title 17" xfId="3095" xr:uid="{00000000-0005-0000-0000-000036130000}"/>
    <cellStyle name="Title 2" xfId="324" xr:uid="{00000000-0005-0000-0000-000037130000}"/>
    <cellStyle name="Title 3" xfId="3347" xr:uid="{00000000-0005-0000-0000-000038130000}"/>
    <cellStyle name="Title 4" xfId="1736" xr:uid="{00000000-0005-0000-0000-000039130000}"/>
    <cellStyle name="Title 5" xfId="1746" xr:uid="{00000000-0005-0000-0000-00003A130000}"/>
    <cellStyle name="Title 6" xfId="1750" xr:uid="{00000000-0005-0000-0000-00003B130000}"/>
    <cellStyle name="Title 7" xfId="1754" xr:uid="{00000000-0005-0000-0000-00003C130000}"/>
    <cellStyle name="Title 8" xfId="3497" xr:uid="{00000000-0005-0000-0000-00003D130000}"/>
    <cellStyle name="Title 9" xfId="4531" xr:uid="{00000000-0005-0000-0000-00003E130000}"/>
    <cellStyle name="TOC 1" xfId="5498" xr:uid="{00000000-0005-0000-0000-00003F130000}"/>
    <cellStyle name="TOC 2" xfId="5499" xr:uid="{00000000-0005-0000-0000-000040130000}"/>
    <cellStyle name="Total 10" xfId="5500" xr:uid="{00000000-0005-0000-0000-000041130000}"/>
    <cellStyle name="Total 10 2" xfId="2024" xr:uid="{00000000-0005-0000-0000-000042130000}"/>
    <cellStyle name="Total 11" xfId="5501" xr:uid="{00000000-0005-0000-0000-000043130000}"/>
    <cellStyle name="Total 11 2" xfId="2057" xr:uid="{00000000-0005-0000-0000-000044130000}"/>
    <cellStyle name="Total 12" xfId="5502" xr:uid="{00000000-0005-0000-0000-000045130000}"/>
    <cellStyle name="Total 12 2" xfId="2087" xr:uid="{00000000-0005-0000-0000-000046130000}"/>
    <cellStyle name="Total 13" xfId="5503" xr:uid="{00000000-0005-0000-0000-000047130000}"/>
    <cellStyle name="Total 13 2" xfId="2110" xr:uid="{00000000-0005-0000-0000-000048130000}"/>
    <cellStyle name="Total 14" xfId="5504" xr:uid="{00000000-0005-0000-0000-000049130000}"/>
    <cellStyle name="Total 14 2" xfId="2121" xr:uid="{00000000-0005-0000-0000-00004A130000}"/>
    <cellStyle name="Total 15" xfId="5505" xr:uid="{00000000-0005-0000-0000-00004B130000}"/>
    <cellStyle name="Total 15 2" xfId="5506" xr:uid="{00000000-0005-0000-0000-00004C130000}"/>
    <cellStyle name="Total 16" xfId="5507" xr:uid="{00000000-0005-0000-0000-00004D130000}"/>
    <cellStyle name="Total 16 2" xfId="5508" xr:uid="{00000000-0005-0000-0000-00004E130000}"/>
    <cellStyle name="Total 17" xfId="5509" xr:uid="{00000000-0005-0000-0000-00004F130000}"/>
    <cellStyle name="Total 17 2" xfId="5510" xr:uid="{00000000-0005-0000-0000-000050130000}"/>
    <cellStyle name="Total 2" xfId="5511" xr:uid="{00000000-0005-0000-0000-000051130000}"/>
    <cellStyle name="Total 2 2" xfId="5512" xr:uid="{00000000-0005-0000-0000-000052130000}"/>
    <cellStyle name="Total 2 2 2" xfId="5513" xr:uid="{00000000-0005-0000-0000-000053130000}"/>
    <cellStyle name="Total 3" xfId="5514" xr:uid="{00000000-0005-0000-0000-000054130000}"/>
    <cellStyle name="Total 3 2" xfId="1553" xr:uid="{00000000-0005-0000-0000-000055130000}"/>
    <cellStyle name="Total 3 2 2" xfId="1555" xr:uid="{00000000-0005-0000-0000-000056130000}"/>
    <cellStyle name="Total 4" xfId="5515" xr:uid="{00000000-0005-0000-0000-000057130000}"/>
    <cellStyle name="Total 4 2" xfId="1566" xr:uid="{00000000-0005-0000-0000-000058130000}"/>
    <cellStyle name="Total 5" xfId="5516" xr:uid="{00000000-0005-0000-0000-000059130000}"/>
    <cellStyle name="Total 5 2" xfId="1580" xr:uid="{00000000-0005-0000-0000-00005A130000}"/>
    <cellStyle name="Total 6" xfId="5517" xr:uid="{00000000-0005-0000-0000-00005B130000}"/>
    <cellStyle name="Total 6 2" xfId="98" xr:uid="{00000000-0005-0000-0000-00005C130000}"/>
    <cellStyle name="Total 7" xfId="5518" xr:uid="{00000000-0005-0000-0000-00005D130000}"/>
    <cellStyle name="Total 7 2" xfId="1605" xr:uid="{00000000-0005-0000-0000-00005E130000}"/>
    <cellStyle name="Total 8" xfId="5519" xr:uid="{00000000-0005-0000-0000-00005F130000}"/>
    <cellStyle name="Total 8 2" xfId="4689" xr:uid="{00000000-0005-0000-0000-000060130000}"/>
    <cellStyle name="Total 9" xfId="996" xr:uid="{00000000-0005-0000-0000-000061130000}"/>
    <cellStyle name="Total 9 2" xfId="5520" xr:uid="{00000000-0005-0000-0000-000062130000}"/>
    <cellStyle name="turns the number of whole workdays between two dateœ" xfId="5522" xr:uid="{00000000-0005-0000-0000-000063130000}"/>
    <cellStyle name="Tusental_A-listan (fixad)" xfId="2841" xr:uid="{00000000-0005-0000-0000-000064130000}"/>
    <cellStyle name="UR" xfId="5523" xr:uid="{00000000-0005-0000-0000-000065130000}"/>
    <cellStyle name="Valuta_NPV" xfId="5524" xr:uid="{00000000-0005-0000-0000-000066130000}"/>
    <cellStyle name="Valuutta_BINV" xfId="5059" xr:uid="{00000000-0005-0000-0000-000067130000}"/>
    <cellStyle name="Warning Text 10" xfId="5525" xr:uid="{00000000-0005-0000-0000-000068130000}"/>
    <cellStyle name="Warning Text 11" xfId="5482" xr:uid="{00000000-0005-0000-0000-000069130000}"/>
    <cellStyle name="Warning Text 12" xfId="5526" xr:uid="{00000000-0005-0000-0000-00006A130000}"/>
    <cellStyle name="Warning Text 13" xfId="5527" xr:uid="{00000000-0005-0000-0000-00006B130000}"/>
    <cellStyle name="Warning Text 14" xfId="5528" xr:uid="{00000000-0005-0000-0000-00006C130000}"/>
    <cellStyle name="Warning Text 15" xfId="4381" xr:uid="{00000000-0005-0000-0000-00006D130000}"/>
    <cellStyle name="Warning Text 16" xfId="4397" xr:uid="{00000000-0005-0000-0000-00006E130000}"/>
    <cellStyle name="Warning Text 17" xfId="1145" xr:uid="{00000000-0005-0000-0000-00006F130000}"/>
    <cellStyle name="Warning Text 2" xfId="5530" xr:uid="{00000000-0005-0000-0000-000070130000}"/>
    <cellStyle name="Warning Text 3" xfId="5531" xr:uid="{00000000-0005-0000-0000-000071130000}"/>
    <cellStyle name="Warning Text 4" xfId="5532" xr:uid="{00000000-0005-0000-0000-000072130000}"/>
    <cellStyle name="Warning Text 5" xfId="5533" xr:uid="{00000000-0005-0000-0000-000073130000}"/>
    <cellStyle name="Warning Text 6" xfId="5534" xr:uid="{00000000-0005-0000-0000-000074130000}"/>
    <cellStyle name="Warning Text 7" xfId="410" xr:uid="{00000000-0005-0000-0000-000075130000}"/>
    <cellStyle name="Warning Text 8" xfId="5535" xr:uid="{00000000-0005-0000-0000-000076130000}"/>
    <cellStyle name="Warning Text 9" xfId="2039" xr:uid="{00000000-0005-0000-0000-000077130000}"/>
    <cellStyle name="WHead - Style2" xfId="5415" xr:uid="{00000000-0005-0000-0000-000078130000}"/>
    <cellStyle name="Wไhrung [0]_35ERI8T2gbIEMixb4v26icuOo" xfId="5536" xr:uid="{00000000-0005-0000-0000-000079130000}"/>
    <cellStyle name="Wไhrung_35ERI8T2gbIEMixb4v26icuOo" xfId="5537" xr:uid="{00000000-0005-0000-0000-00007A130000}"/>
    <cellStyle name="เครื่องหมายจุลภาค [0]_1" xfId="5634" xr:uid="{00000000-0005-0000-0000-00007B130000}"/>
    <cellStyle name="เครื่องหมายจุลภาค 10" xfId="5635" xr:uid="{00000000-0005-0000-0000-00007C130000}"/>
    <cellStyle name="เครื่องหมายจุลภาค 2" xfId="5636" xr:uid="{00000000-0005-0000-0000-00007D130000}"/>
    <cellStyle name="เครื่องหมายจุลภาค 2 2" xfId="5637" xr:uid="{00000000-0005-0000-0000-00007E130000}"/>
    <cellStyle name="เครื่องหมายจุลภาค 2 3" xfId="1922" xr:uid="{00000000-0005-0000-0000-00007F130000}"/>
    <cellStyle name="เครื่องหมายจุลภาค 2 4" xfId="1936" xr:uid="{00000000-0005-0000-0000-000080130000}"/>
    <cellStyle name="เครื่องหมายจุลภาค 2_ING TBF LEAD 08" xfId="5638" xr:uid="{00000000-0005-0000-0000-000081130000}"/>
    <cellStyle name="เครื่องหมายจุลภาค 3" xfId="5639" xr:uid="{00000000-0005-0000-0000-000082130000}"/>
    <cellStyle name="เครื่องหมายจุลภาค 3 2" xfId="5640" xr:uid="{00000000-0005-0000-0000-000083130000}"/>
    <cellStyle name="เครื่องหมายจุลภาค 3 2 2" xfId="1446" xr:uid="{00000000-0005-0000-0000-000084130000}"/>
    <cellStyle name="เครื่องหมายจุลภาค 3 3" xfId="5641" xr:uid="{00000000-0005-0000-0000-000085130000}"/>
    <cellStyle name="เครื่องหมายจุลภาค 3_ING TBF LEAD 08" xfId="2553" xr:uid="{00000000-0005-0000-0000-000086130000}"/>
    <cellStyle name="เครื่องหมายจุลภาค 4" xfId="5642" xr:uid="{00000000-0005-0000-0000-000087130000}"/>
    <cellStyle name="เครื่องหมายจุลภาค 4 2" xfId="5643" xr:uid="{00000000-0005-0000-0000-000088130000}"/>
    <cellStyle name="เครื่องหมายจุลภาค 5" xfId="5644" xr:uid="{00000000-0005-0000-0000-000089130000}"/>
    <cellStyle name="เครื่องหมายจุลภาค 5 2" xfId="1269" xr:uid="{00000000-0005-0000-0000-00008A130000}"/>
    <cellStyle name="เครื่องหมายจุลภาค 5 3" xfId="5645" xr:uid="{00000000-0005-0000-0000-00008B130000}"/>
    <cellStyle name="เครื่องหมายจุลภาค 5_SAN LEAD-08.." xfId="5567" xr:uid="{00000000-0005-0000-0000-00008C130000}"/>
    <cellStyle name="เครื่องหมายจุลภาค 6" xfId="5646" xr:uid="{00000000-0005-0000-0000-00008D130000}"/>
    <cellStyle name="เครื่องหมายจุลภาค 6 2" xfId="5647" xr:uid="{00000000-0005-0000-0000-00008E130000}"/>
    <cellStyle name="เครื่องหมายจุลภาค 7" xfId="5648" xr:uid="{00000000-0005-0000-0000-00008F130000}"/>
    <cellStyle name="เครื่องหมายจุลภาค 7 2" xfId="5047" xr:uid="{00000000-0005-0000-0000-000090130000}"/>
    <cellStyle name="เครื่องหมายจุลภาค 7 3" xfId="5050" xr:uid="{00000000-0005-0000-0000-000091130000}"/>
    <cellStyle name="เครื่องหมายจุลภาค 7_TISCO ทรัพย์สมดุล lead 08" xfId="5649" xr:uid="{00000000-0005-0000-0000-000092130000}"/>
    <cellStyle name="เครื่องหมายจุลภาค 8" xfId="5650" xr:uid="{00000000-0005-0000-0000-000093130000}"/>
    <cellStyle name="เครื่องหมายจุลภาค 8 2" xfId="5651" xr:uid="{00000000-0005-0000-0000-000094130000}"/>
    <cellStyle name="เครื่องหมายจุลภาค_1" xfId="5652" xr:uid="{00000000-0005-0000-0000-000095130000}"/>
    <cellStyle name="เครื่องหมายสกุลเงิน [0]_1" xfId="4175" xr:uid="{00000000-0005-0000-0000-000096130000}"/>
    <cellStyle name="เครื่องหมายสกุลเงิน_1" xfId="2067" xr:uid="{00000000-0005-0000-0000-000097130000}"/>
    <cellStyle name="เชื่อมโยงหลายมิติ" xfId="1171" xr:uid="{00000000-0005-0000-0000-000098130000}"/>
    <cellStyle name="เชื่อมโยงหลายมิติ 2" xfId="1179" xr:uid="{00000000-0005-0000-0000-000099130000}"/>
    <cellStyle name="เชื่อมโยงหลายมิติ 3" xfId="321" xr:uid="{00000000-0005-0000-0000-00009A130000}"/>
    <cellStyle name="เชื่อมโยงหลายมิติ_งบการเงิน Q3'54 31.10.54 9.37น." xfId="5668" xr:uid="{00000000-0005-0000-0000-00009B130000}"/>
    <cellStyle name="เซลล์ตรวจสอบ 10" xfId="5669" xr:uid="{00000000-0005-0000-0000-00009C130000}"/>
    <cellStyle name="เซลล์ตรวจสอบ 10 2" xfId="5670" xr:uid="{00000000-0005-0000-0000-00009D130000}"/>
    <cellStyle name="เซลล์ตรวจสอบ 10 3" xfId="5671" xr:uid="{00000000-0005-0000-0000-00009E130000}"/>
    <cellStyle name="เซลล์ตรวจสอบ 10 4" xfId="1721" xr:uid="{00000000-0005-0000-0000-00009F130000}"/>
    <cellStyle name="เซลล์ตรวจสอบ 11" xfId="5672" xr:uid="{00000000-0005-0000-0000-0000A0130000}"/>
    <cellStyle name="เซลล์ตรวจสอบ 11 2" xfId="5673" xr:uid="{00000000-0005-0000-0000-0000A1130000}"/>
    <cellStyle name="เซลล์ตรวจสอบ 11 3" xfId="5674" xr:uid="{00000000-0005-0000-0000-0000A2130000}"/>
    <cellStyle name="เซลล์ตรวจสอบ 11 4" xfId="5675" xr:uid="{00000000-0005-0000-0000-0000A3130000}"/>
    <cellStyle name="เซลล์ตรวจสอบ 12" xfId="5676" xr:uid="{00000000-0005-0000-0000-0000A4130000}"/>
    <cellStyle name="เซลล์ตรวจสอบ 12 2" xfId="5038" xr:uid="{00000000-0005-0000-0000-0000A5130000}"/>
    <cellStyle name="เซลล์ตรวจสอบ 12 3" xfId="5040" xr:uid="{00000000-0005-0000-0000-0000A6130000}"/>
    <cellStyle name="เซลล์ตรวจสอบ 12 4" xfId="5042" xr:uid="{00000000-0005-0000-0000-0000A7130000}"/>
    <cellStyle name="เซลล์ตรวจสอบ 13" xfId="5678" xr:uid="{00000000-0005-0000-0000-0000A8130000}"/>
    <cellStyle name="เซลล์ตรวจสอบ 13 2" xfId="5679" xr:uid="{00000000-0005-0000-0000-0000A9130000}"/>
    <cellStyle name="เซลล์ตรวจสอบ 13 3" xfId="5680" xr:uid="{00000000-0005-0000-0000-0000AA130000}"/>
    <cellStyle name="เซลล์ตรวจสอบ 13 4" xfId="5681" xr:uid="{00000000-0005-0000-0000-0000AB130000}"/>
    <cellStyle name="เซลล์ตรวจสอบ 14" xfId="392" xr:uid="{00000000-0005-0000-0000-0000AC130000}"/>
    <cellStyle name="เซลล์ตรวจสอบ 14 2" xfId="5682" xr:uid="{00000000-0005-0000-0000-0000AD130000}"/>
    <cellStyle name="เซลล์ตรวจสอบ 14 3" xfId="5683" xr:uid="{00000000-0005-0000-0000-0000AE130000}"/>
    <cellStyle name="เซลล์ตรวจสอบ 14 4" xfId="5684" xr:uid="{00000000-0005-0000-0000-0000AF130000}"/>
    <cellStyle name="เซลล์ตรวจสอบ 15" xfId="5687" xr:uid="{00000000-0005-0000-0000-0000B0130000}"/>
    <cellStyle name="เซลล์ตรวจสอบ 15 2" xfId="5688" xr:uid="{00000000-0005-0000-0000-0000B1130000}"/>
    <cellStyle name="เซลล์ตรวจสอบ 15 3" xfId="5689" xr:uid="{00000000-0005-0000-0000-0000B2130000}"/>
    <cellStyle name="เซลล์ตรวจสอบ 15 4" xfId="5690" xr:uid="{00000000-0005-0000-0000-0000B3130000}"/>
    <cellStyle name="เซลล์ตรวจสอบ 16" xfId="5692" xr:uid="{00000000-0005-0000-0000-0000B4130000}"/>
    <cellStyle name="เซลล์ตรวจสอบ 16 2" xfId="3954" xr:uid="{00000000-0005-0000-0000-0000B5130000}"/>
    <cellStyle name="เซลล์ตรวจสอบ 16 3" xfId="3964" xr:uid="{00000000-0005-0000-0000-0000B6130000}"/>
    <cellStyle name="เซลล์ตรวจสอบ 16 4" xfId="4327" xr:uid="{00000000-0005-0000-0000-0000B7130000}"/>
    <cellStyle name="เซลล์ตรวจสอบ 17" xfId="5694" xr:uid="{00000000-0005-0000-0000-0000B8130000}"/>
    <cellStyle name="เซลล์ตรวจสอบ 17 2" xfId="4568" xr:uid="{00000000-0005-0000-0000-0000B9130000}"/>
    <cellStyle name="เซลล์ตรวจสอบ 17 3" xfId="4570" xr:uid="{00000000-0005-0000-0000-0000BA130000}"/>
    <cellStyle name="เซลล์ตรวจสอบ 17 4" xfId="5695" xr:uid="{00000000-0005-0000-0000-0000BB130000}"/>
    <cellStyle name="เซลล์ตรวจสอบ 18" xfId="720" xr:uid="{00000000-0005-0000-0000-0000BC130000}"/>
    <cellStyle name="เซลล์ตรวจสอบ 18 2" xfId="5696" xr:uid="{00000000-0005-0000-0000-0000BD130000}"/>
    <cellStyle name="เซลล์ตรวจสอบ 18 3" xfId="5697" xr:uid="{00000000-0005-0000-0000-0000BE130000}"/>
    <cellStyle name="เซลล์ตรวจสอบ 18 4" xfId="5698" xr:uid="{00000000-0005-0000-0000-0000BF130000}"/>
    <cellStyle name="เซลล์ตรวจสอบ 19" xfId="734" xr:uid="{00000000-0005-0000-0000-0000C0130000}"/>
    <cellStyle name="เซลล์ตรวจสอบ 19 2" xfId="5677" xr:uid="{00000000-0005-0000-0000-0000C1130000}"/>
    <cellStyle name="เซลล์ตรวจสอบ 19 3" xfId="391" xr:uid="{00000000-0005-0000-0000-0000C2130000}"/>
    <cellStyle name="เซลล์ตรวจสอบ 19 4" xfId="5686" xr:uid="{00000000-0005-0000-0000-0000C3130000}"/>
    <cellStyle name="เซลล์ตรวจสอบ 2" xfId="4736" xr:uid="{00000000-0005-0000-0000-0000C4130000}"/>
    <cellStyle name="เซลล์ตรวจสอบ 2 10" xfId="5699" xr:uid="{00000000-0005-0000-0000-0000C5130000}"/>
    <cellStyle name="เซลล์ตรวจสอบ 2 11" xfId="5700" xr:uid="{00000000-0005-0000-0000-0000C6130000}"/>
    <cellStyle name="เซลล์ตรวจสอบ 2 12" xfId="5701" xr:uid="{00000000-0005-0000-0000-0000C7130000}"/>
    <cellStyle name="เซลล์ตรวจสอบ 2 2" xfId="5702" xr:uid="{00000000-0005-0000-0000-0000C8130000}"/>
    <cellStyle name="เซลล์ตรวจสอบ 2 2 2" xfId="5703" xr:uid="{00000000-0005-0000-0000-0000C9130000}"/>
    <cellStyle name="เซลล์ตรวจสอบ 2 2 3" xfId="5704" xr:uid="{00000000-0005-0000-0000-0000CA130000}"/>
    <cellStyle name="เซลล์ตรวจสอบ 2 2 4" xfId="497" xr:uid="{00000000-0005-0000-0000-0000CB130000}"/>
    <cellStyle name="เซลล์ตรวจสอบ 2 3" xfId="5705" xr:uid="{00000000-0005-0000-0000-0000CC130000}"/>
    <cellStyle name="เซลล์ตรวจสอบ 2 3 2" xfId="5706" xr:uid="{00000000-0005-0000-0000-0000CD130000}"/>
    <cellStyle name="เซลล์ตรวจสอบ 2 3 3" xfId="5707" xr:uid="{00000000-0005-0000-0000-0000CE130000}"/>
    <cellStyle name="เซลล์ตรวจสอบ 2 3 4" xfId="5708" xr:uid="{00000000-0005-0000-0000-0000CF130000}"/>
    <cellStyle name="เซลล์ตรวจสอบ 2 4" xfId="5709" xr:uid="{00000000-0005-0000-0000-0000D0130000}"/>
    <cellStyle name="เซลล์ตรวจสอบ 2 4 2" xfId="5710" xr:uid="{00000000-0005-0000-0000-0000D1130000}"/>
    <cellStyle name="เซลล์ตรวจสอบ 2 4 3" xfId="5711" xr:uid="{00000000-0005-0000-0000-0000D2130000}"/>
    <cellStyle name="เซลล์ตรวจสอบ 2 4 4" xfId="5712" xr:uid="{00000000-0005-0000-0000-0000D3130000}"/>
    <cellStyle name="เซลล์ตรวจสอบ 2 5" xfId="3922" xr:uid="{00000000-0005-0000-0000-0000D4130000}"/>
    <cellStyle name="เซลล์ตรวจสอบ 2 5 2" xfId="3924" xr:uid="{00000000-0005-0000-0000-0000D5130000}"/>
    <cellStyle name="เซลล์ตรวจสอบ 2 5 3" xfId="5713" xr:uid="{00000000-0005-0000-0000-0000D6130000}"/>
    <cellStyle name="เซลล์ตรวจสอบ 2 5 4" xfId="5714" xr:uid="{00000000-0005-0000-0000-0000D7130000}"/>
    <cellStyle name="เซลล์ตรวจสอบ 2 6" xfId="5715" xr:uid="{00000000-0005-0000-0000-0000D8130000}"/>
    <cellStyle name="เซลล์ตรวจสอบ 2 6 2" xfId="3329" xr:uid="{00000000-0005-0000-0000-0000D9130000}"/>
    <cellStyle name="เซลล์ตรวจสอบ 2 6 3" xfId="3333" xr:uid="{00000000-0005-0000-0000-0000DA130000}"/>
    <cellStyle name="เซลล์ตรวจสอบ 2 6 4" xfId="3337" xr:uid="{00000000-0005-0000-0000-0000DB130000}"/>
    <cellStyle name="เซลล์ตรวจสอบ 2 7" xfId="5716" xr:uid="{00000000-0005-0000-0000-0000DC130000}"/>
    <cellStyle name="เซลล์ตรวจสอบ 2 7 2" xfId="5717" xr:uid="{00000000-0005-0000-0000-0000DD130000}"/>
    <cellStyle name="เซลล์ตรวจสอบ 2 7 3" xfId="5718" xr:uid="{00000000-0005-0000-0000-0000DE130000}"/>
    <cellStyle name="เซลล์ตรวจสอบ 2 7 4" xfId="5719" xr:uid="{00000000-0005-0000-0000-0000DF130000}"/>
    <cellStyle name="เซลล์ตรวจสอบ 2 8" xfId="5720" xr:uid="{00000000-0005-0000-0000-0000E0130000}"/>
    <cellStyle name="เซลล์ตรวจสอบ 2 8 2" xfId="5721" xr:uid="{00000000-0005-0000-0000-0000E1130000}"/>
    <cellStyle name="เซลล์ตรวจสอบ 2 8 3" xfId="5722" xr:uid="{00000000-0005-0000-0000-0000E2130000}"/>
    <cellStyle name="เซลล์ตรวจสอบ 2 8 4" xfId="5723" xr:uid="{00000000-0005-0000-0000-0000E3130000}"/>
    <cellStyle name="เซลล์ตรวจสอบ 2 9" xfId="5724" xr:uid="{00000000-0005-0000-0000-0000E4130000}"/>
    <cellStyle name="เซลล์ตรวจสอบ 2 9 2" xfId="5725" xr:uid="{00000000-0005-0000-0000-0000E5130000}"/>
    <cellStyle name="เซลล์ตรวจสอบ 2 9 3" xfId="5726" xr:uid="{00000000-0005-0000-0000-0000E6130000}"/>
    <cellStyle name="เซลล์ตรวจสอบ 2 9 4" xfId="5727" xr:uid="{00000000-0005-0000-0000-0000E7130000}"/>
    <cellStyle name="เซลล์ตรวจสอบ 20" xfId="5685" xr:uid="{00000000-0005-0000-0000-0000E8130000}"/>
    <cellStyle name="เซลล์ตรวจสอบ 21" xfId="5691" xr:uid="{00000000-0005-0000-0000-0000E9130000}"/>
    <cellStyle name="เซลล์ตรวจสอบ 22" xfId="5693" xr:uid="{00000000-0005-0000-0000-0000EA130000}"/>
    <cellStyle name="เซลล์ตรวจสอบ 3" xfId="5728" xr:uid="{00000000-0005-0000-0000-0000EB130000}"/>
    <cellStyle name="เซลล์ตรวจสอบ 3 2" xfId="5334" xr:uid="{00000000-0005-0000-0000-0000EC130000}"/>
    <cellStyle name="เซลล์ตรวจสอบ 3 2 2" xfId="5729" xr:uid="{00000000-0005-0000-0000-0000ED130000}"/>
    <cellStyle name="เซลล์ตรวจสอบ 3 2 3" xfId="5730" xr:uid="{00000000-0005-0000-0000-0000EE130000}"/>
    <cellStyle name="เซลล์ตรวจสอบ 3 2 4" xfId="519" xr:uid="{00000000-0005-0000-0000-0000EF130000}"/>
    <cellStyle name="เซลล์ตรวจสอบ 3 3" xfId="5336" xr:uid="{00000000-0005-0000-0000-0000F0130000}"/>
    <cellStyle name="เซลล์ตรวจสอบ 3 3 2" xfId="5731" xr:uid="{00000000-0005-0000-0000-0000F1130000}"/>
    <cellStyle name="เซลล์ตรวจสอบ 3 3 3" xfId="5732" xr:uid="{00000000-0005-0000-0000-0000F2130000}"/>
    <cellStyle name="เซลล์ตรวจสอบ 3 3 4" xfId="5733" xr:uid="{00000000-0005-0000-0000-0000F3130000}"/>
    <cellStyle name="เซลล์ตรวจสอบ 3 4" xfId="5338" xr:uid="{00000000-0005-0000-0000-0000F4130000}"/>
    <cellStyle name="เซลล์ตรวจสอบ 3 5" xfId="5340" xr:uid="{00000000-0005-0000-0000-0000F5130000}"/>
    <cellStyle name="เซลล์ตรวจสอบ 3 6" xfId="5734" xr:uid="{00000000-0005-0000-0000-0000F6130000}"/>
    <cellStyle name="เซลล์ตรวจสอบ 4" xfId="5735" xr:uid="{00000000-0005-0000-0000-0000F7130000}"/>
    <cellStyle name="เซลล์ตรวจสอบ 4 2" xfId="4678" xr:uid="{00000000-0005-0000-0000-0000F8130000}"/>
    <cellStyle name="เซลล์ตรวจสอบ 4 2 2" xfId="3375" xr:uid="{00000000-0005-0000-0000-0000F9130000}"/>
    <cellStyle name="เซลล์ตรวจสอบ 4 2 3" xfId="3514" xr:uid="{00000000-0005-0000-0000-0000FA130000}"/>
    <cellStyle name="เซลล์ตรวจสอบ 4 2 4" xfId="313" xr:uid="{00000000-0005-0000-0000-0000FB130000}"/>
    <cellStyle name="เซลล์ตรวจสอบ 4 3" xfId="4680" xr:uid="{00000000-0005-0000-0000-0000FC130000}"/>
    <cellStyle name="เซลล์ตรวจสอบ 4 3 2" xfId="3378" xr:uid="{00000000-0005-0000-0000-0000FD130000}"/>
    <cellStyle name="เซลล์ตรวจสอบ 4 3 3" xfId="5736" xr:uid="{00000000-0005-0000-0000-0000FE130000}"/>
    <cellStyle name="เซลล์ตรวจสอบ 4 3 4" xfId="5737" xr:uid="{00000000-0005-0000-0000-0000FF130000}"/>
    <cellStyle name="เซลล์ตรวจสอบ 4 4" xfId="5738" xr:uid="{00000000-0005-0000-0000-000000140000}"/>
    <cellStyle name="เซลล์ตรวจสอบ 4 5" xfId="3878" xr:uid="{00000000-0005-0000-0000-000001140000}"/>
    <cellStyle name="เซลล์ตรวจสอบ 4 6" xfId="2976" xr:uid="{00000000-0005-0000-0000-000002140000}"/>
    <cellStyle name="เซลล์ตรวจสอบ 5" xfId="5739" xr:uid="{00000000-0005-0000-0000-000003140000}"/>
    <cellStyle name="เซลล์ตรวจสอบ 5 2" xfId="5740" xr:uid="{00000000-0005-0000-0000-000004140000}"/>
    <cellStyle name="เซลล์ตรวจสอบ 5 2 2" xfId="3420" xr:uid="{00000000-0005-0000-0000-000005140000}"/>
    <cellStyle name="เซลล์ตรวจสอบ 5 2 3" xfId="1240" xr:uid="{00000000-0005-0000-0000-000006140000}"/>
    <cellStyle name="เซลล์ตรวจสอบ 5 2 4" xfId="3633" xr:uid="{00000000-0005-0000-0000-000007140000}"/>
    <cellStyle name="เซลล์ตรวจสอบ 5 3" xfId="5741" xr:uid="{00000000-0005-0000-0000-000008140000}"/>
    <cellStyle name="เซลล์ตรวจสอบ 5 3 2" xfId="3424" xr:uid="{00000000-0005-0000-0000-000009140000}"/>
    <cellStyle name="เซลล์ตรวจสอบ 5 3 3" xfId="5743" xr:uid="{00000000-0005-0000-0000-00000A140000}"/>
    <cellStyle name="เซลล์ตรวจสอบ 5 3 4" xfId="5744" xr:uid="{00000000-0005-0000-0000-00000B140000}"/>
    <cellStyle name="เซลล์ตรวจสอบ 5 4" xfId="5745" xr:uid="{00000000-0005-0000-0000-00000C140000}"/>
    <cellStyle name="เซลล์ตรวจสอบ 5 5" xfId="3887" xr:uid="{00000000-0005-0000-0000-00000D140000}"/>
    <cellStyle name="เซลล์ตรวจสอบ 5 6" xfId="5746" xr:uid="{00000000-0005-0000-0000-00000E140000}"/>
    <cellStyle name="เซลล์ตรวจสอบ 6" xfId="5747" xr:uid="{00000000-0005-0000-0000-00000F140000}"/>
    <cellStyle name="เซลล์ตรวจสอบ 6 2" xfId="528" xr:uid="{00000000-0005-0000-0000-000010140000}"/>
    <cellStyle name="เซลล์ตรวจสอบ 6 2 2" xfId="531" xr:uid="{00000000-0005-0000-0000-000011140000}"/>
    <cellStyle name="เซลล์ตรวจสอบ 6 2 3" xfId="538" xr:uid="{00000000-0005-0000-0000-000012140000}"/>
    <cellStyle name="เซลล์ตรวจสอบ 6 2 4" xfId="5748" xr:uid="{00000000-0005-0000-0000-000013140000}"/>
    <cellStyle name="เซลล์ตรวจสอบ 6 3" xfId="541" xr:uid="{00000000-0005-0000-0000-000014140000}"/>
    <cellStyle name="เซลล์ตรวจสอบ 6 3 2" xfId="545" xr:uid="{00000000-0005-0000-0000-000015140000}"/>
    <cellStyle name="เซลล์ตรวจสอบ 6 3 3" xfId="555" xr:uid="{00000000-0005-0000-0000-000016140000}"/>
    <cellStyle name="เซลล์ตรวจสอบ 6 3 4" xfId="5749" xr:uid="{00000000-0005-0000-0000-000017140000}"/>
    <cellStyle name="เซลล์ตรวจสอบ 6 4" xfId="559" xr:uid="{00000000-0005-0000-0000-000018140000}"/>
    <cellStyle name="เซลล์ตรวจสอบ 6 5" xfId="575" xr:uid="{00000000-0005-0000-0000-000019140000}"/>
    <cellStyle name="เซลล์ตรวจสอบ 6 6" xfId="258" xr:uid="{00000000-0005-0000-0000-00001A140000}"/>
    <cellStyle name="เซลล์ตรวจสอบ 7" xfId="5750" xr:uid="{00000000-0005-0000-0000-00001B140000}"/>
    <cellStyle name="เซลล์ตรวจสอบ 7 2" xfId="868" xr:uid="{00000000-0005-0000-0000-00001C140000}"/>
    <cellStyle name="เซลล์ตรวจสอบ 7 3" xfId="880" xr:uid="{00000000-0005-0000-0000-00001D140000}"/>
    <cellStyle name="เซลล์ตรวจสอบ 7 4" xfId="130" xr:uid="{00000000-0005-0000-0000-00001E140000}"/>
    <cellStyle name="เซลล์ตรวจสอบ 8" xfId="5751" xr:uid="{00000000-0005-0000-0000-00001F140000}"/>
    <cellStyle name="เซลล์ตรวจสอบ 8 2" xfId="347" xr:uid="{00000000-0005-0000-0000-000020140000}"/>
    <cellStyle name="เซลล์ตรวจสอบ 8 3" xfId="1048" xr:uid="{00000000-0005-0000-0000-000021140000}"/>
    <cellStyle name="เซลล์ตรวจสอบ 8 4" xfId="1056" xr:uid="{00000000-0005-0000-0000-000022140000}"/>
    <cellStyle name="เซลล์ตรวจสอบ 9" xfId="5752" xr:uid="{00000000-0005-0000-0000-000023140000}"/>
    <cellStyle name="เซลล์ตรวจสอบ 9 2" xfId="1283" xr:uid="{00000000-0005-0000-0000-000024140000}"/>
    <cellStyle name="เซลล์ตรวจสอบ 9 3" xfId="1296" xr:uid="{00000000-0005-0000-0000-000025140000}"/>
    <cellStyle name="เซลล์ตรวจสอบ 9 4" xfId="1311" xr:uid="{00000000-0005-0000-0000-000026140000}"/>
    <cellStyle name="เซลล์ที่มีการเชื่อมโยง" xfId="5254" xr:uid="{00000000-0005-0000-0000-000027140000}"/>
    <cellStyle name="เซลล์ที่มีการเชื่อมโยง 10" xfId="1942" xr:uid="{00000000-0005-0000-0000-000028140000}"/>
    <cellStyle name="เซลล์ที่มีการเชื่อมโยง 10 2" xfId="5753" xr:uid="{00000000-0005-0000-0000-000029140000}"/>
    <cellStyle name="เซลล์ที่มีการเชื่อมโยง 10 3" xfId="5754" xr:uid="{00000000-0005-0000-0000-00002A140000}"/>
    <cellStyle name="เซลล์ที่มีการเชื่อมโยง 10 4" xfId="5755" xr:uid="{00000000-0005-0000-0000-00002B140000}"/>
    <cellStyle name="เซลล์ที่มีการเชื่อมโยง 11" xfId="5756" xr:uid="{00000000-0005-0000-0000-00002C140000}"/>
    <cellStyle name="เซลล์ที่มีการเชื่อมโยง 11 2" xfId="5473" xr:uid="{00000000-0005-0000-0000-00002D140000}"/>
    <cellStyle name="เซลล์ที่มีการเชื่อมโยง 11 3" xfId="5475" xr:uid="{00000000-0005-0000-0000-00002E140000}"/>
    <cellStyle name="เซลล์ที่มีการเชื่อมโยง 11 4" xfId="5477" xr:uid="{00000000-0005-0000-0000-00002F140000}"/>
    <cellStyle name="เซลล์ที่มีการเชื่อมโยง 12" xfId="5757" xr:uid="{00000000-0005-0000-0000-000030140000}"/>
    <cellStyle name="เซลล์ที่มีการเชื่อมโยง 12 2" xfId="5759" xr:uid="{00000000-0005-0000-0000-000031140000}"/>
    <cellStyle name="เซลล์ที่มีการเชื่อมโยง 12 3" xfId="5761" xr:uid="{00000000-0005-0000-0000-000032140000}"/>
    <cellStyle name="เซลล์ที่มีการเชื่อมโยง 12 4" xfId="5763" xr:uid="{00000000-0005-0000-0000-000033140000}"/>
    <cellStyle name="เซลล์ที่มีการเชื่อมโยง 13" xfId="5764" xr:uid="{00000000-0005-0000-0000-000034140000}"/>
    <cellStyle name="เซลล์ที่มีการเชื่อมโยง 13 2" xfId="5765" xr:uid="{00000000-0005-0000-0000-000035140000}"/>
    <cellStyle name="เซลล์ที่มีการเชื่อมโยง 13 3" xfId="5766" xr:uid="{00000000-0005-0000-0000-000036140000}"/>
    <cellStyle name="เซลล์ที่มีการเชื่อมโยง 13 4" xfId="5767" xr:uid="{00000000-0005-0000-0000-000037140000}"/>
    <cellStyle name="เซลล์ที่มีการเชื่อมโยง 14" xfId="5768" xr:uid="{00000000-0005-0000-0000-000038140000}"/>
    <cellStyle name="เซลล์ที่มีการเชื่อมโยง 14 2" xfId="5769" xr:uid="{00000000-0005-0000-0000-000039140000}"/>
    <cellStyle name="เซลล์ที่มีการเชื่อมโยง 14 3" xfId="145" xr:uid="{00000000-0005-0000-0000-00003A140000}"/>
    <cellStyle name="เซลล์ที่มีการเชื่อมโยง 14 4" xfId="5770" xr:uid="{00000000-0005-0000-0000-00003B140000}"/>
    <cellStyle name="เซลล์ที่มีการเชื่อมโยง 15" xfId="5772" xr:uid="{00000000-0005-0000-0000-00003C140000}"/>
    <cellStyle name="เซลล์ที่มีการเชื่อมโยง 15 2" xfId="5775" xr:uid="{00000000-0005-0000-0000-00003D140000}"/>
    <cellStyle name="เซลล์ที่มีการเชื่อมโยง 15 3" xfId="5778" xr:uid="{00000000-0005-0000-0000-00003E140000}"/>
    <cellStyle name="เซลล์ที่มีการเชื่อมโยง 15 4" xfId="5780" xr:uid="{00000000-0005-0000-0000-00003F140000}"/>
    <cellStyle name="เซลล์ที่มีการเชื่อมโยง 16" xfId="5782" xr:uid="{00000000-0005-0000-0000-000040140000}"/>
    <cellStyle name="เซลล์ที่มีการเชื่อมโยง 16 2" xfId="5783" xr:uid="{00000000-0005-0000-0000-000041140000}"/>
    <cellStyle name="เซลล์ที่มีการเชื่อมโยง 16 3" xfId="5784" xr:uid="{00000000-0005-0000-0000-000042140000}"/>
    <cellStyle name="เซลล์ที่มีการเชื่อมโยง 16 4" xfId="3667" xr:uid="{00000000-0005-0000-0000-000043140000}"/>
    <cellStyle name="เซลล์ที่มีการเชื่อมโยง 17" xfId="5787" xr:uid="{00000000-0005-0000-0000-000044140000}"/>
    <cellStyle name="เซลล์ที่มีการเชื่อมโยง 17 2" xfId="4851" xr:uid="{00000000-0005-0000-0000-000045140000}"/>
    <cellStyle name="เซลล์ที่มีการเชื่อมโยง 17 3" xfId="5788" xr:uid="{00000000-0005-0000-0000-000046140000}"/>
    <cellStyle name="เซลล์ที่มีการเชื่อมโยง 17 4" xfId="5789" xr:uid="{00000000-0005-0000-0000-000047140000}"/>
    <cellStyle name="เซลล์ที่มีการเชื่อมโยง 18" xfId="5792" xr:uid="{00000000-0005-0000-0000-000048140000}"/>
    <cellStyle name="เซลล์ที่มีการเชื่อมโยง 18 2" xfId="3699" xr:uid="{00000000-0005-0000-0000-000049140000}"/>
    <cellStyle name="เซลล์ที่มีการเชื่อมโยง 18 3" xfId="3703" xr:uid="{00000000-0005-0000-0000-00004A140000}"/>
    <cellStyle name="เซลล์ที่มีการเชื่อมโยง 18 4" xfId="3707" xr:uid="{00000000-0005-0000-0000-00004B140000}"/>
    <cellStyle name="เซลล์ที่มีการเชื่อมโยง 19" xfId="5794" xr:uid="{00000000-0005-0000-0000-00004C140000}"/>
    <cellStyle name="เซลล์ที่มีการเชื่อมโยง 19 2" xfId="5795" xr:uid="{00000000-0005-0000-0000-00004D140000}"/>
    <cellStyle name="เซลล์ที่มีการเชื่อมโยง 19 3" xfId="5796" xr:uid="{00000000-0005-0000-0000-00004E140000}"/>
    <cellStyle name="เซลล์ที่มีการเชื่อมโยง 19 4" xfId="5797" xr:uid="{00000000-0005-0000-0000-00004F140000}"/>
    <cellStyle name="เซลล์ที่มีการเชื่อมโยง 2" xfId="5257" xr:uid="{00000000-0005-0000-0000-000050140000}"/>
    <cellStyle name="เซลล์ที่มีการเชื่อมโยง 2 10" xfId="518" xr:uid="{00000000-0005-0000-0000-000051140000}"/>
    <cellStyle name="เซลล์ที่มีการเชื่อมโยง 2 11" xfId="4706" xr:uid="{00000000-0005-0000-0000-000052140000}"/>
    <cellStyle name="เซลล์ที่มีการเชื่อมโยง 2 12" xfId="4708" xr:uid="{00000000-0005-0000-0000-000053140000}"/>
    <cellStyle name="เซลล์ที่มีการเชื่อมโยง 2 2" xfId="5798" xr:uid="{00000000-0005-0000-0000-000054140000}"/>
    <cellStyle name="เซลล์ที่มีการเชื่อมโยง 2 2 2" xfId="2306" xr:uid="{00000000-0005-0000-0000-000055140000}"/>
    <cellStyle name="เซลล์ที่มีการเชื่อมโยง 2 2 3" xfId="2309" xr:uid="{00000000-0005-0000-0000-000056140000}"/>
    <cellStyle name="เซลล์ที่มีการเชื่อมโยง 2 2 4" xfId="5799" xr:uid="{00000000-0005-0000-0000-000057140000}"/>
    <cellStyle name="เซลล์ที่มีการเชื่อมโยง 2 3" xfId="2838" xr:uid="{00000000-0005-0000-0000-000058140000}"/>
    <cellStyle name="เซลล์ที่มีการเชื่อมโยง 2 3 2" xfId="44" xr:uid="{00000000-0005-0000-0000-000059140000}"/>
    <cellStyle name="เซลล์ที่มีการเชื่อมโยง 2 3 3" xfId="1562" xr:uid="{00000000-0005-0000-0000-00005A140000}"/>
    <cellStyle name="เซลล์ที่มีการเชื่อมโยง 2 3 4" xfId="3270" xr:uid="{00000000-0005-0000-0000-00005B140000}"/>
    <cellStyle name="เซลล์ที่มีการเชื่อมโยง 2 4" xfId="5800" xr:uid="{00000000-0005-0000-0000-00005C140000}"/>
    <cellStyle name="เซลล์ที่มีการเชื่อมโยง 2 4 2" xfId="2699" xr:uid="{00000000-0005-0000-0000-00005D140000}"/>
    <cellStyle name="เซลล์ที่มีการเชื่อมโยง 2 4 3" xfId="5455" xr:uid="{00000000-0005-0000-0000-00005E140000}"/>
    <cellStyle name="เซลล์ที่มีการเชื่อมโยง 2 4 4" xfId="5801" xr:uid="{00000000-0005-0000-0000-00005F140000}"/>
    <cellStyle name="เซลล์ที่มีการเชื่อมโยง 2 5" xfId="5802" xr:uid="{00000000-0005-0000-0000-000060140000}"/>
    <cellStyle name="เซลล์ที่มีการเชื่อมโยง 2 5 2" xfId="1164" xr:uid="{00000000-0005-0000-0000-000061140000}"/>
    <cellStyle name="เซลล์ที่มีการเชื่อมโยง 2 5 3" xfId="918" xr:uid="{00000000-0005-0000-0000-000062140000}"/>
    <cellStyle name="เซลล์ที่มีการเชื่อมโยง 2 5 4" xfId="931" xr:uid="{00000000-0005-0000-0000-000063140000}"/>
    <cellStyle name="เซลล์ที่มีการเชื่อมโยง 2 6" xfId="5803" xr:uid="{00000000-0005-0000-0000-000064140000}"/>
    <cellStyle name="เซลล์ที่มีการเชื่อมโยง 2 6 2" xfId="2703" xr:uid="{00000000-0005-0000-0000-000065140000}"/>
    <cellStyle name="เซลล์ที่มีการเชื่อมโยง 2 6 3" xfId="5804" xr:uid="{00000000-0005-0000-0000-000066140000}"/>
    <cellStyle name="เซลล์ที่มีการเชื่อมโยง 2 6 4" xfId="5805" xr:uid="{00000000-0005-0000-0000-000067140000}"/>
    <cellStyle name="เซลล์ที่มีการเชื่อมโยง 2 7" xfId="5806" xr:uid="{00000000-0005-0000-0000-000068140000}"/>
    <cellStyle name="เซลล์ที่มีการเชื่อมโยง 2 7 2" xfId="2707" xr:uid="{00000000-0005-0000-0000-000069140000}"/>
    <cellStyle name="เซลล์ที่มีการเชื่อมโยง 2 7 3" xfId="5807" xr:uid="{00000000-0005-0000-0000-00006A140000}"/>
    <cellStyle name="เซลล์ที่มีการเชื่อมโยง 2 7 4" xfId="2633" xr:uid="{00000000-0005-0000-0000-00006B140000}"/>
    <cellStyle name="เซลล์ที่มีการเชื่อมโยง 2 8" xfId="5808" xr:uid="{00000000-0005-0000-0000-00006C140000}"/>
    <cellStyle name="เซลล์ที่มีการเชื่อมโยง 2 8 2" xfId="2709" xr:uid="{00000000-0005-0000-0000-00006D140000}"/>
    <cellStyle name="เซลล์ที่มีการเชื่อมโยง 2 8 3" xfId="5809" xr:uid="{00000000-0005-0000-0000-00006E140000}"/>
    <cellStyle name="เซลล์ที่มีการเชื่อมโยง 2 8 4" xfId="5810" xr:uid="{00000000-0005-0000-0000-00006F140000}"/>
    <cellStyle name="เซลล์ที่มีการเชื่อมโยง 2 9" xfId="516" xr:uid="{00000000-0005-0000-0000-000070140000}"/>
    <cellStyle name="เซลล์ที่มีการเชื่อมโยง 2 9 2" xfId="612" xr:uid="{00000000-0005-0000-0000-000071140000}"/>
    <cellStyle name="เซลล์ที่มีการเชื่อมโยง 2 9 3" xfId="5811" xr:uid="{00000000-0005-0000-0000-000072140000}"/>
    <cellStyle name="เซลล์ที่มีการเชื่อมโยง 2 9 4" xfId="5812" xr:uid="{00000000-0005-0000-0000-000073140000}"/>
    <cellStyle name="เซลล์ที่มีการเชื่อมโยง 20" xfId="5771" xr:uid="{00000000-0005-0000-0000-000074140000}"/>
    <cellStyle name="เซลล์ที่มีการเชื่อมโยง 20 2" xfId="5774" xr:uid="{00000000-0005-0000-0000-000075140000}"/>
    <cellStyle name="เซลล์ที่มีการเชื่อมโยง 20 3" xfId="5777" xr:uid="{00000000-0005-0000-0000-000076140000}"/>
    <cellStyle name="เซลล์ที่มีการเชื่อมโยง 20 4" xfId="5779" xr:uid="{00000000-0005-0000-0000-000077140000}"/>
    <cellStyle name="เซลล์ที่มีการเชื่อมโยง 21" xfId="5781" xr:uid="{00000000-0005-0000-0000-000078140000}"/>
    <cellStyle name="เซลล์ที่มีการเชื่อมโยง 22" xfId="5786" xr:uid="{00000000-0005-0000-0000-000079140000}"/>
    <cellStyle name="เซลล์ที่มีการเชื่อมโยง 23" xfId="5791" xr:uid="{00000000-0005-0000-0000-00007A140000}"/>
    <cellStyle name="เซลล์ที่มีการเชื่อมโยง 3" xfId="5259" xr:uid="{00000000-0005-0000-0000-00007B140000}"/>
    <cellStyle name="เซลล์ที่มีการเชื่อมโยง 3 2" xfId="5813" xr:uid="{00000000-0005-0000-0000-00007C140000}"/>
    <cellStyle name="เซลล์ที่มีการเชื่อมโยง 3 2 2" xfId="5814" xr:uid="{00000000-0005-0000-0000-00007D140000}"/>
    <cellStyle name="เซลล์ที่มีการเชื่อมโยง 3 2 3" xfId="5815" xr:uid="{00000000-0005-0000-0000-00007E140000}"/>
    <cellStyle name="เซลล์ที่มีการเชื่อมโยง 3 2 4" xfId="4759" xr:uid="{00000000-0005-0000-0000-00007F140000}"/>
    <cellStyle name="เซลล์ที่มีการเชื่อมโยง 3 3" xfId="2840" xr:uid="{00000000-0005-0000-0000-000080140000}"/>
    <cellStyle name="เซลล์ที่มีการเชื่อมโยง 3 3 2" xfId="1570" xr:uid="{00000000-0005-0000-0000-000081140000}"/>
    <cellStyle name="เซลล์ที่มีการเชื่อมโยง 3 3 3" xfId="1088" xr:uid="{00000000-0005-0000-0000-000082140000}"/>
    <cellStyle name="เซลล์ที่มีการเชื่อมโยง 3 3 4" xfId="5816" xr:uid="{00000000-0005-0000-0000-000083140000}"/>
    <cellStyle name="เซลล์ที่มีการเชื่อมโยง 3 4" xfId="5817" xr:uid="{00000000-0005-0000-0000-000084140000}"/>
    <cellStyle name="เซลล์ที่มีการเชื่อมโยง 3 5" xfId="5818" xr:uid="{00000000-0005-0000-0000-000085140000}"/>
    <cellStyle name="เซลล์ที่มีการเชื่อมโยง 3 6" xfId="5819" xr:uid="{00000000-0005-0000-0000-000086140000}"/>
    <cellStyle name="เซลล์ที่มีการเชื่อมโยง 4" xfId="5820" xr:uid="{00000000-0005-0000-0000-000087140000}"/>
    <cellStyle name="เซลล์ที่มีการเชื่อมโยง 4 2" xfId="5821" xr:uid="{00000000-0005-0000-0000-000088140000}"/>
    <cellStyle name="เซลล์ที่มีการเชื่อมโยง 4 2 2" xfId="5785" xr:uid="{00000000-0005-0000-0000-000089140000}"/>
    <cellStyle name="เซลล์ที่มีการเชื่อมโยง 4 2 3" xfId="5790" xr:uid="{00000000-0005-0000-0000-00008A140000}"/>
    <cellStyle name="เซลล์ที่มีการเชื่อมโยง 4 2 4" xfId="5793" xr:uid="{00000000-0005-0000-0000-00008B140000}"/>
    <cellStyle name="เซลล์ที่มีการเชื่อมโยง 4 3" xfId="2847" xr:uid="{00000000-0005-0000-0000-00008C140000}"/>
    <cellStyle name="เซลล์ที่มีการเชื่อมโยง 4 3 2" xfId="1582" xr:uid="{00000000-0005-0000-0000-00008D140000}"/>
    <cellStyle name="เซลล์ที่มีการเชื่อมโยง 4 3 3" xfId="1585" xr:uid="{00000000-0005-0000-0000-00008E140000}"/>
    <cellStyle name="เซลล์ที่มีการเชื่อมโยง 4 3 4" xfId="4393" xr:uid="{00000000-0005-0000-0000-00008F140000}"/>
    <cellStyle name="เซลล์ที่มีการเชื่อมโยง 4 4" xfId="5822" xr:uid="{00000000-0005-0000-0000-000090140000}"/>
    <cellStyle name="เซลล์ที่มีการเชื่อมโยง 4 5" xfId="5823" xr:uid="{00000000-0005-0000-0000-000091140000}"/>
    <cellStyle name="เซลล์ที่มีการเชื่อมโยง 4 6" xfId="108" xr:uid="{00000000-0005-0000-0000-000092140000}"/>
    <cellStyle name="เซลล์ที่มีการเชื่อมโยง 5" xfId="5758" xr:uid="{00000000-0005-0000-0000-000093140000}"/>
    <cellStyle name="เซลล์ที่มีการเชื่อมโยง 5 2" xfId="5824" xr:uid="{00000000-0005-0000-0000-000094140000}"/>
    <cellStyle name="เซลล์ที่มีการเชื่อมโยง 5 2 2" xfId="5825" xr:uid="{00000000-0005-0000-0000-000095140000}"/>
    <cellStyle name="เซลล์ที่มีการเชื่อมโยง 5 2 3" xfId="8" xr:uid="{00000000-0005-0000-0000-000096140000}"/>
    <cellStyle name="เซลล์ที่มีการเชื่อมโยง 5 2 4" xfId="5826" xr:uid="{00000000-0005-0000-0000-000097140000}"/>
    <cellStyle name="เซลล์ที่มีการเชื่อมโยง 5 3" xfId="2853" xr:uid="{00000000-0005-0000-0000-000098140000}"/>
    <cellStyle name="เซลล์ที่มีการเชื่อมโยง 5 3 2" xfId="1592" xr:uid="{00000000-0005-0000-0000-000099140000}"/>
    <cellStyle name="เซลล์ที่มีการเชื่อมโยง 5 3 3" xfId="1595" xr:uid="{00000000-0005-0000-0000-00009A140000}"/>
    <cellStyle name="เซลล์ที่มีการเชื่อมโยง 5 3 4" xfId="1141" xr:uid="{00000000-0005-0000-0000-00009B140000}"/>
    <cellStyle name="เซลล์ที่มีการเชื่อมโยง 5 4" xfId="5827" xr:uid="{00000000-0005-0000-0000-00009C140000}"/>
    <cellStyle name="เซลล์ที่มีการเชื่อมโยง 5 5" xfId="5828" xr:uid="{00000000-0005-0000-0000-00009D140000}"/>
    <cellStyle name="เซลล์ที่มีการเชื่อมโยง 5 6" xfId="5829" xr:uid="{00000000-0005-0000-0000-00009E140000}"/>
    <cellStyle name="เซลล์ที่มีการเชื่อมโยง 6" xfId="5760" xr:uid="{00000000-0005-0000-0000-00009F140000}"/>
    <cellStyle name="เซลล์ที่มีการเชื่อมโยง 6 2" xfId="5830" xr:uid="{00000000-0005-0000-0000-0000A0140000}"/>
    <cellStyle name="เซลล์ที่มีการเชื่อมโยง 6 2 2" xfId="5216" xr:uid="{00000000-0005-0000-0000-0000A1140000}"/>
    <cellStyle name="เซลล์ที่มีการเชื่อมโยง 6 2 3" xfId="5831" xr:uid="{00000000-0005-0000-0000-0000A2140000}"/>
    <cellStyle name="เซลล์ที่มีการเชื่อมโยง 6 2 4" xfId="5832" xr:uid="{00000000-0005-0000-0000-0000A3140000}"/>
    <cellStyle name="เซลล์ที่มีการเชื่อมโยง 6 3" xfId="2860" xr:uid="{00000000-0005-0000-0000-0000A4140000}"/>
    <cellStyle name="เซลล์ที่มีการเชื่อมโยง 6 3 2" xfId="2863" xr:uid="{00000000-0005-0000-0000-0000A5140000}"/>
    <cellStyle name="เซลล์ที่มีการเชื่อมโยง 6 3 3" xfId="5833" xr:uid="{00000000-0005-0000-0000-0000A6140000}"/>
    <cellStyle name="เซลล์ที่มีการเชื่อมโยง 6 3 4" xfId="5834" xr:uid="{00000000-0005-0000-0000-0000A7140000}"/>
    <cellStyle name="เซลล์ที่มีการเชื่อมโยง 6 4" xfId="1669" xr:uid="{00000000-0005-0000-0000-0000A8140000}"/>
    <cellStyle name="เซลล์ที่มีการเชื่อมโยง 6 5" xfId="5835" xr:uid="{00000000-0005-0000-0000-0000A9140000}"/>
    <cellStyle name="เซลล์ที่มีการเชื่อมโยง 6 6" xfId="5836" xr:uid="{00000000-0005-0000-0000-0000AA140000}"/>
    <cellStyle name="เซลล์ที่มีการเชื่อมโยง 7" xfId="5762" xr:uid="{00000000-0005-0000-0000-0000AB140000}"/>
    <cellStyle name="เซลล์ที่มีการเชื่อมโยง 7 2" xfId="3354" xr:uid="{00000000-0005-0000-0000-0000AC140000}"/>
    <cellStyle name="เซลล์ที่มีการเชื่อมโยง 7 3" xfId="2869" xr:uid="{00000000-0005-0000-0000-0000AD140000}"/>
    <cellStyle name="เซลล์ที่มีการเชื่อมโยง 7 4" xfId="1680" xr:uid="{00000000-0005-0000-0000-0000AE140000}"/>
    <cellStyle name="เซลล์ที่มีการเชื่อมโยง 8" xfId="5837" xr:uid="{00000000-0005-0000-0000-0000AF140000}"/>
    <cellStyle name="เซลล์ที่มีการเชื่อมโยง 8 2" xfId="5838" xr:uid="{00000000-0005-0000-0000-0000B0140000}"/>
    <cellStyle name="เซลล์ที่มีการเชื่อมโยง 8 3" xfId="2879" xr:uid="{00000000-0005-0000-0000-0000B1140000}"/>
    <cellStyle name="เซลล์ที่มีการเชื่อมโยง 8 4" xfId="112" xr:uid="{00000000-0005-0000-0000-0000B2140000}"/>
    <cellStyle name="เซลล์ที่มีการเชื่อมโยง 9" xfId="3856" xr:uid="{00000000-0005-0000-0000-0000B3140000}"/>
    <cellStyle name="เซลล์ที่มีการเชื่อมโยง 9 2" xfId="3860" xr:uid="{00000000-0005-0000-0000-0000B4140000}"/>
    <cellStyle name="เซลล์ที่มีการเชื่อมโยง 9 3" xfId="2890" xr:uid="{00000000-0005-0000-0000-0000B5140000}"/>
    <cellStyle name="เซลล์ที่มีการเชื่อมโยง 9 4" xfId="2897" xr:uid="{00000000-0005-0000-0000-0000B6140000}"/>
    <cellStyle name="เปอร์เซ็นต์ 2" xfId="5931" xr:uid="{00000000-0005-0000-0000-0000B7140000}"/>
    <cellStyle name="เปอร์เซ็นต์ 2 2" xfId="4177" xr:uid="{00000000-0005-0000-0000-0000B8140000}"/>
    <cellStyle name="เปอร์เซ็นต์ 2 3" xfId="722" xr:uid="{00000000-0005-0000-0000-0000B9140000}"/>
    <cellStyle name="เปอร์เซ็นต์ 3" xfId="5932" xr:uid="{00000000-0005-0000-0000-0000BA140000}"/>
    <cellStyle name="เปอร์เซ็นต์ 4" xfId="5933" xr:uid="{00000000-0005-0000-0000-0000BB140000}"/>
    <cellStyle name="เปอร์เซ็นต์ 4 2" xfId="5934" xr:uid="{00000000-0005-0000-0000-0000BC140000}"/>
    <cellStyle name="เปอร์เซ็นต์ 5" xfId="5935" xr:uid="{00000000-0005-0000-0000-0000BD140000}"/>
    <cellStyle name="แย่ 10" xfId="2444" xr:uid="{00000000-0005-0000-0000-0000BE140000}"/>
    <cellStyle name="แย่ 11" xfId="30" xr:uid="{00000000-0005-0000-0000-0000BF140000}"/>
    <cellStyle name="แย่ 12" xfId="229" xr:uid="{00000000-0005-0000-0000-0000C0140000}"/>
    <cellStyle name="แย่ 13" xfId="5977" xr:uid="{00000000-0005-0000-0000-0000C1140000}"/>
    <cellStyle name="แย่ 14" xfId="5978" xr:uid="{00000000-0005-0000-0000-0000C2140000}"/>
    <cellStyle name="แย่ 15" xfId="4941" xr:uid="{00000000-0005-0000-0000-0000C3140000}"/>
    <cellStyle name="แย่ 16" xfId="4951" xr:uid="{00000000-0005-0000-0000-0000C4140000}"/>
    <cellStyle name="แย่ 17" xfId="4957" xr:uid="{00000000-0005-0000-0000-0000C5140000}"/>
    <cellStyle name="แย่ 18" xfId="2291" xr:uid="{00000000-0005-0000-0000-0000C6140000}"/>
    <cellStyle name="แย่ 19" xfId="4961" xr:uid="{00000000-0005-0000-0000-0000C7140000}"/>
    <cellStyle name="แย่ 2" xfId="2062" xr:uid="{00000000-0005-0000-0000-0000C8140000}"/>
    <cellStyle name="แย่ 2 2" xfId="5979" xr:uid="{00000000-0005-0000-0000-0000C9140000}"/>
    <cellStyle name="แย่ 2 3" xfId="5980" xr:uid="{00000000-0005-0000-0000-0000CA140000}"/>
    <cellStyle name="แย่ 2 4" xfId="5141" xr:uid="{00000000-0005-0000-0000-0000CB140000}"/>
    <cellStyle name="แย่ 2 5" xfId="4075" xr:uid="{00000000-0005-0000-0000-0000CC140000}"/>
    <cellStyle name="แย่ 2 6" xfId="4079" xr:uid="{00000000-0005-0000-0000-0000CD140000}"/>
    <cellStyle name="แย่ 2 7" xfId="5981" xr:uid="{00000000-0005-0000-0000-0000CE140000}"/>
    <cellStyle name="แย่ 2 8" xfId="5982" xr:uid="{00000000-0005-0000-0000-0000CF140000}"/>
    <cellStyle name="แย่ 2 9" xfId="5983" xr:uid="{00000000-0005-0000-0000-0000D0140000}"/>
    <cellStyle name="แย่ 20" xfId="4940" xr:uid="{00000000-0005-0000-0000-0000D1140000}"/>
    <cellStyle name="แย่ 3" xfId="4162" xr:uid="{00000000-0005-0000-0000-0000D2140000}"/>
    <cellStyle name="แย่ 3 2" xfId="5984" xr:uid="{00000000-0005-0000-0000-0000D3140000}"/>
    <cellStyle name="แย่ 3 3" xfId="5985" xr:uid="{00000000-0005-0000-0000-0000D4140000}"/>
    <cellStyle name="แย่ 4" xfId="3786" xr:uid="{00000000-0005-0000-0000-0000D5140000}"/>
    <cellStyle name="แย่ 4 2" xfId="5986" xr:uid="{00000000-0005-0000-0000-0000D6140000}"/>
    <cellStyle name="แย่ 4 3" xfId="3130" xr:uid="{00000000-0005-0000-0000-0000D7140000}"/>
    <cellStyle name="แย่ 5" xfId="3791" xr:uid="{00000000-0005-0000-0000-0000D8140000}"/>
    <cellStyle name="แย่ 5 2" xfId="4925" xr:uid="{00000000-0005-0000-0000-0000D9140000}"/>
    <cellStyle name="แย่ 5 3" xfId="1224" xr:uid="{00000000-0005-0000-0000-0000DA140000}"/>
    <cellStyle name="แย่ 6" xfId="3794" xr:uid="{00000000-0005-0000-0000-0000DB140000}"/>
    <cellStyle name="แย่ 6 2" xfId="5987" xr:uid="{00000000-0005-0000-0000-0000DC140000}"/>
    <cellStyle name="แย่ 6 3" xfId="4778" xr:uid="{00000000-0005-0000-0000-0000DD140000}"/>
    <cellStyle name="แย่ 7" xfId="5988" xr:uid="{00000000-0005-0000-0000-0000DE140000}"/>
    <cellStyle name="แย่ 8" xfId="5600" xr:uid="{00000000-0005-0000-0000-0000DF140000}"/>
    <cellStyle name="แย่ 9" xfId="5602" xr:uid="{00000000-0005-0000-0000-0000E0140000}"/>
    <cellStyle name="แสดงผล 10" xfId="2506" xr:uid="{00000000-0005-0000-0000-0000E1140000}"/>
    <cellStyle name="แสดงผล 10 2" xfId="2508" xr:uid="{00000000-0005-0000-0000-0000E2140000}"/>
    <cellStyle name="แสดงผล 11" xfId="2510" xr:uid="{00000000-0005-0000-0000-0000E3140000}"/>
    <cellStyle name="แสดงผล 11 2" xfId="2513" xr:uid="{00000000-0005-0000-0000-0000E4140000}"/>
    <cellStyle name="แสดงผล 12" xfId="2516" xr:uid="{00000000-0005-0000-0000-0000E5140000}"/>
    <cellStyle name="แสดงผล 12 2" xfId="2518" xr:uid="{00000000-0005-0000-0000-0000E6140000}"/>
    <cellStyle name="แสดงผล 13" xfId="2521" xr:uid="{00000000-0005-0000-0000-0000E7140000}"/>
    <cellStyle name="แสดงผล 13 2" xfId="2523" xr:uid="{00000000-0005-0000-0000-0000E8140000}"/>
    <cellStyle name="แสดงผล 14" xfId="4932" xr:uid="{00000000-0005-0000-0000-0000E9140000}"/>
    <cellStyle name="แสดงผล 14 2" xfId="1038" xr:uid="{00000000-0005-0000-0000-0000EA140000}"/>
    <cellStyle name="แสดงผล 15" xfId="6132" xr:uid="{00000000-0005-0000-0000-0000EB140000}"/>
    <cellStyle name="แสดงผล 15 2" xfId="197" xr:uid="{00000000-0005-0000-0000-0000EC140000}"/>
    <cellStyle name="แสดงผล 16" xfId="6134" xr:uid="{00000000-0005-0000-0000-0000ED140000}"/>
    <cellStyle name="แสดงผล 16 2" xfId="1084" xr:uid="{00000000-0005-0000-0000-0000EE140000}"/>
    <cellStyle name="แสดงผล 17" xfId="6135" xr:uid="{00000000-0005-0000-0000-0000EF140000}"/>
    <cellStyle name="แสดงผล 17 2" xfId="1078" xr:uid="{00000000-0005-0000-0000-0000F0140000}"/>
    <cellStyle name="แสดงผล 18" xfId="6136" xr:uid="{00000000-0005-0000-0000-0000F1140000}"/>
    <cellStyle name="แสดงผล 18 2" xfId="1161" xr:uid="{00000000-0005-0000-0000-0000F2140000}"/>
    <cellStyle name="แสดงผล 19" xfId="2778" xr:uid="{00000000-0005-0000-0000-0000F3140000}"/>
    <cellStyle name="แสดงผล 19 2" xfId="6137" xr:uid="{00000000-0005-0000-0000-0000F4140000}"/>
    <cellStyle name="แสดงผล 2" xfId="5630" xr:uid="{00000000-0005-0000-0000-0000F5140000}"/>
    <cellStyle name="แสดงผล 2 10" xfId="406" xr:uid="{00000000-0005-0000-0000-0000F6140000}"/>
    <cellStyle name="แสดงผล 2 2" xfId="5521" xr:uid="{00000000-0005-0000-0000-0000F7140000}"/>
    <cellStyle name="แสดงผล 2 2 2" xfId="987" xr:uid="{00000000-0005-0000-0000-0000F8140000}"/>
    <cellStyle name="แสดงผล 2 3" xfId="6138" xr:uid="{00000000-0005-0000-0000-0000F9140000}"/>
    <cellStyle name="แสดงผล 2 3 2" xfId="6139" xr:uid="{00000000-0005-0000-0000-0000FA140000}"/>
    <cellStyle name="แสดงผล 2 4" xfId="6140" xr:uid="{00000000-0005-0000-0000-0000FB140000}"/>
    <cellStyle name="แสดงผล 2 4 2" xfId="6141" xr:uid="{00000000-0005-0000-0000-0000FC140000}"/>
    <cellStyle name="แสดงผล 2 5" xfId="6142" xr:uid="{00000000-0005-0000-0000-0000FD140000}"/>
    <cellStyle name="แสดงผล 2 5 2" xfId="3293" xr:uid="{00000000-0005-0000-0000-0000FE140000}"/>
    <cellStyle name="แสดงผล 2 6" xfId="6143" xr:uid="{00000000-0005-0000-0000-0000FF140000}"/>
    <cellStyle name="แสดงผล 2 6 2" xfId="4104" xr:uid="{00000000-0005-0000-0000-000000150000}"/>
    <cellStyle name="แสดงผล 2 7" xfId="2532" xr:uid="{00000000-0005-0000-0000-000001150000}"/>
    <cellStyle name="แสดงผล 2 7 2" xfId="597" xr:uid="{00000000-0005-0000-0000-000002150000}"/>
    <cellStyle name="แสดงผล 2 8" xfId="2534" xr:uid="{00000000-0005-0000-0000-000003150000}"/>
    <cellStyle name="แสดงผล 2 8 2" xfId="6144" xr:uid="{00000000-0005-0000-0000-000004150000}"/>
    <cellStyle name="แสดงผล 2 9" xfId="6145" xr:uid="{00000000-0005-0000-0000-000005150000}"/>
    <cellStyle name="แสดงผล 2 9 2" xfId="2304" xr:uid="{00000000-0005-0000-0000-000006150000}"/>
    <cellStyle name="แสดงผล 20" xfId="6131" xr:uid="{00000000-0005-0000-0000-000007150000}"/>
    <cellStyle name="แสดงผล 20 2" xfId="196" xr:uid="{00000000-0005-0000-0000-000008150000}"/>
    <cellStyle name="แสดงผล 21" xfId="6133" xr:uid="{00000000-0005-0000-0000-000009150000}"/>
    <cellStyle name="แสดงผล 3" xfId="5407" xr:uid="{00000000-0005-0000-0000-00000A150000}"/>
    <cellStyle name="แสดงผล 3 2" xfId="3052" xr:uid="{00000000-0005-0000-0000-00000B150000}"/>
    <cellStyle name="แสดงผล 3 2 2" xfId="3054" xr:uid="{00000000-0005-0000-0000-00000C150000}"/>
    <cellStyle name="แสดงผล 3 3" xfId="3056" xr:uid="{00000000-0005-0000-0000-00000D150000}"/>
    <cellStyle name="แสดงผล 3 3 2" xfId="3058" xr:uid="{00000000-0005-0000-0000-00000E150000}"/>
    <cellStyle name="แสดงผล 3 4" xfId="6146" xr:uid="{00000000-0005-0000-0000-00000F150000}"/>
    <cellStyle name="แสดงผล 4" xfId="6147" xr:uid="{00000000-0005-0000-0000-000010150000}"/>
    <cellStyle name="แสดงผล 4 2" xfId="6148" xr:uid="{00000000-0005-0000-0000-000011150000}"/>
    <cellStyle name="แสดงผล 4 2 2" xfId="6149" xr:uid="{00000000-0005-0000-0000-000012150000}"/>
    <cellStyle name="แสดงผล 4 3" xfId="5089" xr:uid="{00000000-0005-0000-0000-000013150000}"/>
    <cellStyle name="แสดงผล 4 3 2" xfId="6150" xr:uid="{00000000-0005-0000-0000-000014150000}"/>
    <cellStyle name="แสดงผล 4 4" xfId="6151" xr:uid="{00000000-0005-0000-0000-000015150000}"/>
    <cellStyle name="แสดงผล 5" xfId="6152" xr:uid="{00000000-0005-0000-0000-000016150000}"/>
    <cellStyle name="แสดงผล 5 2" xfId="6153" xr:uid="{00000000-0005-0000-0000-000017150000}"/>
    <cellStyle name="แสดงผล 5 2 2" xfId="3174" xr:uid="{00000000-0005-0000-0000-000018150000}"/>
    <cellStyle name="แสดงผล 5 3" xfId="6154" xr:uid="{00000000-0005-0000-0000-000019150000}"/>
    <cellStyle name="แสดงผล 5 3 2" xfId="6155" xr:uid="{00000000-0005-0000-0000-00001A150000}"/>
    <cellStyle name="แสดงผล 5 4" xfId="6156" xr:uid="{00000000-0005-0000-0000-00001B150000}"/>
    <cellStyle name="แสดงผล 6" xfId="6157" xr:uid="{00000000-0005-0000-0000-00001C150000}"/>
    <cellStyle name="แสดงผล 6 2" xfId="6158" xr:uid="{00000000-0005-0000-0000-00001D150000}"/>
    <cellStyle name="แสดงผล 6 2 2" xfId="3835" xr:uid="{00000000-0005-0000-0000-00001E150000}"/>
    <cellStyle name="แสดงผล 6 3" xfId="6159" xr:uid="{00000000-0005-0000-0000-00001F150000}"/>
    <cellStyle name="แสดงผล 6 3 2" xfId="6160" xr:uid="{00000000-0005-0000-0000-000020150000}"/>
    <cellStyle name="แสดงผล 6 4" xfId="105" xr:uid="{00000000-0005-0000-0000-000021150000}"/>
    <cellStyle name="แสดงผล 7" xfId="6161" xr:uid="{00000000-0005-0000-0000-000022150000}"/>
    <cellStyle name="แสดงผล 7 2" xfId="5608" xr:uid="{00000000-0005-0000-0000-000023150000}"/>
    <cellStyle name="แสดงผล 8" xfId="5943" xr:uid="{00000000-0005-0000-0000-000024150000}"/>
    <cellStyle name="แสดงผล 8 2" xfId="6016" xr:uid="{00000000-0005-0000-0000-000025150000}"/>
    <cellStyle name="แสดงผล 9" xfId="6162" xr:uid="{00000000-0005-0000-0000-000026150000}"/>
    <cellStyle name="แสดงผล 9 2" xfId="6163" xr:uid="{00000000-0005-0000-0000-000027150000}"/>
    <cellStyle name="การคำนวณ 10" xfId="3593" xr:uid="{00000000-0005-0000-0000-000028150000}"/>
    <cellStyle name="การคำนวณ 10 2" xfId="5538" xr:uid="{00000000-0005-0000-0000-000029150000}"/>
    <cellStyle name="การคำนวณ 11" xfId="3596" xr:uid="{00000000-0005-0000-0000-00002A150000}"/>
    <cellStyle name="การคำนวณ 11 2" xfId="5539" xr:uid="{00000000-0005-0000-0000-00002B150000}"/>
    <cellStyle name="การคำนวณ 12" xfId="5540" xr:uid="{00000000-0005-0000-0000-00002C150000}"/>
    <cellStyle name="การคำนวณ 12 2" xfId="5541" xr:uid="{00000000-0005-0000-0000-00002D150000}"/>
    <cellStyle name="การคำนวณ 13" xfId="5542" xr:uid="{00000000-0005-0000-0000-00002E150000}"/>
    <cellStyle name="การคำนวณ 13 2" xfId="5543" xr:uid="{00000000-0005-0000-0000-00002F150000}"/>
    <cellStyle name="การคำนวณ 14" xfId="5544" xr:uid="{00000000-0005-0000-0000-000030150000}"/>
    <cellStyle name="การคำนวณ 14 2" xfId="5545" xr:uid="{00000000-0005-0000-0000-000031150000}"/>
    <cellStyle name="การคำนวณ 15" xfId="5547" xr:uid="{00000000-0005-0000-0000-000032150000}"/>
    <cellStyle name="การคำนวณ 15 2" xfId="5549" xr:uid="{00000000-0005-0000-0000-000033150000}"/>
    <cellStyle name="การคำนวณ 16" xfId="5552" xr:uid="{00000000-0005-0000-0000-000034150000}"/>
    <cellStyle name="การคำนวณ 16 2" xfId="5553" xr:uid="{00000000-0005-0000-0000-000035150000}"/>
    <cellStyle name="การคำนวณ 17" xfId="2825" xr:uid="{00000000-0005-0000-0000-000036150000}"/>
    <cellStyle name="การคำนวณ 17 2" xfId="5554" xr:uid="{00000000-0005-0000-0000-000037150000}"/>
    <cellStyle name="การคำนวณ 18" xfId="2657" xr:uid="{00000000-0005-0000-0000-000038150000}"/>
    <cellStyle name="การคำนวณ 18 2" xfId="5555" xr:uid="{00000000-0005-0000-0000-000039150000}"/>
    <cellStyle name="การคำนวณ 19" xfId="2662" xr:uid="{00000000-0005-0000-0000-00003A150000}"/>
    <cellStyle name="การคำนวณ 19 2" xfId="2042" xr:uid="{00000000-0005-0000-0000-00003B150000}"/>
    <cellStyle name="การคำนวณ 2" xfId="5162" xr:uid="{00000000-0005-0000-0000-00003C150000}"/>
    <cellStyle name="การคำนวณ 2 10" xfId="5557" xr:uid="{00000000-0005-0000-0000-00003D150000}"/>
    <cellStyle name="การคำนวณ 2 2" xfId="5558" xr:uid="{00000000-0005-0000-0000-00003E150000}"/>
    <cellStyle name="การคำนวณ 2 2 2" xfId="2068" xr:uid="{00000000-0005-0000-0000-00003F150000}"/>
    <cellStyle name="การคำนวณ 2 3" xfId="5559" xr:uid="{00000000-0005-0000-0000-000040150000}"/>
    <cellStyle name="การคำนวณ 2 3 2" xfId="3614" xr:uid="{00000000-0005-0000-0000-000041150000}"/>
    <cellStyle name="การคำนวณ 2 4" xfId="5560" xr:uid="{00000000-0005-0000-0000-000042150000}"/>
    <cellStyle name="การคำนวณ 2 4 2" xfId="3641" xr:uid="{00000000-0005-0000-0000-000043150000}"/>
    <cellStyle name="การคำนวณ 2 5" xfId="5561" xr:uid="{00000000-0005-0000-0000-000044150000}"/>
    <cellStyle name="การคำนวณ 2 5 2" xfId="4586" xr:uid="{00000000-0005-0000-0000-000045150000}"/>
    <cellStyle name="การคำนวณ 2 6" xfId="5562" xr:uid="{00000000-0005-0000-0000-000046150000}"/>
    <cellStyle name="การคำนวณ 2 6 2" xfId="5563" xr:uid="{00000000-0005-0000-0000-000047150000}"/>
    <cellStyle name="การคำนวณ 2 7" xfId="4867" xr:uid="{00000000-0005-0000-0000-000048150000}"/>
    <cellStyle name="การคำนวณ 2 7 2" xfId="4869" xr:uid="{00000000-0005-0000-0000-000049150000}"/>
    <cellStyle name="การคำนวณ 2 8" xfId="269" xr:uid="{00000000-0005-0000-0000-00004A150000}"/>
    <cellStyle name="การคำนวณ 2 8 2" xfId="171" xr:uid="{00000000-0005-0000-0000-00004B150000}"/>
    <cellStyle name="การคำนวณ 2 9" xfId="3122" xr:uid="{00000000-0005-0000-0000-00004C150000}"/>
    <cellStyle name="การคำนวณ 2 9 2" xfId="5564" xr:uid="{00000000-0005-0000-0000-00004D150000}"/>
    <cellStyle name="การคำนวณ 20" xfId="5546" xr:uid="{00000000-0005-0000-0000-00004E150000}"/>
    <cellStyle name="การคำนวณ 20 2" xfId="5548" xr:uid="{00000000-0005-0000-0000-00004F150000}"/>
    <cellStyle name="การคำนวณ 21" xfId="5551" xr:uid="{00000000-0005-0000-0000-000050150000}"/>
    <cellStyle name="การคำนวณ 3" xfId="5565" xr:uid="{00000000-0005-0000-0000-000051150000}"/>
    <cellStyle name="การคำนวณ 3 2" xfId="5566" xr:uid="{00000000-0005-0000-0000-000052150000}"/>
    <cellStyle name="การคำนวณ 3 2 2" xfId="2082" xr:uid="{00000000-0005-0000-0000-000053150000}"/>
    <cellStyle name="การคำนวณ 3 3" xfId="5568" xr:uid="{00000000-0005-0000-0000-000054150000}"/>
    <cellStyle name="การคำนวณ 3 3 2" xfId="4782" xr:uid="{00000000-0005-0000-0000-000055150000}"/>
    <cellStyle name="การคำนวณ 3 4" xfId="5569" xr:uid="{00000000-0005-0000-0000-000056150000}"/>
    <cellStyle name="การคำนวณ 4" xfId="5570" xr:uid="{00000000-0005-0000-0000-000057150000}"/>
    <cellStyle name="การคำนวณ 4 2" xfId="5571" xr:uid="{00000000-0005-0000-0000-000058150000}"/>
    <cellStyle name="การคำนวณ 4 2 2" xfId="2103" xr:uid="{00000000-0005-0000-0000-000059150000}"/>
    <cellStyle name="การคำนวณ 4 3" xfId="2326" xr:uid="{00000000-0005-0000-0000-00005A150000}"/>
    <cellStyle name="การคำนวณ 4 3 2" xfId="5572" xr:uid="{00000000-0005-0000-0000-00005B150000}"/>
    <cellStyle name="การคำนวณ 4 4" xfId="2330" xr:uid="{00000000-0005-0000-0000-00005C150000}"/>
    <cellStyle name="การคำนวณ 5" xfId="338" xr:uid="{00000000-0005-0000-0000-00005D150000}"/>
    <cellStyle name="การคำนวณ 5 2" xfId="5573" xr:uid="{00000000-0005-0000-0000-00005E150000}"/>
    <cellStyle name="การคำนวณ 5 2 2" xfId="1257" xr:uid="{00000000-0005-0000-0000-00005F150000}"/>
    <cellStyle name="การคำนวณ 5 3" xfId="5574" xr:uid="{00000000-0005-0000-0000-000060150000}"/>
    <cellStyle name="การคำนวณ 5 3 2" xfId="5575" xr:uid="{00000000-0005-0000-0000-000061150000}"/>
    <cellStyle name="การคำนวณ 5 4" xfId="5576" xr:uid="{00000000-0005-0000-0000-000062150000}"/>
    <cellStyle name="การคำนวณ 6" xfId="5577" xr:uid="{00000000-0005-0000-0000-000063150000}"/>
    <cellStyle name="การคำนวณ 6 2" xfId="5578" xr:uid="{00000000-0005-0000-0000-000064150000}"/>
    <cellStyle name="การคำนวณ 6 2 2" xfId="5579" xr:uid="{00000000-0005-0000-0000-000065150000}"/>
    <cellStyle name="การคำนวณ 6 3" xfId="5580" xr:uid="{00000000-0005-0000-0000-000066150000}"/>
    <cellStyle name="การคำนวณ 6 3 2" xfId="5581" xr:uid="{00000000-0005-0000-0000-000067150000}"/>
    <cellStyle name="การคำนวณ 6 4" xfId="3040" xr:uid="{00000000-0005-0000-0000-000068150000}"/>
    <cellStyle name="การคำนวณ 7" xfId="5582" xr:uid="{00000000-0005-0000-0000-000069150000}"/>
    <cellStyle name="การคำนวณ 7 2" xfId="5583" xr:uid="{00000000-0005-0000-0000-00006A150000}"/>
    <cellStyle name="การคำนวณ 8" xfId="5584" xr:uid="{00000000-0005-0000-0000-00006B150000}"/>
    <cellStyle name="การคำนวณ 8 2" xfId="5585" xr:uid="{00000000-0005-0000-0000-00006C150000}"/>
    <cellStyle name="การคำนวณ 9" xfId="5586" xr:uid="{00000000-0005-0000-0000-00006D150000}"/>
    <cellStyle name="การคำนวณ 9 2" xfId="5587" xr:uid="{00000000-0005-0000-0000-00006E150000}"/>
    <cellStyle name="ข้อความเตือน 10" xfId="5588" xr:uid="{00000000-0005-0000-0000-00006F150000}"/>
    <cellStyle name="ข้อความเตือน 11" xfId="3506" xr:uid="{00000000-0005-0000-0000-000070150000}"/>
    <cellStyle name="ข้อความเตือน 12" xfId="5589" xr:uid="{00000000-0005-0000-0000-000071150000}"/>
    <cellStyle name="ข้อความเตือน 13" xfId="166" xr:uid="{00000000-0005-0000-0000-000072150000}"/>
    <cellStyle name="ข้อความเตือน 14" xfId="5590" xr:uid="{00000000-0005-0000-0000-000073150000}"/>
    <cellStyle name="ข้อความเตือน 15" xfId="5591" xr:uid="{00000000-0005-0000-0000-000074150000}"/>
    <cellStyle name="ข้อความเตือน 16" xfId="5592" xr:uid="{00000000-0005-0000-0000-000075150000}"/>
    <cellStyle name="ข้อความเตือน 17" xfId="5593" xr:uid="{00000000-0005-0000-0000-000076150000}"/>
    <cellStyle name="ข้อความเตือน 18" xfId="5594" xr:uid="{00000000-0005-0000-0000-000077150000}"/>
    <cellStyle name="ข้อความเตือน 19" xfId="5595" xr:uid="{00000000-0005-0000-0000-000078150000}"/>
    <cellStyle name="ข้อความเตือน 2" xfId="3075" xr:uid="{00000000-0005-0000-0000-000079150000}"/>
    <cellStyle name="ข้อความเตือน 2 2" xfId="3077" xr:uid="{00000000-0005-0000-0000-00007A150000}"/>
    <cellStyle name="ข้อความเตือน 2 3" xfId="3080" xr:uid="{00000000-0005-0000-0000-00007B150000}"/>
    <cellStyle name="ข้อความเตือน 2 4" xfId="3084" xr:uid="{00000000-0005-0000-0000-00007C150000}"/>
    <cellStyle name="ข้อความเตือน 2 5" xfId="5596" xr:uid="{00000000-0005-0000-0000-00007D150000}"/>
    <cellStyle name="ข้อความเตือน 2 6" xfId="5597" xr:uid="{00000000-0005-0000-0000-00007E150000}"/>
    <cellStyle name="ข้อความเตือน 2 7" xfId="3527" xr:uid="{00000000-0005-0000-0000-00007F150000}"/>
    <cellStyle name="ข้อความเตือน 2 8" xfId="3529" xr:uid="{00000000-0005-0000-0000-000080150000}"/>
    <cellStyle name="ข้อความเตือน 2 9" xfId="3531" xr:uid="{00000000-0005-0000-0000-000081150000}"/>
    <cellStyle name="ข้อความเตือน 3" xfId="2873" xr:uid="{00000000-0005-0000-0000-000082150000}"/>
    <cellStyle name="ข้อความเตือน 3 2" xfId="5598" xr:uid="{00000000-0005-0000-0000-000083150000}"/>
    <cellStyle name="ข้อความเตือน 3 3" xfId="5284" xr:uid="{00000000-0005-0000-0000-000084150000}"/>
    <cellStyle name="ข้อความเตือน 4" xfId="2758" xr:uid="{00000000-0005-0000-0000-000085150000}"/>
    <cellStyle name="ข้อความเตือน 4 2" xfId="5599" xr:uid="{00000000-0005-0000-0000-000086150000}"/>
    <cellStyle name="ข้อความเตือน 4 3" xfId="5289" xr:uid="{00000000-0005-0000-0000-000087150000}"/>
    <cellStyle name="ข้อความเตือน 5" xfId="812" xr:uid="{00000000-0005-0000-0000-000088150000}"/>
    <cellStyle name="ข้อความเตือน 5 2" xfId="5601" xr:uid="{00000000-0005-0000-0000-000089150000}"/>
    <cellStyle name="ข้อความเตือน 5 3" xfId="5603" xr:uid="{00000000-0005-0000-0000-00008A150000}"/>
    <cellStyle name="ข้อความเตือน 6" xfId="5604" xr:uid="{00000000-0005-0000-0000-00008B150000}"/>
    <cellStyle name="ข้อความเตือน 6 2" xfId="5605" xr:uid="{00000000-0005-0000-0000-00008C150000}"/>
    <cellStyle name="ข้อความเตือน 6 3" xfId="5606" xr:uid="{00000000-0005-0000-0000-00008D150000}"/>
    <cellStyle name="ข้อความเตือน 7" xfId="5607" xr:uid="{00000000-0005-0000-0000-00008E150000}"/>
    <cellStyle name="ข้อความเตือน 8" xfId="5609" xr:uid="{00000000-0005-0000-0000-00008F150000}"/>
    <cellStyle name="ข้อความเตือน 9" xfId="2918" xr:uid="{00000000-0005-0000-0000-000090150000}"/>
    <cellStyle name="ข้อความอธิบาย 10" xfId="933" xr:uid="{00000000-0005-0000-0000-000091150000}"/>
    <cellStyle name="ข้อความอธิบาย 11" xfId="2011" xr:uid="{00000000-0005-0000-0000-000092150000}"/>
    <cellStyle name="ข้อความอธิบาย 12" xfId="2685" xr:uid="{00000000-0005-0000-0000-000093150000}"/>
    <cellStyle name="ข้อความอธิบาย 13" xfId="820" xr:uid="{00000000-0005-0000-0000-000094150000}"/>
    <cellStyle name="ข้อความอธิบาย 14" xfId="834" xr:uid="{00000000-0005-0000-0000-000095150000}"/>
    <cellStyle name="ข้อความอธิบาย 15" xfId="5610" xr:uid="{00000000-0005-0000-0000-000096150000}"/>
    <cellStyle name="ข้อความอธิบาย 16" xfId="3815" xr:uid="{00000000-0005-0000-0000-000097150000}"/>
    <cellStyle name="ข้อความอธิบาย 17" xfId="5611" xr:uid="{00000000-0005-0000-0000-000098150000}"/>
    <cellStyle name="ข้อความอธิบาย 18" xfId="5612" xr:uid="{00000000-0005-0000-0000-000099150000}"/>
    <cellStyle name="ข้อความอธิบาย 19" xfId="4930" xr:uid="{00000000-0005-0000-0000-00009A150000}"/>
    <cellStyle name="ข้อความอธิบาย 2" xfId="5613" xr:uid="{00000000-0005-0000-0000-00009B150000}"/>
    <cellStyle name="ข้อความอธิบาย 2 2" xfId="4898" xr:uid="{00000000-0005-0000-0000-00009C150000}"/>
    <cellStyle name="ข้อความอธิบาย 2 3" xfId="2241" xr:uid="{00000000-0005-0000-0000-00009D150000}"/>
    <cellStyle name="ข้อความอธิบาย 2 4" xfId="2247" xr:uid="{00000000-0005-0000-0000-00009E150000}"/>
    <cellStyle name="ข้อความอธิบาย 2 5" xfId="4716" xr:uid="{00000000-0005-0000-0000-00009F150000}"/>
    <cellStyle name="ข้อความอธิบาย 2 6" xfId="5614" xr:uid="{00000000-0005-0000-0000-0000A0150000}"/>
    <cellStyle name="ข้อความอธิบาย 2 7" xfId="5615" xr:uid="{00000000-0005-0000-0000-0000A1150000}"/>
    <cellStyle name="ข้อความอธิบาย 2 8" xfId="5616" xr:uid="{00000000-0005-0000-0000-0000A2150000}"/>
    <cellStyle name="ข้อความอธิบาย 2 9" xfId="5617" xr:uid="{00000000-0005-0000-0000-0000A3150000}"/>
    <cellStyle name="ข้อความอธิบาย 3" xfId="5618" xr:uid="{00000000-0005-0000-0000-0000A4150000}"/>
    <cellStyle name="ข้อความอธิบาย 3 2" xfId="5619" xr:uid="{00000000-0005-0000-0000-0000A5150000}"/>
    <cellStyle name="ข้อความอธิบาย 3 3" xfId="5620" xr:uid="{00000000-0005-0000-0000-0000A6150000}"/>
    <cellStyle name="ข้อความอธิบาย 4" xfId="5621" xr:uid="{00000000-0005-0000-0000-0000A7150000}"/>
    <cellStyle name="ข้อความอธิบาย 4 2" xfId="5622" xr:uid="{00000000-0005-0000-0000-0000A8150000}"/>
    <cellStyle name="ข้อความอธิบาย 4 3" xfId="2375" xr:uid="{00000000-0005-0000-0000-0000A9150000}"/>
    <cellStyle name="ข้อความอธิบาย 5" xfId="5623" xr:uid="{00000000-0005-0000-0000-0000AA150000}"/>
    <cellStyle name="ข้อความอธิบาย 5 2" xfId="5624" xr:uid="{00000000-0005-0000-0000-0000AB150000}"/>
    <cellStyle name="ข้อความอธิบาย 5 3" xfId="5625" xr:uid="{00000000-0005-0000-0000-0000AC150000}"/>
    <cellStyle name="ข้อความอธิบาย 6" xfId="5626" xr:uid="{00000000-0005-0000-0000-0000AD150000}"/>
    <cellStyle name="ข้อความอธิบาย 6 2" xfId="5627" xr:uid="{00000000-0005-0000-0000-0000AE150000}"/>
    <cellStyle name="ข้อความอธิบาย 6 3" xfId="5628" xr:uid="{00000000-0005-0000-0000-0000AF150000}"/>
    <cellStyle name="ข้อความอธิบาย 7" xfId="5629" xr:uid="{00000000-0005-0000-0000-0000B0150000}"/>
    <cellStyle name="ข้อความอธิบาย 8" xfId="5631" xr:uid="{00000000-0005-0000-0000-0000B1150000}"/>
    <cellStyle name="ข้อความอธิบาย 9" xfId="5408" xr:uid="{00000000-0005-0000-0000-0000B2150000}"/>
    <cellStyle name="ค@ฏ๋_1111D2111DQ2" xfId="5632" xr:uid="{00000000-0005-0000-0000-0000B3150000}"/>
    <cellStyle name="คdคภฆ์[0]_1111D2111DQ2" xfId="5633" xr:uid="{00000000-0005-0000-0000-0000B4150000}"/>
    <cellStyle name="คdคภฆ์_1111D2111DQ1" xfId="4191" xr:uid="{00000000-0005-0000-0000-0000B5150000}"/>
    <cellStyle name="ชื่อเรื่อง 10" xfId="5653" xr:uid="{00000000-0005-0000-0000-0000B6150000}"/>
    <cellStyle name="ชื่อเรื่อง 11" xfId="5654" xr:uid="{00000000-0005-0000-0000-0000B7150000}"/>
    <cellStyle name="ชื่อเรื่อง 12" xfId="5655" xr:uid="{00000000-0005-0000-0000-0000B8150000}"/>
    <cellStyle name="ชื่อเรื่อง 13" xfId="5656" xr:uid="{00000000-0005-0000-0000-0000B9150000}"/>
    <cellStyle name="ชื่อเรื่อง 14" xfId="5657" xr:uid="{00000000-0005-0000-0000-0000BA150000}"/>
    <cellStyle name="ชื่อเรื่อง 15" xfId="5659" xr:uid="{00000000-0005-0000-0000-0000BB150000}"/>
    <cellStyle name="ชื่อเรื่อง 16" xfId="5660" xr:uid="{00000000-0005-0000-0000-0000BC150000}"/>
    <cellStyle name="ชื่อเรื่อง 17" xfId="5661" xr:uid="{00000000-0005-0000-0000-0000BD150000}"/>
    <cellStyle name="ชื่อเรื่อง 18" xfId="5662" xr:uid="{00000000-0005-0000-0000-0000BE150000}"/>
    <cellStyle name="ชื่อเรื่อง 19" xfId="5663" xr:uid="{00000000-0005-0000-0000-0000BF150000}"/>
    <cellStyle name="ชื่อเรื่อง 2" xfId="4476" xr:uid="{00000000-0005-0000-0000-0000C0150000}"/>
    <cellStyle name="ชื่อเรื่อง 2 2" xfId="5366" xr:uid="{00000000-0005-0000-0000-0000C1150000}"/>
    <cellStyle name="ชื่อเรื่อง 2 3" xfId="2361" xr:uid="{00000000-0005-0000-0000-0000C2150000}"/>
    <cellStyle name="ชื่อเรื่อง 2 4" xfId="2364" xr:uid="{00000000-0005-0000-0000-0000C3150000}"/>
    <cellStyle name="ชื่อเรื่อง 2 5" xfId="5374" xr:uid="{00000000-0005-0000-0000-0000C4150000}"/>
    <cellStyle name="ชื่อเรื่อง 2 6" xfId="481" xr:uid="{00000000-0005-0000-0000-0000C5150000}"/>
    <cellStyle name="ชื่อเรื่อง 2 7" xfId="5377" xr:uid="{00000000-0005-0000-0000-0000C6150000}"/>
    <cellStyle name="ชื่อเรื่อง 2 8" xfId="5380" xr:uid="{00000000-0005-0000-0000-0000C7150000}"/>
    <cellStyle name="ชื่อเรื่อง 2 9" xfId="5383" xr:uid="{00000000-0005-0000-0000-0000C8150000}"/>
    <cellStyle name="ชื่อเรื่อง 20" xfId="5658" xr:uid="{00000000-0005-0000-0000-0000C9150000}"/>
    <cellStyle name="ชื่อเรื่อง 3" xfId="4479" xr:uid="{00000000-0005-0000-0000-0000CA150000}"/>
    <cellStyle name="ชื่อเรื่อง 3 2" xfId="5664" xr:uid="{00000000-0005-0000-0000-0000CB150000}"/>
    <cellStyle name="ชื่อเรื่อง 3 3" xfId="2243" xr:uid="{00000000-0005-0000-0000-0000CC150000}"/>
    <cellStyle name="ชื่อเรื่อง 4" xfId="4482" xr:uid="{00000000-0005-0000-0000-0000CD150000}"/>
    <cellStyle name="ชื่อเรื่อง 4 2" xfId="5665" xr:uid="{00000000-0005-0000-0000-0000CE150000}"/>
    <cellStyle name="ชื่อเรื่อง 4 3" xfId="200" xr:uid="{00000000-0005-0000-0000-0000CF150000}"/>
    <cellStyle name="ชื่อเรื่อง 5" xfId="4484" xr:uid="{00000000-0005-0000-0000-0000D0150000}"/>
    <cellStyle name="ชื่อเรื่อง 5 2" xfId="4413" xr:uid="{00000000-0005-0000-0000-0000D1150000}"/>
    <cellStyle name="ชื่อเรื่อง 5 3" xfId="2372" xr:uid="{00000000-0005-0000-0000-0000D2150000}"/>
    <cellStyle name="ชื่อเรื่อง 6" xfId="4487" xr:uid="{00000000-0005-0000-0000-0000D3150000}"/>
    <cellStyle name="ชื่อเรื่อง 6 2" xfId="5153" xr:uid="{00000000-0005-0000-0000-0000D4150000}"/>
    <cellStyle name="ชื่อเรื่อง 6 3" xfId="2285" xr:uid="{00000000-0005-0000-0000-0000D5150000}"/>
    <cellStyle name="ชื่อเรื่อง 7" xfId="4698" xr:uid="{00000000-0005-0000-0000-0000D6150000}"/>
    <cellStyle name="ชื่อเรื่อง 8" xfId="5666" xr:uid="{00000000-0005-0000-0000-0000D7150000}"/>
    <cellStyle name="ชื่อเรื่อง 9" xfId="5667" xr:uid="{00000000-0005-0000-0000-0000D8150000}"/>
    <cellStyle name="ณfน๔ [0]_Book1" xfId="103" xr:uid="{00000000-0005-0000-0000-0000D9150000}"/>
    <cellStyle name="ณfน๔_Book1" xfId="5840" xr:uid="{00000000-0005-0000-0000-0000DA150000}"/>
    <cellStyle name="ดี 10" xfId="281" xr:uid="{00000000-0005-0000-0000-0000DB150000}"/>
    <cellStyle name="ดี 11" xfId="283" xr:uid="{00000000-0005-0000-0000-0000DC150000}"/>
    <cellStyle name="ดี 12" xfId="1975" xr:uid="{00000000-0005-0000-0000-0000DD150000}"/>
    <cellStyle name="ดี 13" xfId="5841" xr:uid="{00000000-0005-0000-0000-0000DE150000}"/>
    <cellStyle name="ดี 14" xfId="5842" xr:uid="{00000000-0005-0000-0000-0000DF150000}"/>
    <cellStyle name="ดี 15" xfId="5844" xr:uid="{00000000-0005-0000-0000-0000E0150000}"/>
    <cellStyle name="ดี 16" xfId="4399" xr:uid="{00000000-0005-0000-0000-0000E1150000}"/>
    <cellStyle name="ดี 17" xfId="4401" xr:uid="{00000000-0005-0000-0000-0000E2150000}"/>
    <cellStyle name="ดี 18" xfId="4403" xr:uid="{00000000-0005-0000-0000-0000E3150000}"/>
    <cellStyle name="ดี 19" xfId="4405" xr:uid="{00000000-0005-0000-0000-0000E4150000}"/>
    <cellStyle name="ดี 2" xfId="3305" xr:uid="{00000000-0005-0000-0000-0000E5150000}"/>
    <cellStyle name="ดี 2 2" xfId="5845" xr:uid="{00000000-0005-0000-0000-0000E6150000}"/>
    <cellStyle name="ดี 2 3" xfId="5846" xr:uid="{00000000-0005-0000-0000-0000E7150000}"/>
    <cellStyle name="ดี 2 4" xfId="5847" xr:uid="{00000000-0005-0000-0000-0000E8150000}"/>
    <cellStyle name="ดี 2 5" xfId="5848" xr:uid="{00000000-0005-0000-0000-0000E9150000}"/>
    <cellStyle name="ดี 2 6" xfId="5849" xr:uid="{00000000-0005-0000-0000-0000EA150000}"/>
    <cellStyle name="ดี 2 7" xfId="5850" xr:uid="{00000000-0005-0000-0000-0000EB150000}"/>
    <cellStyle name="ดี 2 8" xfId="5851" xr:uid="{00000000-0005-0000-0000-0000EC150000}"/>
    <cellStyle name="ดี 2 9" xfId="5852" xr:uid="{00000000-0005-0000-0000-0000ED150000}"/>
    <cellStyle name="ดี 20" xfId="5843" xr:uid="{00000000-0005-0000-0000-0000EE150000}"/>
    <cellStyle name="ดี 3" xfId="3308" xr:uid="{00000000-0005-0000-0000-0000EF150000}"/>
    <cellStyle name="ดี 3 2" xfId="3399" xr:uid="{00000000-0005-0000-0000-0000F0150000}"/>
    <cellStyle name="ดี 3 3" xfId="3401" xr:uid="{00000000-0005-0000-0000-0000F1150000}"/>
    <cellStyle name="ดี 4" xfId="655" xr:uid="{00000000-0005-0000-0000-0000F2150000}"/>
    <cellStyle name="ดี 4 2" xfId="4205" xr:uid="{00000000-0005-0000-0000-0000F3150000}"/>
    <cellStyle name="ดี 4 3" xfId="4207" xr:uid="{00000000-0005-0000-0000-0000F4150000}"/>
    <cellStyle name="ดี 5" xfId="2221" xr:uid="{00000000-0005-0000-0000-0000F5150000}"/>
    <cellStyle name="ดี 5 2" xfId="5489" xr:uid="{00000000-0005-0000-0000-0000F6150000}"/>
    <cellStyle name="ดี 5 3" xfId="5491" xr:uid="{00000000-0005-0000-0000-0000F7150000}"/>
    <cellStyle name="ดี 6" xfId="2224" xr:uid="{00000000-0005-0000-0000-0000F8150000}"/>
    <cellStyle name="ดี 6 2" xfId="5853" xr:uid="{00000000-0005-0000-0000-0000F9150000}"/>
    <cellStyle name="ดี 6 3" xfId="1647" xr:uid="{00000000-0005-0000-0000-0000FA150000}"/>
    <cellStyle name="ดี 7" xfId="2227" xr:uid="{00000000-0005-0000-0000-0000FB150000}"/>
    <cellStyle name="ดี 8" xfId="3312" xr:uid="{00000000-0005-0000-0000-0000FC150000}"/>
    <cellStyle name="ดี 9" xfId="5855" xr:uid="{00000000-0005-0000-0000-0000FD150000}"/>
    <cellStyle name="ตามการเชื่อมโยงหลายมิติ" xfId="5856" xr:uid="{00000000-0005-0000-0000-0000FE150000}"/>
    <cellStyle name="ตามการเชื่อมโยงหลายมิติ 2" xfId="3548" xr:uid="{00000000-0005-0000-0000-0000FF150000}"/>
    <cellStyle name="น้บะภฒ_95" xfId="5857" xr:uid="{00000000-0005-0000-0000-000000160000}"/>
    <cellStyle name="ปกติ 10" xfId="5858" xr:uid="{00000000-0005-0000-0000-000001160000}"/>
    <cellStyle name="ปกติ 2" xfId="5467" xr:uid="{00000000-0005-0000-0000-000002160000}"/>
    <cellStyle name="ปกติ 2 2" xfId="5310" xr:uid="{00000000-0005-0000-0000-000003160000}"/>
    <cellStyle name="ปกติ 2 2 2" xfId="984" xr:uid="{00000000-0005-0000-0000-000004160000}"/>
    <cellStyle name="ปกติ 2 3" xfId="2489" xr:uid="{00000000-0005-0000-0000-000005160000}"/>
    <cellStyle name="ปกติ 2_Book2" xfId="4388" xr:uid="{00000000-0005-0000-0000-000006160000}"/>
    <cellStyle name="ปกติ 22" xfId="4657" xr:uid="{00000000-0005-0000-0000-000007160000}"/>
    <cellStyle name="ปกติ 24" xfId="5859" xr:uid="{00000000-0005-0000-0000-000008160000}"/>
    <cellStyle name="ปกติ 3" xfId="5860" xr:uid="{00000000-0005-0000-0000-000009160000}"/>
    <cellStyle name="ปกติ 3 2" xfId="210" xr:uid="{00000000-0005-0000-0000-00000A160000}"/>
    <cellStyle name="ปกติ 3 3" xfId="2500" xr:uid="{00000000-0005-0000-0000-00000B160000}"/>
    <cellStyle name="ปกติ 3_3-40" xfId="4615" xr:uid="{00000000-0005-0000-0000-00000C160000}"/>
    <cellStyle name="ปกติ 4" xfId="5861" xr:uid="{00000000-0005-0000-0000-00000D160000}"/>
    <cellStyle name="ปกติ 5" xfId="5862" xr:uid="{00000000-0005-0000-0000-00000E160000}"/>
    <cellStyle name="ปกติ 6" xfId="5863" xr:uid="{00000000-0005-0000-0000-00000F160000}"/>
    <cellStyle name="ปกติ 7" xfId="5864" xr:uid="{00000000-0005-0000-0000-000010160000}"/>
    <cellStyle name="ป้อนค่า 10" xfId="5865" xr:uid="{00000000-0005-0000-0000-000011160000}"/>
    <cellStyle name="ป้อนค่า 10 2" xfId="5866" xr:uid="{00000000-0005-0000-0000-000012160000}"/>
    <cellStyle name="ป้อนค่า 11" xfId="5868" xr:uid="{00000000-0005-0000-0000-000013160000}"/>
    <cellStyle name="ป้อนค่า 11 2" xfId="5869" xr:uid="{00000000-0005-0000-0000-000014160000}"/>
    <cellStyle name="ป้อนค่า 12" xfId="5870" xr:uid="{00000000-0005-0000-0000-000015160000}"/>
    <cellStyle name="ป้อนค่า 12 2" xfId="5872" xr:uid="{00000000-0005-0000-0000-000016160000}"/>
    <cellStyle name="ป้อนค่า 13" xfId="5873" xr:uid="{00000000-0005-0000-0000-000017160000}"/>
    <cellStyle name="ป้อนค่า 13 2" xfId="5874" xr:uid="{00000000-0005-0000-0000-000018160000}"/>
    <cellStyle name="ป้อนค่า 14" xfId="5875" xr:uid="{00000000-0005-0000-0000-000019160000}"/>
    <cellStyle name="ป้อนค่า 14 2" xfId="5876" xr:uid="{00000000-0005-0000-0000-00001A160000}"/>
    <cellStyle name="ป้อนค่า 15" xfId="5878" xr:uid="{00000000-0005-0000-0000-00001B160000}"/>
    <cellStyle name="ป้อนค่า 15 2" xfId="5880" xr:uid="{00000000-0005-0000-0000-00001C160000}"/>
    <cellStyle name="ป้อนค่า 16" xfId="5882" xr:uid="{00000000-0005-0000-0000-00001D160000}"/>
    <cellStyle name="ป้อนค่า 16 2" xfId="5883" xr:uid="{00000000-0005-0000-0000-00001E160000}"/>
    <cellStyle name="ป้อนค่า 17" xfId="5369" xr:uid="{00000000-0005-0000-0000-00001F160000}"/>
    <cellStyle name="ป้อนค่า 17 2" xfId="5372" xr:uid="{00000000-0005-0000-0000-000020160000}"/>
    <cellStyle name="ป้อนค่า 18" xfId="5884" xr:uid="{00000000-0005-0000-0000-000021160000}"/>
    <cellStyle name="ป้อนค่า 18 2" xfId="5885" xr:uid="{00000000-0005-0000-0000-000022160000}"/>
    <cellStyle name="ป้อนค่า 19" xfId="1103" xr:uid="{00000000-0005-0000-0000-000023160000}"/>
    <cellStyle name="ป้อนค่า 19 2" xfId="3976" xr:uid="{00000000-0005-0000-0000-000024160000}"/>
    <cellStyle name="ป้อนค่า 2" xfId="5886" xr:uid="{00000000-0005-0000-0000-000025160000}"/>
    <cellStyle name="ป้อนค่า 2 10" xfId="5887" xr:uid="{00000000-0005-0000-0000-000026160000}"/>
    <cellStyle name="ป้อนค่า 2 2" xfId="5888" xr:uid="{00000000-0005-0000-0000-000027160000}"/>
    <cellStyle name="ป้อนค่า 2 2 2" xfId="2639" xr:uid="{00000000-0005-0000-0000-000028160000}"/>
    <cellStyle name="ป้อนค่า 2 3" xfId="5889" xr:uid="{00000000-0005-0000-0000-000029160000}"/>
    <cellStyle name="ป้อนค่า 2 3 2" xfId="2010" xr:uid="{00000000-0005-0000-0000-00002A160000}"/>
    <cellStyle name="ป้อนค่า 2 4" xfId="5890" xr:uid="{00000000-0005-0000-0000-00002B160000}"/>
    <cellStyle name="ป้อนค่า 2 4 2" xfId="1018" xr:uid="{00000000-0005-0000-0000-00002C160000}"/>
    <cellStyle name="ป้อนค่า 2 5" xfId="5891" xr:uid="{00000000-0005-0000-0000-00002D160000}"/>
    <cellStyle name="ป้อนค่า 2 5 2" xfId="5892" xr:uid="{00000000-0005-0000-0000-00002E160000}"/>
    <cellStyle name="ป้อนค่า 2 6" xfId="4533" xr:uid="{00000000-0005-0000-0000-00002F160000}"/>
    <cellStyle name="ป้อนค่า 2 6 2" xfId="5893" xr:uid="{00000000-0005-0000-0000-000030160000}"/>
    <cellStyle name="ป้อนค่า 2 7" xfId="5894" xr:uid="{00000000-0005-0000-0000-000031160000}"/>
    <cellStyle name="ป้อนค่า 2 7 2" xfId="5895" xr:uid="{00000000-0005-0000-0000-000032160000}"/>
    <cellStyle name="ป้อนค่า 2 8" xfId="5896" xr:uid="{00000000-0005-0000-0000-000033160000}"/>
    <cellStyle name="ป้อนค่า 2 8 2" xfId="176" xr:uid="{00000000-0005-0000-0000-000034160000}"/>
    <cellStyle name="ป้อนค่า 2 9" xfId="5897" xr:uid="{00000000-0005-0000-0000-000035160000}"/>
    <cellStyle name="ป้อนค่า 2 9 2" xfId="2578" xr:uid="{00000000-0005-0000-0000-000036160000}"/>
    <cellStyle name="ป้อนค่า 20" xfId="5877" xr:uid="{00000000-0005-0000-0000-000037160000}"/>
    <cellStyle name="ป้อนค่า 20 2" xfId="5879" xr:uid="{00000000-0005-0000-0000-000038160000}"/>
    <cellStyle name="ป้อนค่า 21" xfId="5881" xr:uid="{00000000-0005-0000-0000-000039160000}"/>
    <cellStyle name="ป้อนค่า 3" xfId="5898" xr:uid="{00000000-0005-0000-0000-00003A160000}"/>
    <cellStyle name="ป้อนค่า 3 2" xfId="1764" xr:uid="{00000000-0005-0000-0000-00003B160000}"/>
    <cellStyle name="ป้อนค่า 3 2 2" xfId="3155" xr:uid="{00000000-0005-0000-0000-00003C160000}"/>
    <cellStyle name="ป้อนค่า 3 3" xfId="1767" xr:uid="{00000000-0005-0000-0000-00003D160000}"/>
    <cellStyle name="ป้อนค่า 3 3 2" xfId="3157" xr:uid="{00000000-0005-0000-0000-00003E160000}"/>
    <cellStyle name="ป้อนค่า 3 4" xfId="117" xr:uid="{00000000-0005-0000-0000-00003F160000}"/>
    <cellStyle name="ป้อนค่า 4" xfId="5899" xr:uid="{00000000-0005-0000-0000-000040160000}"/>
    <cellStyle name="ป้อนค่า 4 2" xfId="5900" xr:uid="{00000000-0005-0000-0000-000041160000}"/>
    <cellStyle name="ป้อนค่า 4 2 2" xfId="5901" xr:uid="{00000000-0005-0000-0000-000042160000}"/>
    <cellStyle name="ป้อนค่า 4 3" xfId="5902" xr:uid="{00000000-0005-0000-0000-000043160000}"/>
    <cellStyle name="ป้อนค่า 4 3 2" xfId="5414" xr:uid="{00000000-0005-0000-0000-000044160000}"/>
    <cellStyle name="ป้อนค่า 4 4" xfId="5903" xr:uid="{00000000-0005-0000-0000-000045160000}"/>
    <cellStyle name="ป้อนค่า 5" xfId="5904" xr:uid="{00000000-0005-0000-0000-000046160000}"/>
    <cellStyle name="ป้อนค่า 5 2" xfId="5905" xr:uid="{00000000-0005-0000-0000-000047160000}"/>
    <cellStyle name="ป้อนค่า 5 2 2" xfId="5906" xr:uid="{00000000-0005-0000-0000-000048160000}"/>
    <cellStyle name="ป้อนค่า 5 3" xfId="5907" xr:uid="{00000000-0005-0000-0000-000049160000}"/>
    <cellStyle name="ป้อนค่า 5 3 2" xfId="5908" xr:uid="{00000000-0005-0000-0000-00004A160000}"/>
    <cellStyle name="ป้อนค่า 5 4" xfId="5909" xr:uid="{00000000-0005-0000-0000-00004B160000}"/>
    <cellStyle name="ป้อนค่า 6" xfId="4641" xr:uid="{00000000-0005-0000-0000-00004C160000}"/>
    <cellStyle name="ป้อนค่า 6 2" xfId="4643" xr:uid="{00000000-0005-0000-0000-00004D160000}"/>
    <cellStyle name="ป้อนค่า 6 2 2" xfId="5910" xr:uid="{00000000-0005-0000-0000-00004E160000}"/>
    <cellStyle name="ป้อนค่า 6 3" xfId="2723" xr:uid="{00000000-0005-0000-0000-00004F160000}"/>
    <cellStyle name="ป้อนค่า 6 3 2" xfId="5911" xr:uid="{00000000-0005-0000-0000-000050160000}"/>
    <cellStyle name="ป้อนค่า 6 4" xfId="3516" xr:uid="{00000000-0005-0000-0000-000051160000}"/>
    <cellStyle name="ป้อนค่า 7" xfId="2297" xr:uid="{00000000-0005-0000-0000-000052160000}"/>
    <cellStyle name="ป้อนค่า 7 2" xfId="5912" xr:uid="{00000000-0005-0000-0000-000053160000}"/>
    <cellStyle name="ป้อนค่า 8" xfId="2791" xr:uid="{00000000-0005-0000-0000-000054160000}"/>
    <cellStyle name="ป้อนค่า 8 2" xfId="2794" xr:uid="{00000000-0005-0000-0000-000055160000}"/>
    <cellStyle name="ป้อนค่า 9" xfId="236" xr:uid="{00000000-0005-0000-0000-000056160000}"/>
    <cellStyle name="ป้อนค่า 9 2" xfId="141" xr:uid="{00000000-0005-0000-0000-000057160000}"/>
    <cellStyle name="ปานกลาง 10" xfId="5913" xr:uid="{00000000-0005-0000-0000-000058160000}"/>
    <cellStyle name="ปานกลาง 11" xfId="5914" xr:uid="{00000000-0005-0000-0000-000059160000}"/>
    <cellStyle name="ปานกลาง 12" xfId="5915" xr:uid="{00000000-0005-0000-0000-00005A160000}"/>
    <cellStyle name="ปานกลาง 13" xfId="5138" xr:uid="{00000000-0005-0000-0000-00005B160000}"/>
    <cellStyle name="ปานกลาง 14" xfId="4417" xr:uid="{00000000-0005-0000-0000-00005C160000}"/>
    <cellStyle name="ปานกลาง 15" xfId="4421" xr:uid="{00000000-0005-0000-0000-00005D160000}"/>
    <cellStyle name="ปานกลาง 16" xfId="5143" xr:uid="{00000000-0005-0000-0000-00005E160000}"/>
    <cellStyle name="ปานกลาง 17" xfId="5145" xr:uid="{00000000-0005-0000-0000-00005F160000}"/>
    <cellStyle name="ปานกลาง 18" xfId="5149" xr:uid="{00000000-0005-0000-0000-000060160000}"/>
    <cellStyle name="ปานกลาง 19" xfId="5151" xr:uid="{00000000-0005-0000-0000-000061160000}"/>
    <cellStyle name="ปานกลาง 2" xfId="5916" xr:uid="{00000000-0005-0000-0000-000062160000}"/>
    <cellStyle name="ปานกลาง 2 2" xfId="5178" xr:uid="{00000000-0005-0000-0000-000063160000}"/>
    <cellStyle name="ปานกลาง 2 3" xfId="5181" xr:uid="{00000000-0005-0000-0000-000064160000}"/>
    <cellStyle name="ปานกลาง 2 4" xfId="5183" xr:uid="{00000000-0005-0000-0000-000065160000}"/>
    <cellStyle name="ปานกลาง 2 5" xfId="5185" xr:uid="{00000000-0005-0000-0000-000066160000}"/>
    <cellStyle name="ปานกลาง 2 6" xfId="5917" xr:uid="{00000000-0005-0000-0000-000067160000}"/>
    <cellStyle name="ปานกลาง 2 7" xfId="5918" xr:uid="{00000000-0005-0000-0000-000068160000}"/>
    <cellStyle name="ปานกลาง 2 8" xfId="5773" xr:uid="{00000000-0005-0000-0000-000069160000}"/>
    <cellStyle name="ปานกลาง 2 9" xfId="5776" xr:uid="{00000000-0005-0000-0000-00006A160000}"/>
    <cellStyle name="ปานกลาง 20" xfId="4420" xr:uid="{00000000-0005-0000-0000-00006B160000}"/>
    <cellStyle name="ปานกลาง 3" xfId="2737" xr:uid="{00000000-0005-0000-0000-00006C160000}"/>
    <cellStyle name="ปานกลาง 3 2" xfId="5919" xr:uid="{00000000-0005-0000-0000-00006D160000}"/>
    <cellStyle name="ปานกลาง 3 3" xfId="5920" xr:uid="{00000000-0005-0000-0000-00006E160000}"/>
    <cellStyle name="ปานกลาง 4" xfId="667" xr:uid="{00000000-0005-0000-0000-00006F160000}"/>
    <cellStyle name="ปานกลาง 4 2" xfId="680" xr:uid="{00000000-0005-0000-0000-000070160000}"/>
    <cellStyle name="ปานกลาง 4 3" xfId="5921" xr:uid="{00000000-0005-0000-0000-000071160000}"/>
    <cellStyle name="ปานกลาง 5" xfId="689" xr:uid="{00000000-0005-0000-0000-000072160000}"/>
    <cellStyle name="ปานกลาง 5 2" xfId="5922" xr:uid="{00000000-0005-0000-0000-000073160000}"/>
    <cellStyle name="ปานกลาง 5 3" xfId="5923" xr:uid="{00000000-0005-0000-0000-000074160000}"/>
    <cellStyle name="ปานกลาง 6" xfId="3576" xr:uid="{00000000-0005-0000-0000-000075160000}"/>
    <cellStyle name="ปานกลาง 6 2" xfId="5924" xr:uid="{00000000-0005-0000-0000-000076160000}"/>
    <cellStyle name="ปานกลาง 6 3" xfId="5925" xr:uid="{00000000-0005-0000-0000-000077160000}"/>
    <cellStyle name="ปานกลาง 7" xfId="5927" xr:uid="{00000000-0005-0000-0000-000078160000}"/>
    <cellStyle name="ปานกลาง 8" xfId="5929" xr:uid="{00000000-0005-0000-0000-000079160000}"/>
    <cellStyle name="ปานกลาง 9" xfId="5930" xr:uid="{00000000-0005-0000-0000-00007A160000}"/>
    <cellStyle name="ผลรวม 10" xfId="3476" xr:uid="{00000000-0005-0000-0000-00007B160000}"/>
    <cellStyle name="ผลรวม 10 2" xfId="3197" xr:uid="{00000000-0005-0000-0000-00007C160000}"/>
    <cellStyle name="ผลรวม 11" xfId="3481" xr:uid="{00000000-0005-0000-0000-00007D160000}"/>
    <cellStyle name="ผลรวม 11 2" xfId="5936" xr:uid="{00000000-0005-0000-0000-00007E160000}"/>
    <cellStyle name="ผลรวม 12" xfId="3484" xr:uid="{00000000-0005-0000-0000-00007F160000}"/>
    <cellStyle name="ผลรวม 12 2" xfId="5937" xr:uid="{00000000-0005-0000-0000-000080160000}"/>
    <cellStyle name="ผลรวม 13" xfId="4138" xr:uid="{00000000-0005-0000-0000-000081160000}"/>
    <cellStyle name="ผลรวม 13 2" xfId="5938" xr:uid="{00000000-0005-0000-0000-000082160000}"/>
    <cellStyle name="ผลรวม 14" xfId="4140" xr:uid="{00000000-0005-0000-0000-000083160000}"/>
    <cellStyle name="ผลรวม 14 2" xfId="5939" xr:uid="{00000000-0005-0000-0000-000084160000}"/>
    <cellStyle name="ผลรวม 15" xfId="4143" xr:uid="{00000000-0005-0000-0000-000085160000}"/>
    <cellStyle name="ผลรวม 15 2" xfId="227" xr:uid="{00000000-0005-0000-0000-000086160000}"/>
    <cellStyle name="ผลรวม 16" xfId="4146" xr:uid="{00000000-0005-0000-0000-000087160000}"/>
    <cellStyle name="ผลรวม 16 2" xfId="5940" xr:uid="{00000000-0005-0000-0000-000088160000}"/>
    <cellStyle name="ผลรวม 17" xfId="5941" xr:uid="{00000000-0005-0000-0000-000089160000}"/>
    <cellStyle name="ผลรวม 17 2" xfId="5942" xr:uid="{00000000-0005-0000-0000-00008A160000}"/>
    <cellStyle name="ผลรวม 18" xfId="5399" xr:uid="{00000000-0005-0000-0000-00008B160000}"/>
    <cellStyle name="ผลรวม 18 2" xfId="5944" xr:uid="{00000000-0005-0000-0000-00008C160000}"/>
    <cellStyle name="ผลรวม 19" xfId="5945" xr:uid="{00000000-0005-0000-0000-00008D160000}"/>
    <cellStyle name="ผลรวม 19 2" xfId="5946" xr:uid="{00000000-0005-0000-0000-00008E160000}"/>
    <cellStyle name="ผลรวม 2" xfId="2000" xr:uid="{00000000-0005-0000-0000-00008F160000}"/>
    <cellStyle name="ผลรวม 2 10" xfId="5947" xr:uid="{00000000-0005-0000-0000-000090160000}"/>
    <cellStyle name="ผลรวม 2 2" xfId="5948" xr:uid="{00000000-0005-0000-0000-000091160000}"/>
    <cellStyle name="ผลรวม 2 2 2" xfId="5949" xr:uid="{00000000-0005-0000-0000-000092160000}"/>
    <cellStyle name="ผลรวม 2 3" xfId="5950" xr:uid="{00000000-0005-0000-0000-000093160000}"/>
    <cellStyle name="ผลรวม 2 3 2" xfId="1299" xr:uid="{00000000-0005-0000-0000-000094160000}"/>
    <cellStyle name="ผลรวม 2 4" xfId="5951" xr:uid="{00000000-0005-0000-0000-000095160000}"/>
    <cellStyle name="ผลรวม 2 4 2" xfId="5952" xr:uid="{00000000-0005-0000-0000-000096160000}"/>
    <cellStyle name="ผลรวม 2 5" xfId="5953" xr:uid="{00000000-0005-0000-0000-000097160000}"/>
    <cellStyle name="ผลรวม 2 5 2" xfId="5954" xr:uid="{00000000-0005-0000-0000-000098160000}"/>
    <cellStyle name="ผลรวม 2 6" xfId="5955" xr:uid="{00000000-0005-0000-0000-000099160000}"/>
    <cellStyle name="ผลรวม 2 6 2" xfId="5956" xr:uid="{00000000-0005-0000-0000-00009A160000}"/>
    <cellStyle name="ผลรวม 2 7" xfId="5957" xr:uid="{00000000-0005-0000-0000-00009B160000}"/>
    <cellStyle name="ผลรวม 2 7 2" xfId="2720" xr:uid="{00000000-0005-0000-0000-00009C160000}"/>
    <cellStyle name="ผลรวม 2 8" xfId="5958" xr:uid="{00000000-0005-0000-0000-00009D160000}"/>
    <cellStyle name="ผลรวม 2 8 2" xfId="5959" xr:uid="{00000000-0005-0000-0000-00009E160000}"/>
    <cellStyle name="ผลรวม 2 9" xfId="5960" xr:uid="{00000000-0005-0000-0000-00009F160000}"/>
    <cellStyle name="ผลรวม 2 9 2" xfId="5961" xr:uid="{00000000-0005-0000-0000-0000A0160000}"/>
    <cellStyle name="ผลรวม 20" xfId="4142" xr:uid="{00000000-0005-0000-0000-0000A1160000}"/>
    <cellStyle name="ผลรวม 20 2" xfId="226" xr:uid="{00000000-0005-0000-0000-0000A2160000}"/>
    <cellStyle name="ผลรวม 21" xfId="4145" xr:uid="{00000000-0005-0000-0000-0000A3160000}"/>
    <cellStyle name="ผลรวม 3" xfId="3951" xr:uid="{00000000-0005-0000-0000-0000A4160000}"/>
    <cellStyle name="ผลรวม 3 2" xfId="5962" xr:uid="{00000000-0005-0000-0000-0000A5160000}"/>
    <cellStyle name="ผลรวม 3 2 2" xfId="5963" xr:uid="{00000000-0005-0000-0000-0000A6160000}"/>
    <cellStyle name="ผลรวม 3 3" xfId="5964" xr:uid="{00000000-0005-0000-0000-0000A7160000}"/>
    <cellStyle name="ผลรวม 3 3 2" xfId="5965" xr:uid="{00000000-0005-0000-0000-0000A8160000}"/>
    <cellStyle name="ผลรวม 3 4" xfId="568" xr:uid="{00000000-0005-0000-0000-0000A9160000}"/>
    <cellStyle name="ผลรวม 4" xfId="2030" xr:uid="{00000000-0005-0000-0000-0000AA160000}"/>
    <cellStyle name="ผลรวม 4 2" xfId="3220" xr:uid="{00000000-0005-0000-0000-0000AB160000}"/>
    <cellStyle name="ผลรวม 4 2 2" xfId="5966" xr:uid="{00000000-0005-0000-0000-0000AC160000}"/>
    <cellStyle name="ผลรวม 4 3" xfId="3222" xr:uid="{00000000-0005-0000-0000-0000AD160000}"/>
    <cellStyle name="ผลรวม 4 3 2" xfId="5967" xr:uid="{00000000-0005-0000-0000-0000AE160000}"/>
    <cellStyle name="ผลรวม 4 4" xfId="5968" xr:uid="{00000000-0005-0000-0000-0000AF160000}"/>
    <cellStyle name="ผลรวม 5" xfId="4465" xr:uid="{00000000-0005-0000-0000-0000B0160000}"/>
    <cellStyle name="ผลรวม 5 2" xfId="5969" xr:uid="{00000000-0005-0000-0000-0000B1160000}"/>
    <cellStyle name="ผลรวม 5 2 2" xfId="1743" xr:uid="{00000000-0005-0000-0000-0000B2160000}"/>
    <cellStyle name="ผลรวม 5 3" xfId="5970" xr:uid="{00000000-0005-0000-0000-0000B3160000}"/>
    <cellStyle name="ผลรวม 5 3 2" xfId="2567" xr:uid="{00000000-0005-0000-0000-0000B4160000}"/>
    <cellStyle name="ผลรวม 5 4" xfId="5971" xr:uid="{00000000-0005-0000-0000-0000B5160000}"/>
    <cellStyle name="ผลรวม 6" xfId="4468" xr:uid="{00000000-0005-0000-0000-0000B6160000}"/>
    <cellStyle name="ผลรวม 6 2" xfId="5972" xr:uid="{00000000-0005-0000-0000-0000B7160000}"/>
    <cellStyle name="ผลรวม 6 2 2" xfId="5342" xr:uid="{00000000-0005-0000-0000-0000B8160000}"/>
    <cellStyle name="ผลรวม 6 3" xfId="2133" xr:uid="{00000000-0005-0000-0000-0000B9160000}"/>
    <cellStyle name="ผลรวม 6 3 2" xfId="5973" xr:uid="{00000000-0005-0000-0000-0000BA160000}"/>
    <cellStyle name="ผลรวม 6 4" xfId="5974" xr:uid="{00000000-0005-0000-0000-0000BB160000}"/>
    <cellStyle name="ผลรวม 7" xfId="4470" xr:uid="{00000000-0005-0000-0000-0000BC160000}"/>
    <cellStyle name="ผลรวม 7 2" xfId="5975" xr:uid="{00000000-0005-0000-0000-0000BD160000}"/>
    <cellStyle name="ผลรวม 8" xfId="4472" xr:uid="{00000000-0005-0000-0000-0000BE160000}"/>
    <cellStyle name="ผลรวม 8 2" xfId="5867" xr:uid="{00000000-0005-0000-0000-0000BF160000}"/>
    <cellStyle name="ผลรวม 9" xfId="4474" xr:uid="{00000000-0005-0000-0000-0000C0160000}"/>
    <cellStyle name="ผลรวม 9 2" xfId="5976" xr:uid="{00000000-0005-0000-0000-0000C1160000}"/>
    <cellStyle name="ฤธถ [0]_95" xfId="2929" xr:uid="{00000000-0005-0000-0000-0000C2160000}"/>
    <cellStyle name="ฤธถ_95" xfId="5989" xr:uid="{00000000-0005-0000-0000-0000C3160000}"/>
    <cellStyle name="ล๋ศญ [0]_95" xfId="5990" xr:uid="{00000000-0005-0000-0000-0000C4160000}"/>
    <cellStyle name="ล๋ศญ_95" xfId="3472" xr:uid="{00000000-0005-0000-0000-0000C5160000}"/>
    <cellStyle name="วฅมุ_4ฟ๙ฝวภ๛" xfId="5991" xr:uid="{00000000-0005-0000-0000-0000C6160000}"/>
    <cellStyle name="ส่วนที่ถูกเน้น1 10" xfId="5992" xr:uid="{00000000-0005-0000-0000-0000C7160000}"/>
    <cellStyle name="ส่วนที่ถูกเน้น1 11" xfId="5993" xr:uid="{00000000-0005-0000-0000-0000C8160000}"/>
    <cellStyle name="ส่วนที่ถูกเน้น1 12" xfId="5994" xr:uid="{00000000-0005-0000-0000-0000C9160000}"/>
    <cellStyle name="ส่วนที่ถูกเน้น1 13" xfId="5995" xr:uid="{00000000-0005-0000-0000-0000CA160000}"/>
    <cellStyle name="ส่วนที่ถูกเน้น1 14" xfId="5996" xr:uid="{00000000-0005-0000-0000-0000CB160000}"/>
    <cellStyle name="ส่วนที่ถูกเน้น1 15" xfId="5998" xr:uid="{00000000-0005-0000-0000-0000CC160000}"/>
    <cellStyle name="ส่วนที่ถูกเน้น1 16" xfId="3273" xr:uid="{00000000-0005-0000-0000-0000CD160000}"/>
    <cellStyle name="ส่วนที่ถูกเน้น1 17" xfId="5999" xr:uid="{00000000-0005-0000-0000-0000CE160000}"/>
    <cellStyle name="ส่วนที่ถูกเน้น1 18" xfId="6000" xr:uid="{00000000-0005-0000-0000-0000CF160000}"/>
    <cellStyle name="ส่วนที่ถูกเน้น1 19" xfId="5345" xr:uid="{00000000-0005-0000-0000-0000D0160000}"/>
    <cellStyle name="ส่วนที่ถูกเน้น1 2" xfId="6001" xr:uid="{00000000-0005-0000-0000-0000D1160000}"/>
    <cellStyle name="ส่วนที่ถูกเน้น1 2 2" xfId="3444" xr:uid="{00000000-0005-0000-0000-0000D2160000}"/>
    <cellStyle name="ส่วนที่ถูกเน้น1 2 3" xfId="3446" xr:uid="{00000000-0005-0000-0000-0000D3160000}"/>
    <cellStyle name="ส่วนที่ถูกเน้น1 2 4" xfId="3448" xr:uid="{00000000-0005-0000-0000-0000D4160000}"/>
    <cellStyle name="ส่วนที่ถูกเน้น1 2 5" xfId="3450" xr:uid="{00000000-0005-0000-0000-0000D5160000}"/>
    <cellStyle name="ส่วนที่ถูกเน้น1 2 6" xfId="2158" xr:uid="{00000000-0005-0000-0000-0000D6160000}"/>
    <cellStyle name="ส่วนที่ถูกเน้น1 2 7" xfId="3452" xr:uid="{00000000-0005-0000-0000-0000D7160000}"/>
    <cellStyle name="ส่วนที่ถูกเน้น1 2 8" xfId="2453" xr:uid="{00000000-0005-0000-0000-0000D8160000}"/>
    <cellStyle name="ส่วนที่ถูกเน้น1 2 9" xfId="2458" xr:uid="{00000000-0005-0000-0000-0000D9160000}"/>
    <cellStyle name="ส่วนที่ถูกเน้น1 20" xfId="5997" xr:uid="{00000000-0005-0000-0000-0000DA160000}"/>
    <cellStyle name="ส่วนที่ถูกเน้น1 3" xfId="3624" xr:uid="{00000000-0005-0000-0000-0000DB160000}"/>
    <cellStyle name="ส่วนที่ถูกเน้น1 3 2" xfId="6002" xr:uid="{00000000-0005-0000-0000-0000DC160000}"/>
    <cellStyle name="ส่วนที่ถูกเน้น1 3 3" xfId="6003" xr:uid="{00000000-0005-0000-0000-0000DD160000}"/>
    <cellStyle name="ส่วนที่ถูกเน้น1 4" xfId="3627" xr:uid="{00000000-0005-0000-0000-0000DE160000}"/>
    <cellStyle name="ส่วนที่ถูกเน้น1 4 2" xfId="6004" xr:uid="{00000000-0005-0000-0000-0000DF160000}"/>
    <cellStyle name="ส่วนที่ถูกเน้น1 4 3" xfId="6005" xr:uid="{00000000-0005-0000-0000-0000E0160000}"/>
    <cellStyle name="ส่วนที่ถูกเน้น1 5" xfId="3630" xr:uid="{00000000-0005-0000-0000-0000E1160000}"/>
    <cellStyle name="ส่วนที่ถูกเน้น1 5 2" xfId="6006" xr:uid="{00000000-0005-0000-0000-0000E2160000}"/>
    <cellStyle name="ส่วนที่ถูกเน้น1 5 3" xfId="6007" xr:uid="{00000000-0005-0000-0000-0000E3160000}"/>
    <cellStyle name="ส่วนที่ถูกเน้น1 6" xfId="3020" xr:uid="{00000000-0005-0000-0000-0000E4160000}"/>
    <cellStyle name="ส่วนที่ถูกเน้น1 6 2" xfId="6008" xr:uid="{00000000-0005-0000-0000-0000E5160000}"/>
    <cellStyle name="ส่วนที่ถูกเน้น1 6 3" xfId="6009" xr:uid="{00000000-0005-0000-0000-0000E6160000}"/>
    <cellStyle name="ส่วนที่ถูกเน้น1 7" xfId="3026" xr:uid="{00000000-0005-0000-0000-0000E7160000}"/>
    <cellStyle name="ส่วนที่ถูกเน้น1 8" xfId="3419" xr:uid="{00000000-0005-0000-0000-0000E8160000}"/>
    <cellStyle name="ส่วนที่ถูกเน้น1 9" xfId="1239" xr:uid="{00000000-0005-0000-0000-0000E9160000}"/>
    <cellStyle name="ส่วนที่ถูกเน้น2 10" xfId="1195" xr:uid="{00000000-0005-0000-0000-0000EA160000}"/>
    <cellStyle name="ส่วนที่ถูกเน้น2 11" xfId="1219" xr:uid="{00000000-0005-0000-0000-0000EB160000}"/>
    <cellStyle name="ส่วนที่ถูกเน้น2 12" xfId="6010" xr:uid="{00000000-0005-0000-0000-0000EC160000}"/>
    <cellStyle name="ส่วนที่ถูกเน้น2 13" xfId="1954" xr:uid="{00000000-0005-0000-0000-0000ED160000}"/>
    <cellStyle name="ส่วนที่ถูกเน้น2 14" xfId="1961" xr:uid="{00000000-0005-0000-0000-0000EE160000}"/>
    <cellStyle name="ส่วนที่ถูกเน้น2 15" xfId="1968" xr:uid="{00000000-0005-0000-0000-0000EF160000}"/>
    <cellStyle name="ส่วนที่ถูกเน้น2 16" xfId="1970" xr:uid="{00000000-0005-0000-0000-0000F0160000}"/>
    <cellStyle name="ส่วนที่ถูกเน้น2 17" xfId="2255" xr:uid="{00000000-0005-0000-0000-0000F1160000}"/>
    <cellStyle name="ส่วนที่ถูกเน้น2 18" xfId="6011" xr:uid="{00000000-0005-0000-0000-0000F2160000}"/>
    <cellStyle name="ส่วนที่ถูกเน้น2 19" xfId="6012" xr:uid="{00000000-0005-0000-0000-0000F3160000}"/>
    <cellStyle name="ส่วนที่ถูกเน้น2 2" xfId="6013" xr:uid="{00000000-0005-0000-0000-0000F4160000}"/>
    <cellStyle name="ส่วนที่ถูกเน้น2 2 2" xfId="6014" xr:uid="{00000000-0005-0000-0000-0000F5160000}"/>
    <cellStyle name="ส่วนที่ถูกเน้น2 2 3" xfId="6015" xr:uid="{00000000-0005-0000-0000-0000F6160000}"/>
    <cellStyle name="ส่วนที่ถูกเน้น2 2 4" xfId="6017" xr:uid="{00000000-0005-0000-0000-0000F7160000}"/>
    <cellStyle name="ส่วนที่ถูกเน้น2 2 5" xfId="6018" xr:uid="{00000000-0005-0000-0000-0000F8160000}"/>
    <cellStyle name="ส่วนที่ถูกเน้น2 2 6" xfId="6019" xr:uid="{00000000-0005-0000-0000-0000F9160000}"/>
    <cellStyle name="ส่วนที่ถูกเน้น2 2 7" xfId="1798" xr:uid="{00000000-0005-0000-0000-0000FA160000}"/>
    <cellStyle name="ส่วนที่ถูกเน้น2 2 8" xfId="1805" xr:uid="{00000000-0005-0000-0000-0000FB160000}"/>
    <cellStyle name="ส่วนที่ถูกเน้น2 2 9" xfId="1887" xr:uid="{00000000-0005-0000-0000-0000FC160000}"/>
    <cellStyle name="ส่วนที่ถูกเน้น2 20" xfId="1967" xr:uid="{00000000-0005-0000-0000-0000FD160000}"/>
    <cellStyle name="ส่วนที่ถูกเน้น2 3" xfId="6020" xr:uid="{00000000-0005-0000-0000-0000FE160000}"/>
    <cellStyle name="ส่วนที่ถูกเน้น2 3 2" xfId="6021" xr:uid="{00000000-0005-0000-0000-0000FF160000}"/>
    <cellStyle name="ส่วนที่ถูกเน้น2 3 3" xfId="6022" xr:uid="{00000000-0005-0000-0000-000000170000}"/>
    <cellStyle name="ส่วนที่ถูกเน้น2 4" xfId="6023" xr:uid="{00000000-0005-0000-0000-000001170000}"/>
    <cellStyle name="ส่วนที่ถูกเน้น2 4 2" xfId="4196" xr:uid="{00000000-0005-0000-0000-000002170000}"/>
    <cellStyle name="ส่วนที่ถูกเน้น2 4 3" xfId="4200" xr:uid="{00000000-0005-0000-0000-000003170000}"/>
    <cellStyle name="ส่วนที่ถูกเน้น2 5" xfId="6024" xr:uid="{00000000-0005-0000-0000-000004170000}"/>
    <cellStyle name="ส่วนที่ถูกเน้น2 5 2" xfId="6025" xr:uid="{00000000-0005-0000-0000-000005170000}"/>
    <cellStyle name="ส่วนที่ถูกเน้น2 5 3" xfId="6026" xr:uid="{00000000-0005-0000-0000-000006170000}"/>
    <cellStyle name="ส่วนที่ถูกเน้น2 6" xfId="6027" xr:uid="{00000000-0005-0000-0000-000007170000}"/>
    <cellStyle name="ส่วนที่ถูกเน้น2 6 2" xfId="6028" xr:uid="{00000000-0005-0000-0000-000008170000}"/>
    <cellStyle name="ส่วนที่ถูกเน้น2 6 3" xfId="6029" xr:uid="{00000000-0005-0000-0000-000009170000}"/>
    <cellStyle name="ส่วนที่ถูกเน้น2 7" xfId="206" xr:uid="{00000000-0005-0000-0000-00000A170000}"/>
    <cellStyle name="ส่วนที่ถูกเน้น2 8" xfId="3423" xr:uid="{00000000-0005-0000-0000-00000B170000}"/>
    <cellStyle name="ส่วนที่ถูกเน้น2 9" xfId="5742" xr:uid="{00000000-0005-0000-0000-00000C170000}"/>
    <cellStyle name="ส่วนที่ถูกเน้น3 10" xfId="6030" xr:uid="{00000000-0005-0000-0000-00000D170000}"/>
    <cellStyle name="ส่วนที่ถูกเน้น3 11" xfId="1380" xr:uid="{00000000-0005-0000-0000-00000E170000}"/>
    <cellStyle name="ส่วนที่ถูกเน้น3 12" xfId="1132" xr:uid="{00000000-0005-0000-0000-00000F170000}"/>
    <cellStyle name="ส่วนที่ถูกเน้น3 13" xfId="6031" xr:uid="{00000000-0005-0000-0000-000010170000}"/>
    <cellStyle name="ส่วนที่ถูกเน้น3 14" xfId="5871" xr:uid="{00000000-0005-0000-0000-000011170000}"/>
    <cellStyle name="ส่วนที่ถูกเน้น3 15" xfId="4967" xr:uid="{00000000-0005-0000-0000-000012170000}"/>
    <cellStyle name="ส่วนที่ถูกเน้น3 16" xfId="2282" xr:uid="{00000000-0005-0000-0000-000013170000}"/>
    <cellStyle name="ส่วนที่ถูกเน้น3 17" xfId="163" xr:uid="{00000000-0005-0000-0000-000014170000}"/>
    <cellStyle name="ส่วนที่ถูกเน้น3 18" xfId="6032" xr:uid="{00000000-0005-0000-0000-000015170000}"/>
    <cellStyle name="ส่วนที่ถูกเน้น3 19" xfId="6033" xr:uid="{00000000-0005-0000-0000-000016170000}"/>
    <cellStyle name="ส่วนที่ถูกเน้น3 2" xfId="6034" xr:uid="{00000000-0005-0000-0000-000017170000}"/>
    <cellStyle name="ส่วนที่ถูกเน้น3 2 2" xfId="6035" xr:uid="{00000000-0005-0000-0000-000018170000}"/>
    <cellStyle name="ส่วนที่ถูกเน้น3 2 3" xfId="6036" xr:uid="{00000000-0005-0000-0000-000019170000}"/>
    <cellStyle name="ส่วนที่ถูกเน้น3 2 4" xfId="6037" xr:uid="{00000000-0005-0000-0000-00001A170000}"/>
    <cellStyle name="ส่วนที่ถูกเน้น3 2 5" xfId="6038" xr:uid="{00000000-0005-0000-0000-00001B170000}"/>
    <cellStyle name="ส่วนที่ถูกเน้น3 2 6" xfId="2049" xr:uid="{00000000-0005-0000-0000-00001C170000}"/>
    <cellStyle name="ส่วนที่ถูกเน้น3 2 7" xfId="6039" xr:uid="{00000000-0005-0000-0000-00001D170000}"/>
    <cellStyle name="ส่วนที่ถูกเน้น3 2 8" xfId="6040" xr:uid="{00000000-0005-0000-0000-00001E170000}"/>
    <cellStyle name="ส่วนที่ถูกเน้น3 2 9" xfId="1698" xr:uid="{00000000-0005-0000-0000-00001F170000}"/>
    <cellStyle name="ส่วนที่ถูกเน้น3 20" xfId="4966" xr:uid="{00000000-0005-0000-0000-000020170000}"/>
    <cellStyle name="ส่วนที่ถูกเน้น3 3" xfId="6041" xr:uid="{00000000-0005-0000-0000-000021170000}"/>
    <cellStyle name="ส่วนที่ถูกเน้น3 3 2" xfId="6042" xr:uid="{00000000-0005-0000-0000-000022170000}"/>
    <cellStyle name="ส่วนที่ถูกเน้น3 3 3" xfId="6043" xr:uid="{00000000-0005-0000-0000-000023170000}"/>
    <cellStyle name="ส่วนที่ถูกเน้น3 4" xfId="6044" xr:uid="{00000000-0005-0000-0000-000024170000}"/>
    <cellStyle name="ส่วนที่ถูกเน้น3 4 2" xfId="6045" xr:uid="{00000000-0005-0000-0000-000025170000}"/>
    <cellStyle name="ส่วนที่ถูกเน้น3 4 3" xfId="6046" xr:uid="{00000000-0005-0000-0000-000026170000}"/>
    <cellStyle name="ส่วนที่ถูกเน้น3 5" xfId="6047" xr:uid="{00000000-0005-0000-0000-000027170000}"/>
    <cellStyle name="ส่วนที่ถูกเน้น3 5 2" xfId="6049" xr:uid="{00000000-0005-0000-0000-000028170000}"/>
    <cellStyle name="ส่วนที่ถูกเน้น3 5 3" xfId="6051" xr:uid="{00000000-0005-0000-0000-000029170000}"/>
    <cellStyle name="ส่วนที่ถูกเน้น3 6" xfId="6052" xr:uid="{00000000-0005-0000-0000-00002A170000}"/>
    <cellStyle name="ส่วนที่ถูกเน้น3 6 2" xfId="6053" xr:uid="{00000000-0005-0000-0000-00002B170000}"/>
    <cellStyle name="ส่วนที่ถูกเน้น3 6 3" xfId="6054" xr:uid="{00000000-0005-0000-0000-00002C170000}"/>
    <cellStyle name="ส่วนที่ถูกเน้น3 7" xfId="3037" xr:uid="{00000000-0005-0000-0000-00002D170000}"/>
    <cellStyle name="ส่วนที่ถูกเน้น3 8" xfId="3426" xr:uid="{00000000-0005-0000-0000-00002E170000}"/>
    <cellStyle name="ส่วนที่ถูกเน้น3 9" xfId="6055" xr:uid="{00000000-0005-0000-0000-00002F170000}"/>
    <cellStyle name="ส่วนที่ถูกเน้น4 10" xfId="6056" xr:uid="{00000000-0005-0000-0000-000030170000}"/>
    <cellStyle name="ส่วนที่ถูกเน้น4 11" xfId="6057" xr:uid="{00000000-0005-0000-0000-000031170000}"/>
    <cellStyle name="ส่วนที่ถูกเน้น4 12" xfId="6058" xr:uid="{00000000-0005-0000-0000-000032170000}"/>
    <cellStyle name="ส่วนที่ถูกเน้น4 13" xfId="6059" xr:uid="{00000000-0005-0000-0000-000033170000}"/>
    <cellStyle name="ส่วนที่ถูกเน้น4 14" xfId="5371" xr:uid="{00000000-0005-0000-0000-000034170000}"/>
    <cellStyle name="ส่วนที่ถูกเน้น4 15" xfId="6061" xr:uid="{00000000-0005-0000-0000-000035170000}"/>
    <cellStyle name="ส่วนที่ถูกเน้น4 16" xfId="6062" xr:uid="{00000000-0005-0000-0000-000036170000}"/>
    <cellStyle name="ส่วนที่ถูกเน้น4 17" xfId="6063" xr:uid="{00000000-0005-0000-0000-000037170000}"/>
    <cellStyle name="ส่วนที่ถูกเน้น4 18" xfId="6064" xr:uid="{00000000-0005-0000-0000-000038170000}"/>
    <cellStyle name="ส่วนที่ถูกเน้น4 19" xfId="6065" xr:uid="{00000000-0005-0000-0000-000039170000}"/>
    <cellStyle name="ส่วนที่ถูกเน้น4 2" xfId="4597" xr:uid="{00000000-0005-0000-0000-00003A170000}"/>
    <cellStyle name="ส่วนที่ถูกเน้น4 2 2" xfId="1617" xr:uid="{00000000-0005-0000-0000-00003B170000}"/>
    <cellStyle name="ส่วนที่ถูกเน้น4 2 3" xfId="1621" xr:uid="{00000000-0005-0000-0000-00003C170000}"/>
    <cellStyle name="ส่วนที่ถูกเน้น4 2 4" xfId="1624" xr:uid="{00000000-0005-0000-0000-00003D170000}"/>
    <cellStyle name="ส่วนที่ถูกเน้น4 2 5" xfId="1629" xr:uid="{00000000-0005-0000-0000-00003E170000}"/>
    <cellStyle name="ส่วนที่ถูกเน้น4 2 6" xfId="1639" xr:uid="{00000000-0005-0000-0000-00003F170000}"/>
    <cellStyle name="ส่วนที่ถูกเน้น4 2 7" xfId="1650" xr:uid="{00000000-0005-0000-0000-000040170000}"/>
    <cellStyle name="ส่วนที่ถูกเน้น4 2 8" xfId="1661" xr:uid="{00000000-0005-0000-0000-000041170000}"/>
    <cellStyle name="ส่วนที่ถูกเน้น4 2 9" xfId="1677" xr:uid="{00000000-0005-0000-0000-000042170000}"/>
    <cellStyle name="ส่วนที่ถูกเน้น4 20" xfId="6060" xr:uid="{00000000-0005-0000-0000-000043170000}"/>
    <cellStyle name="ส่วนที่ถูกเน้น4 3" xfId="3662" xr:uid="{00000000-0005-0000-0000-000044170000}"/>
    <cellStyle name="ส่วนที่ถูกเน้น4 3 2" xfId="3665" xr:uid="{00000000-0005-0000-0000-000045170000}"/>
    <cellStyle name="ส่วนที่ถูกเน้น4 3 3" xfId="6066" xr:uid="{00000000-0005-0000-0000-000046170000}"/>
    <cellStyle name="ส่วนที่ถูกเน้น4 4" xfId="6067" xr:uid="{00000000-0005-0000-0000-000047170000}"/>
    <cellStyle name="ส่วนที่ถูกเน้น4 4 2" xfId="5556" xr:uid="{00000000-0005-0000-0000-000048170000}"/>
    <cellStyle name="ส่วนที่ถูกเน้น4 4 3" xfId="6068" xr:uid="{00000000-0005-0000-0000-000049170000}"/>
    <cellStyle name="ส่วนที่ถูกเน้น4 5" xfId="6069" xr:uid="{00000000-0005-0000-0000-00004A170000}"/>
    <cellStyle name="ส่วนที่ถูกเน้น4 5 2" xfId="6070" xr:uid="{00000000-0005-0000-0000-00004B170000}"/>
    <cellStyle name="ส่วนที่ถูกเน้น4 5 3" xfId="6071" xr:uid="{00000000-0005-0000-0000-00004C170000}"/>
    <cellStyle name="ส่วนที่ถูกเน้น4 6" xfId="6072" xr:uid="{00000000-0005-0000-0000-00004D170000}"/>
    <cellStyle name="ส่วนที่ถูกเน้น4 6 2" xfId="6073" xr:uid="{00000000-0005-0000-0000-00004E170000}"/>
    <cellStyle name="ส่วนที่ถูกเน้น4 6 3" xfId="6074" xr:uid="{00000000-0005-0000-0000-00004F170000}"/>
    <cellStyle name="ส่วนที่ถูกเน้น4 7" xfId="6075" xr:uid="{00000000-0005-0000-0000-000050170000}"/>
    <cellStyle name="ส่วนที่ถูกเน้น4 8" xfId="6076" xr:uid="{00000000-0005-0000-0000-000051170000}"/>
    <cellStyle name="ส่วนที่ถูกเน้น4 9" xfId="6077" xr:uid="{00000000-0005-0000-0000-000052170000}"/>
    <cellStyle name="ส่วนที่ถูกเน้น5 10" xfId="6078" xr:uid="{00000000-0005-0000-0000-000053170000}"/>
    <cellStyle name="ส่วนที่ถูกเน้น5 11" xfId="6079" xr:uid="{00000000-0005-0000-0000-000054170000}"/>
    <cellStyle name="ส่วนที่ถูกเน้น5 12" xfId="6080" xr:uid="{00000000-0005-0000-0000-000055170000}"/>
    <cellStyle name="ส่วนที่ถูกเน้น5 13" xfId="6081" xr:uid="{00000000-0005-0000-0000-000056170000}"/>
    <cellStyle name="ส่วนที่ถูกเน้น5 14" xfId="6082" xr:uid="{00000000-0005-0000-0000-000057170000}"/>
    <cellStyle name="ส่วนที่ถูกเน้น5 15" xfId="6083" xr:uid="{00000000-0005-0000-0000-000058170000}"/>
    <cellStyle name="ส่วนที่ถูกเน้น5 16" xfId="6084" xr:uid="{00000000-0005-0000-0000-000059170000}"/>
    <cellStyle name="ส่วนที่ถูกเน้น5 17" xfId="6085" xr:uid="{00000000-0005-0000-0000-00005A170000}"/>
    <cellStyle name="ส่วนที่ถูกเน้น5 18" xfId="6086" xr:uid="{00000000-0005-0000-0000-00005B170000}"/>
    <cellStyle name="ส่วนที่ถูกเน้น5 19" xfId="1251" xr:uid="{00000000-0005-0000-0000-00005C170000}"/>
    <cellStyle name="ส่วนที่ถูกเน้น5 2" xfId="4229" xr:uid="{00000000-0005-0000-0000-00005D170000}"/>
    <cellStyle name="ส่วนที่ถูกเน้น5 2 2" xfId="6087" xr:uid="{00000000-0005-0000-0000-00005E170000}"/>
    <cellStyle name="ส่วนที่ถูกเน้น5 2 3" xfId="6088" xr:uid="{00000000-0005-0000-0000-00005F170000}"/>
    <cellStyle name="ส่วนที่ถูกเน้น5 2 4" xfId="6089" xr:uid="{00000000-0005-0000-0000-000060170000}"/>
    <cellStyle name="ส่วนที่ถูกเน้น5 2 5" xfId="6090" xr:uid="{00000000-0005-0000-0000-000061170000}"/>
    <cellStyle name="ส่วนที่ถูกเน้น5 2 6" xfId="967" xr:uid="{00000000-0005-0000-0000-000062170000}"/>
    <cellStyle name="ส่วนที่ถูกเน้น5 2 7" xfId="6091" xr:uid="{00000000-0005-0000-0000-000063170000}"/>
    <cellStyle name="ส่วนที่ถูกเน้น5 2 8" xfId="6092" xr:uid="{00000000-0005-0000-0000-000064170000}"/>
    <cellStyle name="ส่วนที่ถูกเน้น5 2 9" xfId="2503" xr:uid="{00000000-0005-0000-0000-000065170000}"/>
    <cellStyle name="ส่วนที่ถูกเน้น5 3" xfId="4601" xr:uid="{00000000-0005-0000-0000-000066170000}"/>
    <cellStyle name="ส่วนที่ถูกเน้น5 3 2" xfId="5410" xr:uid="{00000000-0005-0000-0000-000067170000}"/>
    <cellStyle name="ส่วนที่ถูกเน้น5 3 3" xfId="6093" xr:uid="{00000000-0005-0000-0000-000068170000}"/>
    <cellStyle name="ส่วนที่ถูกเน้น5 4" xfId="4255" xr:uid="{00000000-0005-0000-0000-000069170000}"/>
    <cellStyle name="ส่วนที่ถูกเน้น5 4 2" xfId="5926" xr:uid="{00000000-0005-0000-0000-00006A170000}"/>
    <cellStyle name="ส่วนที่ถูกเน้น5 4 3" xfId="5928" xr:uid="{00000000-0005-0000-0000-00006B170000}"/>
    <cellStyle name="ส่วนที่ถูกเน้น5 5" xfId="4259" xr:uid="{00000000-0005-0000-0000-00006C170000}"/>
    <cellStyle name="ส่วนที่ถูกเน้น5 5 2" xfId="6094" xr:uid="{00000000-0005-0000-0000-00006D170000}"/>
    <cellStyle name="ส่วนที่ถูกเน้น5 5 3" xfId="6095" xr:uid="{00000000-0005-0000-0000-00006E170000}"/>
    <cellStyle name="ส่วนที่ถูกเน้น5 6" xfId="4604" xr:uid="{00000000-0005-0000-0000-00006F170000}"/>
    <cellStyle name="ส่วนที่ถูกเน้น5 6 2" xfId="6096" xr:uid="{00000000-0005-0000-0000-000070170000}"/>
    <cellStyle name="ส่วนที่ถูกเน้น5 6 3" xfId="6097" xr:uid="{00000000-0005-0000-0000-000071170000}"/>
    <cellStyle name="ส่วนที่ถูกเน้น5 7" xfId="4606" xr:uid="{00000000-0005-0000-0000-000072170000}"/>
    <cellStyle name="ส่วนที่ถูกเน้น5 8" xfId="6098" xr:uid="{00000000-0005-0000-0000-000073170000}"/>
    <cellStyle name="ส่วนที่ถูกเน้น5 9" xfId="6099" xr:uid="{00000000-0005-0000-0000-000074170000}"/>
    <cellStyle name="ส่วนที่ถูกเน้น6 10" xfId="6100" xr:uid="{00000000-0005-0000-0000-000075170000}"/>
    <cellStyle name="ส่วนที่ถูกเน้น6 11" xfId="6101" xr:uid="{00000000-0005-0000-0000-000076170000}"/>
    <cellStyle name="ส่วนที่ถูกเน้น6 12" xfId="6102" xr:uid="{00000000-0005-0000-0000-000077170000}"/>
    <cellStyle name="ส่วนที่ถูกเน้น6 13" xfId="6103" xr:uid="{00000000-0005-0000-0000-000078170000}"/>
    <cellStyle name="ส่วนที่ถูกเน้น6 14" xfId="6104" xr:uid="{00000000-0005-0000-0000-000079170000}"/>
    <cellStyle name="ส่วนที่ถูกเน้น6 15" xfId="6106" xr:uid="{00000000-0005-0000-0000-00007A170000}"/>
    <cellStyle name="ส่วนที่ถูกเน้น6 16" xfId="6107" xr:uid="{00000000-0005-0000-0000-00007B170000}"/>
    <cellStyle name="ส่วนที่ถูกเน้น6 17" xfId="6108" xr:uid="{00000000-0005-0000-0000-00007C170000}"/>
    <cellStyle name="ส่วนที่ถูกเน้น6 18" xfId="6109" xr:uid="{00000000-0005-0000-0000-00007D170000}"/>
    <cellStyle name="ส่วนที่ถูกเน้น6 19" xfId="6110" xr:uid="{00000000-0005-0000-0000-00007E170000}"/>
    <cellStyle name="ส่วนที่ถูกเน้น6 2" xfId="3161" xr:uid="{00000000-0005-0000-0000-00007F170000}"/>
    <cellStyle name="ส่วนที่ถูกเน้น6 2 2" xfId="6111" xr:uid="{00000000-0005-0000-0000-000080170000}"/>
    <cellStyle name="ส่วนที่ถูกเน้น6 2 3" xfId="6112" xr:uid="{00000000-0005-0000-0000-000081170000}"/>
    <cellStyle name="ส่วนที่ถูกเน้น6 2 4" xfId="6113" xr:uid="{00000000-0005-0000-0000-000082170000}"/>
    <cellStyle name="ส่วนที่ถูกเน้น6 2 5" xfId="6114" xr:uid="{00000000-0005-0000-0000-000083170000}"/>
    <cellStyle name="ส่วนที่ถูกเน้น6 2 6" xfId="916" xr:uid="{00000000-0005-0000-0000-000084170000}"/>
    <cellStyle name="ส่วนที่ถูกเน้น6 2 7" xfId="6115" xr:uid="{00000000-0005-0000-0000-000085170000}"/>
    <cellStyle name="ส่วนที่ถูกเน้น6 2 8" xfId="24" xr:uid="{00000000-0005-0000-0000-000086170000}"/>
    <cellStyle name="ส่วนที่ถูกเน้น6 2 9" xfId="6116" xr:uid="{00000000-0005-0000-0000-000087170000}"/>
    <cellStyle name="ส่วนที่ถูกเน้น6 20" xfId="6105" xr:uid="{00000000-0005-0000-0000-000088170000}"/>
    <cellStyle name="ส่วนที่ถูกเน้น6 3" xfId="6117" xr:uid="{00000000-0005-0000-0000-000089170000}"/>
    <cellStyle name="ส่วนที่ถูกเน้น6 3 2" xfId="6118" xr:uid="{00000000-0005-0000-0000-00008A170000}"/>
    <cellStyle name="ส่วนที่ถูกเน้น6 3 3" xfId="5069" xr:uid="{00000000-0005-0000-0000-00008B170000}"/>
    <cellStyle name="ส่วนที่ถูกเน้น6 4" xfId="6119" xr:uid="{00000000-0005-0000-0000-00008C170000}"/>
    <cellStyle name="ส่วนที่ถูกเน้น6 4 2" xfId="6120" xr:uid="{00000000-0005-0000-0000-00008D170000}"/>
    <cellStyle name="ส่วนที่ถูกเน้น6 4 3" xfId="6121" xr:uid="{00000000-0005-0000-0000-00008E170000}"/>
    <cellStyle name="ส่วนที่ถูกเน้น6 5" xfId="6122" xr:uid="{00000000-0005-0000-0000-00008F170000}"/>
    <cellStyle name="ส่วนที่ถูกเน้น6 5 2" xfId="6123" xr:uid="{00000000-0005-0000-0000-000090170000}"/>
    <cellStyle name="ส่วนที่ถูกเน้น6 5 3" xfId="6124" xr:uid="{00000000-0005-0000-0000-000091170000}"/>
    <cellStyle name="ส่วนที่ถูกเน้น6 6" xfId="6125" xr:uid="{00000000-0005-0000-0000-000092170000}"/>
    <cellStyle name="ส่วนที่ถูกเน้น6 6 2" xfId="6126" xr:uid="{00000000-0005-0000-0000-000093170000}"/>
    <cellStyle name="ส่วนที่ถูกเน้น6 6 3" xfId="6127" xr:uid="{00000000-0005-0000-0000-000094170000}"/>
    <cellStyle name="ส่วนที่ถูกเน้น6 7" xfId="6128" xr:uid="{00000000-0005-0000-0000-000095170000}"/>
    <cellStyle name="ส่วนที่ถูกเน้น6 8" xfId="6129" xr:uid="{00000000-0005-0000-0000-000096170000}"/>
    <cellStyle name="ส่วนที่ถูกเน้น6 9" xfId="6130" xr:uid="{00000000-0005-0000-0000-000097170000}"/>
    <cellStyle name="หมายเหตุ 10" xfId="6164" xr:uid="{00000000-0005-0000-0000-000098170000}"/>
    <cellStyle name="หมายเหตุ 10 2" xfId="6165" xr:uid="{00000000-0005-0000-0000-000099170000}"/>
    <cellStyle name="หมายเหตุ 11" xfId="6166" xr:uid="{00000000-0005-0000-0000-00009A170000}"/>
    <cellStyle name="หมายเหตุ 11 2" xfId="6167" xr:uid="{00000000-0005-0000-0000-00009B170000}"/>
    <cellStyle name="หมายเหตุ 12" xfId="6168" xr:uid="{00000000-0005-0000-0000-00009C170000}"/>
    <cellStyle name="หมายเหตุ 12 2" xfId="6169" xr:uid="{00000000-0005-0000-0000-00009D170000}"/>
    <cellStyle name="หมายเหตุ 13" xfId="6170" xr:uid="{00000000-0005-0000-0000-00009E170000}"/>
    <cellStyle name="หมายเหตุ 13 2" xfId="6171" xr:uid="{00000000-0005-0000-0000-00009F170000}"/>
    <cellStyle name="หมายเหตุ 14" xfId="6172" xr:uid="{00000000-0005-0000-0000-0000A0170000}"/>
    <cellStyle name="หมายเหตุ 14 2" xfId="6173" xr:uid="{00000000-0005-0000-0000-0000A1170000}"/>
    <cellStyle name="หมายเหตุ 15" xfId="6176" xr:uid="{00000000-0005-0000-0000-0000A2170000}"/>
    <cellStyle name="หมายเหตุ 15 2" xfId="6178" xr:uid="{00000000-0005-0000-0000-0000A3170000}"/>
    <cellStyle name="หมายเหตุ 16" xfId="6180" xr:uid="{00000000-0005-0000-0000-0000A4170000}"/>
    <cellStyle name="หมายเหตุ 16 2" xfId="5349" xr:uid="{00000000-0005-0000-0000-0000A5170000}"/>
    <cellStyle name="หมายเหตุ 17" xfId="4170" xr:uid="{00000000-0005-0000-0000-0000A6170000}"/>
    <cellStyle name="หมายเหตุ 17 2" xfId="4070" xr:uid="{00000000-0005-0000-0000-0000A7170000}"/>
    <cellStyle name="หมายเหตุ 18" xfId="4172" xr:uid="{00000000-0005-0000-0000-0000A8170000}"/>
    <cellStyle name="หมายเหตุ 18 2" xfId="1877" xr:uid="{00000000-0005-0000-0000-0000A9170000}"/>
    <cellStyle name="หมายเหตุ 19" xfId="4174" xr:uid="{00000000-0005-0000-0000-0000AA170000}"/>
    <cellStyle name="หมายเหตุ 19 2" xfId="6181" xr:uid="{00000000-0005-0000-0000-0000AB170000}"/>
    <cellStyle name="หมายเหตุ 2" xfId="774" xr:uid="{00000000-0005-0000-0000-0000AC170000}"/>
    <cellStyle name="หมายเหตุ 2 10" xfId="6048" xr:uid="{00000000-0005-0000-0000-0000AD170000}"/>
    <cellStyle name="หมายเหตุ 2 10 2" xfId="3478" xr:uid="{00000000-0005-0000-0000-0000AE170000}"/>
    <cellStyle name="หมายเหตุ 2 11" xfId="6050" xr:uid="{00000000-0005-0000-0000-0000AF170000}"/>
    <cellStyle name="หมายเหตุ 2 11 2" xfId="3500" xr:uid="{00000000-0005-0000-0000-0000B0170000}"/>
    <cellStyle name="หมายเหตุ 2 12" xfId="6182" xr:uid="{00000000-0005-0000-0000-0000B1170000}"/>
    <cellStyle name="หมายเหตุ 2 2" xfId="6183" xr:uid="{00000000-0005-0000-0000-0000B2170000}"/>
    <cellStyle name="หมายเหตุ 2 2 2" xfId="1449" xr:uid="{00000000-0005-0000-0000-0000B3170000}"/>
    <cellStyle name="หมายเหตุ 2 3" xfId="1436" xr:uid="{00000000-0005-0000-0000-0000B4170000}"/>
    <cellStyle name="หมายเหตุ 2 3 2" xfId="4182" xr:uid="{00000000-0005-0000-0000-0000B5170000}"/>
    <cellStyle name="หมายเหตุ 2 4" xfId="6184" xr:uid="{00000000-0005-0000-0000-0000B6170000}"/>
    <cellStyle name="หมายเหตุ 2 4 2" xfId="6185" xr:uid="{00000000-0005-0000-0000-0000B7170000}"/>
    <cellStyle name="หมายเหตุ 2 5" xfId="6186" xr:uid="{00000000-0005-0000-0000-0000B8170000}"/>
    <cellStyle name="หมายเหตุ 2 5 2" xfId="6187" xr:uid="{00000000-0005-0000-0000-0000B9170000}"/>
    <cellStyle name="หมายเหตุ 2 6" xfId="6188" xr:uid="{00000000-0005-0000-0000-0000BA170000}"/>
    <cellStyle name="หมายเหตุ 2 6 2" xfId="6175" xr:uid="{00000000-0005-0000-0000-0000BB170000}"/>
    <cellStyle name="หมายเหตุ 2 7" xfId="6189" xr:uid="{00000000-0005-0000-0000-0000BC170000}"/>
    <cellStyle name="หมายเหตุ 2 7 2" xfId="5550" xr:uid="{00000000-0005-0000-0000-0000BD170000}"/>
    <cellStyle name="หมายเหตุ 2 8" xfId="6190" xr:uid="{00000000-0005-0000-0000-0000BE170000}"/>
    <cellStyle name="หมายเหตุ 2 8 2" xfId="6191" xr:uid="{00000000-0005-0000-0000-0000BF170000}"/>
    <cellStyle name="หมายเหตุ 2 9" xfId="6192" xr:uid="{00000000-0005-0000-0000-0000C0170000}"/>
    <cellStyle name="หมายเหตุ 2 9 2" xfId="6193" xr:uid="{00000000-0005-0000-0000-0000C1170000}"/>
    <cellStyle name="หมายเหตุ 2 9 2 2" xfId="6194" xr:uid="{00000000-0005-0000-0000-0000C2170000}"/>
    <cellStyle name="หมายเหตุ 2 9 3" xfId="6195" xr:uid="{00000000-0005-0000-0000-0000C3170000}"/>
    <cellStyle name="หมายเหตุ 20" xfId="6174" xr:uid="{00000000-0005-0000-0000-0000C4170000}"/>
    <cellStyle name="หมายเหตุ 20 2" xfId="6177" xr:uid="{00000000-0005-0000-0000-0000C5170000}"/>
    <cellStyle name="หมายเหตุ 21" xfId="6179" xr:uid="{00000000-0005-0000-0000-0000C6170000}"/>
    <cellStyle name="หมายเหตุ 3" xfId="6196" xr:uid="{00000000-0005-0000-0000-0000C7170000}"/>
    <cellStyle name="หมายเหตุ 3 2" xfId="6197" xr:uid="{00000000-0005-0000-0000-0000C8170000}"/>
    <cellStyle name="หมายเหตุ 3 2 2" xfId="6198" xr:uid="{00000000-0005-0000-0000-0000C9170000}"/>
    <cellStyle name="หมายเหตุ 3 2 2 2" xfId="6199" xr:uid="{00000000-0005-0000-0000-0000CA170000}"/>
    <cellStyle name="หมายเหตุ 3 2 3" xfId="6200" xr:uid="{00000000-0005-0000-0000-0000CB170000}"/>
    <cellStyle name="หมายเหตุ 3 3" xfId="6201" xr:uid="{00000000-0005-0000-0000-0000CC170000}"/>
    <cellStyle name="หมายเหตุ 3 3 2" xfId="6202" xr:uid="{00000000-0005-0000-0000-0000CD170000}"/>
    <cellStyle name="หมายเหตุ 3 4" xfId="6203" xr:uid="{00000000-0005-0000-0000-0000CE170000}"/>
    <cellStyle name="หมายเหตุ 3 4 2" xfId="6204" xr:uid="{00000000-0005-0000-0000-0000CF170000}"/>
    <cellStyle name="หมายเหตุ 3 5" xfId="6205" xr:uid="{00000000-0005-0000-0000-0000D0170000}"/>
    <cellStyle name="หมายเหตุ 3 5 2" xfId="6206" xr:uid="{00000000-0005-0000-0000-0000D1170000}"/>
    <cellStyle name="หมายเหตุ 3 6" xfId="6207" xr:uid="{00000000-0005-0000-0000-0000D2170000}"/>
    <cellStyle name="หมายเหตุ 4" xfId="6208" xr:uid="{00000000-0005-0000-0000-0000D3170000}"/>
    <cellStyle name="หมายเหตุ 4 2" xfId="6209" xr:uid="{00000000-0005-0000-0000-0000D4170000}"/>
    <cellStyle name="หมายเหตุ 4 2 2" xfId="5245" xr:uid="{00000000-0005-0000-0000-0000D5170000}"/>
    <cellStyle name="หมายเหตุ 4 3" xfId="6210" xr:uid="{00000000-0005-0000-0000-0000D6170000}"/>
    <cellStyle name="หมายเหตุ 4 3 2" xfId="5287" xr:uid="{00000000-0005-0000-0000-0000D7170000}"/>
    <cellStyle name="หมายเหตุ 4 4" xfId="4884" xr:uid="{00000000-0005-0000-0000-0000D8170000}"/>
    <cellStyle name="หมายเหตุ 4 4 2" xfId="4886" xr:uid="{00000000-0005-0000-0000-0000D9170000}"/>
    <cellStyle name="หมายเหตุ 4 5" xfId="4897" xr:uid="{00000000-0005-0000-0000-0000DA170000}"/>
    <cellStyle name="หมายเหตุ 5" xfId="5839" xr:uid="{00000000-0005-0000-0000-0000DB170000}"/>
    <cellStyle name="หมายเหตุ 5 2" xfId="6211" xr:uid="{00000000-0005-0000-0000-0000DC170000}"/>
    <cellStyle name="หมายเหตุ 5 2 2" xfId="6212" xr:uid="{00000000-0005-0000-0000-0000DD170000}"/>
    <cellStyle name="หมายเหตุ 5 3" xfId="3504" xr:uid="{00000000-0005-0000-0000-0000DE170000}"/>
    <cellStyle name="หมายเหตุ 5 3 2" xfId="2608" xr:uid="{00000000-0005-0000-0000-0000DF170000}"/>
    <cellStyle name="หมายเหตุ 5 4" xfId="6213" xr:uid="{00000000-0005-0000-0000-0000E0170000}"/>
    <cellStyle name="หมายเหตุ 6" xfId="6214" xr:uid="{00000000-0005-0000-0000-0000E1170000}"/>
    <cellStyle name="หมายเหตุ 6 2" xfId="5347" xr:uid="{00000000-0005-0000-0000-0000E2170000}"/>
    <cellStyle name="หมายเหตุ 6 2 2" xfId="4467" xr:uid="{00000000-0005-0000-0000-0000E3170000}"/>
    <cellStyle name="หมายเหตุ 6 3" xfId="6215" xr:uid="{00000000-0005-0000-0000-0000E4170000}"/>
    <cellStyle name="หมายเหตุ 6 3 2" xfId="5439" xr:uid="{00000000-0005-0000-0000-0000E5170000}"/>
    <cellStyle name="หมายเหตุ 6 4" xfId="6216" xr:uid="{00000000-0005-0000-0000-0000E6170000}"/>
    <cellStyle name="หมายเหตุ 7" xfId="4864" xr:uid="{00000000-0005-0000-0000-0000E7170000}"/>
    <cellStyle name="หมายเหตุ 7 2" xfId="4866" xr:uid="{00000000-0005-0000-0000-0000E8170000}"/>
    <cellStyle name="หมายเหตุ 8" xfId="1541" xr:uid="{00000000-0005-0000-0000-0000E9170000}"/>
    <cellStyle name="หมายเหตุ 8 2" xfId="41" xr:uid="{00000000-0005-0000-0000-0000EA170000}"/>
    <cellStyle name="หมายเหตุ 9" xfId="618" xr:uid="{00000000-0005-0000-0000-0000EB170000}"/>
    <cellStyle name="หมายเหตุ 9 2" xfId="6217" xr:uid="{00000000-0005-0000-0000-0000EC170000}"/>
    <cellStyle name="หัวเรื่อง 1 10" xfId="2742" xr:uid="{00000000-0005-0000-0000-0000ED170000}"/>
    <cellStyle name="หัวเรื่อง 1 11" xfId="2744" xr:uid="{00000000-0005-0000-0000-0000EE170000}"/>
    <cellStyle name="หัวเรื่อง 1 12" xfId="2748" xr:uid="{00000000-0005-0000-0000-0000EF170000}"/>
    <cellStyle name="หัวเรื่อง 1 13" xfId="2753" xr:uid="{00000000-0005-0000-0000-0000F0170000}"/>
    <cellStyle name="หัวเรื่อง 1 14" xfId="2761" xr:uid="{00000000-0005-0000-0000-0000F1170000}"/>
    <cellStyle name="หัวเรื่อง 1 15" xfId="2542" xr:uid="{00000000-0005-0000-0000-0000F2170000}"/>
    <cellStyle name="หัวเรื่อง 1 16" xfId="2770" xr:uid="{00000000-0005-0000-0000-0000F3170000}"/>
    <cellStyle name="หัวเรื่อง 1 17" xfId="2780" xr:uid="{00000000-0005-0000-0000-0000F4170000}"/>
    <cellStyle name="หัวเรื่อง 1 18" xfId="6218" xr:uid="{00000000-0005-0000-0000-0000F5170000}"/>
    <cellStyle name="หัวเรื่อง 1 19" xfId="2782" xr:uid="{00000000-0005-0000-0000-0000F6170000}"/>
    <cellStyle name="หัวเรื่อง 1 2" xfId="3303" xr:uid="{00000000-0005-0000-0000-0000F7170000}"/>
    <cellStyle name="หัวเรื่อง 1 2 2" xfId="6219" xr:uid="{00000000-0005-0000-0000-0000F8170000}"/>
    <cellStyle name="หัวเรื่อง 1 2 3" xfId="886" xr:uid="{00000000-0005-0000-0000-0000F9170000}"/>
    <cellStyle name="หัวเรื่อง 1 2 4" xfId="2336" xr:uid="{00000000-0005-0000-0000-0000FA170000}"/>
    <cellStyle name="หัวเรื่อง 1 2 5" xfId="6220" xr:uid="{00000000-0005-0000-0000-0000FB170000}"/>
    <cellStyle name="หัวเรื่อง 1 2 6" xfId="6221" xr:uid="{00000000-0005-0000-0000-0000FC170000}"/>
    <cellStyle name="หัวเรื่อง 1 2 7" xfId="6222" xr:uid="{00000000-0005-0000-0000-0000FD170000}"/>
    <cellStyle name="หัวเรื่อง 1 2 8" xfId="6223" xr:uid="{00000000-0005-0000-0000-0000FE170000}"/>
    <cellStyle name="หัวเรื่อง 1 2 9" xfId="5529" xr:uid="{00000000-0005-0000-0000-0000FF170000}"/>
    <cellStyle name="หัวเรื่อง 1 20" xfId="2541" xr:uid="{00000000-0005-0000-0000-000000180000}"/>
    <cellStyle name="หัวเรื่อง 1 3" xfId="6224" xr:uid="{00000000-0005-0000-0000-000001180000}"/>
    <cellStyle name="หัวเรื่อง 1 3 2" xfId="6225" xr:uid="{00000000-0005-0000-0000-000002180000}"/>
    <cellStyle name="หัวเรื่อง 1 3 3" xfId="2390" xr:uid="{00000000-0005-0000-0000-000003180000}"/>
    <cellStyle name="หัวเรื่อง 1 4" xfId="4714" xr:uid="{00000000-0005-0000-0000-000004180000}"/>
    <cellStyle name="หัวเรื่อง 1 4 2" xfId="5462" xr:uid="{00000000-0005-0000-0000-000005180000}"/>
    <cellStyle name="หัวเรื่อง 1 4 3" xfId="2399" xr:uid="{00000000-0005-0000-0000-000006180000}"/>
    <cellStyle name="หัวเรื่อง 1 5" xfId="6226" xr:uid="{00000000-0005-0000-0000-000007180000}"/>
    <cellStyle name="หัวเรื่อง 1 5 2" xfId="6227" xr:uid="{00000000-0005-0000-0000-000008180000}"/>
    <cellStyle name="หัวเรื่อง 1 5 3" xfId="2412" xr:uid="{00000000-0005-0000-0000-000009180000}"/>
    <cellStyle name="หัวเรื่อง 1 6" xfId="6228" xr:uid="{00000000-0005-0000-0000-00000A180000}"/>
    <cellStyle name="หัวเรื่อง 1 6 2" xfId="6229" xr:uid="{00000000-0005-0000-0000-00000B180000}"/>
    <cellStyle name="หัวเรื่อง 1 6 3" xfId="682" xr:uid="{00000000-0005-0000-0000-00000C180000}"/>
    <cellStyle name="หัวเรื่อง 1 7" xfId="6230" xr:uid="{00000000-0005-0000-0000-00000D180000}"/>
    <cellStyle name="หัวเรื่อง 1 8" xfId="6231" xr:uid="{00000000-0005-0000-0000-00000E180000}"/>
    <cellStyle name="หัวเรื่อง 1 9" xfId="6232" xr:uid="{00000000-0005-0000-0000-00000F180000}"/>
    <cellStyle name="หัวเรื่อง 2 10" xfId="2844" xr:uid="{00000000-0005-0000-0000-000010180000}"/>
    <cellStyle name="หัวเรื่อง 2 11" xfId="2850" xr:uid="{00000000-0005-0000-0000-000011180000}"/>
    <cellStyle name="หัวเรื่อง 2 12" xfId="2856" xr:uid="{00000000-0005-0000-0000-000012180000}"/>
    <cellStyle name="หัวเรื่อง 2 13" xfId="2866" xr:uid="{00000000-0005-0000-0000-000013180000}"/>
    <cellStyle name="หัวเรื่อง 2 14" xfId="2877" xr:uid="{00000000-0005-0000-0000-000014180000}"/>
    <cellStyle name="หัวเรื่อง 2 15" xfId="2887" xr:uid="{00000000-0005-0000-0000-000015180000}"/>
    <cellStyle name="หัวเรื่อง 2 16" xfId="2900" xr:uid="{00000000-0005-0000-0000-000016180000}"/>
    <cellStyle name="หัวเรื่อง 2 17" xfId="2902" xr:uid="{00000000-0005-0000-0000-000017180000}"/>
    <cellStyle name="หัวเรื่อง 2 18" xfId="6233" xr:uid="{00000000-0005-0000-0000-000018180000}"/>
    <cellStyle name="หัวเรื่อง 2 19" xfId="6234" xr:uid="{00000000-0005-0000-0000-000019180000}"/>
    <cellStyle name="หัวเรื่อง 2 2" xfId="3311" xr:uid="{00000000-0005-0000-0000-00001A180000}"/>
    <cellStyle name="หัวเรื่อง 2 2 2" xfId="3434" xr:uid="{00000000-0005-0000-0000-00001B180000}"/>
    <cellStyle name="หัวเรื่อง 2 2 3" xfId="890" xr:uid="{00000000-0005-0000-0000-00001C180000}"/>
    <cellStyle name="หัวเรื่อง 2 2 4" xfId="2467" xr:uid="{00000000-0005-0000-0000-00001D180000}"/>
    <cellStyle name="หัวเรื่อง 2 2 5" xfId="3436" xr:uid="{00000000-0005-0000-0000-00001E180000}"/>
    <cellStyle name="หัวเรื่อง 2 2 6" xfId="6235" xr:uid="{00000000-0005-0000-0000-00001F180000}"/>
    <cellStyle name="หัวเรื่อง 2 2 7" xfId="6236" xr:uid="{00000000-0005-0000-0000-000020180000}"/>
    <cellStyle name="หัวเรื่อง 2 2 8" xfId="6237" xr:uid="{00000000-0005-0000-0000-000021180000}"/>
    <cellStyle name="หัวเรื่อง 2 2 9" xfId="6238" xr:uid="{00000000-0005-0000-0000-000022180000}"/>
    <cellStyle name="หัวเรื่อง 2 20" xfId="2886" xr:uid="{00000000-0005-0000-0000-000023180000}"/>
    <cellStyle name="หัวเรื่อง 2 3" xfId="5854" xr:uid="{00000000-0005-0000-0000-000024180000}"/>
    <cellStyle name="หัวเรื่อง 2 3 2" xfId="6239" xr:uid="{00000000-0005-0000-0000-000025180000}"/>
    <cellStyle name="หัวเรื่อง 2 3 3" xfId="2470" xr:uid="{00000000-0005-0000-0000-000026180000}"/>
    <cellStyle name="หัวเรื่อง 2 4" xfId="6240" xr:uid="{00000000-0005-0000-0000-000027180000}"/>
    <cellStyle name="หัวเรื่อง 2 4 2" xfId="5103" xr:uid="{00000000-0005-0000-0000-000028180000}"/>
    <cellStyle name="หัวเรื่อง 2 4 3" xfId="2476" xr:uid="{00000000-0005-0000-0000-000029180000}"/>
    <cellStyle name="หัวเรื่อง 2 5" xfId="6241" xr:uid="{00000000-0005-0000-0000-00002A180000}"/>
    <cellStyle name="หัวเรื่อง 2 5 2" xfId="6242" xr:uid="{00000000-0005-0000-0000-00002B180000}"/>
    <cellStyle name="หัวเรื่อง 2 5 3" xfId="1808" xr:uid="{00000000-0005-0000-0000-00002C180000}"/>
    <cellStyle name="หัวเรื่อง 2 6" xfId="6243" xr:uid="{00000000-0005-0000-0000-00002D180000}"/>
    <cellStyle name="หัวเรื่อง 2 6 2" xfId="2388" xr:uid="{00000000-0005-0000-0000-00002E180000}"/>
    <cellStyle name="หัวเรื่อง 2 6 3" xfId="725" xr:uid="{00000000-0005-0000-0000-00002F180000}"/>
    <cellStyle name="หัวเรื่อง 2 7" xfId="6244" xr:uid="{00000000-0005-0000-0000-000030180000}"/>
    <cellStyle name="หัวเรื่อง 2 8" xfId="4491" xr:uid="{00000000-0005-0000-0000-000031180000}"/>
    <cellStyle name="หัวเรื่อง 2 9" xfId="1189" xr:uid="{00000000-0005-0000-0000-000032180000}"/>
    <cellStyle name="หัวเรื่อง 3 10" xfId="356" xr:uid="{00000000-0005-0000-0000-000033180000}"/>
    <cellStyle name="หัวเรื่อง 3 11" xfId="2077" xr:uid="{00000000-0005-0000-0000-000034180000}"/>
    <cellStyle name="หัวเรื่อง 3 12" xfId="2998" xr:uid="{00000000-0005-0000-0000-000035180000}"/>
    <cellStyle name="หัวเรื่อง 3 13" xfId="1477" xr:uid="{00000000-0005-0000-0000-000036180000}"/>
    <cellStyle name="หัวเรื่อง 3 14" xfId="3007" xr:uid="{00000000-0005-0000-0000-000037180000}"/>
    <cellStyle name="หัวเรื่อง 3 15" xfId="3018" xr:uid="{00000000-0005-0000-0000-000038180000}"/>
    <cellStyle name="หัวเรื่อง 3 16" xfId="3029" xr:uid="{00000000-0005-0000-0000-000039180000}"/>
    <cellStyle name="หัวเรื่อง 3 17" xfId="856" xr:uid="{00000000-0005-0000-0000-00003A180000}"/>
    <cellStyle name="หัวเรื่อง 3 18" xfId="6245" xr:uid="{00000000-0005-0000-0000-00003B180000}"/>
    <cellStyle name="หัวเรื่อง 3 19" xfId="4662" xr:uid="{00000000-0005-0000-0000-00003C180000}"/>
    <cellStyle name="หัวเรื่อง 3 2" xfId="3325" xr:uid="{00000000-0005-0000-0000-00003D180000}"/>
    <cellStyle name="หัวเรื่อง 3 2 2" xfId="6246" xr:uid="{00000000-0005-0000-0000-00003E180000}"/>
    <cellStyle name="หัวเรื่อง 3 2 3" xfId="33" xr:uid="{00000000-0005-0000-0000-00003F180000}"/>
    <cellStyle name="หัวเรื่อง 3 2 4" xfId="2536" xr:uid="{00000000-0005-0000-0000-000040180000}"/>
    <cellStyle name="หัวเรื่อง 3 2 5" xfId="6247" xr:uid="{00000000-0005-0000-0000-000041180000}"/>
    <cellStyle name="หัวเรื่อง 3 2 6" xfId="71" xr:uid="{00000000-0005-0000-0000-000042180000}"/>
    <cellStyle name="หัวเรื่อง 3 2 7" xfId="287" xr:uid="{00000000-0005-0000-0000-000043180000}"/>
    <cellStyle name="หัวเรื่อง 3 2 8" xfId="1572" xr:uid="{00000000-0005-0000-0000-000044180000}"/>
    <cellStyle name="หัวเรื่อง 3 2 9" xfId="1579" xr:uid="{00000000-0005-0000-0000-000045180000}"/>
    <cellStyle name="หัวเรื่อง 3 20" xfId="3017" xr:uid="{00000000-0005-0000-0000-000046180000}"/>
    <cellStyle name="หัวเรื่อง 3 3" xfId="6248" xr:uid="{00000000-0005-0000-0000-000047180000}"/>
    <cellStyle name="หัวเรื่อง 3 3 2" xfId="6249" xr:uid="{00000000-0005-0000-0000-000048180000}"/>
    <cellStyle name="หัวเรื่อง 3 3 3" xfId="2538" xr:uid="{00000000-0005-0000-0000-000049180000}"/>
    <cellStyle name="หัวเรื่อง 3 4" xfId="6250" xr:uid="{00000000-0005-0000-0000-00004A180000}"/>
    <cellStyle name="หัวเรื่อง 3 4 2" xfId="6251" xr:uid="{00000000-0005-0000-0000-00004B180000}"/>
    <cellStyle name="หัวเรื่อง 3 4 3" xfId="2552" xr:uid="{00000000-0005-0000-0000-00004C180000}"/>
    <cellStyle name="หัวเรื่อง 3 5" xfId="6252" xr:uid="{00000000-0005-0000-0000-00004D180000}"/>
    <cellStyle name="หัวเรื่อง 3 5 2" xfId="2185" xr:uid="{00000000-0005-0000-0000-00004E180000}"/>
    <cellStyle name="หัวเรื่อง 3 5 3" xfId="2572" xr:uid="{00000000-0005-0000-0000-00004F180000}"/>
    <cellStyle name="หัวเรื่อง 3 6" xfId="6253" xr:uid="{00000000-0005-0000-0000-000050180000}"/>
    <cellStyle name="หัวเรื่อง 3 6 2" xfId="1794" xr:uid="{00000000-0005-0000-0000-000051180000}"/>
    <cellStyle name="หัวเรื่อง 3 6 3" xfId="264" xr:uid="{00000000-0005-0000-0000-000052180000}"/>
    <cellStyle name="หัวเรื่อง 3 7" xfId="6254" xr:uid="{00000000-0005-0000-0000-000053180000}"/>
    <cellStyle name="หัวเรื่อง 3 8" xfId="6255" xr:uid="{00000000-0005-0000-0000-000054180000}"/>
    <cellStyle name="หัวเรื่อง 3 9" xfId="6256" xr:uid="{00000000-0005-0000-0000-000055180000}"/>
    <cellStyle name="หัวเรื่อง 4 10" xfId="977" xr:uid="{00000000-0005-0000-0000-000056180000}"/>
    <cellStyle name="หัวเรื่อง 4 11" xfId="981" xr:uid="{00000000-0005-0000-0000-000057180000}"/>
    <cellStyle name="หัวเรื่อง 4 12" xfId="3106" xr:uid="{00000000-0005-0000-0000-000058180000}"/>
    <cellStyle name="หัวเรื่อง 4 13" xfId="1234" xr:uid="{00000000-0005-0000-0000-000059180000}"/>
    <cellStyle name="หัวเรื่อง 4 14" xfId="2447" xr:uid="{00000000-0005-0000-0000-00005A180000}"/>
    <cellStyle name="หัวเรื่อง 4 15" xfId="3119" xr:uid="{00000000-0005-0000-0000-00005B180000}"/>
    <cellStyle name="หัวเรื่อง 4 16" xfId="2346" xr:uid="{00000000-0005-0000-0000-00005C180000}"/>
    <cellStyle name="หัวเรื่อง 4 17" xfId="183" xr:uid="{00000000-0005-0000-0000-00005D180000}"/>
    <cellStyle name="หัวเรื่อง 4 18" xfId="6257" xr:uid="{00000000-0005-0000-0000-00005E180000}"/>
    <cellStyle name="หัวเรื่อง 4 19" xfId="6258" xr:uid="{00000000-0005-0000-0000-00005F180000}"/>
    <cellStyle name="หัวเรื่อง 4 2" xfId="3344" xr:uid="{00000000-0005-0000-0000-000060180000}"/>
    <cellStyle name="หัวเรื่อง 4 2 2" xfId="6259" xr:uid="{00000000-0005-0000-0000-000061180000}"/>
    <cellStyle name="หัวเรื่อง 4 2 3" xfId="904" xr:uid="{00000000-0005-0000-0000-000062180000}"/>
    <cellStyle name="หัวเรื่อง 4 2 4" xfId="959" xr:uid="{00000000-0005-0000-0000-000063180000}"/>
    <cellStyle name="หัวเรื่อง 4 2 5" xfId="6260" xr:uid="{00000000-0005-0000-0000-000064180000}"/>
    <cellStyle name="หัวเรื่อง 4 2 6" xfId="1728" xr:uid="{00000000-0005-0000-0000-000065180000}"/>
    <cellStyle name="หัวเรื่อง 4 2 7" xfId="850" xr:uid="{00000000-0005-0000-0000-000066180000}"/>
    <cellStyle name="หัวเรื่อง 4 2 8" xfId="862" xr:uid="{00000000-0005-0000-0000-000067180000}"/>
    <cellStyle name="หัวเรื่อง 4 2 9" xfId="1731" xr:uid="{00000000-0005-0000-0000-000068180000}"/>
    <cellStyle name="หัวเรื่อง 4 20" xfId="3118" xr:uid="{00000000-0005-0000-0000-000069180000}"/>
    <cellStyle name="หัวเรื่อง 4 3" xfId="4459" xr:uid="{00000000-0005-0000-0000-00006A180000}"/>
    <cellStyle name="หัวเรื่อง 4 3 2" xfId="6261" xr:uid="{00000000-0005-0000-0000-00006B180000}"/>
    <cellStyle name="หัวเรื่อง 4 3 3" xfId="301" xr:uid="{00000000-0005-0000-0000-00006C180000}"/>
    <cellStyle name="หัวเรื่อง 4 4" xfId="4462" xr:uid="{00000000-0005-0000-0000-00006D180000}"/>
    <cellStyle name="หัวเรื่อง 4 4 2" xfId="6262" xr:uid="{00000000-0005-0000-0000-00006E180000}"/>
    <cellStyle name="หัวเรื่อง 4 4 3" xfId="1508" xr:uid="{00000000-0005-0000-0000-00006F180000}"/>
    <cellStyle name="หัวเรื่อง 4 5" xfId="3064" xr:uid="{00000000-0005-0000-0000-000070180000}"/>
    <cellStyle name="หัวเรื่อง 4 5 2" xfId="1733" xr:uid="{00000000-0005-0000-0000-000071180000}"/>
    <cellStyle name="หัวเรื่อง 4 5 3" xfId="290" xr:uid="{00000000-0005-0000-0000-000072180000}"/>
    <cellStyle name="หัวเรื่อง 4 6" xfId="2624" xr:uid="{00000000-0005-0000-0000-000073180000}"/>
    <cellStyle name="หัวเรื่อง 4 6 2" xfId="6263" xr:uid="{00000000-0005-0000-0000-000074180000}"/>
    <cellStyle name="หัวเรื่อง 4 6 3" xfId="780" xr:uid="{00000000-0005-0000-0000-000075180000}"/>
    <cellStyle name="หัวเรื่อง 4 7" xfId="3067" xr:uid="{00000000-0005-0000-0000-000076180000}"/>
    <cellStyle name="หัวเรื่อง 4 8" xfId="6264" xr:uid="{00000000-0005-0000-0000-000077180000}"/>
    <cellStyle name="หัวเรื่อง 4 9" xfId="6265" xr:uid="{00000000-0005-0000-0000-000078180000}"/>
    <cellStyle name="一般_Book1" xfId="6266" xr:uid="{00000000-0005-0000-0000-000079180000}"/>
    <cellStyle name="常规_TAPS - COA Mapping" xfId="2986" xr:uid="{00000000-0005-0000-0000-00007A180000}"/>
  </cellStyles>
  <dxfs count="0"/>
  <tableStyles count="0" defaultTableStyle="TableStyleMedium2" defaultPivotStyle="PivotStyleLight16"/>
  <colors>
    <mruColors>
      <color rgb="FFFFCCFF"/>
      <color rgb="FFCC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-pc\D\Users\khonesamay%20phomsouva\AppData\Local\Aura\4.0\Files\76\AF\84257f5d-c11e-49b3-966d-e2408e327b3c000000000000000001033031\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FF_21_a_"/>
      <sheetName val="Expense Summary"/>
      <sheetName val="TBA"/>
      <sheetName val="TRIAL Balance &amp; %"/>
      <sheetName val="Sale0311"/>
      <sheetName val="Interim --&gt; Top"/>
      <sheetName val="Sheet3"/>
      <sheetName val="DEP12"/>
      <sheetName val="CODE,NAME"/>
      <sheetName val="TrialBalance Q3-2002"/>
      <sheetName val="C 1"/>
      <sheetName val="0100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สำนักงาน"/>
      <sheetName val="Seagate _share_in_units"/>
      <sheetName val="FF-1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BGT97STAFF"/>
      <sheetName val="Sampling"/>
      <sheetName val="2006_1_"/>
      <sheetName val="2006_2_"/>
      <sheetName val="July2007"/>
      <sheetName val="อัตราค่าบรรทุก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TRIAL Balance &amp; %"/>
      <sheetName val="C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cal (2)"/>
      <sheetName val="Company Info"/>
      <sheetName val="CA Comp"/>
      <sheetName val="AA-1"/>
      <sheetName val="Seagate _share_in_units"/>
      <sheetName val="data"/>
      <sheetName val="FORMC94"/>
      <sheetName val="0100"/>
      <sheetName val="J&amp;Q"/>
      <sheetName val="Month"/>
      <sheetName val="Trial Balance"/>
      <sheetName val="ADJ - RATE"/>
      <sheetName val="part-import"/>
      <sheetName val="part-local"/>
      <sheetName val="ภาคการขายวิศวกรรม"/>
      <sheetName val="MFA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note_defect"/>
      <sheetName val="เงินกู้ MGC"/>
      <sheetName val="group"/>
      <sheetName val="K-5"/>
      <sheetName val="IFS"/>
      <sheetName val="UF"/>
      <sheetName val="List"/>
      <sheetName val="HH"/>
      <sheetName val="d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(O3) CA Sheet"/>
      <sheetName val="BUILD95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Core_Act&amp;For03_vs_Plan04"/>
      <sheetName val="ADJ_-_RATE"/>
      <sheetName val="Reconcile_(Investment)Breakdown"/>
      <sheetName val="Elemental Breakdown-Original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ore_Act&amp;For03_vs_Plan041"/>
      <sheetName val="Core_Act&amp;For03_vs_Plan042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C 1"/>
      <sheetName val="Order_Nov_w45"/>
      <sheetName val="ชื่อหุ้น"/>
      <sheetName val="B&amp;S 1999"/>
      <sheetName val="BSI"/>
      <sheetName val="MS Box"/>
      <sheetName val="AA-1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FS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ale0311"/>
      <sheetName val="SAP"/>
      <sheetName val="OUTLK%"/>
      <sheetName val="RANGES"/>
      <sheetName val="Database"/>
      <sheetName val="RESUMO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QR_4_1"/>
      <sheetName val="Stock_Aging"/>
      <sheetName val="License_BOI"/>
      <sheetName val="Asset_Class"/>
      <sheetName val="Depre__Key"/>
      <sheetName val="Staff_List"/>
      <sheetName val="Cum_91-93"/>
      <sheetName val="Dec_94"/>
      <sheetName val="Cash_Flow2"/>
      <sheetName val="Financial_Summary"/>
      <sheetName val="New_Item"/>
      <sheetName val="Core_Act&amp;For03_vs_Plan043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Elemental_Breakdown-Original"/>
      <sheetName val="งบทดลอง_-_ต_ค_2547"/>
      <sheetName val="MTO_REV_01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K4__F&amp;F"/>
      <sheetName val="addl_cost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Sensitivity_Inputs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C_1"/>
      <sheetName val="B&amp;S_1999"/>
      <sheetName val="MS_Box"/>
      <sheetName val="U2_2"/>
      <sheetName val="อุปกรณ์_a2"/>
      <sheetName val="อุปกรณ์_a1"/>
      <sheetName val="Gain_Loss_Calculation"/>
      <sheetName val="เงินกู้_MGC"/>
      <sheetName val="Trial_Balance2"/>
      <sheetName val="Norms_SP"/>
      <sheetName val="61_HR"/>
      <sheetName val="65_FINANCE"/>
      <sheetName val="Sale_0501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QR_4_11"/>
      <sheetName val="Stock_Aging1"/>
      <sheetName val="License_BOI1"/>
      <sheetName val="Asset_Class1"/>
      <sheetName val="Depre__Key1"/>
      <sheetName val="Staff_List1"/>
      <sheetName val="Cum_91-931"/>
      <sheetName val="Dec_941"/>
      <sheetName val="Cash_Flow3"/>
      <sheetName val="Financial_Summary1"/>
      <sheetName val="New_Item1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งบทดลอง_-_ต_ค_25471"/>
      <sheetName val="MTO_REV_02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K4__F&amp;F1"/>
      <sheetName val="addl_cost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C_1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jun94"/>
      <sheetName val="ELEC45-01"/>
      <sheetName val="AP Aging"/>
      <sheetName val="SCB 1 _ Current"/>
      <sheetName val="SCB 2 _ Current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C1">
            <v>0</v>
          </cell>
        </row>
      </sheetData>
      <sheetData sheetId="341"/>
      <sheetData sheetId="342">
        <row r="1">
          <cell r="C1">
            <v>0</v>
          </cell>
        </row>
      </sheetData>
      <sheetData sheetId="343"/>
      <sheetData sheetId="344">
        <row r="1">
          <cell r="C1">
            <v>0</v>
          </cell>
        </row>
      </sheetData>
      <sheetData sheetId="345"/>
      <sheetData sheetId="346">
        <row r="1">
          <cell r="C1">
            <v>0</v>
          </cell>
        </row>
      </sheetData>
      <sheetData sheetId="347"/>
      <sheetData sheetId="348"/>
      <sheetData sheetId="349">
        <row r="1">
          <cell r="C1">
            <v>0</v>
          </cell>
        </row>
      </sheetData>
      <sheetData sheetId="350"/>
      <sheetData sheetId="351">
        <row r="1">
          <cell r="C1">
            <v>0</v>
          </cell>
        </row>
      </sheetData>
      <sheetData sheetId="352"/>
      <sheetData sheetId="353">
        <row r="1">
          <cell r="C1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C1">
            <v>0</v>
          </cell>
        </row>
      </sheetData>
      <sheetData sheetId="385"/>
      <sheetData sheetId="386">
        <row r="1">
          <cell r="C1">
            <v>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1">
          <cell r="C1">
            <v>0</v>
          </cell>
        </row>
      </sheetData>
      <sheetData sheetId="420"/>
      <sheetData sheetId="421">
        <row r="1">
          <cell r="C1">
            <v>0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 refreshError="1"/>
      <sheetData sheetId="697" refreshError="1"/>
      <sheetData sheetId="698" refreshError="1"/>
      <sheetData sheetId="699"/>
      <sheetData sheetId="700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เงินกู้ร鴰歩䌞⌀汛䭡_x0000__x0000__x0000_ࠀ䌟"/>
      <sheetName val="เงินกู้ร鴰歩䌞⌀汛䭡_x0000__x0000__x"/>
      <sheetName val="เงินกู้ร鴰歩䌞⌀汛䭡_x0000__x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New Item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7"/>
  <sheetViews>
    <sheetView tabSelected="1" view="pageBreakPreview" zoomScale="80" zoomScaleNormal="85" zoomScaleSheetLayoutView="80" workbookViewId="0">
      <selection activeCell="M22" sqref="M22"/>
    </sheetView>
  </sheetViews>
  <sheetFormatPr defaultColWidth="9" defaultRowHeight="19.8"/>
  <cols>
    <col min="1" max="1" width="40.44140625" style="398" customWidth="1"/>
    <col min="2" max="2" width="5.88671875" style="399" customWidth="1"/>
    <col min="3" max="3" width="0.88671875" style="398" customWidth="1"/>
    <col min="4" max="4" width="10.109375" style="251" customWidth="1"/>
    <col min="5" max="5" width="0.88671875" style="400" customWidth="1"/>
    <col min="6" max="6" width="10.109375" style="400" customWidth="1"/>
    <col min="7" max="7" width="0.88671875" style="400" customWidth="1"/>
    <col min="8" max="8" width="10.109375" style="251" customWidth="1"/>
    <col min="9" max="9" width="0.88671875" style="400" customWidth="1"/>
    <col min="10" max="10" width="10.109375" style="400" customWidth="1"/>
    <col min="11" max="16384" width="9" style="338"/>
  </cols>
  <sheetData>
    <row r="1" spans="1:10" ht="22.05" customHeight="1">
      <c r="A1" s="338"/>
      <c r="B1" s="338"/>
      <c r="C1" s="338"/>
      <c r="D1" s="223"/>
      <c r="E1" s="338"/>
      <c r="F1" s="338"/>
      <c r="G1" s="338"/>
      <c r="H1" s="223"/>
      <c r="I1" s="338"/>
      <c r="J1" s="323" t="s">
        <v>240</v>
      </c>
    </row>
    <row r="2" spans="1:10" ht="22.05" customHeight="1">
      <c r="A2" s="339"/>
      <c r="B2" s="339"/>
      <c r="C2" s="339"/>
      <c r="D2" s="224"/>
      <c r="E2" s="339"/>
      <c r="F2" s="339"/>
      <c r="G2" s="339"/>
      <c r="H2" s="224"/>
      <c r="I2" s="339"/>
      <c r="J2" s="323" t="s">
        <v>239</v>
      </c>
    </row>
    <row r="3" spans="1:10" ht="22.05" customHeight="1">
      <c r="A3" s="559" t="s">
        <v>241</v>
      </c>
      <c r="B3" s="560"/>
      <c r="C3" s="560"/>
      <c r="D3" s="560"/>
      <c r="E3" s="560"/>
      <c r="F3" s="560"/>
      <c r="G3" s="560"/>
      <c r="H3" s="560"/>
      <c r="I3" s="560"/>
      <c r="J3" s="560"/>
    </row>
    <row r="4" spans="1:10" ht="22.05" customHeight="1">
      <c r="A4" s="560" t="s">
        <v>0</v>
      </c>
      <c r="B4" s="560"/>
      <c r="C4" s="560"/>
      <c r="D4" s="560"/>
      <c r="E4" s="560"/>
      <c r="F4" s="560"/>
      <c r="G4" s="560"/>
      <c r="H4" s="560"/>
      <c r="I4" s="560"/>
      <c r="J4" s="560"/>
    </row>
    <row r="5" spans="1:10" ht="22.05" customHeight="1">
      <c r="A5" s="560" t="s">
        <v>247</v>
      </c>
      <c r="B5" s="560"/>
      <c r="C5" s="560"/>
      <c r="D5" s="560"/>
      <c r="E5" s="560"/>
      <c r="F5" s="560"/>
      <c r="G5" s="560"/>
      <c r="H5" s="560"/>
      <c r="I5" s="560"/>
      <c r="J5" s="560"/>
    </row>
    <row r="6" spans="1:10" ht="22.05" customHeight="1">
      <c r="A6" s="560" t="s">
        <v>270</v>
      </c>
      <c r="B6" s="560"/>
      <c r="C6" s="560"/>
      <c r="D6" s="560"/>
      <c r="E6" s="560"/>
      <c r="F6" s="560"/>
      <c r="G6" s="560"/>
      <c r="H6" s="560"/>
      <c r="I6" s="560"/>
      <c r="J6" s="560"/>
    </row>
    <row r="7" spans="1:10" ht="6" customHeight="1">
      <c r="A7" s="340"/>
      <c r="B7" s="340"/>
      <c r="C7" s="340"/>
      <c r="D7" s="229"/>
      <c r="E7" s="340"/>
      <c r="F7" s="340"/>
      <c r="G7" s="340"/>
      <c r="H7" s="229"/>
      <c r="I7" s="340"/>
      <c r="J7" s="340"/>
    </row>
    <row r="8" spans="1:10" s="341" customFormat="1" ht="17.55" customHeight="1">
      <c r="B8" s="342"/>
      <c r="C8" s="343"/>
      <c r="D8" s="225"/>
      <c r="E8" s="344"/>
      <c r="F8" s="344"/>
      <c r="G8" s="344"/>
      <c r="H8" s="225"/>
      <c r="I8" s="344"/>
      <c r="J8" s="345" t="s">
        <v>1</v>
      </c>
    </row>
    <row r="9" spans="1:10" s="341" customFormat="1" ht="17.55" customHeight="1">
      <c r="A9" s="346"/>
      <c r="B9" s="342"/>
      <c r="C9" s="347"/>
      <c r="D9" s="561" t="s">
        <v>3</v>
      </c>
      <c r="E9" s="561"/>
      <c r="F9" s="561"/>
      <c r="G9" s="348"/>
      <c r="H9" s="561" t="s">
        <v>4</v>
      </c>
      <c r="I9" s="561"/>
      <c r="J9" s="561"/>
    </row>
    <row r="10" spans="1:10" s="341" customFormat="1" ht="17.55" customHeight="1">
      <c r="B10" s="349"/>
      <c r="C10" s="347"/>
      <c r="D10" s="226" t="s">
        <v>5</v>
      </c>
      <c r="E10" s="350"/>
      <c r="F10" s="350" t="s">
        <v>5</v>
      </c>
      <c r="G10" s="350"/>
      <c r="H10" s="226" t="s">
        <v>5</v>
      </c>
      <c r="I10" s="350"/>
      <c r="J10" s="350" t="s">
        <v>5</v>
      </c>
    </row>
    <row r="11" spans="1:10" s="341" customFormat="1" ht="17.55" customHeight="1">
      <c r="B11" s="342"/>
      <c r="C11" s="347"/>
      <c r="D11" s="230" t="s">
        <v>6</v>
      </c>
      <c r="E11" s="350"/>
      <c r="F11" s="350" t="s">
        <v>7</v>
      </c>
      <c r="G11" s="350"/>
      <c r="H11" s="230" t="s">
        <v>6</v>
      </c>
      <c r="I11" s="350"/>
      <c r="J11" s="350" t="s">
        <v>7</v>
      </c>
    </row>
    <row r="12" spans="1:10" s="341" customFormat="1" ht="17.55" customHeight="1">
      <c r="A12" s="351"/>
      <c r="B12" s="352" t="s">
        <v>2</v>
      </c>
      <c r="C12" s="347"/>
      <c r="D12" s="353" t="s">
        <v>272</v>
      </c>
      <c r="E12" s="354"/>
      <c r="F12" s="353" t="s">
        <v>267</v>
      </c>
      <c r="G12" s="354"/>
      <c r="H12" s="353" t="s">
        <v>272</v>
      </c>
      <c r="I12" s="354"/>
      <c r="J12" s="353" t="s">
        <v>267</v>
      </c>
    </row>
    <row r="13" spans="1:10" s="341" customFormat="1" ht="17.55" customHeight="1">
      <c r="A13" s="342" t="s">
        <v>9</v>
      </c>
      <c r="B13" s="355"/>
      <c r="C13" s="347"/>
      <c r="D13" s="226"/>
      <c r="E13" s="350"/>
      <c r="F13" s="350"/>
      <c r="G13" s="350"/>
      <c r="H13" s="226"/>
      <c r="I13" s="350"/>
      <c r="J13" s="350"/>
    </row>
    <row r="14" spans="1:10" s="358" customFormat="1" ht="17.55" customHeight="1">
      <c r="A14" s="343" t="s">
        <v>10</v>
      </c>
      <c r="B14" s="356"/>
      <c r="C14" s="357"/>
      <c r="D14" s="227"/>
      <c r="E14" s="231"/>
      <c r="F14" s="231"/>
      <c r="G14" s="231"/>
      <c r="H14" s="227"/>
      <c r="I14" s="231"/>
      <c r="J14" s="231"/>
    </row>
    <row r="15" spans="1:10" s="358" customFormat="1" ht="17.55" customHeight="1">
      <c r="A15" s="359" t="s">
        <v>11</v>
      </c>
      <c r="B15" s="356">
        <v>5</v>
      </c>
      <c r="C15" s="357"/>
      <c r="D15" s="232">
        <v>26561</v>
      </c>
      <c r="E15" s="232"/>
      <c r="F15" s="232">
        <v>55447</v>
      </c>
      <c r="G15" s="232"/>
      <c r="H15" s="232">
        <v>19910</v>
      </c>
      <c r="I15" s="231"/>
      <c r="J15" s="232">
        <v>45532</v>
      </c>
    </row>
    <row r="16" spans="1:10" s="358" customFormat="1" ht="17.55" customHeight="1">
      <c r="A16" s="359" t="s">
        <v>12</v>
      </c>
      <c r="B16" s="360">
        <v>6.1</v>
      </c>
      <c r="C16" s="357"/>
      <c r="D16" s="232">
        <v>799485</v>
      </c>
      <c r="E16" s="232"/>
      <c r="F16" s="232">
        <v>865455</v>
      </c>
      <c r="G16" s="232"/>
      <c r="H16" s="232">
        <v>784325</v>
      </c>
      <c r="I16" s="231"/>
      <c r="J16" s="232">
        <v>855318</v>
      </c>
    </row>
    <row r="17" spans="1:10" s="358" customFormat="1" ht="17.55" customHeight="1">
      <c r="A17" s="359" t="s">
        <v>13</v>
      </c>
      <c r="B17" s="356">
        <v>7</v>
      </c>
      <c r="C17" s="357"/>
      <c r="D17" s="232">
        <v>475638</v>
      </c>
      <c r="E17" s="232"/>
      <c r="F17" s="232">
        <v>402333</v>
      </c>
      <c r="G17" s="232"/>
      <c r="H17" s="232">
        <v>475650</v>
      </c>
      <c r="I17" s="231"/>
      <c r="J17" s="232">
        <v>402356</v>
      </c>
    </row>
    <row r="18" spans="1:10" s="358" customFormat="1" ht="17.55" customHeight="1">
      <c r="A18" s="359" t="s">
        <v>14</v>
      </c>
      <c r="B18" s="360">
        <v>3.1</v>
      </c>
      <c r="C18" s="357"/>
      <c r="D18" s="232">
        <v>3038</v>
      </c>
      <c r="E18" s="232"/>
      <c r="F18" s="232">
        <v>3038</v>
      </c>
      <c r="G18" s="232"/>
      <c r="H18" s="232">
        <v>13038</v>
      </c>
      <c r="I18" s="231"/>
      <c r="J18" s="232">
        <v>20038</v>
      </c>
    </row>
    <row r="19" spans="1:10" s="358" customFormat="1" ht="17.55" customHeight="1">
      <c r="A19" s="359" t="s">
        <v>15</v>
      </c>
      <c r="B19" s="356">
        <v>8</v>
      </c>
      <c r="C19" s="357"/>
      <c r="D19" s="232">
        <v>161864</v>
      </c>
      <c r="E19" s="232"/>
      <c r="F19" s="232">
        <v>151069</v>
      </c>
      <c r="G19" s="232"/>
      <c r="H19" s="232">
        <v>77838</v>
      </c>
      <c r="I19" s="231"/>
      <c r="J19" s="232">
        <v>69007</v>
      </c>
    </row>
    <row r="20" spans="1:10" s="358" customFormat="1" ht="17.55" customHeight="1">
      <c r="A20" s="359" t="s">
        <v>16</v>
      </c>
      <c r="B20" s="356">
        <v>9</v>
      </c>
      <c r="C20" s="357"/>
      <c r="D20" s="232">
        <v>59450</v>
      </c>
      <c r="E20" s="232"/>
      <c r="F20" s="232">
        <v>57938</v>
      </c>
      <c r="G20" s="232"/>
      <c r="H20" s="232">
        <v>59228</v>
      </c>
      <c r="I20" s="231"/>
      <c r="J20" s="232">
        <v>52040</v>
      </c>
    </row>
    <row r="21" spans="1:10" s="365" customFormat="1" ht="17.55" customHeight="1">
      <c r="A21" s="361" t="s">
        <v>17</v>
      </c>
      <c r="B21" s="362"/>
      <c r="C21" s="363"/>
      <c r="D21" s="228">
        <v>1526036</v>
      </c>
      <c r="E21" s="233"/>
      <c r="F21" s="364">
        <v>1535280</v>
      </c>
      <c r="G21" s="233"/>
      <c r="H21" s="228">
        <v>1429989</v>
      </c>
      <c r="I21" s="233"/>
      <c r="J21" s="364">
        <v>1444291</v>
      </c>
    </row>
    <row r="22" spans="1:10" s="358" customFormat="1" ht="17.55" customHeight="1">
      <c r="A22" s="343" t="s">
        <v>18</v>
      </c>
      <c r="B22" s="356"/>
      <c r="C22" s="357"/>
      <c r="D22" s="227"/>
      <c r="E22" s="231"/>
      <c r="F22" s="231"/>
      <c r="G22" s="231"/>
      <c r="H22" s="227"/>
      <c r="I22" s="231"/>
      <c r="J22" s="231"/>
    </row>
    <row r="23" spans="1:10" s="358" customFormat="1" ht="17.55" customHeight="1">
      <c r="A23" s="359" t="s">
        <v>19</v>
      </c>
      <c r="B23" s="356">
        <v>10</v>
      </c>
      <c r="D23" s="232">
        <v>14642</v>
      </c>
      <c r="E23" s="231"/>
      <c r="F23" s="232">
        <v>14642</v>
      </c>
      <c r="G23" s="231"/>
      <c r="H23" s="232">
        <v>14642</v>
      </c>
      <c r="I23" s="231"/>
      <c r="J23" s="232">
        <v>14642</v>
      </c>
    </row>
    <row r="24" spans="1:10" s="358" customFormat="1" ht="17.55" customHeight="1">
      <c r="A24" s="359" t="s">
        <v>20</v>
      </c>
      <c r="B24" s="356">
        <v>11</v>
      </c>
      <c r="C24" s="357"/>
      <c r="D24" s="232">
        <v>2212976</v>
      </c>
      <c r="E24" s="231"/>
      <c r="F24" s="232">
        <v>2196630</v>
      </c>
      <c r="G24" s="231"/>
      <c r="H24" s="232">
        <v>2212976</v>
      </c>
      <c r="I24" s="231"/>
      <c r="J24" s="232">
        <v>2196630</v>
      </c>
    </row>
    <row r="25" spans="1:10" s="358" customFormat="1" ht="17.55" customHeight="1">
      <c r="A25" s="359" t="s">
        <v>21</v>
      </c>
      <c r="B25" s="356">
        <v>12</v>
      </c>
      <c r="C25" s="357"/>
      <c r="D25" s="232">
        <v>1373812</v>
      </c>
      <c r="E25" s="231"/>
      <c r="F25" s="232">
        <v>1391826</v>
      </c>
      <c r="G25" s="231"/>
      <c r="H25" s="232">
        <v>1206849</v>
      </c>
      <c r="I25" s="231"/>
      <c r="J25" s="232">
        <v>1206849</v>
      </c>
    </row>
    <row r="26" spans="1:10" s="358" customFormat="1" ht="17.55" customHeight="1">
      <c r="A26" s="359" t="s">
        <v>22</v>
      </c>
      <c r="B26" s="356">
        <v>13</v>
      </c>
      <c r="C26" s="357"/>
      <c r="D26" s="235">
        <v>0</v>
      </c>
      <c r="E26" s="234"/>
      <c r="F26" s="235">
        <v>0</v>
      </c>
      <c r="G26" s="231"/>
      <c r="H26" s="232">
        <v>503192</v>
      </c>
      <c r="I26" s="231"/>
      <c r="J26" s="232">
        <v>503254</v>
      </c>
    </row>
    <row r="27" spans="1:10" s="358" customFormat="1" ht="17.55" customHeight="1">
      <c r="A27" s="359" t="s">
        <v>23</v>
      </c>
      <c r="B27" s="356">
        <v>14</v>
      </c>
      <c r="C27" s="357"/>
      <c r="D27" s="232">
        <v>71767</v>
      </c>
      <c r="E27" s="231"/>
      <c r="F27" s="220">
        <v>71736</v>
      </c>
      <c r="G27" s="231"/>
      <c r="H27" s="232">
        <v>52409</v>
      </c>
      <c r="I27" s="231"/>
      <c r="J27" s="232">
        <v>52409</v>
      </c>
    </row>
    <row r="28" spans="1:10" s="358" customFormat="1" ht="17.55" customHeight="1">
      <c r="A28" s="359" t="s">
        <v>24</v>
      </c>
      <c r="B28" s="360">
        <v>6.2</v>
      </c>
      <c r="C28" s="357"/>
      <c r="D28" s="232">
        <v>26503</v>
      </c>
      <c r="E28" s="231"/>
      <c r="F28" s="220">
        <v>32412</v>
      </c>
      <c r="G28" s="231"/>
      <c r="H28" s="232">
        <v>18566</v>
      </c>
      <c r="I28" s="231"/>
      <c r="J28" s="232">
        <v>24692</v>
      </c>
    </row>
    <row r="29" spans="1:10" s="358" customFormat="1" ht="17.55" customHeight="1">
      <c r="A29" s="359" t="s">
        <v>25</v>
      </c>
      <c r="B29" s="356">
        <v>15</v>
      </c>
      <c r="C29" s="357"/>
      <c r="D29" s="235">
        <v>0</v>
      </c>
      <c r="E29" s="234"/>
      <c r="F29" s="235">
        <v>0</v>
      </c>
      <c r="G29" s="231"/>
      <c r="H29" s="232">
        <v>142208</v>
      </c>
      <c r="I29" s="231"/>
      <c r="J29" s="232">
        <v>140086</v>
      </c>
    </row>
    <row r="30" spans="1:10" s="358" customFormat="1" ht="17.55" customHeight="1">
      <c r="A30" s="359" t="s">
        <v>26</v>
      </c>
      <c r="B30" s="356">
        <v>16</v>
      </c>
      <c r="C30" s="357"/>
      <c r="D30" s="232">
        <v>8000</v>
      </c>
      <c r="E30" s="231"/>
      <c r="F30" s="232">
        <v>8000</v>
      </c>
      <c r="G30" s="231"/>
      <c r="H30" s="232">
        <v>8000</v>
      </c>
      <c r="I30" s="231"/>
      <c r="J30" s="232">
        <v>8000</v>
      </c>
    </row>
    <row r="31" spans="1:10" s="358" customFormat="1" ht="17.55" customHeight="1">
      <c r="A31" s="359" t="s">
        <v>27</v>
      </c>
      <c r="B31" s="356">
        <v>17</v>
      </c>
      <c r="C31" s="357"/>
      <c r="D31" s="232">
        <v>320651</v>
      </c>
      <c r="E31" s="231"/>
      <c r="F31" s="232">
        <v>330568</v>
      </c>
      <c r="G31" s="231"/>
      <c r="H31" s="232">
        <v>215291</v>
      </c>
      <c r="I31" s="231"/>
      <c r="J31" s="232">
        <v>221060</v>
      </c>
    </row>
    <row r="32" spans="1:10" s="358" customFormat="1" ht="17.55" customHeight="1">
      <c r="A32" s="359" t="s">
        <v>28</v>
      </c>
      <c r="B32" s="356">
        <v>18</v>
      </c>
      <c r="C32" s="357"/>
      <c r="D32" s="232">
        <v>74758</v>
      </c>
      <c r="E32" s="231"/>
      <c r="F32" s="232">
        <v>66939</v>
      </c>
      <c r="G32" s="231"/>
      <c r="H32" s="232">
        <v>38702</v>
      </c>
      <c r="I32" s="231"/>
      <c r="J32" s="232">
        <v>37445</v>
      </c>
    </row>
    <row r="33" spans="1:10" s="358" customFormat="1" ht="17.55" customHeight="1">
      <c r="A33" s="359" t="s">
        <v>29</v>
      </c>
      <c r="B33" s="356">
        <v>19</v>
      </c>
      <c r="C33" s="357"/>
      <c r="D33" s="232">
        <v>297410</v>
      </c>
      <c r="E33" s="231"/>
      <c r="F33" s="232">
        <v>298773</v>
      </c>
      <c r="G33" s="231"/>
      <c r="H33" s="232">
        <v>14423</v>
      </c>
      <c r="I33" s="231"/>
      <c r="J33" s="232">
        <v>14917</v>
      </c>
    </row>
    <row r="34" spans="1:10" s="358" customFormat="1" ht="17.55" customHeight="1">
      <c r="A34" s="359" t="s">
        <v>30</v>
      </c>
      <c r="B34" s="356"/>
      <c r="C34" s="357"/>
      <c r="D34" s="232">
        <v>7151</v>
      </c>
      <c r="E34" s="231"/>
      <c r="F34" s="232">
        <v>7157</v>
      </c>
      <c r="G34" s="231"/>
      <c r="H34" s="235">
        <v>0</v>
      </c>
      <c r="I34" s="234"/>
      <c r="J34" s="235">
        <v>0</v>
      </c>
    </row>
    <row r="35" spans="1:10" s="358" customFormat="1" ht="17.55" customHeight="1">
      <c r="A35" s="359" t="s">
        <v>31</v>
      </c>
      <c r="B35" s="356"/>
      <c r="C35" s="357"/>
      <c r="D35" s="232">
        <v>50815</v>
      </c>
      <c r="E35" s="231"/>
      <c r="F35" s="232">
        <v>45225</v>
      </c>
      <c r="G35" s="231"/>
      <c r="H35" s="232">
        <v>15053</v>
      </c>
      <c r="I35" s="231"/>
      <c r="J35" s="232">
        <v>15350</v>
      </c>
    </row>
    <row r="36" spans="1:10" s="365" customFormat="1" ht="17.55" customHeight="1">
      <c r="A36" s="361" t="s">
        <v>32</v>
      </c>
      <c r="B36" s="362"/>
      <c r="C36" s="363"/>
      <c r="D36" s="228">
        <v>4458485</v>
      </c>
      <c r="E36" s="233"/>
      <c r="F36" s="366">
        <v>4463908</v>
      </c>
      <c r="G36" s="233"/>
      <c r="H36" s="228">
        <v>4442311</v>
      </c>
      <c r="I36" s="233"/>
      <c r="J36" s="366">
        <v>4435334</v>
      </c>
    </row>
    <row r="37" spans="1:10" s="365" customFormat="1" ht="17.55" customHeight="1" thickBot="1">
      <c r="A37" s="351" t="s">
        <v>33</v>
      </c>
      <c r="B37" s="362"/>
      <c r="C37" s="363"/>
      <c r="D37" s="236">
        <v>5984521</v>
      </c>
      <c r="E37" s="233"/>
      <c r="F37" s="367">
        <v>5999188</v>
      </c>
      <c r="G37" s="233"/>
      <c r="H37" s="236">
        <v>5872300</v>
      </c>
      <c r="I37" s="233"/>
      <c r="J37" s="368">
        <v>5879625</v>
      </c>
    </row>
    <row r="38" spans="1:10" s="365" customFormat="1" ht="17.55" customHeight="1" thickTop="1">
      <c r="A38" s="351"/>
      <c r="B38" s="362"/>
      <c r="C38" s="363"/>
      <c r="D38" s="237"/>
      <c r="E38" s="233"/>
      <c r="F38" s="369"/>
      <c r="G38" s="233"/>
      <c r="H38" s="237"/>
      <c r="I38" s="233"/>
      <c r="J38" s="369"/>
    </row>
    <row r="39" spans="1:10" s="365" customFormat="1" ht="11.55" customHeight="1">
      <c r="A39" s="351"/>
      <c r="B39" s="362"/>
      <c r="C39" s="363"/>
      <c r="D39" s="237"/>
      <c r="E39" s="233"/>
      <c r="F39" s="369"/>
      <c r="G39" s="233"/>
      <c r="H39" s="237"/>
      <c r="I39" s="233"/>
      <c r="J39" s="369"/>
    </row>
    <row r="40" spans="1:10" s="374" customFormat="1" ht="23.4">
      <c r="A40" s="370"/>
      <c r="B40" s="371"/>
      <c r="C40" s="372"/>
      <c r="D40" s="238"/>
      <c r="E40" s="239"/>
      <c r="F40" s="373"/>
      <c r="G40" s="239"/>
      <c r="H40" s="240"/>
      <c r="I40" s="239"/>
      <c r="J40" s="239"/>
    </row>
    <row r="41" spans="1:10" ht="22.05" customHeight="1">
      <c r="A41" s="338"/>
      <c r="B41" s="338"/>
      <c r="C41" s="338"/>
      <c r="D41" s="223"/>
      <c r="E41" s="338"/>
      <c r="F41" s="338"/>
      <c r="G41" s="338"/>
      <c r="H41" s="223"/>
      <c r="I41" s="338"/>
      <c r="J41" s="323" t="s">
        <v>240</v>
      </c>
    </row>
    <row r="42" spans="1:10" ht="22.05" customHeight="1">
      <c r="A42" s="339"/>
      <c r="B42" s="339"/>
      <c r="C42" s="339"/>
      <c r="D42" s="224"/>
      <c r="E42" s="339"/>
      <c r="F42" s="339"/>
      <c r="G42" s="339"/>
      <c r="H42" s="224"/>
      <c r="I42" s="339"/>
      <c r="J42" s="323" t="s">
        <v>239</v>
      </c>
    </row>
    <row r="43" spans="1:10" ht="22.05" customHeight="1">
      <c r="A43" s="559" t="s">
        <v>242</v>
      </c>
      <c r="B43" s="560"/>
      <c r="C43" s="560"/>
      <c r="D43" s="560"/>
      <c r="E43" s="560"/>
      <c r="F43" s="560"/>
      <c r="G43" s="560"/>
      <c r="H43" s="560"/>
      <c r="I43" s="560"/>
      <c r="J43" s="560"/>
    </row>
    <row r="44" spans="1:10" ht="22.05" customHeight="1">
      <c r="A44" s="560" t="s">
        <v>0</v>
      </c>
      <c r="B44" s="560"/>
      <c r="C44" s="560"/>
      <c r="D44" s="560"/>
      <c r="E44" s="560"/>
      <c r="F44" s="560"/>
      <c r="G44" s="560"/>
      <c r="H44" s="560"/>
      <c r="I44" s="560"/>
      <c r="J44" s="560"/>
    </row>
    <row r="45" spans="1:10" ht="22.05" customHeight="1">
      <c r="A45" s="560" t="s">
        <v>248</v>
      </c>
      <c r="B45" s="560"/>
      <c r="C45" s="560"/>
      <c r="D45" s="560"/>
      <c r="E45" s="560"/>
      <c r="F45" s="560"/>
      <c r="G45" s="560"/>
      <c r="H45" s="560"/>
      <c r="I45" s="560"/>
      <c r="J45" s="560"/>
    </row>
    <row r="46" spans="1:10" ht="22.05" customHeight="1">
      <c r="A46" s="560" t="s">
        <v>270</v>
      </c>
      <c r="B46" s="560"/>
      <c r="C46" s="560"/>
      <c r="D46" s="560"/>
      <c r="E46" s="560"/>
      <c r="F46" s="560"/>
      <c r="G46" s="560"/>
      <c r="H46" s="560"/>
      <c r="I46" s="560"/>
      <c r="J46" s="560"/>
    </row>
    <row r="47" spans="1:10" s="341" customFormat="1" ht="17.55" customHeight="1">
      <c r="A47" s="343"/>
      <c r="B47" s="343"/>
      <c r="C47" s="343"/>
      <c r="D47" s="241"/>
      <c r="E47" s="343"/>
      <c r="F47" s="343"/>
      <c r="G47" s="343"/>
      <c r="H47" s="241"/>
      <c r="I47" s="343"/>
      <c r="J47" s="343"/>
    </row>
    <row r="48" spans="1:10" s="341" customFormat="1" ht="17.55" customHeight="1">
      <c r="B48" s="342"/>
      <c r="C48" s="343"/>
      <c r="D48" s="225"/>
      <c r="E48" s="344"/>
      <c r="F48" s="344"/>
      <c r="G48" s="344"/>
      <c r="H48" s="225"/>
      <c r="I48" s="344"/>
      <c r="J48" s="345" t="s">
        <v>1</v>
      </c>
    </row>
    <row r="49" spans="1:10" s="341" customFormat="1" ht="17.55" customHeight="1">
      <c r="A49" s="346"/>
      <c r="B49" s="342"/>
      <c r="C49" s="347"/>
      <c r="D49" s="561" t="s">
        <v>3</v>
      </c>
      <c r="E49" s="561"/>
      <c r="F49" s="561"/>
      <c r="G49" s="348"/>
      <c r="H49" s="561" t="s">
        <v>4</v>
      </c>
      <c r="I49" s="561"/>
      <c r="J49" s="561"/>
    </row>
    <row r="50" spans="1:10" s="341" customFormat="1" ht="17.55" customHeight="1">
      <c r="B50" s="349"/>
      <c r="C50" s="347"/>
      <c r="D50" s="226" t="s">
        <v>5</v>
      </c>
      <c r="E50" s="350"/>
      <c r="F50" s="350" t="s">
        <v>5</v>
      </c>
      <c r="G50" s="350"/>
      <c r="H50" s="226" t="s">
        <v>5</v>
      </c>
      <c r="I50" s="350"/>
      <c r="J50" s="350" t="s">
        <v>5</v>
      </c>
    </row>
    <row r="51" spans="1:10" s="341" customFormat="1" ht="17.55" customHeight="1">
      <c r="B51" s="342"/>
      <c r="C51" s="347"/>
      <c r="D51" s="230" t="s">
        <v>6</v>
      </c>
      <c r="E51" s="350"/>
      <c r="F51" s="350" t="s">
        <v>7</v>
      </c>
      <c r="G51" s="350"/>
      <c r="H51" s="230" t="s">
        <v>6</v>
      </c>
      <c r="I51" s="350"/>
      <c r="J51" s="350" t="s">
        <v>7</v>
      </c>
    </row>
    <row r="52" spans="1:10" s="341" customFormat="1" ht="17.55" customHeight="1">
      <c r="A52" s="351"/>
      <c r="B52" s="352" t="s">
        <v>2</v>
      </c>
      <c r="C52" s="347"/>
      <c r="D52" s="353" t="s">
        <v>272</v>
      </c>
      <c r="E52" s="354"/>
      <c r="F52" s="353" t="s">
        <v>267</v>
      </c>
      <c r="G52" s="354"/>
      <c r="H52" s="353" t="s">
        <v>272</v>
      </c>
      <c r="I52" s="354"/>
      <c r="J52" s="353" t="s">
        <v>267</v>
      </c>
    </row>
    <row r="53" spans="1:10" s="341" customFormat="1" ht="17.55" customHeight="1">
      <c r="A53" s="342" t="s">
        <v>35</v>
      </c>
      <c r="B53" s="355"/>
      <c r="C53" s="347"/>
      <c r="D53" s="226"/>
      <c r="E53" s="350"/>
      <c r="F53" s="350"/>
      <c r="G53" s="350"/>
      <c r="H53" s="226"/>
      <c r="I53" s="350"/>
      <c r="J53" s="350"/>
    </row>
    <row r="54" spans="1:10" s="358" customFormat="1" ht="17.55" customHeight="1">
      <c r="A54" s="343" t="s">
        <v>36</v>
      </c>
      <c r="B54" s="356"/>
      <c r="C54" s="357"/>
      <c r="D54" s="227"/>
      <c r="E54" s="231"/>
      <c r="F54" s="231"/>
      <c r="G54" s="231"/>
      <c r="H54" s="227"/>
      <c r="I54" s="231"/>
      <c r="J54" s="231"/>
    </row>
    <row r="55" spans="1:10" s="358" customFormat="1" ht="17.55" customHeight="1">
      <c r="A55" s="359" t="s">
        <v>37</v>
      </c>
      <c r="B55" s="356">
        <v>20</v>
      </c>
      <c r="C55" s="357"/>
      <c r="D55" s="232">
        <v>986466</v>
      </c>
      <c r="E55" s="232"/>
      <c r="F55" s="232">
        <v>1011431</v>
      </c>
      <c r="G55" s="232"/>
      <c r="H55" s="232">
        <v>956864</v>
      </c>
      <c r="I55" s="231"/>
      <c r="J55" s="232">
        <v>987921</v>
      </c>
    </row>
    <row r="56" spans="1:10" s="358" customFormat="1" ht="17.55" customHeight="1">
      <c r="A56" s="359" t="s">
        <v>38</v>
      </c>
      <c r="B56" s="356">
        <v>21</v>
      </c>
      <c r="C56" s="357"/>
      <c r="D56" s="232">
        <v>615630</v>
      </c>
      <c r="E56" s="232"/>
      <c r="F56" s="232">
        <v>573933</v>
      </c>
      <c r="G56" s="232"/>
      <c r="H56" s="232">
        <v>708953</v>
      </c>
      <c r="I56" s="231"/>
      <c r="J56" s="232">
        <v>664255</v>
      </c>
    </row>
    <row r="57" spans="1:10" s="358" customFormat="1" ht="17.55" customHeight="1">
      <c r="A57" s="359" t="s">
        <v>39</v>
      </c>
      <c r="B57" s="356">
        <v>22</v>
      </c>
      <c r="C57" s="357"/>
      <c r="D57" s="232">
        <v>296784</v>
      </c>
      <c r="E57" s="232"/>
      <c r="F57" s="232">
        <v>333587</v>
      </c>
      <c r="G57" s="232"/>
      <c r="H57" s="232">
        <v>295624</v>
      </c>
      <c r="I57" s="231"/>
      <c r="J57" s="232">
        <v>332849</v>
      </c>
    </row>
    <row r="58" spans="1:10" s="358" customFormat="1" ht="17.55" customHeight="1">
      <c r="A58" s="359" t="s">
        <v>40</v>
      </c>
      <c r="B58" s="356">
        <v>25</v>
      </c>
      <c r="C58" s="357"/>
      <c r="D58" s="232">
        <v>10551</v>
      </c>
      <c r="E58" s="232"/>
      <c r="F58" s="232">
        <v>10551</v>
      </c>
      <c r="G58" s="232"/>
      <c r="H58" s="232">
        <v>10551</v>
      </c>
      <c r="I58" s="231"/>
      <c r="J58" s="232">
        <v>10551</v>
      </c>
    </row>
    <row r="59" spans="1:10" s="358" customFormat="1" ht="17.55" customHeight="1">
      <c r="A59" s="359" t="s">
        <v>41</v>
      </c>
      <c r="B59" s="356">
        <v>26</v>
      </c>
      <c r="C59" s="357"/>
      <c r="D59" s="232">
        <v>14663</v>
      </c>
      <c r="E59" s="232"/>
      <c r="F59" s="222">
        <v>12947</v>
      </c>
      <c r="G59" s="232"/>
      <c r="H59" s="232">
        <v>8529</v>
      </c>
      <c r="I59" s="231"/>
      <c r="J59" s="232">
        <v>7684</v>
      </c>
    </row>
    <row r="60" spans="1:10" s="358" customFormat="1" ht="17.55" customHeight="1">
      <c r="A60" s="359" t="s">
        <v>264</v>
      </c>
      <c r="B60" s="356">
        <v>27</v>
      </c>
      <c r="C60" s="357"/>
      <c r="D60" s="232">
        <v>4883</v>
      </c>
      <c r="E60" s="232"/>
      <c r="F60" s="220">
        <v>4883</v>
      </c>
      <c r="G60" s="232"/>
      <c r="H60" s="232">
        <v>4226</v>
      </c>
      <c r="I60" s="231"/>
      <c r="J60" s="232">
        <v>4226</v>
      </c>
    </row>
    <row r="61" spans="1:10" s="358" customFormat="1" ht="17.55" customHeight="1">
      <c r="A61" s="375" t="s">
        <v>42</v>
      </c>
      <c r="B61" s="356">
        <v>23</v>
      </c>
      <c r="C61" s="357"/>
      <c r="D61" s="232">
        <v>35809</v>
      </c>
      <c r="E61" s="232"/>
      <c r="F61" s="232">
        <v>32306</v>
      </c>
      <c r="G61" s="232"/>
      <c r="H61" s="232">
        <v>35809</v>
      </c>
      <c r="I61" s="231"/>
      <c r="J61" s="232">
        <v>32306</v>
      </c>
    </row>
    <row r="62" spans="1:10" s="365" customFormat="1" ht="17.55" customHeight="1">
      <c r="A62" s="359" t="s">
        <v>43</v>
      </c>
      <c r="B62" s="356">
        <v>24</v>
      </c>
      <c r="C62" s="357"/>
      <c r="D62" s="232">
        <v>63458</v>
      </c>
      <c r="E62" s="232"/>
      <c r="F62" s="232">
        <v>58074</v>
      </c>
      <c r="G62" s="232"/>
      <c r="H62" s="232">
        <v>32574</v>
      </c>
      <c r="I62" s="231"/>
      <c r="J62" s="232">
        <v>35763</v>
      </c>
    </row>
    <row r="63" spans="1:10" s="365" customFormat="1" ht="17.55" customHeight="1">
      <c r="A63" s="361" t="s">
        <v>44</v>
      </c>
      <c r="B63" s="362"/>
      <c r="C63" s="363"/>
      <c r="D63" s="242">
        <v>2028244</v>
      </c>
      <c r="E63" s="233"/>
      <c r="F63" s="366">
        <v>2037712</v>
      </c>
      <c r="G63" s="233"/>
      <c r="H63" s="242">
        <v>2053130</v>
      </c>
      <c r="I63" s="233"/>
      <c r="J63" s="366">
        <v>2075555</v>
      </c>
    </row>
    <row r="64" spans="1:10" s="358" customFormat="1" ht="17.55" customHeight="1">
      <c r="A64" s="343" t="s">
        <v>45</v>
      </c>
      <c r="B64" s="356"/>
      <c r="C64" s="357"/>
      <c r="D64" s="227"/>
      <c r="E64" s="231"/>
      <c r="F64" s="231"/>
      <c r="G64" s="231"/>
      <c r="H64" s="227"/>
      <c r="I64" s="231"/>
      <c r="J64" s="231"/>
    </row>
    <row r="65" spans="1:10" s="358" customFormat="1" ht="17.55" customHeight="1">
      <c r="A65" s="359" t="s">
        <v>46</v>
      </c>
      <c r="B65" s="356">
        <v>25</v>
      </c>
      <c r="C65" s="357"/>
      <c r="D65" s="232">
        <v>59643</v>
      </c>
      <c r="E65" s="232"/>
      <c r="F65" s="232">
        <v>62281</v>
      </c>
      <c r="G65" s="232"/>
      <c r="H65" s="232">
        <v>59643</v>
      </c>
      <c r="I65" s="231"/>
      <c r="J65" s="232">
        <v>62281</v>
      </c>
    </row>
    <row r="66" spans="1:10" s="358" customFormat="1" ht="17.55" customHeight="1">
      <c r="A66" s="359" t="s">
        <v>47</v>
      </c>
      <c r="B66" s="356">
        <v>26</v>
      </c>
      <c r="C66" s="357"/>
      <c r="D66" s="232">
        <v>44579</v>
      </c>
      <c r="E66" s="232"/>
      <c r="F66" s="232">
        <v>40844</v>
      </c>
      <c r="G66" s="232"/>
      <c r="H66" s="232">
        <v>26639</v>
      </c>
      <c r="I66" s="231"/>
      <c r="J66" s="232">
        <v>26762</v>
      </c>
    </row>
    <row r="67" spans="1:10" s="358" customFormat="1" ht="17.55" customHeight="1">
      <c r="A67" s="359" t="s">
        <v>48</v>
      </c>
      <c r="B67" s="356"/>
      <c r="C67" s="357"/>
      <c r="D67" s="232">
        <v>132597</v>
      </c>
      <c r="E67" s="232"/>
      <c r="F67" s="232">
        <v>169134</v>
      </c>
      <c r="G67" s="232"/>
      <c r="H67" s="232">
        <v>127865</v>
      </c>
      <c r="I67" s="231"/>
      <c r="J67" s="232">
        <v>164402</v>
      </c>
    </row>
    <row r="68" spans="1:10" s="358" customFormat="1" ht="17.55" customHeight="1">
      <c r="A68" s="359" t="s">
        <v>49</v>
      </c>
      <c r="B68" s="356">
        <v>27</v>
      </c>
      <c r="C68" s="357"/>
      <c r="D68" s="232">
        <v>84184</v>
      </c>
      <c r="E68" s="232"/>
      <c r="F68" s="232">
        <v>82390</v>
      </c>
      <c r="G68" s="232"/>
      <c r="H68" s="232">
        <v>72486</v>
      </c>
      <c r="I68" s="231"/>
      <c r="J68" s="232">
        <v>71099</v>
      </c>
    </row>
    <row r="69" spans="1:10" s="358" customFormat="1" ht="17.55" customHeight="1">
      <c r="A69" s="359" t="s">
        <v>50</v>
      </c>
      <c r="B69" s="356"/>
      <c r="C69" s="357"/>
      <c r="D69" s="232">
        <v>551</v>
      </c>
      <c r="E69" s="231"/>
      <c r="F69" s="232">
        <v>475</v>
      </c>
      <c r="G69" s="231"/>
      <c r="H69" s="235">
        <v>0</v>
      </c>
      <c r="I69" s="234"/>
      <c r="J69" s="235">
        <v>0</v>
      </c>
    </row>
    <row r="70" spans="1:10" s="365" customFormat="1" ht="17.55" customHeight="1">
      <c r="A70" s="361" t="s">
        <v>51</v>
      </c>
      <c r="B70" s="362"/>
      <c r="C70" s="363"/>
      <c r="D70" s="242">
        <v>321554</v>
      </c>
      <c r="E70" s="233"/>
      <c r="F70" s="366">
        <v>355124</v>
      </c>
      <c r="G70" s="233"/>
      <c r="H70" s="242">
        <v>286633</v>
      </c>
      <c r="I70" s="233"/>
      <c r="J70" s="366">
        <v>324544</v>
      </c>
    </row>
    <row r="71" spans="1:10" s="365" customFormat="1" ht="17.55" customHeight="1">
      <c r="A71" s="376" t="s">
        <v>52</v>
      </c>
      <c r="B71" s="362"/>
      <c r="C71" s="363"/>
      <c r="D71" s="243">
        <v>2349798</v>
      </c>
      <c r="E71" s="233"/>
      <c r="F71" s="377">
        <v>2392836</v>
      </c>
      <c r="G71" s="233"/>
      <c r="H71" s="243">
        <v>2339763</v>
      </c>
      <c r="I71" s="233"/>
      <c r="J71" s="377">
        <v>2400099</v>
      </c>
    </row>
    <row r="72" spans="1:10" s="365" customFormat="1" ht="17.55" customHeight="1">
      <c r="A72" s="376"/>
      <c r="B72" s="356"/>
      <c r="C72" s="357"/>
      <c r="D72" s="222"/>
      <c r="E72" s="231"/>
      <c r="F72" s="378"/>
      <c r="G72" s="231"/>
      <c r="H72" s="222"/>
      <c r="I72" s="231"/>
      <c r="J72" s="378"/>
    </row>
    <row r="73" spans="1:10" s="365" customFormat="1" ht="17.55" customHeight="1">
      <c r="A73" s="376"/>
      <c r="B73" s="356"/>
      <c r="C73" s="357"/>
      <c r="D73" s="222"/>
      <c r="E73" s="231"/>
      <c r="F73" s="378"/>
      <c r="G73" s="231"/>
      <c r="H73" s="222"/>
      <c r="I73" s="231"/>
      <c r="J73" s="378"/>
    </row>
    <row r="74" spans="1:10" s="365" customFormat="1" ht="17.55" customHeight="1">
      <c r="A74" s="376"/>
      <c r="B74" s="356"/>
      <c r="C74" s="357"/>
      <c r="D74" s="222"/>
      <c r="E74" s="231"/>
      <c r="F74" s="378"/>
      <c r="G74" s="231"/>
      <c r="H74" s="222"/>
      <c r="I74" s="231"/>
      <c r="J74" s="378"/>
    </row>
    <row r="75" spans="1:10" s="365" customFormat="1" ht="17.399999999999999">
      <c r="A75" s="376"/>
      <c r="B75" s="356"/>
      <c r="C75" s="357"/>
      <c r="D75" s="222"/>
      <c r="E75" s="231"/>
      <c r="F75" s="378"/>
      <c r="G75" s="231"/>
      <c r="H75" s="222"/>
      <c r="I75" s="231"/>
      <c r="J75" s="378"/>
    </row>
    <row r="76" spans="1:10" s="365" customFormat="1" ht="17.399999999999999">
      <c r="A76" s="376"/>
      <c r="B76" s="356"/>
      <c r="C76" s="357"/>
      <c r="D76" s="222"/>
      <c r="E76" s="231"/>
      <c r="F76" s="378"/>
      <c r="G76" s="231"/>
      <c r="H76" s="222"/>
      <c r="I76" s="231"/>
      <c r="J76" s="378"/>
    </row>
    <row r="77" spans="1:10" s="365" customFormat="1" ht="17.55" customHeight="1">
      <c r="A77" s="376"/>
      <c r="B77" s="356"/>
      <c r="C77" s="357"/>
      <c r="D77" s="222"/>
      <c r="E77" s="231"/>
      <c r="F77" s="378"/>
      <c r="G77" s="231"/>
      <c r="H77" s="222"/>
      <c r="I77" s="231"/>
      <c r="J77" s="378"/>
    </row>
    <row r="78" spans="1:10" s="381" customFormat="1" ht="17.55" customHeight="1">
      <c r="A78" s="379"/>
      <c r="B78" s="371"/>
      <c r="C78" s="372"/>
      <c r="D78" s="238"/>
      <c r="E78" s="239"/>
      <c r="F78" s="380"/>
      <c r="G78" s="239"/>
      <c r="H78" s="238"/>
      <c r="I78" s="239"/>
      <c r="J78" s="380"/>
    </row>
    <row r="79" spans="1:10" s="385" customFormat="1" ht="23.4">
      <c r="A79" s="382"/>
      <c r="B79" s="383"/>
      <c r="C79" s="384"/>
      <c r="D79" s="244"/>
      <c r="E79" s="245"/>
      <c r="F79" s="245"/>
      <c r="G79" s="245"/>
      <c r="H79" s="244"/>
      <c r="I79" s="245"/>
      <c r="J79" s="245"/>
    </row>
    <row r="80" spans="1:10" ht="22.05" customHeight="1">
      <c r="A80" s="338"/>
      <c r="B80" s="338"/>
      <c r="C80" s="338"/>
      <c r="D80" s="223"/>
      <c r="E80" s="338"/>
      <c r="F80" s="338"/>
      <c r="G80" s="338"/>
      <c r="H80" s="223"/>
      <c r="I80" s="338"/>
      <c r="J80" s="323" t="s">
        <v>240</v>
      </c>
    </row>
    <row r="81" spans="1:10" ht="22.05" customHeight="1">
      <c r="A81" s="339"/>
      <c r="B81" s="339"/>
      <c r="C81" s="339"/>
      <c r="D81" s="224"/>
      <c r="E81" s="339"/>
      <c r="F81" s="339"/>
      <c r="G81" s="339"/>
      <c r="H81" s="224"/>
      <c r="I81" s="339"/>
      <c r="J81" s="323" t="s">
        <v>239</v>
      </c>
    </row>
    <row r="82" spans="1:10" ht="22.05" customHeight="1">
      <c r="A82" s="559" t="s">
        <v>34</v>
      </c>
      <c r="B82" s="560"/>
      <c r="C82" s="560"/>
      <c r="D82" s="560"/>
      <c r="E82" s="560"/>
      <c r="F82" s="560"/>
      <c r="G82" s="560"/>
      <c r="H82" s="560"/>
      <c r="I82" s="560"/>
      <c r="J82" s="560"/>
    </row>
    <row r="83" spans="1:10" ht="22.05" customHeight="1">
      <c r="A83" s="560" t="s">
        <v>0</v>
      </c>
      <c r="B83" s="560"/>
      <c r="C83" s="560"/>
      <c r="D83" s="560"/>
      <c r="E83" s="560"/>
      <c r="F83" s="560"/>
      <c r="G83" s="560"/>
      <c r="H83" s="560"/>
      <c r="I83" s="560"/>
      <c r="J83" s="560"/>
    </row>
    <row r="84" spans="1:10" ht="22.05" customHeight="1">
      <c r="A84" s="560" t="s">
        <v>248</v>
      </c>
      <c r="B84" s="560"/>
      <c r="C84" s="560"/>
      <c r="D84" s="560"/>
      <c r="E84" s="560"/>
      <c r="F84" s="560"/>
      <c r="G84" s="560"/>
      <c r="H84" s="560"/>
      <c r="I84" s="560"/>
      <c r="J84" s="560"/>
    </row>
    <row r="85" spans="1:10" ht="22.05" customHeight="1">
      <c r="A85" s="560" t="s">
        <v>270</v>
      </c>
      <c r="B85" s="560"/>
      <c r="C85" s="560"/>
      <c r="D85" s="560"/>
      <c r="E85" s="560"/>
      <c r="F85" s="560"/>
      <c r="G85" s="560"/>
      <c r="H85" s="560"/>
      <c r="I85" s="560"/>
      <c r="J85" s="560"/>
    </row>
    <row r="86" spans="1:10" ht="19.05" customHeight="1">
      <c r="A86" s="386"/>
      <c r="B86" s="386"/>
      <c r="C86" s="386"/>
      <c r="D86" s="246"/>
      <c r="E86" s="386"/>
      <c r="F86" s="386"/>
      <c r="G86" s="386"/>
      <c r="H86" s="246"/>
      <c r="I86" s="386"/>
      <c r="J86" s="386"/>
    </row>
    <row r="87" spans="1:10" s="341" customFormat="1" ht="17.55" customHeight="1">
      <c r="B87" s="342"/>
      <c r="C87" s="343"/>
      <c r="D87" s="225"/>
      <c r="E87" s="344"/>
      <c r="F87" s="344"/>
      <c r="G87" s="344"/>
      <c r="H87" s="225"/>
      <c r="I87" s="344"/>
      <c r="J87" s="345" t="s">
        <v>1</v>
      </c>
    </row>
    <row r="88" spans="1:10" s="341" customFormat="1" ht="17.55" customHeight="1">
      <c r="A88" s="346"/>
      <c r="B88" s="342"/>
      <c r="C88" s="347"/>
      <c r="D88" s="561" t="s">
        <v>3</v>
      </c>
      <c r="E88" s="561"/>
      <c r="F88" s="561"/>
      <c r="G88" s="348"/>
      <c r="H88" s="561" t="s">
        <v>4</v>
      </c>
      <c r="I88" s="561"/>
      <c r="J88" s="561"/>
    </row>
    <row r="89" spans="1:10" s="341" customFormat="1" ht="17.55" customHeight="1">
      <c r="B89" s="349"/>
      <c r="C89" s="347"/>
      <c r="D89" s="226" t="s">
        <v>5</v>
      </c>
      <c r="E89" s="350"/>
      <c r="F89" s="350" t="s">
        <v>5</v>
      </c>
      <c r="G89" s="350"/>
      <c r="H89" s="226" t="s">
        <v>5</v>
      </c>
      <c r="I89" s="350"/>
      <c r="J89" s="350" t="s">
        <v>5</v>
      </c>
    </row>
    <row r="90" spans="1:10" s="341" customFormat="1" ht="17.55" customHeight="1">
      <c r="B90" s="342"/>
      <c r="C90" s="347"/>
      <c r="D90" s="230" t="s">
        <v>6</v>
      </c>
      <c r="E90" s="350"/>
      <c r="F90" s="350" t="s">
        <v>7</v>
      </c>
      <c r="G90" s="350"/>
      <c r="H90" s="230" t="s">
        <v>6</v>
      </c>
      <c r="I90" s="350"/>
      <c r="J90" s="350" t="s">
        <v>7</v>
      </c>
    </row>
    <row r="91" spans="1:10" s="341" customFormat="1" ht="17.55" customHeight="1">
      <c r="A91" s="351"/>
      <c r="B91" s="352" t="s">
        <v>2</v>
      </c>
      <c r="C91" s="347"/>
      <c r="D91" s="353" t="s">
        <v>272</v>
      </c>
      <c r="E91" s="354"/>
      <c r="F91" s="353" t="s">
        <v>267</v>
      </c>
      <c r="G91" s="354"/>
      <c r="H91" s="353" t="s">
        <v>272</v>
      </c>
      <c r="I91" s="354"/>
      <c r="J91" s="353" t="s">
        <v>267</v>
      </c>
    </row>
    <row r="92" spans="1:10" s="341" customFormat="1" ht="17.55" customHeight="1">
      <c r="A92" s="342" t="s">
        <v>53</v>
      </c>
      <c r="B92" s="355"/>
      <c r="C92" s="347"/>
      <c r="D92" s="220"/>
      <c r="E92" s="387"/>
      <c r="F92" s="387"/>
      <c r="G92" s="387"/>
      <c r="H92" s="220"/>
      <c r="I92" s="387"/>
      <c r="J92" s="387"/>
    </row>
    <row r="93" spans="1:10" s="358" customFormat="1" ht="17.55" customHeight="1">
      <c r="A93" s="388" t="s">
        <v>54</v>
      </c>
      <c r="B93" s="356"/>
      <c r="C93" s="357"/>
      <c r="D93" s="227"/>
      <c r="E93" s="231"/>
      <c r="F93" s="231"/>
      <c r="G93" s="231"/>
      <c r="H93" s="227"/>
      <c r="I93" s="231"/>
      <c r="J93" s="231"/>
    </row>
    <row r="94" spans="1:10" s="358" customFormat="1" ht="17.55" customHeight="1">
      <c r="A94" s="389" t="s">
        <v>55</v>
      </c>
      <c r="B94" s="371">
        <v>28</v>
      </c>
      <c r="C94" s="357"/>
      <c r="D94" s="222"/>
      <c r="E94" s="231"/>
      <c r="F94" s="390"/>
      <c r="G94" s="231"/>
      <c r="H94" s="222"/>
      <c r="I94" s="231"/>
      <c r="J94" s="390"/>
    </row>
    <row r="95" spans="1:10" s="358" customFormat="1" ht="17.55" customHeight="1">
      <c r="A95" s="359" t="s">
        <v>56</v>
      </c>
      <c r="C95" s="357"/>
      <c r="D95" s="222" t="s">
        <v>70</v>
      </c>
      <c r="E95" s="231"/>
      <c r="F95" s="390"/>
      <c r="G95" s="231"/>
      <c r="H95" s="222"/>
      <c r="I95" s="231"/>
      <c r="J95" s="390"/>
    </row>
    <row r="96" spans="1:10" s="358" customFormat="1" ht="17.55" customHeight="1" thickBot="1">
      <c r="A96" s="391" t="s">
        <v>275</v>
      </c>
      <c r="C96" s="357"/>
      <c r="D96" s="392">
        <v>938723</v>
      </c>
      <c r="E96" s="231"/>
      <c r="F96" s="332">
        <v>938723</v>
      </c>
      <c r="G96" s="333"/>
      <c r="H96" s="393">
        <v>938723</v>
      </c>
      <c r="I96" s="334"/>
      <c r="J96" s="335">
        <v>938723</v>
      </c>
    </row>
    <row r="97" spans="1:10" s="358" customFormat="1" ht="17.55" customHeight="1" thickTop="1">
      <c r="A97" s="359" t="s">
        <v>57</v>
      </c>
      <c r="B97" s="356"/>
      <c r="C97" s="357"/>
      <c r="D97" s="222"/>
      <c r="E97" s="231"/>
      <c r="H97" s="222"/>
      <c r="J97" s="394"/>
    </row>
    <row r="98" spans="1:10" s="358" customFormat="1" ht="17.55" customHeight="1">
      <c r="A98" s="391" t="s">
        <v>290</v>
      </c>
      <c r="B98" s="356"/>
      <c r="C98" s="357"/>
      <c r="D98" s="222">
        <v>0</v>
      </c>
      <c r="E98" s="231"/>
      <c r="F98" s="232">
        <v>750979</v>
      </c>
      <c r="H98" s="222">
        <v>0</v>
      </c>
      <c r="J98" s="232">
        <v>750979</v>
      </c>
    </row>
    <row r="99" spans="1:10" s="358" customFormat="1" ht="17.55" customHeight="1">
      <c r="A99" s="391" t="s">
        <v>287</v>
      </c>
      <c r="B99" s="356"/>
      <c r="C99" s="357"/>
      <c r="D99" s="220">
        <v>753760</v>
      </c>
      <c r="E99" s="231"/>
      <c r="F99" s="235">
        <v>0</v>
      </c>
      <c r="G99" s="231"/>
      <c r="H99" s="220">
        <v>753760</v>
      </c>
      <c r="I99" s="231"/>
      <c r="J99" s="235">
        <v>0</v>
      </c>
    </row>
    <row r="100" spans="1:10" s="365" customFormat="1" ht="17.55" customHeight="1">
      <c r="A100" s="346" t="s">
        <v>58</v>
      </c>
      <c r="B100" s="356">
        <v>28</v>
      </c>
      <c r="C100" s="357"/>
      <c r="D100" s="220">
        <v>1970407</v>
      </c>
      <c r="E100" s="231"/>
      <c r="F100" s="232">
        <v>1967626</v>
      </c>
      <c r="G100" s="231"/>
      <c r="H100" s="220">
        <v>1970407</v>
      </c>
      <c r="I100" s="231"/>
      <c r="J100" s="232">
        <v>1967626</v>
      </c>
    </row>
    <row r="101" spans="1:10" s="365" customFormat="1" ht="17.55" customHeight="1">
      <c r="A101" s="346" t="s">
        <v>276</v>
      </c>
      <c r="B101" s="356">
        <v>28</v>
      </c>
      <c r="C101" s="357"/>
      <c r="D101" s="220">
        <v>0</v>
      </c>
      <c r="E101" s="231"/>
      <c r="F101" s="232">
        <v>5562</v>
      </c>
      <c r="G101" s="231"/>
      <c r="H101" s="220">
        <v>0</v>
      </c>
      <c r="I101" s="231"/>
      <c r="J101" s="232">
        <v>5562</v>
      </c>
    </row>
    <row r="102" spans="1:10" s="365" customFormat="1" ht="17.55" customHeight="1">
      <c r="A102" s="346" t="s">
        <v>59</v>
      </c>
      <c r="B102" s="356"/>
      <c r="C102" s="357"/>
      <c r="D102" s="220">
        <v>151947</v>
      </c>
      <c r="E102" s="231"/>
      <c r="F102" s="232">
        <v>151947</v>
      </c>
      <c r="G102" s="231"/>
      <c r="H102" s="220">
        <v>151947</v>
      </c>
      <c r="I102" s="231"/>
      <c r="J102" s="232">
        <v>151947</v>
      </c>
    </row>
    <row r="103" spans="1:10" s="365" customFormat="1" ht="17.55" customHeight="1">
      <c r="A103" s="346" t="s">
        <v>60</v>
      </c>
      <c r="B103" s="356"/>
      <c r="C103" s="357"/>
      <c r="D103" s="220">
        <v>16361</v>
      </c>
      <c r="E103" s="231"/>
      <c r="F103" s="232">
        <v>16361</v>
      </c>
      <c r="G103" s="231"/>
      <c r="H103" s="220">
        <v>16361</v>
      </c>
      <c r="I103" s="231"/>
      <c r="J103" s="232">
        <v>16361</v>
      </c>
    </row>
    <row r="104" spans="1:10" s="365" customFormat="1" ht="17.55" customHeight="1">
      <c r="A104" s="346" t="s">
        <v>61</v>
      </c>
      <c r="B104" s="356"/>
      <c r="C104" s="357"/>
      <c r="D104" s="220">
        <v>-4077</v>
      </c>
      <c r="E104" s="231"/>
      <c r="F104" s="232">
        <v>-4000</v>
      </c>
      <c r="G104" s="231"/>
      <c r="H104" s="220">
        <v>0</v>
      </c>
      <c r="I104" s="234"/>
      <c r="J104" s="235">
        <v>0</v>
      </c>
    </row>
    <row r="105" spans="1:10" s="358" customFormat="1" ht="17.55" customHeight="1">
      <c r="A105" s="346" t="s">
        <v>105</v>
      </c>
      <c r="B105" s="356"/>
      <c r="C105" s="357"/>
      <c r="D105" s="220"/>
      <c r="E105" s="234"/>
      <c r="F105" s="235"/>
      <c r="G105" s="231"/>
      <c r="H105" s="220"/>
      <c r="I105" s="234"/>
      <c r="J105" s="235"/>
    </row>
    <row r="106" spans="1:10" s="358" customFormat="1" ht="17.55" customHeight="1">
      <c r="A106" s="359" t="s">
        <v>62</v>
      </c>
      <c r="B106" s="356"/>
      <c r="C106" s="357"/>
      <c r="D106" s="220"/>
      <c r="E106" s="234"/>
      <c r="F106" s="235"/>
      <c r="G106" s="231"/>
      <c r="H106" s="220"/>
      <c r="I106" s="234"/>
      <c r="J106" s="235"/>
    </row>
    <row r="107" spans="1:10" s="358" customFormat="1" ht="17.55" customHeight="1">
      <c r="A107" s="391" t="s">
        <v>63</v>
      </c>
      <c r="B107" s="356"/>
      <c r="C107" s="357"/>
      <c r="D107" s="220">
        <v>82268</v>
      </c>
      <c r="E107" s="231"/>
      <c r="F107" s="232">
        <v>82268</v>
      </c>
      <c r="G107" s="231"/>
      <c r="H107" s="220">
        <v>82268</v>
      </c>
      <c r="I107" s="231"/>
      <c r="J107" s="232">
        <v>82268</v>
      </c>
    </row>
    <row r="108" spans="1:10" s="341" customFormat="1" ht="17.55" customHeight="1">
      <c r="A108" s="395" t="s">
        <v>64</v>
      </c>
      <c r="B108" s="356"/>
      <c r="C108" s="357"/>
      <c r="D108" s="220">
        <v>-291489</v>
      </c>
      <c r="E108" s="231"/>
      <c r="F108" s="232">
        <v>-307279</v>
      </c>
      <c r="G108" s="231"/>
      <c r="H108" s="220">
        <v>-397730</v>
      </c>
      <c r="I108" s="231"/>
      <c r="J108" s="232">
        <v>-437664</v>
      </c>
    </row>
    <row r="109" spans="1:10" s="341" customFormat="1" ht="17.55" customHeight="1">
      <c r="A109" s="396" t="s">
        <v>65</v>
      </c>
      <c r="B109" s="356"/>
      <c r="C109" s="357"/>
      <c r="D109" s="220">
        <v>955546</v>
      </c>
      <c r="E109" s="231"/>
      <c r="F109" s="232">
        <v>942365</v>
      </c>
      <c r="G109" s="231"/>
      <c r="H109" s="220">
        <v>955524</v>
      </c>
      <c r="I109" s="231"/>
      <c r="J109" s="232">
        <v>942447</v>
      </c>
    </row>
    <row r="110" spans="1:10" s="343" customFormat="1" ht="17.55" customHeight="1">
      <c r="A110" s="376" t="s">
        <v>249</v>
      </c>
      <c r="B110" s="362"/>
      <c r="C110" s="363"/>
      <c r="D110" s="247">
        <v>3634723</v>
      </c>
      <c r="E110" s="233"/>
      <c r="F110" s="397">
        <v>3605829</v>
      </c>
      <c r="G110" s="233"/>
      <c r="H110" s="247">
        <v>3532537</v>
      </c>
      <c r="I110" s="233"/>
      <c r="J110" s="397">
        <v>3479526</v>
      </c>
    </row>
    <row r="111" spans="1:10" s="343" customFormat="1" ht="17.55" customHeight="1">
      <c r="A111" s="396" t="s">
        <v>66</v>
      </c>
      <c r="B111" s="356"/>
      <c r="C111" s="363"/>
      <c r="D111" s="220">
        <v>0</v>
      </c>
      <c r="E111" s="248"/>
      <c r="F111" s="232">
        <v>523</v>
      </c>
      <c r="G111" s="248"/>
      <c r="H111" s="220">
        <v>0</v>
      </c>
      <c r="I111" s="248"/>
      <c r="J111" s="235">
        <v>0</v>
      </c>
    </row>
    <row r="112" spans="1:10" s="343" customFormat="1" ht="17.55" customHeight="1">
      <c r="A112" s="376" t="s">
        <v>67</v>
      </c>
      <c r="B112" s="362"/>
      <c r="C112" s="363"/>
      <c r="D112" s="242">
        <v>3634723</v>
      </c>
      <c r="E112" s="233"/>
      <c r="F112" s="366">
        <v>3606352</v>
      </c>
      <c r="G112" s="233"/>
      <c r="H112" s="242">
        <v>3532537</v>
      </c>
      <c r="I112" s="233"/>
      <c r="J112" s="366">
        <v>3479526</v>
      </c>
    </row>
    <row r="113" spans="1:10" s="343" customFormat="1" ht="17.55" customHeight="1" thickBot="1">
      <c r="A113" s="343" t="s">
        <v>68</v>
      </c>
      <c r="B113" s="362"/>
      <c r="C113" s="363"/>
      <c r="D113" s="249">
        <v>5984521</v>
      </c>
      <c r="E113" s="233"/>
      <c r="F113" s="368">
        <v>5999188</v>
      </c>
      <c r="G113" s="233"/>
      <c r="H113" s="249">
        <v>5872300</v>
      </c>
      <c r="I113" s="233"/>
      <c r="J113" s="368">
        <v>5879625</v>
      </c>
    </row>
    <row r="114" spans="1:10" s="343" customFormat="1" ht="17.55" customHeight="1" thickTop="1">
      <c r="B114" s="362"/>
      <c r="C114" s="363"/>
      <c r="D114" s="237"/>
      <c r="E114" s="233"/>
      <c r="F114" s="369"/>
      <c r="G114" s="233"/>
      <c r="H114" s="237"/>
      <c r="I114" s="233"/>
      <c r="J114" s="369"/>
    </row>
    <row r="115" spans="1:10" s="343" customFormat="1" ht="17.55" customHeight="1">
      <c r="B115" s="362"/>
      <c r="C115" s="363"/>
      <c r="D115" s="237"/>
      <c r="E115" s="233"/>
      <c r="F115" s="369"/>
      <c r="G115" s="233"/>
      <c r="H115" s="237"/>
      <c r="I115" s="233"/>
      <c r="J115" s="369"/>
    </row>
    <row r="116" spans="1:10" s="343" customFormat="1" ht="17.55" customHeight="1">
      <c r="B116" s="362"/>
      <c r="C116" s="363"/>
      <c r="D116" s="237"/>
      <c r="E116" s="233"/>
      <c r="F116" s="369"/>
      <c r="G116" s="233"/>
      <c r="H116" s="237"/>
      <c r="I116" s="233"/>
      <c r="J116" s="369"/>
    </row>
    <row r="117" spans="1:10" s="343" customFormat="1" ht="17.55" customHeight="1">
      <c r="B117" s="362"/>
      <c r="C117" s="363"/>
      <c r="D117" s="237"/>
      <c r="E117" s="233"/>
      <c r="F117" s="369"/>
      <c r="G117" s="233"/>
      <c r="H117" s="237"/>
      <c r="I117" s="233"/>
      <c r="J117" s="369"/>
    </row>
  </sheetData>
  <mergeCells count="18">
    <mergeCell ref="A3:J3"/>
    <mergeCell ref="A4:J4"/>
    <mergeCell ref="A5:J5"/>
    <mergeCell ref="A6:J6"/>
    <mergeCell ref="D9:F9"/>
    <mergeCell ref="H9:J9"/>
    <mergeCell ref="A43:J43"/>
    <mergeCell ref="A44:J44"/>
    <mergeCell ref="A45:J45"/>
    <mergeCell ref="A46:J46"/>
    <mergeCell ref="D49:F49"/>
    <mergeCell ref="H49:J49"/>
    <mergeCell ref="A82:J82"/>
    <mergeCell ref="A83:J83"/>
    <mergeCell ref="A84:J84"/>
    <mergeCell ref="A85:J85"/>
    <mergeCell ref="D88:F88"/>
    <mergeCell ref="H88:J88"/>
  </mergeCells>
  <printOptions horizontalCentered="1"/>
  <pageMargins left="0.78740157480314965" right="0.39370078740157483" top="0.51181102362204722" bottom="0.78740157480314965" header="0.51181102362204722" footer="0.78740157480314965"/>
  <pageSetup paperSize="9" scale="97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9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6"/>
  <sheetViews>
    <sheetView view="pageBreakPreview" zoomScaleNormal="90" zoomScaleSheetLayoutView="100" workbookViewId="0"/>
  </sheetViews>
  <sheetFormatPr defaultColWidth="10.88671875" defaultRowHeight="19.8"/>
  <cols>
    <col min="1" max="1" width="22.33203125" style="448" customWidth="1"/>
    <col min="2" max="2" width="5.5546875" style="488" customWidth="1"/>
    <col min="3" max="3" width="1.5546875" style="449" customWidth="1"/>
    <col min="4" max="4" width="9.21875" style="449" customWidth="1"/>
    <col min="5" max="5" width="1.88671875" style="449" customWidth="1"/>
    <col min="6" max="6" width="9.109375" style="450" customWidth="1"/>
    <col min="7" max="7" width="1.88671875" style="450" customWidth="1"/>
    <col min="8" max="8" width="9.5546875" style="450" customWidth="1"/>
    <col min="9" max="9" width="1.88671875" style="450" customWidth="1"/>
    <col min="10" max="10" width="9.5546875" style="450" customWidth="1"/>
    <col min="11" max="11" width="1.88671875" style="450" customWidth="1"/>
    <col min="12" max="12" width="9.5546875" style="450" customWidth="1"/>
    <col min="13" max="13" width="1.88671875" style="450" customWidth="1"/>
    <col min="14" max="14" width="9.5546875" style="450" customWidth="1"/>
    <col min="15" max="15" width="1.88671875" style="450" customWidth="1"/>
    <col min="16" max="16" width="9.5546875" style="450" customWidth="1"/>
    <col min="17" max="17" width="1.88671875" style="450" customWidth="1"/>
    <col min="18" max="18" width="7.21875" style="450" customWidth="1"/>
    <col min="19" max="19" width="1.88671875" style="450" customWidth="1"/>
    <col min="20" max="20" width="9.33203125" style="291" customWidth="1"/>
    <col min="21" max="21" width="1.88671875" style="450" customWidth="1"/>
    <col min="22" max="22" width="9.5546875" style="450" customWidth="1"/>
    <col min="23" max="23" width="1.88671875" style="450" customWidth="1"/>
    <col min="24" max="24" width="8.5546875" style="450" customWidth="1"/>
    <col min="25" max="25" width="1.88671875" style="450" customWidth="1"/>
    <col min="26" max="26" width="8.5546875" style="450" customWidth="1"/>
    <col min="27" max="27" width="1.88671875" style="450" customWidth="1"/>
    <col min="28" max="28" width="8.109375" style="451" customWidth="1"/>
    <col min="29" max="29" width="1.88671875" style="451" customWidth="1"/>
    <col min="30" max="30" width="9.5546875" style="451" customWidth="1"/>
    <col min="31" max="16384" width="10.88671875" style="448"/>
  </cols>
  <sheetData>
    <row r="1" spans="1:30" ht="22.5" customHeight="1">
      <c r="X1" s="448"/>
      <c r="Y1" s="448"/>
      <c r="Z1" s="448"/>
      <c r="AB1" s="448"/>
      <c r="AC1" s="450"/>
      <c r="AD1" s="323" t="s">
        <v>240</v>
      </c>
    </row>
    <row r="2" spans="1:30" ht="22.5" customHeight="1">
      <c r="X2" s="448"/>
      <c r="Y2" s="448"/>
      <c r="Z2" s="448"/>
      <c r="AB2" s="448"/>
      <c r="AC2" s="450"/>
      <c r="AD2" s="323" t="s">
        <v>239</v>
      </c>
    </row>
    <row r="3" spans="1:30" ht="22.5" customHeight="1">
      <c r="A3" s="569" t="s">
        <v>243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0"/>
      <c r="O3" s="570"/>
      <c r="P3" s="570"/>
      <c r="Q3" s="570"/>
      <c r="R3" s="570"/>
      <c r="S3" s="570"/>
      <c r="T3" s="570"/>
      <c r="U3" s="570"/>
      <c r="V3" s="570"/>
      <c r="W3" s="570"/>
      <c r="X3" s="570"/>
      <c r="Y3" s="570"/>
      <c r="Z3" s="570"/>
      <c r="AA3" s="570"/>
      <c r="AB3" s="570"/>
      <c r="AC3" s="570"/>
      <c r="AD3" s="570"/>
    </row>
    <row r="4" spans="1:30" s="489" customFormat="1" ht="22.5" customHeight="1">
      <c r="A4" s="571" t="s">
        <v>0</v>
      </c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571"/>
      <c r="R4" s="571"/>
      <c r="S4" s="571"/>
      <c r="T4" s="571"/>
      <c r="U4" s="571"/>
      <c r="V4" s="571"/>
      <c r="W4" s="571"/>
      <c r="X4" s="571"/>
      <c r="Y4" s="571"/>
      <c r="Z4" s="571"/>
      <c r="AA4" s="571"/>
      <c r="AB4" s="571"/>
      <c r="AC4" s="571"/>
      <c r="AD4" s="571"/>
    </row>
    <row r="5" spans="1:30" s="489" customFormat="1" ht="22.5" customHeight="1">
      <c r="A5" s="571" t="s">
        <v>257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  <c r="N5" s="571"/>
      <c r="O5" s="571"/>
      <c r="P5" s="571"/>
      <c r="Q5" s="571"/>
      <c r="R5" s="571"/>
      <c r="S5" s="571"/>
      <c r="T5" s="571"/>
      <c r="U5" s="571"/>
      <c r="V5" s="571"/>
      <c r="W5" s="571"/>
      <c r="X5" s="571"/>
      <c r="Y5" s="571"/>
      <c r="Z5" s="571"/>
      <c r="AA5" s="571"/>
      <c r="AB5" s="571"/>
      <c r="AC5" s="571"/>
      <c r="AD5" s="571"/>
    </row>
    <row r="6" spans="1:30" s="489" customFormat="1" ht="22.5" customHeight="1">
      <c r="A6" s="571" t="s">
        <v>271</v>
      </c>
      <c r="B6" s="571"/>
      <c r="C6" s="571"/>
      <c r="D6" s="571"/>
      <c r="E6" s="571"/>
      <c r="F6" s="571"/>
      <c r="G6" s="571"/>
      <c r="H6" s="571"/>
      <c r="I6" s="571"/>
      <c r="J6" s="571"/>
      <c r="K6" s="571"/>
      <c r="L6" s="571"/>
      <c r="M6" s="571"/>
      <c r="N6" s="571"/>
      <c r="O6" s="571"/>
      <c r="P6" s="571"/>
      <c r="Q6" s="571"/>
      <c r="R6" s="571"/>
      <c r="S6" s="571"/>
      <c r="T6" s="571"/>
      <c r="U6" s="571"/>
      <c r="V6" s="571"/>
      <c r="W6" s="571"/>
      <c r="X6" s="571"/>
      <c r="Y6" s="571"/>
      <c r="Z6" s="571"/>
      <c r="AA6" s="571"/>
      <c r="AB6" s="571"/>
      <c r="AC6" s="571"/>
      <c r="AD6" s="571"/>
    </row>
    <row r="7" spans="1:30" s="491" customFormat="1" ht="17.25" customHeight="1">
      <c r="A7" s="572"/>
      <c r="B7" s="572"/>
      <c r="C7" s="572"/>
      <c r="D7" s="572"/>
      <c r="E7" s="572"/>
      <c r="F7" s="572"/>
      <c r="G7" s="572"/>
      <c r="H7" s="572"/>
      <c r="I7" s="572"/>
      <c r="J7" s="572"/>
      <c r="K7" s="572"/>
      <c r="L7" s="572"/>
      <c r="M7" s="572"/>
      <c r="N7" s="572"/>
      <c r="O7" s="572"/>
      <c r="P7" s="572"/>
      <c r="Q7" s="572"/>
      <c r="R7" s="572"/>
      <c r="S7" s="572"/>
      <c r="T7" s="572"/>
      <c r="U7" s="572"/>
      <c r="V7" s="572"/>
      <c r="W7" s="572"/>
      <c r="X7" s="572"/>
      <c r="Y7" s="572"/>
      <c r="Z7" s="572"/>
      <c r="AA7" s="572"/>
      <c r="AB7" s="572"/>
      <c r="AC7" s="572"/>
      <c r="AD7" s="572"/>
    </row>
    <row r="8" spans="1:30" s="455" customFormat="1" ht="17.25" customHeight="1">
      <c r="A8" s="490"/>
      <c r="B8" s="490"/>
      <c r="C8" s="492"/>
      <c r="D8" s="492"/>
      <c r="E8" s="492"/>
      <c r="F8" s="492"/>
      <c r="G8" s="492"/>
      <c r="H8" s="493"/>
      <c r="I8" s="493"/>
      <c r="J8" s="492"/>
      <c r="K8" s="492"/>
      <c r="L8" s="492"/>
      <c r="M8" s="492"/>
      <c r="N8" s="492"/>
      <c r="O8" s="492"/>
      <c r="P8" s="492"/>
      <c r="Q8" s="492"/>
      <c r="R8" s="492"/>
      <c r="S8" s="492"/>
      <c r="T8" s="492"/>
      <c r="U8" s="492"/>
      <c r="V8" s="492"/>
      <c r="W8" s="492"/>
      <c r="X8" s="492"/>
      <c r="Y8" s="492"/>
      <c r="Z8" s="492"/>
      <c r="AA8" s="492"/>
      <c r="AB8" s="492"/>
      <c r="AC8" s="492"/>
      <c r="AD8" s="494" t="s">
        <v>1</v>
      </c>
    </row>
    <row r="9" spans="1:30" s="455" customFormat="1" ht="18.75" customHeight="1">
      <c r="A9" s="490"/>
      <c r="B9" s="490"/>
      <c r="C9" s="495"/>
      <c r="D9" s="565" t="s">
        <v>3</v>
      </c>
      <c r="E9" s="565"/>
      <c r="F9" s="565"/>
      <c r="G9" s="565"/>
      <c r="H9" s="566"/>
      <c r="I9" s="566"/>
      <c r="J9" s="565"/>
      <c r="K9" s="565"/>
      <c r="L9" s="565"/>
      <c r="M9" s="565"/>
      <c r="N9" s="565"/>
      <c r="O9" s="565"/>
      <c r="P9" s="565"/>
      <c r="Q9" s="565"/>
      <c r="R9" s="565"/>
      <c r="S9" s="565"/>
      <c r="T9" s="565"/>
      <c r="U9" s="565"/>
      <c r="V9" s="565"/>
      <c r="W9" s="565"/>
      <c r="X9" s="565"/>
      <c r="Y9" s="565"/>
      <c r="Z9" s="565"/>
      <c r="AA9" s="565"/>
      <c r="AB9" s="565"/>
      <c r="AC9" s="565"/>
      <c r="AD9" s="565"/>
    </row>
    <row r="10" spans="1:30" s="470" customFormat="1" ht="21" customHeight="1">
      <c r="B10" s="496"/>
      <c r="C10" s="497"/>
      <c r="D10" s="567" t="s">
        <v>250</v>
      </c>
      <c r="E10" s="567"/>
      <c r="F10" s="567"/>
      <c r="G10" s="567"/>
      <c r="H10" s="567"/>
      <c r="I10" s="567"/>
      <c r="J10" s="567"/>
      <c r="K10" s="567"/>
      <c r="L10" s="567"/>
      <c r="M10" s="567"/>
      <c r="N10" s="567"/>
      <c r="O10" s="567"/>
      <c r="P10" s="567"/>
      <c r="Q10" s="567"/>
      <c r="R10" s="567"/>
      <c r="S10" s="567"/>
      <c r="T10" s="567"/>
      <c r="U10" s="567"/>
      <c r="V10" s="567"/>
      <c r="W10" s="567"/>
      <c r="X10" s="567"/>
      <c r="Y10" s="567"/>
      <c r="Z10" s="567"/>
      <c r="AA10" s="498"/>
      <c r="AB10" s="498"/>
      <c r="AC10" s="499"/>
      <c r="AD10" s="562" t="s">
        <v>238</v>
      </c>
    </row>
    <row r="11" spans="1:30" s="470" customFormat="1" ht="21" customHeight="1">
      <c r="B11" s="496"/>
      <c r="C11" s="497"/>
      <c r="D11" s="465"/>
      <c r="E11" s="465"/>
      <c r="F11" s="465"/>
      <c r="G11" s="465"/>
      <c r="H11" s="465"/>
      <c r="I11" s="465"/>
      <c r="J11" s="465"/>
      <c r="K11" s="465"/>
      <c r="L11" s="465"/>
      <c r="M11" s="465"/>
      <c r="N11" s="465"/>
      <c r="O11" s="465"/>
      <c r="P11" s="465"/>
      <c r="Q11" s="465"/>
      <c r="R11" s="465"/>
      <c r="S11" s="465"/>
      <c r="T11" s="567" t="s">
        <v>65</v>
      </c>
      <c r="U11" s="567"/>
      <c r="V11" s="567"/>
      <c r="W11" s="567"/>
      <c r="X11" s="567"/>
      <c r="Y11" s="465"/>
      <c r="Z11" s="465"/>
      <c r="AC11" s="499"/>
      <c r="AD11" s="563"/>
    </row>
    <row r="12" spans="1:30" s="470" customFormat="1" ht="21" customHeight="1">
      <c r="B12" s="496"/>
      <c r="C12" s="497"/>
      <c r="O12" s="500"/>
      <c r="P12" s="568" t="s">
        <v>105</v>
      </c>
      <c r="Q12" s="568"/>
      <c r="R12" s="568"/>
      <c r="S12" s="500"/>
      <c r="T12" s="568" t="s">
        <v>251</v>
      </c>
      <c r="U12" s="568"/>
      <c r="V12" s="568"/>
      <c r="W12" s="568"/>
      <c r="X12" s="568"/>
      <c r="Y12" s="500"/>
      <c r="AC12" s="499"/>
      <c r="AD12" s="563"/>
    </row>
    <row r="13" spans="1:30" s="470" customFormat="1" ht="82.5" customHeight="1">
      <c r="A13" s="497"/>
      <c r="B13" s="501" t="s">
        <v>2</v>
      </c>
      <c r="C13" s="497"/>
      <c r="D13" s="502" t="s">
        <v>234</v>
      </c>
      <c r="E13" s="465"/>
      <c r="F13" s="502" t="s">
        <v>58</v>
      </c>
      <c r="G13" s="465"/>
      <c r="H13" s="502" t="s">
        <v>277</v>
      </c>
      <c r="I13" s="465"/>
      <c r="J13" s="502" t="s">
        <v>59</v>
      </c>
      <c r="K13" s="465"/>
      <c r="L13" s="502" t="s">
        <v>235</v>
      </c>
      <c r="M13" s="465"/>
      <c r="N13" s="502" t="s">
        <v>61</v>
      </c>
      <c r="O13" s="503"/>
      <c r="P13" s="502" t="s">
        <v>236</v>
      </c>
      <c r="Q13" s="503"/>
      <c r="R13" s="502" t="s">
        <v>64</v>
      </c>
      <c r="S13" s="503"/>
      <c r="T13" s="502" t="s">
        <v>87</v>
      </c>
      <c r="U13" s="503"/>
      <c r="V13" s="502" t="s">
        <v>237</v>
      </c>
      <c r="W13" s="503"/>
      <c r="X13" s="502" t="s">
        <v>252</v>
      </c>
      <c r="Y13" s="503"/>
      <c r="Z13" s="502" t="s">
        <v>249</v>
      </c>
      <c r="AA13" s="503"/>
      <c r="AB13" s="502" t="s">
        <v>66</v>
      </c>
      <c r="AC13" s="503"/>
      <c r="AD13" s="564"/>
    </row>
    <row r="14" spans="1:30" s="472" customFormat="1" ht="17.25" customHeight="1">
      <c r="A14" s="504" t="s">
        <v>274</v>
      </c>
      <c r="B14" s="505"/>
      <c r="C14" s="506"/>
      <c r="D14" s="292">
        <v>750979</v>
      </c>
      <c r="F14" s="292">
        <v>1967626</v>
      </c>
      <c r="H14" s="292">
        <v>5562</v>
      </c>
      <c r="J14" s="292">
        <v>151947</v>
      </c>
      <c r="K14" s="292"/>
      <c r="L14" s="292">
        <v>16361</v>
      </c>
      <c r="M14" s="292"/>
      <c r="N14" s="292">
        <v>-4000</v>
      </c>
      <c r="O14" s="292"/>
      <c r="P14" s="292">
        <v>82268</v>
      </c>
      <c r="R14" s="292">
        <v>-307279</v>
      </c>
      <c r="S14" s="292"/>
      <c r="T14" s="292">
        <v>942447</v>
      </c>
      <c r="U14" s="293"/>
      <c r="V14" s="292">
        <v>-82</v>
      </c>
      <c r="W14" s="293"/>
      <c r="X14" s="292">
        <v>942365</v>
      </c>
      <c r="Y14" s="293"/>
      <c r="Z14" s="294">
        <v>3605829</v>
      </c>
      <c r="AA14" s="293"/>
      <c r="AB14" s="292">
        <v>523</v>
      </c>
      <c r="AC14" s="293"/>
      <c r="AD14" s="292">
        <v>3606352</v>
      </c>
    </row>
    <row r="15" spans="1:30" s="472" customFormat="1" ht="17.25" customHeight="1">
      <c r="A15" s="482" t="s">
        <v>253</v>
      </c>
      <c r="B15" s="505"/>
      <c r="C15" s="506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5"/>
      <c r="T15" s="292"/>
      <c r="U15" s="292"/>
      <c r="V15" s="292"/>
      <c r="W15" s="293"/>
      <c r="X15" s="292"/>
      <c r="Y15" s="295"/>
      <c r="Z15" s="294"/>
      <c r="AA15" s="293"/>
      <c r="AB15" s="292"/>
      <c r="AC15" s="293"/>
      <c r="AD15" s="292"/>
    </row>
    <row r="16" spans="1:30" s="455" customFormat="1" ht="17.25" customHeight="1">
      <c r="A16" s="455" t="s">
        <v>288</v>
      </c>
      <c r="B16" s="507">
        <v>28</v>
      </c>
      <c r="C16" s="468"/>
      <c r="D16" s="292">
        <v>2781</v>
      </c>
      <c r="E16" s="292"/>
      <c r="F16" s="292">
        <v>2781</v>
      </c>
      <c r="G16" s="292"/>
      <c r="H16" s="292">
        <v>-5562</v>
      </c>
      <c r="I16" s="292"/>
      <c r="J16" s="292">
        <v>0</v>
      </c>
      <c r="K16" s="292"/>
      <c r="L16" s="292">
        <v>0</v>
      </c>
      <c r="M16" s="292"/>
      <c r="N16" s="292">
        <v>0</v>
      </c>
      <c r="O16" s="292"/>
      <c r="P16" s="292">
        <v>0</v>
      </c>
      <c r="Q16" s="292"/>
      <c r="R16" s="292">
        <v>0</v>
      </c>
      <c r="S16" s="295"/>
      <c r="T16" s="292">
        <v>0</v>
      </c>
      <c r="U16" s="292"/>
      <c r="V16" s="292">
        <v>0</v>
      </c>
      <c r="W16" s="293"/>
      <c r="X16" s="292">
        <v>0</v>
      </c>
      <c r="Y16" s="295"/>
      <c r="Z16" s="294">
        <v>0</v>
      </c>
      <c r="AA16" s="293"/>
      <c r="AB16" s="292">
        <v>0</v>
      </c>
      <c r="AC16" s="293"/>
      <c r="AD16" s="292">
        <v>0</v>
      </c>
    </row>
    <row r="17" spans="1:30" s="455" customFormat="1" ht="17.25" customHeight="1">
      <c r="A17" s="455" t="s">
        <v>289</v>
      </c>
      <c r="B17" s="507">
        <v>2.5</v>
      </c>
      <c r="C17" s="468"/>
      <c r="D17" s="292">
        <v>0</v>
      </c>
      <c r="E17" s="292"/>
      <c r="F17" s="292">
        <v>0</v>
      </c>
      <c r="G17" s="292"/>
      <c r="H17" s="292">
        <v>0</v>
      </c>
      <c r="I17" s="292"/>
      <c r="J17" s="292">
        <v>0</v>
      </c>
      <c r="K17" s="292"/>
      <c r="L17" s="292">
        <v>0</v>
      </c>
      <c r="M17" s="292"/>
      <c r="N17" s="292">
        <v>-77</v>
      </c>
      <c r="O17" s="292"/>
      <c r="P17" s="292">
        <v>0</v>
      </c>
      <c r="Q17" s="292"/>
      <c r="R17" s="292">
        <v>0</v>
      </c>
      <c r="S17" s="295"/>
      <c r="T17" s="292">
        <v>0</v>
      </c>
      <c r="U17" s="292"/>
      <c r="V17" s="292">
        <v>0</v>
      </c>
      <c r="W17" s="293"/>
      <c r="X17" s="292">
        <v>0</v>
      </c>
      <c r="Y17" s="295"/>
      <c r="Z17" s="294">
        <v>-77</v>
      </c>
      <c r="AA17" s="293"/>
      <c r="AB17" s="292">
        <v>-523</v>
      </c>
      <c r="AC17" s="293"/>
      <c r="AD17" s="292">
        <v>-600</v>
      </c>
    </row>
    <row r="18" spans="1:30" s="470" customFormat="1" ht="17.25" customHeight="1">
      <c r="A18" s="455" t="s">
        <v>233</v>
      </c>
      <c r="B18" s="505"/>
      <c r="C18" s="506"/>
      <c r="D18" s="292">
        <v>0</v>
      </c>
      <c r="E18" s="292"/>
      <c r="F18" s="292">
        <v>0</v>
      </c>
      <c r="G18" s="292"/>
      <c r="H18" s="292">
        <v>0</v>
      </c>
      <c r="I18" s="292"/>
      <c r="J18" s="292">
        <v>0</v>
      </c>
      <c r="K18" s="292"/>
      <c r="L18" s="292">
        <v>0</v>
      </c>
      <c r="M18" s="292"/>
      <c r="N18" s="292">
        <v>0</v>
      </c>
      <c r="O18" s="292"/>
      <c r="P18" s="292">
        <v>0</v>
      </c>
      <c r="Q18" s="292"/>
      <c r="R18" s="292">
        <v>15790</v>
      </c>
      <c r="S18" s="296"/>
      <c r="T18" s="292">
        <v>13077</v>
      </c>
      <c r="U18" s="322"/>
      <c r="V18" s="292">
        <v>104</v>
      </c>
      <c r="W18" s="293"/>
      <c r="X18" s="292">
        <v>13181</v>
      </c>
      <c r="Y18" s="296"/>
      <c r="Z18" s="294">
        <v>28971</v>
      </c>
      <c r="AA18" s="296"/>
      <c r="AB18" s="292">
        <v>0</v>
      </c>
      <c r="AC18" s="296"/>
      <c r="AD18" s="292">
        <v>28971</v>
      </c>
    </row>
    <row r="19" spans="1:30" s="508" customFormat="1" ht="17.25" customHeight="1" thickBot="1">
      <c r="A19" s="482" t="s">
        <v>273</v>
      </c>
      <c r="B19" s="505"/>
      <c r="C19" s="506"/>
      <c r="D19" s="221">
        <v>753760</v>
      </c>
      <c r="E19" s="297"/>
      <c r="F19" s="221">
        <v>1970407</v>
      </c>
      <c r="G19" s="297"/>
      <c r="H19" s="221">
        <v>0</v>
      </c>
      <c r="I19" s="297"/>
      <c r="J19" s="221">
        <v>151947</v>
      </c>
      <c r="K19" s="297"/>
      <c r="L19" s="221">
        <v>16361</v>
      </c>
      <c r="M19" s="297"/>
      <c r="N19" s="221">
        <v>-4077</v>
      </c>
      <c r="O19" s="297"/>
      <c r="P19" s="221">
        <v>82268</v>
      </c>
      <c r="Q19" s="297"/>
      <c r="R19" s="221">
        <v>-291489</v>
      </c>
      <c r="S19" s="297"/>
      <c r="T19" s="221">
        <v>955524</v>
      </c>
      <c r="U19" s="297"/>
      <c r="V19" s="221">
        <v>22</v>
      </c>
      <c r="W19" s="297"/>
      <c r="X19" s="221">
        <v>955546</v>
      </c>
      <c r="Y19" s="297"/>
      <c r="Z19" s="221">
        <v>3634723</v>
      </c>
      <c r="AA19" s="297"/>
      <c r="AB19" s="221">
        <v>0</v>
      </c>
      <c r="AC19" s="221"/>
      <c r="AD19" s="221">
        <v>3634723</v>
      </c>
    </row>
    <row r="20" spans="1:30" s="470" customFormat="1" ht="17.25" customHeight="1" thickTop="1">
      <c r="A20" s="509"/>
      <c r="B20" s="505"/>
      <c r="C20" s="510"/>
      <c r="D20" s="298"/>
      <c r="E20" s="299"/>
      <c r="F20" s="298"/>
      <c r="G20" s="298"/>
      <c r="H20" s="298"/>
      <c r="I20" s="298"/>
      <c r="J20" s="298"/>
      <c r="K20" s="298"/>
      <c r="L20" s="298"/>
      <c r="M20" s="298"/>
      <c r="N20" s="300"/>
      <c r="O20" s="298"/>
      <c r="P20" s="298"/>
      <c r="Q20" s="299"/>
      <c r="R20" s="301"/>
      <c r="S20" s="299"/>
      <c r="T20" s="299"/>
      <c r="U20" s="299"/>
      <c r="V20" s="299"/>
      <c r="W20" s="299"/>
      <c r="X20" s="299"/>
      <c r="Y20" s="299"/>
      <c r="Z20" s="302"/>
      <c r="AA20" s="303"/>
      <c r="AB20" s="301"/>
      <c r="AC20" s="303"/>
      <c r="AD20" s="302"/>
    </row>
    <row r="21" spans="1:30" s="470" customFormat="1" ht="17.25" customHeight="1">
      <c r="A21" s="482" t="s">
        <v>265</v>
      </c>
      <c r="B21" s="505"/>
      <c r="C21" s="506"/>
      <c r="D21" s="292">
        <v>750979</v>
      </c>
      <c r="E21" s="292"/>
      <c r="F21" s="292">
        <v>1967626</v>
      </c>
      <c r="G21" s="292"/>
      <c r="H21" s="292">
        <v>0</v>
      </c>
      <c r="I21" s="292"/>
      <c r="J21" s="292">
        <v>151947</v>
      </c>
      <c r="K21" s="292"/>
      <c r="L21" s="292">
        <v>16361</v>
      </c>
      <c r="M21" s="292"/>
      <c r="N21" s="292">
        <v>-4000</v>
      </c>
      <c r="P21" s="292">
        <v>82268</v>
      </c>
      <c r="Q21" s="292"/>
      <c r="R21" s="292">
        <v>-319302</v>
      </c>
      <c r="S21" s="293"/>
      <c r="T21" s="292">
        <v>1010024</v>
      </c>
      <c r="U21" s="293"/>
      <c r="V21" s="292">
        <v>-1244</v>
      </c>
      <c r="W21" s="293"/>
      <c r="X21" s="292">
        <v>1008780</v>
      </c>
      <c r="Y21" s="293"/>
      <c r="Z21" s="294">
        <v>3654659</v>
      </c>
      <c r="AA21" s="293"/>
      <c r="AB21" s="292">
        <v>524</v>
      </c>
      <c r="AC21" s="293"/>
      <c r="AD21" s="292">
        <v>3655183</v>
      </c>
    </row>
    <row r="22" spans="1:30" s="470" customFormat="1" ht="17.25" customHeight="1">
      <c r="A22" s="482" t="s">
        <v>253</v>
      </c>
      <c r="B22" s="505"/>
      <c r="C22" s="506"/>
      <c r="D22" s="292"/>
      <c r="E22" s="292"/>
      <c r="F22" s="292"/>
      <c r="G22" s="292"/>
      <c r="H22" s="292"/>
      <c r="I22" s="292"/>
      <c r="J22" s="292"/>
      <c r="K22" s="292"/>
      <c r="L22" s="292"/>
      <c r="M22" s="292"/>
      <c r="N22" s="292"/>
      <c r="O22" s="292"/>
      <c r="P22" s="292"/>
      <c r="Q22" s="292"/>
      <c r="R22" s="292"/>
      <c r="S22" s="295"/>
      <c r="T22" s="292"/>
      <c r="U22" s="292"/>
      <c r="V22" s="292"/>
      <c r="W22" s="293"/>
      <c r="X22" s="292"/>
      <c r="Y22" s="295"/>
      <c r="Z22" s="292"/>
      <c r="AA22" s="293"/>
      <c r="AB22" s="292"/>
      <c r="AC22" s="293"/>
      <c r="AD22" s="292"/>
    </row>
    <row r="23" spans="1:30" s="470" customFormat="1" ht="17.25" customHeight="1">
      <c r="A23" s="455" t="s">
        <v>233</v>
      </c>
      <c r="B23" s="510"/>
      <c r="C23" s="506"/>
      <c r="D23" s="292">
        <v>0</v>
      </c>
      <c r="E23" s="292"/>
      <c r="F23" s="292">
        <v>0</v>
      </c>
      <c r="G23" s="292"/>
      <c r="H23" s="292">
        <v>0</v>
      </c>
      <c r="I23" s="292"/>
      <c r="J23" s="292">
        <v>0</v>
      </c>
      <c r="K23" s="292"/>
      <c r="L23" s="292">
        <v>0</v>
      </c>
      <c r="M23" s="292"/>
      <c r="N23" s="292">
        <v>0</v>
      </c>
      <c r="O23" s="292"/>
      <c r="P23" s="292">
        <v>0</v>
      </c>
      <c r="Q23" s="292"/>
      <c r="R23" s="292">
        <v>-31390</v>
      </c>
      <c r="S23" s="296"/>
      <c r="T23" s="292">
        <v>13467</v>
      </c>
      <c r="U23" s="292"/>
      <c r="V23" s="292">
        <v>922</v>
      </c>
      <c r="W23" s="293"/>
      <c r="X23" s="292">
        <v>14389</v>
      </c>
      <c r="Y23" s="295"/>
      <c r="Z23" s="292">
        <v>-17001</v>
      </c>
      <c r="AA23" s="293"/>
      <c r="AB23" s="292">
        <v>-1</v>
      </c>
      <c r="AC23" s="293"/>
      <c r="AD23" s="292">
        <v>-17002</v>
      </c>
    </row>
    <row r="24" spans="1:30" s="470" customFormat="1" ht="17.25" customHeight="1" thickBot="1">
      <c r="A24" s="482" t="s">
        <v>266</v>
      </c>
      <c r="B24" s="510"/>
      <c r="C24" s="506"/>
      <c r="D24" s="221">
        <v>750979</v>
      </c>
      <c r="E24" s="288"/>
      <c r="F24" s="221">
        <v>1967626</v>
      </c>
      <c r="G24" s="288"/>
      <c r="H24" s="221">
        <v>0</v>
      </c>
      <c r="I24" s="288"/>
      <c r="J24" s="221">
        <v>151947</v>
      </c>
      <c r="K24" s="288"/>
      <c r="L24" s="221">
        <v>16361</v>
      </c>
      <c r="M24" s="288"/>
      <c r="N24" s="221">
        <v>-4000</v>
      </c>
      <c r="O24" s="288"/>
      <c r="P24" s="221">
        <v>82268</v>
      </c>
      <c r="Q24" s="288"/>
      <c r="R24" s="221">
        <v>-350692</v>
      </c>
      <c r="S24" s="288"/>
      <c r="T24" s="221">
        <v>1023491</v>
      </c>
      <c r="U24" s="288"/>
      <c r="V24" s="221">
        <v>-322</v>
      </c>
      <c r="W24" s="288"/>
      <c r="X24" s="221">
        <v>1023169</v>
      </c>
      <c r="Y24" s="288"/>
      <c r="Z24" s="221">
        <v>3637658</v>
      </c>
      <c r="AA24" s="288"/>
      <c r="AB24" s="221">
        <v>523</v>
      </c>
      <c r="AC24" s="288"/>
      <c r="AD24" s="221">
        <v>3638181</v>
      </c>
    </row>
    <row r="25" spans="1:30" s="470" customFormat="1" ht="12.75" customHeight="1" thickTop="1">
      <c r="A25" s="472"/>
      <c r="B25" s="510"/>
      <c r="C25" s="506"/>
      <c r="D25" s="304"/>
      <c r="E25" s="305"/>
      <c r="F25" s="304"/>
      <c r="G25" s="305"/>
      <c r="H25" s="305"/>
      <c r="I25" s="305"/>
      <c r="J25" s="304"/>
      <c r="K25" s="305"/>
      <c r="L25" s="304"/>
      <c r="M25" s="305"/>
      <c r="N25" s="304"/>
      <c r="O25" s="305"/>
      <c r="P25" s="304"/>
      <c r="Q25" s="305"/>
      <c r="R25" s="304"/>
      <c r="S25" s="305"/>
      <c r="T25" s="304"/>
      <c r="U25" s="306"/>
      <c r="V25" s="304"/>
      <c r="W25" s="306"/>
      <c r="X25" s="304"/>
      <c r="Y25" s="305"/>
      <c r="Z25" s="304"/>
      <c r="AA25" s="305"/>
      <c r="AB25" s="304"/>
      <c r="AC25" s="305"/>
      <c r="AD25" s="304"/>
    </row>
    <row r="26" spans="1:30" s="370" customFormat="1" ht="24" customHeight="1">
      <c r="B26" s="511"/>
      <c r="C26" s="512"/>
      <c r="D26" s="512"/>
      <c r="E26" s="512"/>
      <c r="F26" s="484"/>
      <c r="G26" s="484"/>
      <c r="H26" s="484"/>
      <c r="I26" s="484"/>
      <c r="J26" s="484"/>
      <c r="K26" s="484"/>
      <c r="L26" s="484"/>
      <c r="M26" s="484"/>
      <c r="N26" s="484"/>
      <c r="O26" s="484"/>
      <c r="P26" s="484"/>
      <c r="Q26" s="484"/>
      <c r="R26" s="484"/>
      <c r="S26" s="484"/>
      <c r="T26" s="307"/>
      <c r="U26" s="484"/>
      <c r="V26" s="484"/>
      <c r="W26" s="484"/>
      <c r="X26" s="484"/>
      <c r="Y26" s="484"/>
      <c r="Z26" s="484"/>
      <c r="AA26" s="484"/>
      <c r="AB26" s="452"/>
      <c r="AC26" s="452"/>
      <c r="AD26" s="452"/>
    </row>
  </sheetData>
  <mergeCells count="11">
    <mergeCell ref="AD10:AD13"/>
    <mergeCell ref="D9:AD9"/>
    <mergeCell ref="D10:Z10"/>
    <mergeCell ref="T12:X12"/>
    <mergeCell ref="A3:AD3"/>
    <mergeCell ref="A4:AD4"/>
    <mergeCell ref="A5:AD5"/>
    <mergeCell ref="A6:AD6"/>
    <mergeCell ref="A7:AD7"/>
    <mergeCell ref="P12:R12"/>
    <mergeCell ref="T11:X11"/>
  </mergeCells>
  <printOptions horizontalCentered="1"/>
  <pageMargins left="0.47244094488188981" right="0.31496062992125984" top="0.82677165354330717" bottom="0.78740157480314965" header="0.51181102362204722" footer="0.78740157480314965"/>
  <pageSetup paperSize="9" scale="76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7"/>
  <sheetViews>
    <sheetView view="pageBreakPreview" zoomScale="90" zoomScaleNormal="90" zoomScaleSheetLayoutView="90" workbookViewId="0">
      <selection activeCell="C1" sqref="C1"/>
    </sheetView>
  </sheetViews>
  <sheetFormatPr defaultColWidth="10.88671875" defaultRowHeight="19.8"/>
  <cols>
    <col min="1" max="1" width="32.44140625" style="448" customWidth="1"/>
    <col min="2" max="2" width="10.5546875" style="449" customWidth="1"/>
    <col min="3" max="3" width="1.5546875" style="449" customWidth="1"/>
    <col min="4" max="4" width="10.5546875" style="449" customWidth="1"/>
    <col min="5" max="5" width="1.5546875" style="449" customWidth="1"/>
    <col min="6" max="6" width="10.5546875" style="450" customWidth="1"/>
    <col min="7" max="7" width="1.5546875" style="450" customWidth="1"/>
    <col min="8" max="8" width="10.88671875" style="450" customWidth="1"/>
    <col min="9" max="9" width="1.5546875" style="450" customWidth="1"/>
    <col min="10" max="10" width="10.5546875" style="450" customWidth="1"/>
    <col min="11" max="11" width="1.5546875" style="450" customWidth="1"/>
    <col min="12" max="12" width="10.5546875" style="450" customWidth="1"/>
    <col min="13" max="13" width="1.5546875" style="450" customWidth="1"/>
    <col min="14" max="14" width="10.5546875" style="450" customWidth="1"/>
    <col min="15" max="15" width="1.5546875" style="450" customWidth="1"/>
    <col min="16" max="16" width="10.5546875" style="450" customWidth="1"/>
    <col min="17" max="17" width="1.5546875" style="450" customWidth="1"/>
    <col min="18" max="18" width="14.44140625" style="290" customWidth="1"/>
    <col min="19" max="19" width="1.5546875" style="450" customWidth="1"/>
    <col min="20" max="20" width="10.5546875" style="450" customWidth="1"/>
    <col min="21" max="16384" width="10.88671875" style="448"/>
  </cols>
  <sheetData>
    <row r="1" spans="1:20" ht="22.5" customHeight="1">
      <c r="R1" s="449"/>
      <c r="T1" s="323" t="s">
        <v>240</v>
      </c>
    </row>
    <row r="2" spans="1:20" ht="22.5" customHeight="1">
      <c r="R2" s="449"/>
      <c r="T2" s="323" t="s">
        <v>239</v>
      </c>
    </row>
    <row r="3" spans="1:20" s="370" customFormat="1" ht="22.5" customHeight="1">
      <c r="A3" s="575" t="s">
        <v>244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  <c r="O3" s="576"/>
      <c r="P3" s="576"/>
      <c r="Q3" s="576"/>
      <c r="R3" s="576"/>
      <c r="S3" s="576"/>
      <c r="T3" s="576"/>
    </row>
    <row r="4" spans="1:20" s="453" customFormat="1" ht="22.5" customHeight="1">
      <c r="A4" s="571" t="s">
        <v>0</v>
      </c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571"/>
      <c r="R4" s="571"/>
      <c r="S4" s="571"/>
      <c r="T4" s="571"/>
    </row>
    <row r="5" spans="1:20" s="453" customFormat="1" ht="22.5" customHeight="1">
      <c r="A5" s="571" t="s">
        <v>257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  <c r="N5" s="571"/>
      <c r="O5" s="571"/>
      <c r="P5" s="571"/>
      <c r="Q5" s="571"/>
      <c r="R5" s="571"/>
      <c r="S5" s="571"/>
      <c r="T5" s="571"/>
    </row>
    <row r="6" spans="1:20" s="453" customFormat="1" ht="22.5" customHeight="1">
      <c r="A6" s="571" t="s">
        <v>271</v>
      </c>
      <c r="B6" s="571"/>
      <c r="C6" s="571"/>
      <c r="D6" s="571"/>
      <c r="E6" s="571"/>
      <c r="F6" s="571"/>
      <c r="G6" s="571"/>
      <c r="H6" s="571"/>
      <c r="I6" s="571"/>
      <c r="J6" s="571"/>
      <c r="K6" s="571"/>
      <c r="L6" s="571"/>
      <c r="M6" s="571"/>
      <c r="N6" s="571"/>
      <c r="O6" s="571"/>
      <c r="P6" s="571"/>
      <c r="Q6" s="571"/>
      <c r="R6" s="571"/>
      <c r="S6" s="571"/>
      <c r="T6" s="571"/>
    </row>
    <row r="7" spans="1:20" s="455" customFormat="1" ht="16.5" customHeight="1">
      <c r="A7" s="454"/>
      <c r="B7" s="577" t="s">
        <v>1</v>
      </c>
      <c r="C7" s="578"/>
      <c r="D7" s="578"/>
      <c r="E7" s="578"/>
      <c r="F7" s="578"/>
      <c r="G7" s="579"/>
      <c r="H7" s="579"/>
      <c r="I7" s="579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8"/>
    </row>
    <row r="8" spans="1:20" s="455" customFormat="1" ht="16.5" customHeight="1">
      <c r="A8" s="454"/>
      <c r="B8" s="456"/>
      <c r="C8" s="457"/>
      <c r="D8" s="573" t="s">
        <v>4</v>
      </c>
      <c r="E8" s="573"/>
      <c r="F8" s="573"/>
      <c r="G8" s="573"/>
      <c r="H8" s="573"/>
      <c r="I8" s="573"/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</row>
    <row r="9" spans="1:20" s="455" customFormat="1" ht="38.549999999999997" customHeight="1">
      <c r="A9" s="454"/>
      <c r="B9" s="456"/>
      <c r="C9" s="456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9" t="s">
        <v>65</v>
      </c>
      <c r="S9" s="460"/>
      <c r="T9" s="458"/>
    </row>
    <row r="10" spans="1:20" s="455" customFormat="1" ht="37.200000000000003" customHeight="1">
      <c r="A10" s="454"/>
      <c r="B10" s="461"/>
      <c r="C10" s="461"/>
      <c r="E10" s="462"/>
      <c r="K10" s="463"/>
      <c r="M10" s="463"/>
      <c r="N10" s="574" t="s">
        <v>105</v>
      </c>
      <c r="O10" s="574"/>
      <c r="P10" s="574"/>
      <c r="Q10" s="463"/>
      <c r="R10" s="459" t="s">
        <v>86</v>
      </c>
    </row>
    <row r="11" spans="1:20" s="455" customFormat="1" ht="16.5" customHeight="1">
      <c r="A11" s="454"/>
      <c r="B11" s="461"/>
      <c r="C11" s="461"/>
      <c r="E11" s="464"/>
      <c r="H11" s="465" t="s">
        <v>278</v>
      </c>
      <c r="I11" s="465"/>
      <c r="K11" s="466"/>
      <c r="L11" s="462" t="s">
        <v>103</v>
      </c>
      <c r="M11" s="466"/>
      <c r="O11" s="464"/>
      <c r="Q11" s="466"/>
      <c r="R11" s="467" t="s">
        <v>130</v>
      </c>
      <c r="S11" s="466"/>
    </row>
    <row r="12" spans="1:20" s="455" customFormat="1" ht="16.5" customHeight="1">
      <c r="A12" s="468"/>
      <c r="B12" s="469"/>
      <c r="C12" s="461"/>
      <c r="D12" s="462" t="s">
        <v>55</v>
      </c>
      <c r="E12" s="464"/>
      <c r="F12" s="469"/>
      <c r="G12" s="469"/>
      <c r="H12" s="465" t="s">
        <v>279</v>
      </c>
      <c r="I12" s="470"/>
      <c r="J12" s="462" t="s">
        <v>102</v>
      </c>
      <c r="K12" s="464"/>
      <c r="L12" s="464" t="s">
        <v>111</v>
      </c>
      <c r="M12" s="464"/>
      <c r="N12" s="464" t="s">
        <v>113</v>
      </c>
      <c r="O12" s="461"/>
      <c r="Q12" s="464"/>
      <c r="R12" s="467" t="s">
        <v>131</v>
      </c>
      <c r="S12" s="464"/>
      <c r="T12" s="464"/>
    </row>
    <row r="13" spans="1:20" s="455" customFormat="1" ht="16.5" customHeight="1">
      <c r="A13" s="468"/>
      <c r="B13" s="461"/>
      <c r="C13" s="461"/>
      <c r="D13" s="464" t="s">
        <v>108</v>
      </c>
      <c r="E13" s="469"/>
      <c r="F13" s="462" t="s">
        <v>101</v>
      </c>
      <c r="G13" s="462"/>
      <c r="H13" s="465" t="s">
        <v>280</v>
      </c>
      <c r="I13" s="465"/>
      <c r="J13" s="464" t="s">
        <v>110</v>
      </c>
      <c r="K13" s="464"/>
      <c r="L13" s="464" t="s">
        <v>119</v>
      </c>
      <c r="M13" s="464"/>
      <c r="N13" s="464" t="s">
        <v>120</v>
      </c>
      <c r="O13" s="464"/>
      <c r="P13" s="464" t="s">
        <v>114</v>
      </c>
      <c r="Q13" s="464"/>
      <c r="R13" s="467" t="s">
        <v>132</v>
      </c>
      <c r="S13" s="464"/>
      <c r="T13" s="462" t="s">
        <v>106</v>
      </c>
    </row>
    <row r="14" spans="1:20" s="455" customFormat="1" ht="16.5" customHeight="1">
      <c r="A14" s="468"/>
      <c r="B14" s="352" t="s">
        <v>2</v>
      </c>
      <c r="C14" s="342"/>
      <c r="D14" s="471" t="s">
        <v>117</v>
      </c>
      <c r="E14" s="469"/>
      <c r="F14" s="471" t="s">
        <v>109</v>
      </c>
      <c r="G14" s="464"/>
      <c r="H14" s="471" t="s">
        <v>281</v>
      </c>
      <c r="I14" s="472"/>
      <c r="J14" s="471" t="s">
        <v>118</v>
      </c>
      <c r="K14" s="464"/>
      <c r="L14" s="471" t="s">
        <v>124</v>
      </c>
      <c r="M14" s="464"/>
      <c r="N14" s="471" t="s">
        <v>126</v>
      </c>
      <c r="O14" s="464"/>
      <c r="P14" s="471" t="s">
        <v>121</v>
      </c>
      <c r="Q14" s="464"/>
      <c r="R14" s="473" t="s">
        <v>127</v>
      </c>
      <c r="S14" s="464"/>
      <c r="T14" s="471" t="s">
        <v>115</v>
      </c>
    </row>
    <row r="15" spans="1:20" s="455" customFormat="1" ht="16.5" customHeight="1">
      <c r="A15" s="474" t="s">
        <v>274</v>
      </c>
      <c r="B15" s="475"/>
      <c r="C15" s="476"/>
      <c r="D15" s="272">
        <v>750979</v>
      </c>
      <c r="F15" s="273">
        <v>1967626</v>
      </c>
      <c r="G15" s="273"/>
      <c r="H15" s="273">
        <v>5562</v>
      </c>
      <c r="I15" s="292"/>
      <c r="J15" s="274">
        <v>151947</v>
      </c>
      <c r="L15" s="274">
        <v>16361</v>
      </c>
      <c r="N15" s="274">
        <v>82268</v>
      </c>
      <c r="O15" s="275"/>
      <c r="P15" s="272">
        <v>-437664</v>
      </c>
      <c r="Q15" s="276"/>
      <c r="R15" s="277">
        <v>942447</v>
      </c>
      <c r="S15" s="276"/>
      <c r="T15" s="272">
        <v>3479526</v>
      </c>
    </row>
    <row r="16" spans="1:20" s="455" customFormat="1" ht="16.5" customHeight="1">
      <c r="A16" s="474" t="s">
        <v>253</v>
      </c>
      <c r="B16" s="475"/>
      <c r="C16" s="476"/>
      <c r="D16" s="272"/>
      <c r="E16" s="273"/>
      <c r="F16" s="272"/>
      <c r="G16" s="272"/>
      <c r="H16" s="292"/>
      <c r="I16" s="292"/>
      <c r="J16" s="272"/>
      <c r="K16" s="274"/>
      <c r="L16" s="272"/>
      <c r="M16" s="274"/>
      <c r="N16" s="272"/>
      <c r="O16" s="275"/>
      <c r="P16" s="272"/>
      <c r="Q16" s="276"/>
      <c r="R16" s="277"/>
      <c r="S16" s="276"/>
      <c r="T16" s="272"/>
    </row>
    <row r="17" spans="1:20" s="455" customFormat="1" ht="16.5" customHeight="1">
      <c r="A17" s="477" t="s">
        <v>288</v>
      </c>
      <c r="B17" s="478">
        <v>28</v>
      </c>
      <c r="C17" s="479"/>
      <c r="D17" s="272">
        <v>2781</v>
      </c>
      <c r="E17" s="273"/>
      <c r="F17" s="272">
        <v>2781</v>
      </c>
      <c r="G17" s="272"/>
      <c r="H17" s="273">
        <v>-5562</v>
      </c>
      <c r="I17" s="292"/>
      <c r="J17" s="272">
        <v>0</v>
      </c>
      <c r="K17" s="274"/>
      <c r="L17" s="272">
        <v>0</v>
      </c>
      <c r="M17" s="274"/>
      <c r="N17" s="272">
        <v>0</v>
      </c>
      <c r="O17" s="275"/>
      <c r="P17" s="272">
        <v>0</v>
      </c>
      <c r="Q17" s="276"/>
      <c r="R17" s="277">
        <v>0</v>
      </c>
      <c r="S17" s="276"/>
      <c r="T17" s="272">
        <v>0</v>
      </c>
    </row>
    <row r="18" spans="1:20" s="480" customFormat="1" ht="16.5" customHeight="1">
      <c r="A18" s="469" t="s">
        <v>233</v>
      </c>
      <c r="B18" s="479"/>
      <c r="C18" s="476"/>
      <c r="D18" s="278">
        <v>0</v>
      </c>
      <c r="E18" s="279"/>
      <c r="F18" s="278">
        <v>0</v>
      </c>
      <c r="G18" s="281"/>
      <c r="H18" s="273"/>
      <c r="I18" s="297"/>
      <c r="J18" s="272">
        <v>0</v>
      </c>
      <c r="K18" s="278"/>
      <c r="L18" s="278">
        <v>0</v>
      </c>
      <c r="M18" s="278"/>
      <c r="N18" s="278">
        <v>0</v>
      </c>
      <c r="O18" s="273"/>
      <c r="P18" s="272">
        <v>39934</v>
      </c>
      <c r="Q18" s="273"/>
      <c r="R18" s="277">
        <v>13077</v>
      </c>
      <c r="S18" s="273"/>
      <c r="T18" s="272">
        <v>53011</v>
      </c>
    </row>
    <row r="19" spans="1:20" s="455" customFormat="1" ht="16.5" customHeight="1" thickBot="1">
      <c r="A19" s="481" t="s">
        <v>273</v>
      </c>
      <c r="B19" s="479"/>
      <c r="C19" s="476"/>
      <c r="D19" s="280">
        <v>753760</v>
      </c>
      <c r="E19" s="331"/>
      <c r="F19" s="330">
        <v>1970407</v>
      </c>
      <c r="G19" s="281"/>
      <c r="H19" s="221">
        <v>0</v>
      </c>
      <c r="I19" s="298"/>
      <c r="J19" s="280">
        <v>151947</v>
      </c>
      <c r="K19" s="281"/>
      <c r="L19" s="280">
        <v>16361</v>
      </c>
      <c r="M19" s="281"/>
      <c r="N19" s="280">
        <v>82268</v>
      </c>
      <c r="O19" s="281"/>
      <c r="P19" s="280">
        <v>-397730</v>
      </c>
      <c r="Q19" s="281"/>
      <c r="R19" s="280">
        <v>955524</v>
      </c>
      <c r="S19" s="281"/>
      <c r="T19" s="280">
        <v>3532537</v>
      </c>
    </row>
    <row r="20" spans="1:20" s="455" customFormat="1" ht="16.5" customHeight="1" thickTop="1">
      <c r="A20" s="481"/>
      <c r="B20" s="479"/>
      <c r="C20" s="476"/>
      <c r="D20" s="282"/>
      <c r="E20" s="275"/>
      <c r="F20" s="282"/>
      <c r="G20" s="281"/>
      <c r="H20" s="298"/>
      <c r="I20" s="292"/>
      <c r="J20" s="282"/>
      <c r="K20" s="282"/>
      <c r="L20" s="282"/>
      <c r="M20" s="282"/>
      <c r="N20" s="283"/>
      <c r="O20" s="275"/>
      <c r="P20" s="284"/>
      <c r="Q20" s="275"/>
      <c r="R20" s="285"/>
      <c r="S20" s="275"/>
      <c r="T20" s="282"/>
    </row>
    <row r="21" spans="1:20" s="455" customFormat="1" ht="16.5" customHeight="1">
      <c r="A21" s="481" t="s">
        <v>265</v>
      </c>
      <c r="B21" s="479"/>
      <c r="C21" s="476"/>
      <c r="D21" s="272">
        <v>750979</v>
      </c>
      <c r="E21" s="273"/>
      <c r="F21" s="272">
        <v>1967626</v>
      </c>
      <c r="G21" s="272"/>
      <c r="H21" s="292">
        <v>0</v>
      </c>
      <c r="I21" s="292"/>
      <c r="J21" s="272">
        <v>151947</v>
      </c>
      <c r="K21" s="274"/>
      <c r="L21" s="272">
        <v>16361</v>
      </c>
      <c r="M21" s="274"/>
      <c r="N21" s="272">
        <v>82268</v>
      </c>
      <c r="O21" s="275"/>
      <c r="P21" s="272">
        <v>-572396</v>
      </c>
      <c r="Q21" s="276"/>
      <c r="R21" s="277">
        <v>1010024</v>
      </c>
      <c r="S21" s="276"/>
      <c r="T21" s="272">
        <v>3406809</v>
      </c>
    </row>
    <row r="22" spans="1:20" s="455" customFormat="1" ht="16.5" customHeight="1">
      <c r="A22" s="474" t="s">
        <v>253</v>
      </c>
      <c r="B22" s="479"/>
      <c r="C22" s="476"/>
      <c r="D22" s="272"/>
      <c r="E22" s="273"/>
      <c r="F22" s="272"/>
      <c r="G22" s="272"/>
      <c r="H22" s="292"/>
      <c r="I22" s="292"/>
      <c r="J22" s="272"/>
      <c r="K22" s="274"/>
      <c r="L22" s="272"/>
      <c r="M22" s="274"/>
      <c r="N22" s="272"/>
      <c r="O22" s="275"/>
      <c r="P22" s="272"/>
      <c r="Q22" s="276"/>
      <c r="R22" s="277"/>
      <c r="S22" s="276"/>
      <c r="T22" s="272"/>
    </row>
    <row r="23" spans="1:20" s="455" customFormat="1" ht="16.5" customHeight="1">
      <c r="A23" s="469" t="s">
        <v>288</v>
      </c>
      <c r="B23" s="479"/>
      <c r="C23" s="476"/>
      <c r="D23" s="272">
        <v>0</v>
      </c>
      <c r="E23" s="273"/>
      <c r="F23" s="272">
        <v>0</v>
      </c>
      <c r="G23" s="272"/>
      <c r="H23" s="292">
        <v>5562</v>
      </c>
      <c r="I23" s="292"/>
      <c r="J23" s="272">
        <v>0</v>
      </c>
      <c r="K23" s="274"/>
      <c r="L23" s="272">
        <v>0</v>
      </c>
      <c r="M23" s="274"/>
      <c r="N23" s="272">
        <v>0</v>
      </c>
      <c r="O23" s="275"/>
      <c r="P23" s="272">
        <v>0</v>
      </c>
      <c r="Q23" s="276"/>
      <c r="R23" s="277">
        <v>0</v>
      </c>
      <c r="S23" s="276"/>
      <c r="T23" s="272">
        <v>5562</v>
      </c>
    </row>
    <row r="24" spans="1:20" s="455" customFormat="1" ht="16.5" customHeight="1">
      <c r="A24" s="469" t="s">
        <v>233</v>
      </c>
      <c r="B24" s="476"/>
      <c r="C24" s="476"/>
      <c r="D24" s="278">
        <v>0</v>
      </c>
      <c r="E24" s="279"/>
      <c r="F24" s="278">
        <v>0</v>
      </c>
      <c r="G24" s="278"/>
      <c r="H24" s="292">
        <v>0</v>
      </c>
      <c r="I24" s="288"/>
      <c r="J24" s="278">
        <v>0</v>
      </c>
      <c r="K24" s="278"/>
      <c r="L24" s="278">
        <v>0</v>
      </c>
      <c r="M24" s="278"/>
      <c r="N24" s="278">
        <v>0</v>
      </c>
      <c r="O24" s="273"/>
      <c r="P24" s="272">
        <v>8938</v>
      </c>
      <c r="Q24" s="273"/>
      <c r="R24" s="277">
        <v>13467</v>
      </c>
      <c r="S24" s="273"/>
      <c r="T24" s="272">
        <v>22405</v>
      </c>
    </row>
    <row r="25" spans="1:20" s="455" customFormat="1" ht="16.5" customHeight="1" thickBot="1">
      <c r="A25" s="481" t="s">
        <v>266</v>
      </c>
      <c r="B25" s="476"/>
      <c r="C25" s="476"/>
      <c r="D25" s="280">
        <v>750979</v>
      </c>
      <c r="E25" s="281"/>
      <c r="F25" s="280">
        <v>1967626</v>
      </c>
      <c r="G25" s="272"/>
      <c r="H25" s="221">
        <v>5562</v>
      </c>
      <c r="I25" s="305"/>
      <c r="J25" s="280">
        <v>151947</v>
      </c>
      <c r="K25" s="281"/>
      <c r="L25" s="280">
        <v>16361</v>
      </c>
      <c r="M25" s="281"/>
      <c r="N25" s="280">
        <v>82268</v>
      </c>
      <c r="O25" s="281"/>
      <c r="P25" s="280">
        <v>-563458</v>
      </c>
      <c r="Q25" s="281"/>
      <c r="R25" s="286">
        <v>1023491</v>
      </c>
      <c r="S25" s="281"/>
      <c r="T25" s="280">
        <v>3434776</v>
      </c>
    </row>
    <row r="26" spans="1:20" s="455" customFormat="1" ht="20.55" customHeight="1" thickTop="1">
      <c r="A26" s="482"/>
      <c r="B26" s="483"/>
      <c r="C26" s="483"/>
      <c r="D26" s="287"/>
      <c r="E26" s="288"/>
      <c r="F26" s="287"/>
      <c r="G26" s="287"/>
      <c r="H26" s="484"/>
      <c r="I26" s="484"/>
      <c r="J26" s="287"/>
      <c r="K26" s="288"/>
      <c r="L26" s="287"/>
      <c r="M26" s="288"/>
      <c r="N26" s="287"/>
      <c r="O26" s="288"/>
      <c r="P26" s="287"/>
      <c r="Q26" s="288"/>
      <c r="R26" s="289"/>
      <c r="S26" s="288"/>
      <c r="T26" s="287"/>
    </row>
    <row r="27" spans="1:20" s="485" customFormat="1" ht="23.4">
      <c r="B27" s="486"/>
      <c r="C27" s="486"/>
      <c r="D27" s="486"/>
      <c r="E27" s="486"/>
      <c r="F27" s="487"/>
      <c r="G27" s="487"/>
      <c r="H27" s="250"/>
      <c r="I27" s="250"/>
      <c r="J27" s="487"/>
      <c r="K27" s="487"/>
      <c r="L27" s="487"/>
      <c r="M27" s="487"/>
      <c r="N27" s="487"/>
      <c r="O27" s="487"/>
      <c r="P27" s="487"/>
      <c r="Q27" s="487"/>
      <c r="R27" s="337"/>
      <c r="S27" s="487"/>
      <c r="T27" s="487"/>
    </row>
  </sheetData>
  <mergeCells count="7">
    <mergeCell ref="D8:T8"/>
    <mergeCell ref="N10:P10"/>
    <mergeCell ref="A3:T3"/>
    <mergeCell ref="A4:T4"/>
    <mergeCell ref="A5:T5"/>
    <mergeCell ref="A6:T6"/>
    <mergeCell ref="B7:T7"/>
  </mergeCells>
  <printOptions horizontalCentered="1"/>
  <pageMargins left="0.78740157480314965" right="0.39370078740157483" top="0.82677165354330717" bottom="0.78740157480314965" header="0.51181102362204722" footer="0.78740157480314965"/>
  <pageSetup paperSize="9" scale="85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88671875" defaultRowHeight="19.8"/>
  <cols>
    <col min="1" max="1" width="25.109375" style="103" customWidth="1"/>
    <col min="2" max="2" width="9.88671875" style="105" customWidth="1"/>
    <col min="3" max="3" width="0.88671875" style="105" customWidth="1"/>
    <col min="4" max="4" width="10.88671875" style="105" customWidth="1"/>
    <col min="5" max="5" width="1.44140625" style="105" customWidth="1"/>
    <col min="6" max="6" width="10.88671875" style="106" customWidth="1"/>
    <col min="7" max="7" width="1.44140625" style="106" customWidth="1"/>
    <col min="8" max="8" width="10.88671875" style="106" customWidth="1"/>
    <col min="9" max="9" width="1.44140625" style="106" customWidth="1"/>
    <col min="10" max="10" width="10.88671875" style="106" customWidth="1"/>
    <col min="11" max="11" width="1.44140625" style="106" customWidth="1"/>
    <col min="12" max="12" width="10.88671875" style="106" customWidth="1"/>
    <col min="13" max="13" width="1.44140625" style="106" customWidth="1"/>
    <col min="14" max="14" width="10.88671875" style="106" customWidth="1"/>
    <col min="15" max="15" width="1.44140625" style="106" customWidth="1"/>
    <col min="16" max="16" width="11.88671875" style="107" customWidth="1"/>
    <col min="17" max="17" width="1.44140625" style="107" customWidth="1"/>
    <col min="18" max="18" width="9.109375" style="106" customWidth="1"/>
    <col min="19" max="19" width="0.88671875" style="106" customWidth="1"/>
    <col min="20" max="20" width="10.88671875" style="106" customWidth="1"/>
    <col min="21" max="21" width="16.88671875" style="108" customWidth="1"/>
    <col min="22" max="22" width="0.88671875" style="103" customWidth="1"/>
    <col min="23" max="23" width="12.88671875" style="103" customWidth="1"/>
    <col min="24" max="24" width="10.88671875" style="103"/>
    <col min="25" max="25" width="14.109375" style="103" customWidth="1"/>
    <col min="26" max="261" width="10.88671875" style="103"/>
    <col min="262" max="262" width="31.109375" style="103" customWidth="1"/>
    <col min="263" max="263" width="7.88671875" style="103" customWidth="1"/>
    <col min="264" max="264" width="1.88671875" style="103" customWidth="1"/>
    <col min="265" max="265" width="14.88671875" style="103" customWidth="1"/>
    <col min="266" max="266" width="1.88671875" style="103" customWidth="1"/>
    <col min="267" max="267" width="15.109375" style="103" customWidth="1"/>
    <col min="268" max="268" width="1.88671875" style="103" customWidth="1"/>
    <col min="269" max="269" width="14.88671875" style="103" customWidth="1"/>
    <col min="270" max="270" width="1.88671875" style="103" customWidth="1"/>
    <col min="271" max="271" width="13.109375" style="103" customWidth="1"/>
    <col min="272" max="272" width="1.88671875" style="103" customWidth="1"/>
    <col min="273" max="273" width="13.88671875" style="103" customWidth="1"/>
    <col min="274" max="274" width="1.88671875" style="103" customWidth="1"/>
    <col min="275" max="275" width="14.88671875" style="103" customWidth="1"/>
    <col min="276" max="276" width="1.88671875" style="103" customWidth="1"/>
    <col min="277" max="277" width="16.88671875" style="103" customWidth="1"/>
    <col min="278" max="278" width="0.88671875" style="103" customWidth="1"/>
    <col min="279" max="279" width="11.88671875" style="103" customWidth="1"/>
    <col min="280" max="517" width="10.88671875" style="103"/>
    <col min="518" max="518" width="31.109375" style="103" customWidth="1"/>
    <col min="519" max="519" width="7.88671875" style="103" customWidth="1"/>
    <col min="520" max="520" width="1.88671875" style="103" customWidth="1"/>
    <col min="521" max="521" width="14.88671875" style="103" customWidth="1"/>
    <col min="522" max="522" width="1.88671875" style="103" customWidth="1"/>
    <col min="523" max="523" width="15.109375" style="103" customWidth="1"/>
    <col min="524" max="524" width="1.88671875" style="103" customWidth="1"/>
    <col min="525" max="525" width="14.88671875" style="103" customWidth="1"/>
    <col min="526" max="526" width="1.88671875" style="103" customWidth="1"/>
    <col min="527" max="527" width="13.109375" style="103" customWidth="1"/>
    <col min="528" max="528" width="1.88671875" style="103" customWidth="1"/>
    <col min="529" max="529" width="13.88671875" style="103" customWidth="1"/>
    <col min="530" max="530" width="1.88671875" style="103" customWidth="1"/>
    <col min="531" max="531" width="14.88671875" style="103" customWidth="1"/>
    <col min="532" max="532" width="1.88671875" style="103" customWidth="1"/>
    <col min="533" max="533" width="16.88671875" style="103" customWidth="1"/>
    <col min="534" max="534" width="0.88671875" style="103" customWidth="1"/>
    <col min="535" max="535" width="11.88671875" style="103" customWidth="1"/>
    <col min="536" max="773" width="10.88671875" style="103"/>
    <col min="774" max="774" width="31.109375" style="103" customWidth="1"/>
    <col min="775" max="775" width="7.88671875" style="103" customWidth="1"/>
    <col min="776" max="776" width="1.88671875" style="103" customWidth="1"/>
    <col min="777" max="777" width="14.88671875" style="103" customWidth="1"/>
    <col min="778" max="778" width="1.88671875" style="103" customWidth="1"/>
    <col min="779" max="779" width="15.109375" style="103" customWidth="1"/>
    <col min="780" max="780" width="1.88671875" style="103" customWidth="1"/>
    <col min="781" max="781" width="14.88671875" style="103" customWidth="1"/>
    <col min="782" max="782" width="1.88671875" style="103" customWidth="1"/>
    <col min="783" max="783" width="13.109375" style="103" customWidth="1"/>
    <col min="784" max="784" width="1.88671875" style="103" customWidth="1"/>
    <col min="785" max="785" width="13.88671875" style="103" customWidth="1"/>
    <col min="786" max="786" width="1.88671875" style="103" customWidth="1"/>
    <col min="787" max="787" width="14.88671875" style="103" customWidth="1"/>
    <col min="788" max="788" width="1.88671875" style="103" customWidth="1"/>
    <col min="789" max="789" width="16.88671875" style="103" customWidth="1"/>
    <col min="790" max="790" width="0.88671875" style="103" customWidth="1"/>
    <col min="791" max="791" width="11.88671875" style="103" customWidth="1"/>
    <col min="792" max="1029" width="10.88671875" style="103"/>
    <col min="1030" max="1030" width="31.109375" style="103" customWidth="1"/>
    <col min="1031" max="1031" width="7.88671875" style="103" customWidth="1"/>
    <col min="1032" max="1032" width="1.88671875" style="103" customWidth="1"/>
    <col min="1033" max="1033" width="14.88671875" style="103" customWidth="1"/>
    <col min="1034" max="1034" width="1.88671875" style="103" customWidth="1"/>
    <col min="1035" max="1035" width="15.109375" style="103" customWidth="1"/>
    <col min="1036" max="1036" width="1.88671875" style="103" customWidth="1"/>
    <col min="1037" max="1037" width="14.88671875" style="103" customWidth="1"/>
    <col min="1038" max="1038" width="1.88671875" style="103" customWidth="1"/>
    <col min="1039" max="1039" width="13.109375" style="103" customWidth="1"/>
    <col min="1040" max="1040" width="1.88671875" style="103" customWidth="1"/>
    <col min="1041" max="1041" width="13.88671875" style="103" customWidth="1"/>
    <col min="1042" max="1042" width="1.88671875" style="103" customWidth="1"/>
    <col min="1043" max="1043" width="14.88671875" style="103" customWidth="1"/>
    <col min="1044" max="1044" width="1.88671875" style="103" customWidth="1"/>
    <col min="1045" max="1045" width="16.88671875" style="103" customWidth="1"/>
    <col min="1046" max="1046" width="0.88671875" style="103" customWidth="1"/>
    <col min="1047" max="1047" width="11.88671875" style="103" customWidth="1"/>
    <col min="1048" max="1285" width="10.88671875" style="103"/>
    <col min="1286" max="1286" width="31.109375" style="103" customWidth="1"/>
    <col min="1287" max="1287" width="7.88671875" style="103" customWidth="1"/>
    <col min="1288" max="1288" width="1.88671875" style="103" customWidth="1"/>
    <col min="1289" max="1289" width="14.88671875" style="103" customWidth="1"/>
    <col min="1290" max="1290" width="1.88671875" style="103" customWidth="1"/>
    <col min="1291" max="1291" width="15.109375" style="103" customWidth="1"/>
    <col min="1292" max="1292" width="1.88671875" style="103" customWidth="1"/>
    <col min="1293" max="1293" width="14.88671875" style="103" customWidth="1"/>
    <col min="1294" max="1294" width="1.88671875" style="103" customWidth="1"/>
    <col min="1295" max="1295" width="13.109375" style="103" customWidth="1"/>
    <col min="1296" max="1296" width="1.88671875" style="103" customWidth="1"/>
    <col min="1297" max="1297" width="13.88671875" style="103" customWidth="1"/>
    <col min="1298" max="1298" width="1.88671875" style="103" customWidth="1"/>
    <col min="1299" max="1299" width="14.88671875" style="103" customWidth="1"/>
    <col min="1300" max="1300" width="1.88671875" style="103" customWidth="1"/>
    <col min="1301" max="1301" width="16.88671875" style="103" customWidth="1"/>
    <col min="1302" max="1302" width="0.88671875" style="103" customWidth="1"/>
    <col min="1303" max="1303" width="11.88671875" style="103" customWidth="1"/>
    <col min="1304" max="1541" width="10.88671875" style="103"/>
    <col min="1542" max="1542" width="31.109375" style="103" customWidth="1"/>
    <col min="1543" max="1543" width="7.88671875" style="103" customWidth="1"/>
    <col min="1544" max="1544" width="1.88671875" style="103" customWidth="1"/>
    <col min="1545" max="1545" width="14.88671875" style="103" customWidth="1"/>
    <col min="1546" max="1546" width="1.88671875" style="103" customWidth="1"/>
    <col min="1547" max="1547" width="15.109375" style="103" customWidth="1"/>
    <col min="1548" max="1548" width="1.88671875" style="103" customWidth="1"/>
    <col min="1549" max="1549" width="14.88671875" style="103" customWidth="1"/>
    <col min="1550" max="1550" width="1.88671875" style="103" customWidth="1"/>
    <col min="1551" max="1551" width="13.109375" style="103" customWidth="1"/>
    <col min="1552" max="1552" width="1.88671875" style="103" customWidth="1"/>
    <col min="1553" max="1553" width="13.88671875" style="103" customWidth="1"/>
    <col min="1554" max="1554" width="1.88671875" style="103" customWidth="1"/>
    <col min="1555" max="1555" width="14.88671875" style="103" customWidth="1"/>
    <col min="1556" max="1556" width="1.88671875" style="103" customWidth="1"/>
    <col min="1557" max="1557" width="16.88671875" style="103" customWidth="1"/>
    <col min="1558" max="1558" width="0.88671875" style="103" customWidth="1"/>
    <col min="1559" max="1559" width="11.88671875" style="103" customWidth="1"/>
    <col min="1560" max="1797" width="10.88671875" style="103"/>
    <col min="1798" max="1798" width="31.109375" style="103" customWidth="1"/>
    <col min="1799" max="1799" width="7.88671875" style="103" customWidth="1"/>
    <col min="1800" max="1800" width="1.88671875" style="103" customWidth="1"/>
    <col min="1801" max="1801" width="14.88671875" style="103" customWidth="1"/>
    <col min="1802" max="1802" width="1.88671875" style="103" customWidth="1"/>
    <col min="1803" max="1803" width="15.109375" style="103" customWidth="1"/>
    <col min="1804" max="1804" width="1.88671875" style="103" customWidth="1"/>
    <col min="1805" max="1805" width="14.88671875" style="103" customWidth="1"/>
    <col min="1806" max="1806" width="1.88671875" style="103" customWidth="1"/>
    <col min="1807" max="1807" width="13.109375" style="103" customWidth="1"/>
    <col min="1808" max="1808" width="1.88671875" style="103" customWidth="1"/>
    <col min="1809" max="1809" width="13.88671875" style="103" customWidth="1"/>
    <col min="1810" max="1810" width="1.88671875" style="103" customWidth="1"/>
    <col min="1811" max="1811" width="14.88671875" style="103" customWidth="1"/>
    <col min="1812" max="1812" width="1.88671875" style="103" customWidth="1"/>
    <col min="1813" max="1813" width="16.88671875" style="103" customWidth="1"/>
    <col min="1814" max="1814" width="0.88671875" style="103" customWidth="1"/>
    <col min="1815" max="1815" width="11.88671875" style="103" customWidth="1"/>
    <col min="1816" max="2053" width="10.88671875" style="103"/>
    <col min="2054" max="2054" width="31.109375" style="103" customWidth="1"/>
    <col min="2055" max="2055" width="7.88671875" style="103" customWidth="1"/>
    <col min="2056" max="2056" width="1.88671875" style="103" customWidth="1"/>
    <col min="2057" max="2057" width="14.88671875" style="103" customWidth="1"/>
    <col min="2058" max="2058" width="1.88671875" style="103" customWidth="1"/>
    <col min="2059" max="2059" width="15.109375" style="103" customWidth="1"/>
    <col min="2060" max="2060" width="1.88671875" style="103" customWidth="1"/>
    <col min="2061" max="2061" width="14.88671875" style="103" customWidth="1"/>
    <col min="2062" max="2062" width="1.88671875" style="103" customWidth="1"/>
    <col min="2063" max="2063" width="13.109375" style="103" customWidth="1"/>
    <col min="2064" max="2064" width="1.88671875" style="103" customWidth="1"/>
    <col min="2065" max="2065" width="13.88671875" style="103" customWidth="1"/>
    <col min="2066" max="2066" width="1.88671875" style="103" customWidth="1"/>
    <col min="2067" max="2067" width="14.88671875" style="103" customWidth="1"/>
    <col min="2068" max="2068" width="1.88671875" style="103" customWidth="1"/>
    <col min="2069" max="2069" width="16.88671875" style="103" customWidth="1"/>
    <col min="2070" max="2070" width="0.88671875" style="103" customWidth="1"/>
    <col min="2071" max="2071" width="11.88671875" style="103" customWidth="1"/>
    <col min="2072" max="2309" width="10.88671875" style="103"/>
    <col min="2310" max="2310" width="31.109375" style="103" customWidth="1"/>
    <col min="2311" max="2311" width="7.88671875" style="103" customWidth="1"/>
    <col min="2312" max="2312" width="1.88671875" style="103" customWidth="1"/>
    <col min="2313" max="2313" width="14.88671875" style="103" customWidth="1"/>
    <col min="2314" max="2314" width="1.88671875" style="103" customWidth="1"/>
    <col min="2315" max="2315" width="15.109375" style="103" customWidth="1"/>
    <col min="2316" max="2316" width="1.88671875" style="103" customWidth="1"/>
    <col min="2317" max="2317" width="14.88671875" style="103" customWidth="1"/>
    <col min="2318" max="2318" width="1.88671875" style="103" customWidth="1"/>
    <col min="2319" max="2319" width="13.109375" style="103" customWidth="1"/>
    <col min="2320" max="2320" width="1.88671875" style="103" customWidth="1"/>
    <col min="2321" max="2321" width="13.88671875" style="103" customWidth="1"/>
    <col min="2322" max="2322" width="1.88671875" style="103" customWidth="1"/>
    <col min="2323" max="2323" width="14.88671875" style="103" customWidth="1"/>
    <col min="2324" max="2324" width="1.88671875" style="103" customWidth="1"/>
    <col min="2325" max="2325" width="16.88671875" style="103" customWidth="1"/>
    <col min="2326" max="2326" width="0.88671875" style="103" customWidth="1"/>
    <col min="2327" max="2327" width="11.88671875" style="103" customWidth="1"/>
    <col min="2328" max="2565" width="10.88671875" style="103"/>
    <col min="2566" max="2566" width="31.109375" style="103" customWidth="1"/>
    <col min="2567" max="2567" width="7.88671875" style="103" customWidth="1"/>
    <col min="2568" max="2568" width="1.88671875" style="103" customWidth="1"/>
    <col min="2569" max="2569" width="14.88671875" style="103" customWidth="1"/>
    <col min="2570" max="2570" width="1.88671875" style="103" customWidth="1"/>
    <col min="2571" max="2571" width="15.109375" style="103" customWidth="1"/>
    <col min="2572" max="2572" width="1.88671875" style="103" customWidth="1"/>
    <col min="2573" max="2573" width="14.88671875" style="103" customWidth="1"/>
    <col min="2574" max="2574" width="1.88671875" style="103" customWidth="1"/>
    <col min="2575" max="2575" width="13.109375" style="103" customWidth="1"/>
    <col min="2576" max="2576" width="1.88671875" style="103" customWidth="1"/>
    <col min="2577" max="2577" width="13.88671875" style="103" customWidth="1"/>
    <col min="2578" max="2578" width="1.88671875" style="103" customWidth="1"/>
    <col min="2579" max="2579" width="14.88671875" style="103" customWidth="1"/>
    <col min="2580" max="2580" width="1.88671875" style="103" customWidth="1"/>
    <col min="2581" max="2581" width="16.88671875" style="103" customWidth="1"/>
    <col min="2582" max="2582" width="0.88671875" style="103" customWidth="1"/>
    <col min="2583" max="2583" width="11.88671875" style="103" customWidth="1"/>
    <col min="2584" max="2821" width="10.88671875" style="103"/>
    <col min="2822" max="2822" width="31.109375" style="103" customWidth="1"/>
    <col min="2823" max="2823" width="7.88671875" style="103" customWidth="1"/>
    <col min="2824" max="2824" width="1.88671875" style="103" customWidth="1"/>
    <col min="2825" max="2825" width="14.88671875" style="103" customWidth="1"/>
    <col min="2826" max="2826" width="1.88671875" style="103" customWidth="1"/>
    <col min="2827" max="2827" width="15.109375" style="103" customWidth="1"/>
    <col min="2828" max="2828" width="1.88671875" style="103" customWidth="1"/>
    <col min="2829" max="2829" width="14.88671875" style="103" customWidth="1"/>
    <col min="2830" max="2830" width="1.88671875" style="103" customWidth="1"/>
    <col min="2831" max="2831" width="13.109375" style="103" customWidth="1"/>
    <col min="2832" max="2832" width="1.88671875" style="103" customWidth="1"/>
    <col min="2833" max="2833" width="13.88671875" style="103" customWidth="1"/>
    <col min="2834" max="2834" width="1.88671875" style="103" customWidth="1"/>
    <col min="2835" max="2835" width="14.88671875" style="103" customWidth="1"/>
    <col min="2836" max="2836" width="1.88671875" style="103" customWidth="1"/>
    <col min="2837" max="2837" width="16.88671875" style="103" customWidth="1"/>
    <col min="2838" max="2838" width="0.88671875" style="103" customWidth="1"/>
    <col min="2839" max="2839" width="11.88671875" style="103" customWidth="1"/>
    <col min="2840" max="3077" width="10.88671875" style="103"/>
    <col min="3078" max="3078" width="31.109375" style="103" customWidth="1"/>
    <col min="3079" max="3079" width="7.88671875" style="103" customWidth="1"/>
    <col min="3080" max="3080" width="1.88671875" style="103" customWidth="1"/>
    <col min="3081" max="3081" width="14.88671875" style="103" customWidth="1"/>
    <col min="3082" max="3082" width="1.88671875" style="103" customWidth="1"/>
    <col min="3083" max="3083" width="15.109375" style="103" customWidth="1"/>
    <col min="3084" max="3084" width="1.88671875" style="103" customWidth="1"/>
    <col min="3085" max="3085" width="14.88671875" style="103" customWidth="1"/>
    <col min="3086" max="3086" width="1.88671875" style="103" customWidth="1"/>
    <col min="3087" max="3087" width="13.109375" style="103" customWidth="1"/>
    <col min="3088" max="3088" width="1.88671875" style="103" customWidth="1"/>
    <col min="3089" max="3089" width="13.88671875" style="103" customWidth="1"/>
    <col min="3090" max="3090" width="1.88671875" style="103" customWidth="1"/>
    <col min="3091" max="3091" width="14.88671875" style="103" customWidth="1"/>
    <col min="3092" max="3092" width="1.88671875" style="103" customWidth="1"/>
    <col min="3093" max="3093" width="16.88671875" style="103" customWidth="1"/>
    <col min="3094" max="3094" width="0.88671875" style="103" customWidth="1"/>
    <col min="3095" max="3095" width="11.88671875" style="103" customWidth="1"/>
    <col min="3096" max="3333" width="10.88671875" style="103"/>
    <col min="3334" max="3334" width="31.109375" style="103" customWidth="1"/>
    <col min="3335" max="3335" width="7.88671875" style="103" customWidth="1"/>
    <col min="3336" max="3336" width="1.88671875" style="103" customWidth="1"/>
    <col min="3337" max="3337" width="14.88671875" style="103" customWidth="1"/>
    <col min="3338" max="3338" width="1.88671875" style="103" customWidth="1"/>
    <col min="3339" max="3339" width="15.109375" style="103" customWidth="1"/>
    <col min="3340" max="3340" width="1.88671875" style="103" customWidth="1"/>
    <col min="3341" max="3341" width="14.88671875" style="103" customWidth="1"/>
    <col min="3342" max="3342" width="1.88671875" style="103" customWidth="1"/>
    <col min="3343" max="3343" width="13.109375" style="103" customWidth="1"/>
    <col min="3344" max="3344" width="1.88671875" style="103" customWidth="1"/>
    <col min="3345" max="3345" width="13.88671875" style="103" customWidth="1"/>
    <col min="3346" max="3346" width="1.88671875" style="103" customWidth="1"/>
    <col min="3347" max="3347" width="14.88671875" style="103" customWidth="1"/>
    <col min="3348" max="3348" width="1.88671875" style="103" customWidth="1"/>
    <col min="3349" max="3349" width="16.88671875" style="103" customWidth="1"/>
    <col min="3350" max="3350" width="0.88671875" style="103" customWidth="1"/>
    <col min="3351" max="3351" width="11.88671875" style="103" customWidth="1"/>
    <col min="3352" max="3589" width="10.88671875" style="103"/>
    <col min="3590" max="3590" width="31.109375" style="103" customWidth="1"/>
    <col min="3591" max="3591" width="7.88671875" style="103" customWidth="1"/>
    <col min="3592" max="3592" width="1.88671875" style="103" customWidth="1"/>
    <col min="3593" max="3593" width="14.88671875" style="103" customWidth="1"/>
    <col min="3594" max="3594" width="1.88671875" style="103" customWidth="1"/>
    <col min="3595" max="3595" width="15.109375" style="103" customWidth="1"/>
    <col min="3596" max="3596" width="1.88671875" style="103" customWidth="1"/>
    <col min="3597" max="3597" width="14.88671875" style="103" customWidth="1"/>
    <col min="3598" max="3598" width="1.88671875" style="103" customWidth="1"/>
    <col min="3599" max="3599" width="13.109375" style="103" customWidth="1"/>
    <col min="3600" max="3600" width="1.88671875" style="103" customWidth="1"/>
    <col min="3601" max="3601" width="13.88671875" style="103" customWidth="1"/>
    <col min="3602" max="3602" width="1.88671875" style="103" customWidth="1"/>
    <col min="3603" max="3603" width="14.88671875" style="103" customWidth="1"/>
    <col min="3604" max="3604" width="1.88671875" style="103" customWidth="1"/>
    <col min="3605" max="3605" width="16.88671875" style="103" customWidth="1"/>
    <col min="3606" max="3606" width="0.88671875" style="103" customWidth="1"/>
    <col min="3607" max="3607" width="11.88671875" style="103" customWidth="1"/>
    <col min="3608" max="3845" width="10.88671875" style="103"/>
    <col min="3846" max="3846" width="31.109375" style="103" customWidth="1"/>
    <col min="3847" max="3847" width="7.88671875" style="103" customWidth="1"/>
    <col min="3848" max="3848" width="1.88671875" style="103" customWidth="1"/>
    <col min="3849" max="3849" width="14.88671875" style="103" customWidth="1"/>
    <col min="3850" max="3850" width="1.88671875" style="103" customWidth="1"/>
    <col min="3851" max="3851" width="15.109375" style="103" customWidth="1"/>
    <col min="3852" max="3852" width="1.88671875" style="103" customWidth="1"/>
    <col min="3853" max="3853" width="14.88671875" style="103" customWidth="1"/>
    <col min="3854" max="3854" width="1.88671875" style="103" customWidth="1"/>
    <col min="3855" max="3855" width="13.109375" style="103" customWidth="1"/>
    <col min="3856" max="3856" width="1.88671875" style="103" customWidth="1"/>
    <col min="3857" max="3857" width="13.88671875" style="103" customWidth="1"/>
    <col min="3858" max="3858" width="1.88671875" style="103" customWidth="1"/>
    <col min="3859" max="3859" width="14.88671875" style="103" customWidth="1"/>
    <col min="3860" max="3860" width="1.88671875" style="103" customWidth="1"/>
    <col min="3861" max="3861" width="16.88671875" style="103" customWidth="1"/>
    <col min="3862" max="3862" width="0.88671875" style="103" customWidth="1"/>
    <col min="3863" max="3863" width="11.88671875" style="103" customWidth="1"/>
    <col min="3864" max="4101" width="10.88671875" style="103"/>
    <col min="4102" max="4102" width="31.109375" style="103" customWidth="1"/>
    <col min="4103" max="4103" width="7.88671875" style="103" customWidth="1"/>
    <col min="4104" max="4104" width="1.88671875" style="103" customWidth="1"/>
    <col min="4105" max="4105" width="14.88671875" style="103" customWidth="1"/>
    <col min="4106" max="4106" width="1.88671875" style="103" customWidth="1"/>
    <col min="4107" max="4107" width="15.109375" style="103" customWidth="1"/>
    <col min="4108" max="4108" width="1.88671875" style="103" customWidth="1"/>
    <col min="4109" max="4109" width="14.88671875" style="103" customWidth="1"/>
    <col min="4110" max="4110" width="1.88671875" style="103" customWidth="1"/>
    <col min="4111" max="4111" width="13.109375" style="103" customWidth="1"/>
    <col min="4112" max="4112" width="1.88671875" style="103" customWidth="1"/>
    <col min="4113" max="4113" width="13.88671875" style="103" customWidth="1"/>
    <col min="4114" max="4114" width="1.88671875" style="103" customWidth="1"/>
    <col min="4115" max="4115" width="14.88671875" style="103" customWidth="1"/>
    <col min="4116" max="4116" width="1.88671875" style="103" customWidth="1"/>
    <col min="4117" max="4117" width="16.88671875" style="103" customWidth="1"/>
    <col min="4118" max="4118" width="0.88671875" style="103" customWidth="1"/>
    <col min="4119" max="4119" width="11.88671875" style="103" customWidth="1"/>
    <col min="4120" max="4357" width="10.88671875" style="103"/>
    <col min="4358" max="4358" width="31.109375" style="103" customWidth="1"/>
    <col min="4359" max="4359" width="7.88671875" style="103" customWidth="1"/>
    <col min="4360" max="4360" width="1.88671875" style="103" customWidth="1"/>
    <col min="4361" max="4361" width="14.88671875" style="103" customWidth="1"/>
    <col min="4362" max="4362" width="1.88671875" style="103" customWidth="1"/>
    <col min="4363" max="4363" width="15.109375" style="103" customWidth="1"/>
    <col min="4364" max="4364" width="1.88671875" style="103" customWidth="1"/>
    <col min="4365" max="4365" width="14.88671875" style="103" customWidth="1"/>
    <col min="4366" max="4366" width="1.88671875" style="103" customWidth="1"/>
    <col min="4367" max="4367" width="13.109375" style="103" customWidth="1"/>
    <col min="4368" max="4368" width="1.88671875" style="103" customWidth="1"/>
    <col min="4369" max="4369" width="13.88671875" style="103" customWidth="1"/>
    <col min="4370" max="4370" width="1.88671875" style="103" customWidth="1"/>
    <col min="4371" max="4371" width="14.88671875" style="103" customWidth="1"/>
    <col min="4372" max="4372" width="1.88671875" style="103" customWidth="1"/>
    <col min="4373" max="4373" width="16.88671875" style="103" customWidth="1"/>
    <col min="4374" max="4374" width="0.88671875" style="103" customWidth="1"/>
    <col min="4375" max="4375" width="11.88671875" style="103" customWidth="1"/>
    <col min="4376" max="4613" width="10.88671875" style="103"/>
    <col min="4614" max="4614" width="31.109375" style="103" customWidth="1"/>
    <col min="4615" max="4615" width="7.88671875" style="103" customWidth="1"/>
    <col min="4616" max="4616" width="1.88671875" style="103" customWidth="1"/>
    <col min="4617" max="4617" width="14.88671875" style="103" customWidth="1"/>
    <col min="4618" max="4618" width="1.88671875" style="103" customWidth="1"/>
    <col min="4619" max="4619" width="15.109375" style="103" customWidth="1"/>
    <col min="4620" max="4620" width="1.88671875" style="103" customWidth="1"/>
    <col min="4621" max="4621" width="14.88671875" style="103" customWidth="1"/>
    <col min="4622" max="4622" width="1.88671875" style="103" customWidth="1"/>
    <col min="4623" max="4623" width="13.109375" style="103" customWidth="1"/>
    <col min="4624" max="4624" width="1.88671875" style="103" customWidth="1"/>
    <col min="4625" max="4625" width="13.88671875" style="103" customWidth="1"/>
    <col min="4626" max="4626" width="1.88671875" style="103" customWidth="1"/>
    <col min="4627" max="4627" width="14.88671875" style="103" customWidth="1"/>
    <col min="4628" max="4628" width="1.88671875" style="103" customWidth="1"/>
    <col min="4629" max="4629" width="16.88671875" style="103" customWidth="1"/>
    <col min="4630" max="4630" width="0.88671875" style="103" customWidth="1"/>
    <col min="4631" max="4631" width="11.88671875" style="103" customWidth="1"/>
    <col min="4632" max="4869" width="10.88671875" style="103"/>
    <col min="4870" max="4870" width="31.109375" style="103" customWidth="1"/>
    <col min="4871" max="4871" width="7.88671875" style="103" customWidth="1"/>
    <col min="4872" max="4872" width="1.88671875" style="103" customWidth="1"/>
    <col min="4873" max="4873" width="14.88671875" style="103" customWidth="1"/>
    <col min="4874" max="4874" width="1.88671875" style="103" customWidth="1"/>
    <col min="4875" max="4875" width="15.109375" style="103" customWidth="1"/>
    <col min="4876" max="4876" width="1.88671875" style="103" customWidth="1"/>
    <col min="4877" max="4877" width="14.88671875" style="103" customWidth="1"/>
    <col min="4878" max="4878" width="1.88671875" style="103" customWidth="1"/>
    <col min="4879" max="4879" width="13.109375" style="103" customWidth="1"/>
    <col min="4880" max="4880" width="1.88671875" style="103" customWidth="1"/>
    <col min="4881" max="4881" width="13.88671875" style="103" customWidth="1"/>
    <col min="4882" max="4882" width="1.88671875" style="103" customWidth="1"/>
    <col min="4883" max="4883" width="14.88671875" style="103" customWidth="1"/>
    <col min="4884" max="4884" width="1.88671875" style="103" customWidth="1"/>
    <col min="4885" max="4885" width="16.88671875" style="103" customWidth="1"/>
    <col min="4886" max="4886" width="0.88671875" style="103" customWidth="1"/>
    <col min="4887" max="4887" width="11.88671875" style="103" customWidth="1"/>
    <col min="4888" max="5125" width="10.88671875" style="103"/>
    <col min="5126" max="5126" width="31.109375" style="103" customWidth="1"/>
    <col min="5127" max="5127" width="7.88671875" style="103" customWidth="1"/>
    <col min="5128" max="5128" width="1.88671875" style="103" customWidth="1"/>
    <col min="5129" max="5129" width="14.88671875" style="103" customWidth="1"/>
    <col min="5130" max="5130" width="1.88671875" style="103" customWidth="1"/>
    <col min="5131" max="5131" width="15.109375" style="103" customWidth="1"/>
    <col min="5132" max="5132" width="1.88671875" style="103" customWidth="1"/>
    <col min="5133" max="5133" width="14.88671875" style="103" customWidth="1"/>
    <col min="5134" max="5134" width="1.88671875" style="103" customWidth="1"/>
    <col min="5135" max="5135" width="13.109375" style="103" customWidth="1"/>
    <col min="5136" max="5136" width="1.88671875" style="103" customWidth="1"/>
    <col min="5137" max="5137" width="13.88671875" style="103" customWidth="1"/>
    <col min="5138" max="5138" width="1.88671875" style="103" customWidth="1"/>
    <col min="5139" max="5139" width="14.88671875" style="103" customWidth="1"/>
    <col min="5140" max="5140" width="1.88671875" style="103" customWidth="1"/>
    <col min="5141" max="5141" width="16.88671875" style="103" customWidth="1"/>
    <col min="5142" max="5142" width="0.88671875" style="103" customWidth="1"/>
    <col min="5143" max="5143" width="11.88671875" style="103" customWidth="1"/>
    <col min="5144" max="5381" width="10.88671875" style="103"/>
    <col min="5382" max="5382" width="31.109375" style="103" customWidth="1"/>
    <col min="5383" max="5383" width="7.88671875" style="103" customWidth="1"/>
    <col min="5384" max="5384" width="1.88671875" style="103" customWidth="1"/>
    <col min="5385" max="5385" width="14.88671875" style="103" customWidth="1"/>
    <col min="5386" max="5386" width="1.88671875" style="103" customWidth="1"/>
    <col min="5387" max="5387" width="15.109375" style="103" customWidth="1"/>
    <col min="5388" max="5388" width="1.88671875" style="103" customWidth="1"/>
    <col min="5389" max="5389" width="14.88671875" style="103" customWidth="1"/>
    <col min="5390" max="5390" width="1.88671875" style="103" customWidth="1"/>
    <col min="5391" max="5391" width="13.109375" style="103" customWidth="1"/>
    <col min="5392" max="5392" width="1.88671875" style="103" customWidth="1"/>
    <col min="5393" max="5393" width="13.88671875" style="103" customWidth="1"/>
    <col min="5394" max="5394" width="1.88671875" style="103" customWidth="1"/>
    <col min="5395" max="5395" width="14.88671875" style="103" customWidth="1"/>
    <col min="5396" max="5396" width="1.88671875" style="103" customWidth="1"/>
    <col min="5397" max="5397" width="16.88671875" style="103" customWidth="1"/>
    <col min="5398" max="5398" width="0.88671875" style="103" customWidth="1"/>
    <col min="5399" max="5399" width="11.88671875" style="103" customWidth="1"/>
    <col min="5400" max="5637" width="10.88671875" style="103"/>
    <col min="5638" max="5638" width="31.109375" style="103" customWidth="1"/>
    <col min="5639" max="5639" width="7.88671875" style="103" customWidth="1"/>
    <col min="5640" max="5640" width="1.88671875" style="103" customWidth="1"/>
    <col min="5641" max="5641" width="14.88671875" style="103" customWidth="1"/>
    <col min="5642" max="5642" width="1.88671875" style="103" customWidth="1"/>
    <col min="5643" max="5643" width="15.109375" style="103" customWidth="1"/>
    <col min="5644" max="5644" width="1.88671875" style="103" customWidth="1"/>
    <col min="5645" max="5645" width="14.88671875" style="103" customWidth="1"/>
    <col min="5646" max="5646" width="1.88671875" style="103" customWidth="1"/>
    <col min="5647" max="5647" width="13.109375" style="103" customWidth="1"/>
    <col min="5648" max="5648" width="1.88671875" style="103" customWidth="1"/>
    <col min="5649" max="5649" width="13.88671875" style="103" customWidth="1"/>
    <col min="5650" max="5650" width="1.88671875" style="103" customWidth="1"/>
    <col min="5651" max="5651" width="14.88671875" style="103" customWidth="1"/>
    <col min="5652" max="5652" width="1.88671875" style="103" customWidth="1"/>
    <col min="5653" max="5653" width="16.88671875" style="103" customWidth="1"/>
    <col min="5654" max="5654" width="0.88671875" style="103" customWidth="1"/>
    <col min="5655" max="5655" width="11.88671875" style="103" customWidth="1"/>
    <col min="5656" max="5893" width="10.88671875" style="103"/>
    <col min="5894" max="5894" width="31.109375" style="103" customWidth="1"/>
    <col min="5895" max="5895" width="7.88671875" style="103" customWidth="1"/>
    <col min="5896" max="5896" width="1.88671875" style="103" customWidth="1"/>
    <col min="5897" max="5897" width="14.88671875" style="103" customWidth="1"/>
    <col min="5898" max="5898" width="1.88671875" style="103" customWidth="1"/>
    <col min="5899" max="5899" width="15.109375" style="103" customWidth="1"/>
    <col min="5900" max="5900" width="1.88671875" style="103" customWidth="1"/>
    <col min="5901" max="5901" width="14.88671875" style="103" customWidth="1"/>
    <col min="5902" max="5902" width="1.88671875" style="103" customWidth="1"/>
    <col min="5903" max="5903" width="13.109375" style="103" customWidth="1"/>
    <col min="5904" max="5904" width="1.88671875" style="103" customWidth="1"/>
    <col min="5905" max="5905" width="13.88671875" style="103" customWidth="1"/>
    <col min="5906" max="5906" width="1.88671875" style="103" customWidth="1"/>
    <col min="5907" max="5907" width="14.88671875" style="103" customWidth="1"/>
    <col min="5908" max="5908" width="1.88671875" style="103" customWidth="1"/>
    <col min="5909" max="5909" width="16.88671875" style="103" customWidth="1"/>
    <col min="5910" max="5910" width="0.88671875" style="103" customWidth="1"/>
    <col min="5911" max="5911" width="11.88671875" style="103" customWidth="1"/>
    <col min="5912" max="6149" width="10.88671875" style="103"/>
    <col min="6150" max="6150" width="31.109375" style="103" customWidth="1"/>
    <col min="6151" max="6151" width="7.88671875" style="103" customWidth="1"/>
    <col min="6152" max="6152" width="1.88671875" style="103" customWidth="1"/>
    <col min="6153" max="6153" width="14.88671875" style="103" customWidth="1"/>
    <col min="6154" max="6154" width="1.88671875" style="103" customWidth="1"/>
    <col min="6155" max="6155" width="15.109375" style="103" customWidth="1"/>
    <col min="6156" max="6156" width="1.88671875" style="103" customWidth="1"/>
    <col min="6157" max="6157" width="14.88671875" style="103" customWidth="1"/>
    <col min="6158" max="6158" width="1.88671875" style="103" customWidth="1"/>
    <col min="6159" max="6159" width="13.109375" style="103" customWidth="1"/>
    <col min="6160" max="6160" width="1.88671875" style="103" customWidth="1"/>
    <col min="6161" max="6161" width="13.88671875" style="103" customWidth="1"/>
    <col min="6162" max="6162" width="1.88671875" style="103" customWidth="1"/>
    <col min="6163" max="6163" width="14.88671875" style="103" customWidth="1"/>
    <col min="6164" max="6164" width="1.88671875" style="103" customWidth="1"/>
    <col min="6165" max="6165" width="16.88671875" style="103" customWidth="1"/>
    <col min="6166" max="6166" width="0.88671875" style="103" customWidth="1"/>
    <col min="6167" max="6167" width="11.88671875" style="103" customWidth="1"/>
    <col min="6168" max="6405" width="10.88671875" style="103"/>
    <col min="6406" max="6406" width="31.109375" style="103" customWidth="1"/>
    <col min="6407" max="6407" width="7.88671875" style="103" customWidth="1"/>
    <col min="6408" max="6408" width="1.88671875" style="103" customWidth="1"/>
    <col min="6409" max="6409" width="14.88671875" style="103" customWidth="1"/>
    <col min="6410" max="6410" width="1.88671875" style="103" customWidth="1"/>
    <col min="6411" max="6411" width="15.109375" style="103" customWidth="1"/>
    <col min="6412" max="6412" width="1.88671875" style="103" customWidth="1"/>
    <col min="6413" max="6413" width="14.88671875" style="103" customWidth="1"/>
    <col min="6414" max="6414" width="1.88671875" style="103" customWidth="1"/>
    <col min="6415" max="6415" width="13.109375" style="103" customWidth="1"/>
    <col min="6416" max="6416" width="1.88671875" style="103" customWidth="1"/>
    <col min="6417" max="6417" width="13.88671875" style="103" customWidth="1"/>
    <col min="6418" max="6418" width="1.88671875" style="103" customWidth="1"/>
    <col min="6419" max="6419" width="14.88671875" style="103" customWidth="1"/>
    <col min="6420" max="6420" width="1.88671875" style="103" customWidth="1"/>
    <col min="6421" max="6421" width="16.88671875" style="103" customWidth="1"/>
    <col min="6422" max="6422" width="0.88671875" style="103" customWidth="1"/>
    <col min="6423" max="6423" width="11.88671875" style="103" customWidth="1"/>
    <col min="6424" max="6661" width="10.88671875" style="103"/>
    <col min="6662" max="6662" width="31.109375" style="103" customWidth="1"/>
    <col min="6663" max="6663" width="7.88671875" style="103" customWidth="1"/>
    <col min="6664" max="6664" width="1.88671875" style="103" customWidth="1"/>
    <col min="6665" max="6665" width="14.88671875" style="103" customWidth="1"/>
    <col min="6666" max="6666" width="1.88671875" style="103" customWidth="1"/>
    <col min="6667" max="6667" width="15.109375" style="103" customWidth="1"/>
    <col min="6668" max="6668" width="1.88671875" style="103" customWidth="1"/>
    <col min="6669" max="6669" width="14.88671875" style="103" customWidth="1"/>
    <col min="6670" max="6670" width="1.88671875" style="103" customWidth="1"/>
    <col min="6671" max="6671" width="13.109375" style="103" customWidth="1"/>
    <col min="6672" max="6672" width="1.88671875" style="103" customWidth="1"/>
    <col min="6673" max="6673" width="13.88671875" style="103" customWidth="1"/>
    <col min="6674" max="6674" width="1.88671875" style="103" customWidth="1"/>
    <col min="6675" max="6675" width="14.88671875" style="103" customWidth="1"/>
    <col min="6676" max="6676" width="1.88671875" style="103" customWidth="1"/>
    <col min="6677" max="6677" width="16.88671875" style="103" customWidth="1"/>
    <col min="6678" max="6678" width="0.88671875" style="103" customWidth="1"/>
    <col min="6679" max="6679" width="11.88671875" style="103" customWidth="1"/>
    <col min="6680" max="6917" width="10.88671875" style="103"/>
    <col min="6918" max="6918" width="31.109375" style="103" customWidth="1"/>
    <col min="6919" max="6919" width="7.88671875" style="103" customWidth="1"/>
    <col min="6920" max="6920" width="1.88671875" style="103" customWidth="1"/>
    <col min="6921" max="6921" width="14.88671875" style="103" customWidth="1"/>
    <col min="6922" max="6922" width="1.88671875" style="103" customWidth="1"/>
    <col min="6923" max="6923" width="15.109375" style="103" customWidth="1"/>
    <col min="6924" max="6924" width="1.88671875" style="103" customWidth="1"/>
    <col min="6925" max="6925" width="14.88671875" style="103" customWidth="1"/>
    <col min="6926" max="6926" width="1.88671875" style="103" customWidth="1"/>
    <col min="6927" max="6927" width="13.109375" style="103" customWidth="1"/>
    <col min="6928" max="6928" width="1.88671875" style="103" customWidth="1"/>
    <col min="6929" max="6929" width="13.88671875" style="103" customWidth="1"/>
    <col min="6930" max="6930" width="1.88671875" style="103" customWidth="1"/>
    <col min="6931" max="6931" width="14.88671875" style="103" customWidth="1"/>
    <col min="6932" max="6932" width="1.88671875" style="103" customWidth="1"/>
    <col min="6933" max="6933" width="16.88671875" style="103" customWidth="1"/>
    <col min="6934" max="6934" width="0.88671875" style="103" customWidth="1"/>
    <col min="6935" max="6935" width="11.88671875" style="103" customWidth="1"/>
    <col min="6936" max="7173" width="10.88671875" style="103"/>
    <col min="7174" max="7174" width="31.109375" style="103" customWidth="1"/>
    <col min="7175" max="7175" width="7.88671875" style="103" customWidth="1"/>
    <col min="7176" max="7176" width="1.88671875" style="103" customWidth="1"/>
    <col min="7177" max="7177" width="14.88671875" style="103" customWidth="1"/>
    <col min="7178" max="7178" width="1.88671875" style="103" customWidth="1"/>
    <col min="7179" max="7179" width="15.109375" style="103" customWidth="1"/>
    <col min="7180" max="7180" width="1.88671875" style="103" customWidth="1"/>
    <col min="7181" max="7181" width="14.88671875" style="103" customWidth="1"/>
    <col min="7182" max="7182" width="1.88671875" style="103" customWidth="1"/>
    <col min="7183" max="7183" width="13.109375" style="103" customWidth="1"/>
    <col min="7184" max="7184" width="1.88671875" style="103" customWidth="1"/>
    <col min="7185" max="7185" width="13.88671875" style="103" customWidth="1"/>
    <col min="7186" max="7186" width="1.88671875" style="103" customWidth="1"/>
    <col min="7187" max="7187" width="14.88671875" style="103" customWidth="1"/>
    <col min="7188" max="7188" width="1.88671875" style="103" customWidth="1"/>
    <col min="7189" max="7189" width="16.88671875" style="103" customWidth="1"/>
    <col min="7190" max="7190" width="0.88671875" style="103" customWidth="1"/>
    <col min="7191" max="7191" width="11.88671875" style="103" customWidth="1"/>
    <col min="7192" max="7429" width="10.88671875" style="103"/>
    <col min="7430" max="7430" width="31.109375" style="103" customWidth="1"/>
    <col min="7431" max="7431" width="7.88671875" style="103" customWidth="1"/>
    <col min="7432" max="7432" width="1.88671875" style="103" customWidth="1"/>
    <col min="7433" max="7433" width="14.88671875" style="103" customWidth="1"/>
    <col min="7434" max="7434" width="1.88671875" style="103" customWidth="1"/>
    <col min="7435" max="7435" width="15.109375" style="103" customWidth="1"/>
    <col min="7436" max="7436" width="1.88671875" style="103" customWidth="1"/>
    <col min="7437" max="7437" width="14.88671875" style="103" customWidth="1"/>
    <col min="7438" max="7438" width="1.88671875" style="103" customWidth="1"/>
    <col min="7439" max="7439" width="13.109375" style="103" customWidth="1"/>
    <col min="7440" max="7440" width="1.88671875" style="103" customWidth="1"/>
    <col min="7441" max="7441" width="13.88671875" style="103" customWidth="1"/>
    <col min="7442" max="7442" width="1.88671875" style="103" customWidth="1"/>
    <col min="7443" max="7443" width="14.88671875" style="103" customWidth="1"/>
    <col min="7444" max="7444" width="1.88671875" style="103" customWidth="1"/>
    <col min="7445" max="7445" width="16.88671875" style="103" customWidth="1"/>
    <col min="7446" max="7446" width="0.88671875" style="103" customWidth="1"/>
    <col min="7447" max="7447" width="11.88671875" style="103" customWidth="1"/>
    <col min="7448" max="7685" width="10.88671875" style="103"/>
    <col min="7686" max="7686" width="31.109375" style="103" customWidth="1"/>
    <col min="7687" max="7687" width="7.88671875" style="103" customWidth="1"/>
    <col min="7688" max="7688" width="1.88671875" style="103" customWidth="1"/>
    <col min="7689" max="7689" width="14.88671875" style="103" customWidth="1"/>
    <col min="7690" max="7690" width="1.88671875" style="103" customWidth="1"/>
    <col min="7691" max="7691" width="15.109375" style="103" customWidth="1"/>
    <col min="7692" max="7692" width="1.88671875" style="103" customWidth="1"/>
    <col min="7693" max="7693" width="14.88671875" style="103" customWidth="1"/>
    <col min="7694" max="7694" width="1.88671875" style="103" customWidth="1"/>
    <col min="7695" max="7695" width="13.109375" style="103" customWidth="1"/>
    <col min="7696" max="7696" width="1.88671875" style="103" customWidth="1"/>
    <col min="7697" max="7697" width="13.88671875" style="103" customWidth="1"/>
    <col min="7698" max="7698" width="1.88671875" style="103" customWidth="1"/>
    <col min="7699" max="7699" width="14.88671875" style="103" customWidth="1"/>
    <col min="7700" max="7700" width="1.88671875" style="103" customWidth="1"/>
    <col min="7701" max="7701" width="16.88671875" style="103" customWidth="1"/>
    <col min="7702" max="7702" width="0.88671875" style="103" customWidth="1"/>
    <col min="7703" max="7703" width="11.88671875" style="103" customWidth="1"/>
    <col min="7704" max="7941" width="10.88671875" style="103"/>
    <col min="7942" max="7942" width="31.109375" style="103" customWidth="1"/>
    <col min="7943" max="7943" width="7.88671875" style="103" customWidth="1"/>
    <col min="7944" max="7944" width="1.88671875" style="103" customWidth="1"/>
    <col min="7945" max="7945" width="14.88671875" style="103" customWidth="1"/>
    <col min="7946" max="7946" width="1.88671875" style="103" customWidth="1"/>
    <col min="7947" max="7947" width="15.109375" style="103" customWidth="1"/>
    <col min="7948" max="7948" width="1.88671875" style="103" customWidth="1"/>
    <col min="7949" max="7949" width="14.88671875" style="103" customWidth="1"/>
    <col min="7950" max="7950" width="1.88671875" style="103" customWidth="1"/>
    <col min="7951" max="7951" width="13.109375" style="103" customWidth="1"/>
    <col min="7952" max="7952" width="1.88671875" style="103" customWidth="1"/>
    <col min="7953" max="7953" width="13.88671875" style="103" customWidth="1"/>
    <col min="7954" max="7954" width="1.88671875" style="103" customWidth="1"/>
    <col min="7955" max="7955" width="14.88671875" style="103" customWidth="1"/>
    <col min="7956" max="7956" width="1.88671875" style="103" customWidth="1"/>
    <col min="7957" max="7957" width="16.88671875" style="103" customWidth="1"/>
    <col min="7958" max="7958" width="0.88671875" style="103" customWidth="1"/>
    <col min="7959" max="7959" width="11.88671875" style="103" customWidth="1"/>
    <col min="7960" max="8197" width="10.88671875" style="103"/>
    <col min="8198" max="8198" width="31.109375" style="103" customWidth="1"/>
    <col min="8199" max="8199" width="7.88671875" style="103" customWidth="1"/>
    <col min="8200" max="8200" width="1.88671875" style="103" customWidth="1"/>
    <col min="8201" max="8201" width="14.88671875" style="103" customWidth="1"/>
    <col min="8202" max="8202" width="1.88671875" style="103" customWidth="1"/>
    <col min="8203" max="8203" width="15.109375" style="103" customWidth="1"/>
    <col min="8204" max="8204" width="1.88671875" style="103" customWidth="1"/>
    <col min="8205" max="8205" width="14.88671875" style="103" customWidth="1"/>
    <col min="8206" max="8206" width="1.88671875" style="103" customWidth="1"/>
    <col min="8207" max="8207" width="13.109375" style="103" customWidth="1"/>
    <col min="8208" max="8208" width="1.88671875" style="103" customWidth="1"/>
    <col min="8209" max="8209" width="13.88671875" style="103" customWidth="1"/>
    <col min="8210" max="8210" width="1.88671875" style="103" customWidth="1"/>
    <col min="8211" max="8211" width="14.88671875" style="103" customWidth="1"/>
    <col min="8212" max="8212" width="1.88671875" style="103" customWidth="1"/>
    <col min="8213" max="8213" width="16.88671875" style="103" customWidth="1"/>
    <col min="8214" max="8214" width="0.88671875" style="103" customWidth="1"/>
    <col min="8215" max="8215" width="11.88671875" style="103" customWidth="1"/>
    <col min="8216" max="8453" width="10.88671875" style="103"/>
    <col min="8454" max="8454" width="31.109375" style="103" customWidth="1"/>
    <col min="8455" max="8455" width="7.88671875" style="103" customWidth="1"/>
    <col min="8456" max="8456" width="1.88671875" style="103" customWidth="1"/>
    <col min="8457" max="8457" width="14.88671875" style="103" customWidth="1"/>
    <col min="8458" max="8458" width="1.88671875" style="103" customWidth="1"/>
    <col min="8459" max="8459" width="15.109375" style="103" customWidth="1"/>
    <col min="8460" max="8460" width="1.88671875" style="103" customWidth="1"/>
    <col min="8461" max="8461" width="14.88671875" style="103" customWidth="1"/>
    <col min="8462" max="8462" width="1.88671875" style="103" customWidth="1"/>
    <col min="8463" max="8463" width="13.109375" style="103" customWidth="1"/>
    <col min="8464" max="8464" width="1.88671875" style="103" customWidth="1"/>
    <col min="8465" max="8465" width="13.88671875" style="103" customWidth="1"/>
    <col min="8466" max="8466" width="1.88671875" style="103" customWidth="1"/>
    <col min="8467" max="8467" width="14.88671875" style="103" customWidth="1"/>
    <col min="8468" max="8468" width="1.88671875" style="103" customWidth="1"/>
    <col min="8469" max="8469" width="16.88671875" style="103" customWidth="1"/>
    <col min="8470" max="8470" width="0.88671875" style="103" customWidth="1"/>
    <col min="8471" max="8471" width="11.88671875" style="103" customWidth="1"/>
    <col min="8472" max="8709" width="10.88671875" style="103"/>
    <col min="8710" max="8710" width="31.109375" style="103" customWidth="1"/>
    <col min="8711" max="8711" width="7.88671875" style="103" customWidth="1"/>
    <col min="8712" max="8712" width="1.88671875" style="103" customWidth="1"/>
    <col min="8713" max="8713" width="14.88671875" style="103" customWidth="1"/>
    <col min="8714" max="8714" width="1.88671875" style="103" customWidth="1"/>
    <col min="8715" max="8715" width="15.109375" style="103" customWidth="1"/>
    <col min="8716" max="8716" width="1.88671875" style="103" customWidth="1"/>
    <col min="8717" max="8717" width="14.88671875" style="103" customWidth="1"/>
    <col min="8718" max="8718" width="1.88671875" style="103" customWidth="1"/>
    <col min="8719" max="8719" width="13.109375" style="103" customWidth="1"/>
    <col min="8720" max="8720" width="1.88671875" style="103" customWidth="1"/>
    <col min="8721" max="8721" width="13.88671875" style="103" customWidth="1"/>
    <col min="8722" max="8722" width="1.88671875" style="103" customWidth="1"/>
    <col min="8723" max="8723" width="14.88671875" style="103" customWidth="1"/>
    <col min="8724" max="8724" width="1.88671875" style="103" customWidth="1"/>
    <col min="8725" max="8725" width="16.88671875" style="103" customWidth="1"/>
    <col min="8726" max="8726" width="0.88671875" style="103" customWidth="1"/>
    <col min="8727" max="8727" width="11.88671875" style="103" customWidth="1"/>
    <col min="8728" max="8965" width="10.88671875" style="103"/>
    <col min="8966" max="8966" width="31.109375" style="103" customWidth="1"/>
    <col min="8967" max="8967" width="7.88671875" style="103" customWidth="1"/>
    <col min="8968" max="8968" width="1.88671875" style="103" customWidth="1"/>
    <col min="8969" max="8969" width="14.88671875" style="103" customWidth="1"/>
    <col min="8970" max="8970" width="1.88671875" style="103" customWidth="1"/>
    <col min="8971" max="8971" width="15.109375" style="103" customWidth="1"/>
    <col min="8972" max="8972" width="1.88671875" style="103" customWidth="1"/>
    <col min="8973" max="8973" width="14.88671875" style="103" customWidth="1"/>
    <col min="8974" max="8974" width="1.88671875" style="103" customWidth="1"/>
    <col min="8975" max="8975" width="13.109375" style="103" customWidth="1"/>
    <col min="8976" max="8976" width="1.88671875" style="103" customWidth="1"/>
    <col min="8977" max="8977" width="13.88671875" style="103" customWidth="1"/>
    <col min="8978" max="8978" width="1.88671875" style="103" customWidth="1"/>
    <col min="8979" max="8979" width="14.88671875" style="103" customWidth="1"/>
    <col min="8980" max="8980" width="1.88671875" style="103" customWidth="1"/>
    <col min="8981" max="8981" width="16.88671875" style="103" customWidth="1"/>
    <col min="8982" max="8982" width="0.88671875" style="103" customWidth="1"/>
    <col min="8983" max="8983" width="11.88671875" style="103" customWidth="1"/>
    <col min="8984" max="9221" width="10.88671875" style="103"/>
    <col min="9222" max="9222" width="31.109375" style="103" customWidth="1"/>
    <col min="9223" max="9223" width="7.88671875" style="103" customWidth="1"/>
    <col min="9224" max="9224" width="1.88671875" style="103" customWidth="1"/>
    <col min="9225" max="9225" width="14.88671875" style="103" customWidth="1"/>
    <col min="9226" max="9226" width="1.88671875" style="103" customWidth="1"/>
    <col min="9227" max="9227" width="15.109375" style="103" customWidth="1"/>
    <col min="9228" max="9228" width="1.88671875" style="103" customWidth="1"/>
    <col min="9229" max="9229" width="14.88671875" style="103" customWidth="1"/>
    <col min="9230" max="9230" width="1.88671875" style="103" customWidth="1"/>
    <col min="9231" max="9231" width="13.109375" style="103" customWidth="1"/>
    <col min="9232" max="9232" width="1.88671875" style="103" customWidth="1"/>
    <col min="9233" max="9233" width="13.88671875" style="103" customWidth="1"/>
    <col min="9234" max="9234" width="1.88671875" style="103" customWidth="1"/>
    <col min="9235" max="9235" width="14.88671875" style="103" customWidth="1"/>
    <col min="9236" max="9236" width="1.88671875" style="103" customWidth="1"/>
    <col min="9237" max="9237" width="16.88671875" style="103" customWidth="1"/>
    <col min="9238" max="9238" width="0.88671875" style="103" customWidth="1"/>
    <col min="9239" max="9239" width="11.88671875" style="103" customWidth="1"/>
    <col min="9240" max="9477" width="10.88671875" style="103"/>
    <col min="9478" max="9478" width="31.109375" style="103" customWidth="1"/>
    <col min="9479" max="9479" width="7.88671875" style="103" customWidth="1"/>
    <col min="9480" max="9480" width="1.88671875" style="103" customWidth="1"/>
    <col min="9481" max="9481" width="14.88671875" style="103" customWidth="1"/>
    <col min="9482" max="9482" width="1.88671875" style="103" customWidth="1"/>
    <col min="9483" max="9483" width="15.109375" style="103" customWidth="1"/>
    <col min="9484" max="9484" width="1.88671875" style="103" customWidth="1"/>
    <col min="9485" max="9485" width="14.88671875" style="103" customWidth="1"/>
    <col min="9486" max="9486" width="1.88671875" style="103" customWidth="1"/>
    <col min="9487" max="9487" width="13.109375" style="103" customWidth="1"/>
    <col min="9488" max="9488" width="1.88671875" style="103" customWidth="1"/>
    <col min="9489" max="9489" width="13.88671875" style="103" customWidth="1"/>
    <col min="9490" max="9490" width="1.88671875" style="103" customWidth="1"/>
    <col min="9491" max="9491" width="14.88671875" style="103" customWidth="1"/>
    <col min="9492" max="9492" width="1.88671875" style="103" customWidth="1"/>
    <col min="9493" max="9493" width="16.88671875" style="103" customWidth="1"/>
    <col min="9494" max="9494" width="0.88671875" style="103" customWidth="1"/>
    <col min="9495" max="9495" width="11.88671875" style="103" customWidth="1"/>
    <col min="9496" max="9733" width="10.88671875" style="103"/>
    <col min="9734" max="9734" width="31.109375" style="103" customWidth="1"/>
    <col min="9735" max="9735" width="7.88671875" style="103" customWidth="1"/>
    <col min="9736" max="9736" width="1.88671875" style="103" customWidth="1"/>
    <col min="9737" max="9737" width="14.88671875" style="103" customWidth="1"/>
    <col min="9738" max="9738" width="1.88671875" style="103" customWidth="1"/>
    <col min="9739" max="9739" width="15.109375" style="103" customWidth="1"/>
    <col min="9740" max="9740" width="1.88671875" style="103" customWidth="1"/>
    <col min="9741" max="9741" width="14.88671875" style="103" customWidth="1"/>
    <col min="9742" max="9742" width="1.88671875" style="103" customWidth="1"/>
    <col min="9743" max="9743" width="13.109375" style="103" customWidth="1"/>
    <col min="9744" max="9744" width="1.88671875" style="103" customWidth="1"/>
    <col min="9745" max="9745" width="13.88671875" style="103" customWidth="1"/>
    <col min="9746" max="9746" width="1.88671875" style="103" customWidth="1"/>
    <col min="9747" max="9747" width="14.88671875" style="103" customWidth="1"/>
    <col min="9748" max="9748" width="1.88671875" style="103" customWidth="1"/>
    <col min="9749" max="9749" width="16.88671875" style="103" customWidth="1"/>
    <col min="9750" max="9750" width="0.88671875" style="103" customWidth="1"/>
    <col min="9751" max="9751" width="11.88671875" style="103" customWidth="1"/>
    <col min="9752" max="9989" width="10.88671875" style="103"/>
    <col min="9990" max="9990" width="31.109375" style="103" customWidth="1"/>
    <col min="9991" max="9991" width="7.88671875" style="103" customWidth="1"/>
    <col min="9992" max="9992" width="1.88671875" style="103" customWidth="1"/>
    <col min="9993" max="9993" width="14.88671875" style="103" customWidth="1"/>
    <col min="9994" max="9994" width="1.88671875" style="103" customWidth="1"/>
    <col min="9995" max="9995" width="15.109375" style="103" customWidth="1"/>
    <col min="9996" max="9996" width="1.88671875" style="103" customWidth="1"/>
    <col min="9997" max="9997" width="14.88671875" style="103" customWidth="1"/>
    <col min="9998" max="9998" width="1.88671875" style="103" customWidth="1"/>
    <col min="9999" max="9999" width="13.109375" style="103" customWidth="1"/>
    <col min="10000" max="10000" width="1.88671875" style="103" customWidth="1"/>
    <col min="10001" max="10001" width="13.88671875" style="103" customWidth="1"/>
    <col min="10002" max="10002" width="1.88671875" style="103" customWidth="1"/>
    <col min="10003" max="10003" width="14.88671875" style="103" customWidth="1"/>
    <col min="10004" max="10004" width="1.88671875" style="103" customWidth="1"/>
    <col min="10005" max="10005" width="16.88671875" style="103" customWidth="1"/>
    <col min="10006" max="10006" width="0.88671875" style="103" customWidth="1"/>
    <col min="10007" max="10007" width="11.88671875" style="103" customWidth="1"/>
    <col min="10008" max="10245" width="10.88671875" style="103"/>
    <col min="10246" max="10246" width="31.109375" style="103" customWidth="1"/>
    <col min="10247" max="10247" width="7.88671875" style="103" customWidth="1"/>
    <col min="10248" max="10248" width="1.88671875" style="103" customWidth="1"/>
    <col min="10249" max="10249" width="14.88671875" style="103" customWidth="1"/>
    <col min="10250" max="10250" width="1.88671875" style="103" customWidth="1"/>
    <col min="10251" max="10251" width="15.109375" style="103" customWidth="1"/>
    <col min="10252" max="10252" width="1.88671875" style="103" customWidth="1"/>
    <col min="10253" max="10253" width="14.88671875" style="103" customWidth="1"/>
    <col min="10254" max="10254" width="1.88671875" style="103" customWidth="1"/>
    <col min="10255" max="10255" width="13.109375" style="103" customWidth="1"/>
    <col min="10256" max="10256" width="1.88671875" style="103" customWidth="1"/>
    <col min="10257" max="10257" width="13.88671875" style="103" customWidth="1"/>
    <col min="10258" max="10258" width="1.88671875" style="103" customWidth="1"/>
    <col min="10259" max="10259" width="14.88671875" style="103" customWidth="1"/>
    <col min="10260" max="10260" width="1.88671875" style="103" customWidth="1"/>
    <col min="10261" max="10261" width="16.88671875" style="103" customWidth="1"/>
    <col min="10262" max="10262" width="0.88671875" style="103" customWidth="1"/>
    <col min="10263" max="10263" width="11.88671875" style="103" customWidth="1"/>
    <col min="10264" max="10501" width="10.88671875" style="103"/>
    <col min="10502" max="10502" width="31.109375" style="103" customWidth="1"/>
    <col min="10503" max="10503" width="7.88671875" style="103" customWidth="1"/>
    <col min="10504" max="10504" width="1.88671875" style="103" customWidth="1"/>
    <col min="10505" max="10505" width="14.88671875" style="103" customWidth="1"/>
    <col min="10506" max="10506" width="1.88671875" style="103" customWidth="1"/>
    <col min="10507" max="10507" width="15.109375" style="103" customWidth="1"/>
    <col min="10508" max="10508" width="1.88671875" style="103" customWidth="1"/>
    <col min="10509" max="10509" width="14.88671875" style="103" customWidth="1"/>
    <col min="10510" max="10510" width="1.88671875" style="103" customWidth="1"/>
    <col min="10511" max="10511" width="13.109375" style="103" customWidth="1"/>
    <col min="10512" max="10512" width="1.88671875" style="103" customWidth="1"/>
    <col min="10513" max="10513" width="13.88671875" style="103" customWidth="1"/>
    <col min="10514" max="10514" width="1.88671875" style="103" customWidth="1"/>
    <col min="10515" max="10515" width="14.88671875" style="103" customWidth="1"/>
    <col min="10516" max="10516" width="1.88671875" style="103" customWidth="1"/>
    <col min="10517" max="10517" width="16.88671875" style="103" customWidth="1"/>
    <col min="10518" max="10518" width="0.88671875" style="103" customWidth="1"/>
    <col min="10519" max="10519" width="11.88671875" style="103" customWidth="1"/>
    <col min="10520" max="10757" width="10.88671875" style="103"/>
    <col min="10758" max="10758" width="31.109375" style="103" customWidth="1"/>
    <col min="10759" max="10759" width="7.88671875" style="103" customWidth="1"/>
    <col min="10760" max="10760" width="1.88671875" style="103" customWidth="1"/>
    <col min="10761" max="10761" width="14.88671875" style="103" customWidth="1"/>
    <col min="10762" max="10762" width="1.88671875" style="103" customWidth="1"/>
    <col min="10763" max="10763" width="15.109375" style="103" customWidth="1"/>
    <col min="10764" max="10764" width="1.88671875" style="103" customWidth="1"/>
    <col min="10765" max="10765" width="14.88671875" style="103" customWidth="1"/>
    <col min="10766" max="10766" width="1.88671875" style="103" customWidth="1"/>
    <col min="10767" max="10767" width="13.109375" style="103" customWidth="1"/>
    <col min="10768" max="10768" width="1.88671875" style="103" customWidth="1"/>
    <col min="10769" max="10769" width="13.88671875" style="103" customWidth="1"/>
    <col min="10770" max="10770" width="1.88671875" style="103" customWidth="1"/>
    <col min="10771" max="10771" width="14.88671875" style="103" customWidth="1"/>
    <col min="10772" max="10772" width="1.88671875" style="103" customWidth="1"/>
    <col min="10773" max="10773" width="16.88671875" style="103" customWidth="1"/>
    <col min="10774" max="10774" width="0.88671875" style="103" customWidth="1"/>
    <col min="10775" max="10775" width="11.88671875" style="103" customWidth="1"/>
    <col min="10776" max="11013" width="10.88671875" style="103"/>
    <col min="11014" max="11014" width="31.109375" style="103" customWidth="1"/>
    <col min="11015" max="11015" width="7.88671875" style="103" customWidth="1"/>
    <col min="11016" max="11016" width="1.88671875" style="103" customWidth="1"/>
    <col min="11017" max="11017" width="14.88671875" style="103" customWidth="1"/>
    <col min="11018" max="11018" width="1.88671875" style="103" customWidth="1"/>
    <col min="11019" max="11019" width="15.109375" style="103" customWidth="1"/>
    <col min="11020" max="11020" width="1.88671875" style="103" customWidth="1"/>
    <col min="11021" max="11021" width="14.88671875" style="103" customWidth="1"/>
    <col min="11022" max="11022" width="1.88671875" style="103" customWidth="1"/>
    <col min="11023" max="11023" width="13.109375" style="103" customWidth="1"/>
    <col min="11024" max="11024" width="1.88671875" style="103" customWidth="1"/>
    <col min="11025" max="11025" width="13.88671875" style="103" customWidth="1"/>
    <col min="11026" max="11026" width="1.88671875" style="103" customWidth="1"/>
    <col min="11027" max="11027" width="14.88671875" style="103" customWidth="1"/>
    <col min="11028" max="11028" width="1.88671875" style="103" customWidth="1"/>
    <col min="11029" max="11029" width="16.88671875" style="103" customWidth="1"/>
    <col min="11030" max="11030" width="0.88671875" style="103" customWidth="1"/>
    <col min="11031" max="11031" width="11.88671875" style="103" customWidth="1"/>
    <col min="11032" max="11269" width="10.88671875" style="103"/>
    <col min="11270" max="11270" width="31.109375" style="103" customWidth="1"/>
    <col min="11271" max="11271" width="7.88671875" style="103" customWidth="1"/>
    <col min="11272" max="11272" width="1.88671875" style="103" customWidth="1"/>
    <col min="11273" max="11273" width="14.88671875" style="103" customWidth="1"/>
    <col min="11274" max="11274" width="1.88671875" style="103" customWidth="1"/>
    <col min="11275" max="11275" width="15.109375" style="103" customWidth="1"/>
    <col min="11276" max="11276" width="1.88671875" style="103" customWidth="1"/>
    <col min="11277" max="11277" width="14.88671875" style="103" customWidth="1"/>
    <col min="11278" max="11278" width="1.88671875" style="103" customWidth="1"/>
    <col min="11279" max="11279" width="13.109375" style="103" customWidth="1"/>
    <col min="11280" max="11280" width="1.88671875" style="103" customWidth="1"/>
    <col min="11281" max="11281" width="13.88671875" style="103" customWidth="1"/>
    <col min="11282" max="11282" width="1.88671875" style="103" customWidth="1"/>
    <col min="11283" max="11283" width="14.88671875" style="103" customWidth="1"/>
    <col min="11284" max="11284" width="1.88671875" style="103" customWidth="1"/>
    <col min="11285" max="11285" width="16.88671875" style="103" customWidth="1"/>
    <col min="11286" max="11286" width="0.88671875" style="103" customWidth="1"/>
    <col min="11287" max="11287" width="11.88671875" style="103" customWidth="1"/>
    <col min="11288" max="11525" width="10.88671875" style="103"/>
    <col min="11526" max="11526" width="31.109375" style="103" customWidth="1"/>
    <col min="11527" max="11527" width="7.88671875" style="103" customWidth="1"/>
    <col min="11528" max="11528" width="1.88671875" style="103" customWidth="1"/>
    <col min="11529" max="11529" width="14.88671875" style="103" customWidth="1"/>
    <col min="11530" max="11530" width="1.88671875" style="103" customWidth="1"/>
    <col min="11531" max="11531" width="15.109375" style="103" customWidth="1"/>
    <col min="11532" max="11532" width="1.88671875" style="103" customWidth="1"/>
    <col min="11533" max="11533" width="14.88671875" style="103" customWidth="1"/>
    <col min="11534" max="11534" width="1.88671875" style="103" customWidth="1"/>
    <col min="11535" max="11535" width="13.109375" style="103" customWidth="1"/>
    <col min="11536" max="11536" width="1.88671875" style="103" customWidth="1"/>
    <col min="11537" max="11537" width="13.88671875" style="103" customWidth="1"/>
    <col min="11538" max="11538" width="1.88671875" style="103" customWidth="1"/>
    <col min="11539" max="11539" width="14.88671875" style="103" customWidth="1"/>
    <col min="11540" max="11540" width="1.88671875" style="103" customWidth="1"/>
    <col min="11541" max="11541" width="16.88671875" style="103" customWidth="1"/>
    <col min="11542" max="11542" width="0.88671875" style="103" customWidth="1"/>
    <col min="11543" max="11543" width="11.88671875" style="103" customWidth="1"/>
    <col min="11544" max="11781" width="10.88671875" style="103"/>
    <col min="11782" max="11782" width="31.109375" style="103" customWidth="1"/>
    <col min="11783" max="11783" width="7.88671875" style="103" customWidth="1"/>
    <col min="11784" max="11784" width="1.88671875" style="103" customWidth="1"/>
    <col min="11785" max="11785" width="14.88671875" style="103" customWidth="1"/>
    <col min="11786" max="11786" width="1.88671875" style="103" customWidth="1"/>
    <col min="11787" max="11787" width="15.109375" style="103" customWidth="1"/>
    <col min="11788" max="11788" width="1.88671875" style="103" customWidth="1"/>
    <col min="11789" max="11789" width="14.88671875" style="103" customWidth="1"/>
    <col min="11790" max="11790" width="1.88671875" style="103" customWidth="1"/>
    <col min="11791" max="11791" width="13.109375" style="103" customWidth="1"/>
    <col min="11792" max="11792" width="1.88671875" style="103" customWidth="1"/>
    <col min="11793" max="11793" width="13.88671875" style="103" customWidth="1"/>
    <col min="11794" max="11794" width="1.88671875" style="103" customWidth="1"/>
    <col min="11795" max="11795" width="14.88671875" style="103" customWidth="1"/>
    <col min="11796" max="11796" width="1.88671875" style="103" customWidth="1"/>
    <col min="11797" max="11797" width="16.88671875" style="103" customWidth="1"/>
    <col min="11798" max="11798" width="0.88671875" style="103" customWidth="1"/>
    <col min="11799" max="11799" width="11.88671875" style="103" customWidth="1"/>
    <col min="11800" max="12037" width="10.88671875" style="103"/>
    <col min="12038" max="12038" width="31.109375" style="103" customWidth="1"/>
    <col min="12039" max="12039" width="7.88671875" style="103" customWidth="1"/>
    <col min="12040" max="12040" width="1.88671875" style="103" customWidth="1"/>
    <col min="12041" max="12041" width="14.88671875" style="103" customWidth="1"/>
    <col min="12042" max="12042" width="1.88671875" style="103" customWidth="1"/>
    <col min="12043" max="12043" width="15.109375" style="103" customWidth="1"/>
    <col min="12044" max="12044" width="1.88671875" style="103" customWidth="1"/>
    <col min="12045" max="12045" width="14.88671875" style="103" customWidth="1"/>
    <col min="12046" max="12046" width="1.88671875" style="103" customWidth="1"/>
    <col min="12047" max="12047" width="13.109375" style="103" customWidth="1"/>
    <col min="12048" max="12048" width="1.88671875" style="103" customWidth="1"/>
    <col min="12049" max="12049" width="13.88671875" style="103" customWidth="1"/>
    <col min="12050" max="12050" width="1.88671875" style="103" customWidth="1"/>
    <col min="12051" max="12051" width="14.88671875" style="103" customWidth="1"/>
    <col min="12052" max="12052" width="1.88671875" style="103" customWidth="1"/>
    <col min="12053" max="12053" width="16.88671875" style="103" customWidth="1"/>
    <col min="12054" max="12054" width="0.88671875" style="103" customWidth="1"/>
    <col min="12055" max="12055" width="11.88671875" style="103" customWidth="1"/>
    <col min="12056" max="12293" width="10.88671875" style="103"/>
    <col min="12294" max="12294" width="31.109375" style="103" customWidth="1"/>
    <col min="12295" max="12295" width="7.88671875" style="103" customWidth="1"/>
    <col min="12296" max="12296" width="1.88671875" style="103" customWidth="1"/>
    <col min="12297" max="12297" width="14.88671875" style="103" customWidth="1"/>
    <col min="12298" max="12298" width="1.88671875" style="103" customWidth="1"/>
    <col min="12299" max="12299" width="15.109375" style="103" customWidth="1"/>
    <col min="12300" max="12300" width="1.88671875" style="103" customWidth="1"/>
    <col min="12301" max="12301" width="14.88671875" style="103" customWidth="1"/>
    <col min="12302" max="12302" width="1.88671875" style="103" customWidth="1"/>
    <col min="12303" max="12303" width="13.109375" style="103" customWidth="1"/>
    <col min="12304" max="12304" width="1.88671875" style="103" customWidth="1"/>
    <col min="12305" max="12305" width="13.88671875" style="103" customWidth="1"/>
    <col min="12306" max="12306" width="1.88671875" style="103" customWidth="1"/>
    <col min="12307" max="12307" width="14.88671875" style="103" customWidth="1"/>
    <col min="12308" max="12308" width="1.88671875" style="103" customWidth="1"/>
    <col min="12309" max="12309" width="16.88671875" style="103" customWidth="1"/>
    <col min="12310" max="12310" width="0.88671875" style="103" customWidth="1"/>
    <col min="12311" max="12311" width="11.88671875" style="103" customWidth="1"/>
    <col min="12312" max="12549" width="10.88671875" style="103"/>
    <col min="12550" max="12550" width="31.109375" style="103" customWidth="1"/>
    <col min="12551" max="12551" width="7.88671875" style="103" customWidth="1"/>
    <col min="12552" max="12552" width="1.88671875" style="103" customWidth="1"/>
    <col min="12553" max="12553" width="14.88671875" style="103" customWidth="1"/>
    <col min="12554" max="12554" width="1.88671875" style="103" customWidth="1"/>
    <col min="12555" max="12555" width="15.109375" style="103" customWidth="1"/>
    <col min="12556" max="12556" width="1.88671875" style="103" customWidth="1"/>
    <col min="12557" max="12557" width="14.88671875" style="103" customWidth="1"/>
    <col min="12558" max="12558" width="1.88671875" style="103" customWidth="1"/>
    <col min="12559" max="12559" width="13.109375" style="103" customWidth="1"/>
    <col min="12560" max="12560" width="1.88671875" style="103" customWidth="1"/>
    <col min="12561" max="12561" width="13.88671875" style="103" customWidth="1"/>
    <col min="12562" max="12562" width="1.88671875" style="103" customWidth="1"/>
    <col min="12563" max="12563" width="14.88671875" style="103" customWidth="1"/>
    <col min="12564" max="12564" width="1.88671875" style="103" customWidth="1"/>
    <col min="12565" max="12565" width="16.88671875" style="103" customWidth="1"/>
    <col min="12566" max="12566" width="0.88671875" style="103" customWidth="1"/>
    <col min="12567" max="12567" width="11.88671875" style="103" customWidth="1"/>
    <col min="12568" max="12805" width="10.88671875" style="103"/>
    <col min="12806" max="12806" width="31.109375" style="103" customWidth="1"/>
    <col min="12807" max="12807" width="7.88671875" style="103" customWidth="1"/>
    <col min="12808" max="12808" width="1.88671875" style="103" customWidth="1"/>
    <col min="12809" max="12809" width="14.88671875" style="103" customWidth="1"/>
    <col min="12810" max="12810" width="1.88671875" style="103" customWidth="1"/>
    <col min="12811" max="12811" width="15.109375" style="103" customWidth="1"/>
    <col min="12812" max="12812" width="1.88671875" style="103" customWidth="1"/>
    <col min="12813" max="12813" width="14.88671875" style="103" customWidth="1"/>
    <col min="12814" max="12814" width="1.88671875" style="103" customWidth="1"/>
    <col min="12815" max="12815" width="13.109375" style="103" customWidth="1"/>
    <col min="12816" max="12816" width="1.88671875" style="103" customWidth="1"/>
    <col min="12817" max="12817" width="13.88671875" style="103" customWidth="1"/>
    <col min="12818" max="12818" width="1.88671875" style="103" customWidth="1"/>
    <col min="12819" max="12819" width="14.88671875" style="103" customWidth="1"/>
    <col min="12820" max="12820" width="1.88671875" style="103" customWidth="1"/>
    <col min="12821" max="12821" width="16.88671875" style="103" customWidth="1"/>
    <col min="12822" max="12822" width="0.88671875" style="103" customWidth="1"/>
    <col min="12823" max="12823" width="11.88671875" style="103" customWidth="1"/>
    <col min="12824" max="13061" width="10.88671875" style="103"/>
    <col min="13062" max="13062" width="31.109375" style="103" customWidth="1"/>
    <col min="13063" max="13063" width="7.88671875" style="103" customWidth="1"/>
    <col min="13064" max="13064" width="1.88671875" style="103" customWidth="1"/>
    <col min="13065" max="13065" width="14.88671875" style="103" customWidth="1"/>
    <col min="13066" max="13066" width="1.88671875" style="103" customWidth="1"/>
    <col min="13067" max="13067" width="15.109375" style="103" customWidth="1"/>
    <col min="13068" max="13068" width="1.88671875" style="103" customWidth="1"/>
    <col min="13069" max="13069" width="14.88671875" style="103" customWidth="1"/>
    <col min="13070" max="13070" width="1.88671875" style="103" customWidth="1"/>
    <col min="13071" max="13071" width="13.109375" style="103" customWidth="1"/>
    <col min="13072" max="13072" width="1.88671875" style="103" customWidth="1"/>
    <col min="13073" max="13073" width="13.88671875" style="103" customWidth="1"/>
    <col min="13074" max="13074" width="1.88671875" style="103" customWidth="1"/>
    <col min="13075" max="13075" width="14.88671875" style="103" customWidth="1"/>
    <col min="13076" max="13076" width="1.88671875" style="103" customWidth="1"/>
    <col min="13077" max="13077" width="16.88671875" style="103" customWidth="1"/>
    <col min="13078" max="13078" width="0.88671875" style="103" customWidth="1"/>
    <col min="13079" max="13079" width="11.88671875" style="103" customWidth="1"/>
    <col min="13080" max="13317" width="10.88671875" style="103"/>
    <col min="13318" max="13318" width="31.109375" style="103" customWidth="1"/>
    <col min="13319" max="13319" width="7.88671875" style="103" customWidth="1"/>
    <col min="13320" max="13320" width="1.88671875" style="103" customWidth="1"/>
    <col min="13321" max="13321" width="14.88671875" style="103" customWidth="1"/>
    <col min="13322" max="13322" width="1.88671875" style="103" customWidth="1"/>
    <col min="13323" max="13323" width="15.109375" style="103" customWidth="1"/>
    <col min="13324" max="13324" width="1.88671875" style="103" customWidth="1"/>
    <col min="13325" max="13325" width="14.88671875" style="103" customWidth="1"/>
    <col min="13326" max="13326" width="1.88671875" style="103" customWidth="1"/>
    <col min="13327" max="13327" width="13.109375" style="103" customWidth="1"/>
    <col min="13328" max="13328" width="1.88671875" style="103" customWidth="1"/>
    <col min="13329" max="13329" width="13.88671875" style="103" customWidth="1"/>
    <col min="13330" max="13330" width="1.88671875" style="103" customWidth="1"/>
    <col min="13331" max="13331" width="14.88671875" style="103" customWidth="1"/>
    <col min="13332" max="13332" width="1.88671875" style="103" customWidth="1"/>
    <col min="13333" max="13333" width="16.88671875" style="103" customWidth="1"/>
    <col min="13334" max="13334" width="0.88671875" style="103" customWidth="1"/>
    <col min="13335" max="13335" width="11.88671875" style="103" customWidth="1"/>
    <col min="13336" max="13573" width="10.88671875" style="103"/>
    <col min="13574" max="13574" width="31.109375" style="103" customWidth="1"/>
    <col min="13575" max="13575" width="7.88671875" style="103" customWidth="1"/>
    <col min="13576" max="13576" width="1.88671875" style="103" customWidth="1"/>
    <col min="13577" max="13577" width="14.88671875" style="103" customWidth="1"/>
    <col min="13578" max="13578" width="1.88671875" style="103" customWidth="1"/>
    <col min="13579" max="13579" width="15.109375" style="103" customWidth="1"/>
    <col min="13580" max="13580" width="1.88671875" style="103" customWidth="1"/>
    <col min="13581" max="13581" width="14.88671875" style="103" customWidth="1"/>
    <col min="13582" max="13582" width="1.88671875" style="103" customWidth="1"/>
    <col min="13583" max="13583" width="13.109375" style="103" customWidth="1"/>
    <col min="13584" max="13584" width="1.88671875" style="103" customWidth="1"/>
    <col min="13585" max="13585" width="13.88671875" style="103" customWidth="1"/>
    <col min="13586" max="13586" width="1.88671875" style="103" customWidth="1"/>
    <col min="13587" max="13587" width="14.88671875" style="103" customWidth="1"/>
    <col min="13588" max="13588" width="1.88671875" style="103" customWidth="1"/>
    <col min="13589" max="13589" width="16.88671875" style="103" customWidth="1"/>
    <col min="13590" max="13590" width="0.88671875" style="103" customWidth="1"/>
    <col min="13591" max="13591" width="11.88671875" style="103" customWidth="1"/>
    <col min="13592" max="13829" width="10.88671875" style="103"/>
    <col min="13830" max="13830" width="31.109375" style="103" customWidth="1"/>
    <col min="13831" max="13831" width="7.88671875" style="103" customWidth="1"/>
    <col min="13832" max="13832" width="1.88671875" style="103" customWidth="1"/>
    <col min="13833" max="13833" width="14.88671875" style="103" customWidth="1"/>
    <col min="13834" max="13834" width="1.88671875" style="103" customWidth="1"/>
    <col min="13835" max="13835" width="15.109375" style="103" customWidth="1"/>
    <col min="13836" max="13836" width="1.88671875" style="103" customWidth="1"/>
    <col min="13837" max="13837" width="14.88671875" style="103" customWidth="1"/>
    <col min="13838" max="13838" width="1.88671875" style="103" customWidth="1"/>
    <col min="13839" max="13839" width="13.109375" style="103" customWidth="1"/>
    <col min="13840" max="13840" width="1.88671875" style="103" customWidth="1"/>
    <col min="13841" max="13841" width="13.88671875" style="103" customWidth="1"/>
    <col min="13842" max="13842" width="1.88671875" style="103" customWidth="1"/>
    <col min="13843" max="13843" width="14.88671875" style="103" customWidth="1"/>
    <col min="13844" max="13844" width="1.88671875" style="103" customWidth="1"/>
    <col min="13845" max="13845" width="16.88671875" style="103" customWidth="1"/>
    <col min="13846" max="13846" width="0.88671875" style="103" customWidth="1"/>
    <col min="13847" max="13847" width="11.88671875" style="103" customWidth="1"/>
    <col min="13848" max="14085" width="10.88671875" style="103"/>
    <col min="14086" max="14086" width="31.109375" style="103" customWidth="1"/>
    <col min="14087" max="14087" width="7.88671875" style="103" customWidth="1"/>
    <col min="14088" max="14088" width="1.88671875" style="103" customWidth="1"/>
    <col min="14089" max="14089" width="14.88671875" style="103" customWidth="1"/>
    <col min="14090" max="14090" width="1.88671875" style="103" customWidth="1"/>
    <col min="14091" max="14091" width="15.109375" style="103" customWidth="1"/>
    <col min="14092" max="14092" width="1.88671875" style="103" customWidth="1"/>
    <col min="14093" max="14093" width="14.88671875" style="103" customWidth="1"/>
    <col min="14094" max="14094" width="1.88671875" style="103" customWidth="1"/>
    <col min="14095" max="14095" width="13.109375" style="103" customWidth="1"/>
    <col min="14096" max="14096" width="1.88671875" style="103" customWidth="1"/>
    <col min="14097" max="14097" width="13.88671875" style="103" customWidth="1"/>
    <col min="14098" max="14098" width="1.88671875" style="103" customWidth="1"/>
    <col min="14099" max="14099" width="14.88671875" style="103" customWidth="1"/>
    <col min="14100" max="14100" width="1.88671875" style="103" customWidth="1"/>
    <col min="14101" max="14101" width="16.88671875" style="103" customWidth="1"/>
    <col min="14102" max="14102" width="0.88671875" style="103" customWidth="1"/>
    <col min="14103" max="14103" width="11.88671875" style="103" customWidth="1"/>
    <col min="14104" max="14341" width="10.88671875" style="103"/>
    <col min="14342" max="14342" width="31.109375" style="103" customWidth="1"/>
    <col min="14343" max="14343" width="7.88671875" style="103" customWidth="1"/>
    <col min="14344" max="14344" width="1.88671875" style="103" customWidth="1"/>
    <col min="14345" max="14345" width="14.88671875" style="103" customWidth="1"/>
    <col min="14346" max="14346" width="1.88671875" style="103" customWidth="1"/>
    <col min="14347" max="14347" width="15.109375" style="103" customWidth="1"/>
    <col min="14348" max="14348" width="1.88671875" style="103" customWidth="1"/>
    <col min="14349" max="14349" width="14.88671875" style="103" customWidth="1"/>
    <col min="14350" max="14350" width="1.88671875" style="103" customWidth="1"/>
    <col min="14351" max="14351" width="13.109375" style="103" customWidth="1"/>
    <col min="14352" max="14352" width="1.88671875" style="103" customWidth="1"/>
    <col min="14353" max="14353" width="13.88671875" style="103" customWidth="1"/>
    <col min="14354" max="14354" width="1.88671875" style="103" customWidth="1"/>
    <col min="14355" max="14355" width="14.88671875" style="103" customWidth="1"/>
    <col min="14356" max="14356" width="1.88671875" style="103" customWidth="1"/>
    <col min="14357" max="14357" width="16.88671875" style="103" customWidth="1"/>
    <col min="14358" max="14358" width="0.88671875" style="103" customWidth="1"/>
    <col min="14359" max="14359" width="11.88671875" style="103" customWidth="1"/>
    <col min="14360" max="14597" width="10.88671875" style="103"/>
    <col min="14598" max="14598" width="31.109375" style="103" customWidth="1"/>
    <col min="14599" max="14599" width="7.88671875" style="103" customWidth="1"/>
    <col min="14600" max="14600" width="1.88671875" style="103" customWidth="1"/>
    <col min="14601" max="14601" width="14.88671875" style="103" customWidth="1"/>
    <col min="14602" max="14602" width="1.88671875" style="103" customWidth="1"/>
    <col min="14603" max="14603" width="15.109375" style="103" customWidth="1"/>
    <col min="14604" max="14604" width="1.88671875" style="103" customWidth="1"/>
    <col min="14605" max="14605" width="14.88671875" style="103" customWidth="1"/>
    <col min="14606" max="14606" width="1.88671875" style="103" customWidth="1"/>
    <col min="14607" max="14607" width="13.109375" style="103" customWidth="1"/>
    <col min="14608" max="14608" width="1.88671875" style="103" customWidth="1"/>
    <col min="14609" max="14609" width="13.88671875" style="103" customWidth="1"/>
    <col min="14610" max="14610" width="1.88671875" style="103" customWidth="1"/>
    <col min="14611" max="14611" width="14.88671875" style="103" customWidth="1"/>
    <col min="14612" max="14612" width="1.88671875" style="103" customWidth="1"/>
    <col min="14613" max="14613" width="16.88671875" style="103" customWidth="1"/>
    <col min="14614" max="14614" width="0.88671875" style="103" customWidth="1"/>
    <col min="14615" max="14615" width="11.88671875" style="103" customWidth="1"/>
    <col min="14616" max="14853" width="10.88671875" style="103"/>
    <col min="14854" max="14854" width="31.109375" style="103" customWidth="1"/>
    <col min="14855" max="14855" width="7.88671875" style="103" customWidth="1"/>
    <col min="14856" max="14856" width="1.88671875" style="103" customWidth="1"/>
    <col min="14857" max="14857" width="14.88671875" style="103" customWidth="1"/>
    <col min="14858" max="14858" width="1.88671875" style="103" customWidth="1"/>
    <col min="14859" max="14859" width="15.109375" style="103" customWidth="1"/>
    <col min="14860" max="14860" width="1.88671875" style="103" customWidth="1"/>
    <col min="14861" max="14861" width="14.88671875" style="103" customWidth="1"/>
    <col min="14862" max="14862" width="1.88671875" style="103" customWidth="1"/>
    <col min="14863" max="14863" width="13.109375" style="103" customWidth="1"/>
    <col min="14864" max="14864" width="1.88671875" style="103" customWidth="1"/>
    <col min="14865" max="14865" width="13.88671875" style="103" customWidth="1"/>
    <col min="14866" max="14866" width="1.88671875" style="103" customWidth="1"/>
    <col min="14867" max="14867" width="14.88671875" style="103" customWidth="1"/>
    <col min="14868" max="14868" width="1.88671875" style="103" customWidth="1"/>
    <col min="14869" max="14869" width="16.88671875" style="103" customWidth="1"/>
    <col min="14870" max="14870" width="0.88671875" style="103" customWidth="1"/>
    <col min="14871" max="14871" width="11.88671875" style="103" customWidth="1"/>
    <col min="14872" max="15109" width="10.88671875" style="103"/>
    <col min="15110" max="15110" width="31.109375" style="103" customWidth="1"/>
    <col min="15111" max="15111" width="7.88671875" style="103" customWidth="1"/>
    <col min="15112" max="15112" width="1.88671875" style="103" customWidth="1"/>
    <col min="15113" max="15113" width="14.88671875" style="103" customWidth="1"/>
    <col min="15114" max="15114" width="1.88671875" style="103" customWidth="1"/>
    <col min="15115" max="15115" width="15.109375" style="103" customWidth="1"/>
    <col min="15116" max="15116" width="1.88671875" style="103" customWidth="1"/>
    <col min="15117" max="15117" width="14.88671875" style="103" customWidth="1"/>
    <col min="15118" max="15118" width="1.88671875" style="103" customWidth="1"/>
    <col min="15119" max="15119" width="13.109375" style="103" customWidth="1"/>
    <col min="15120" max="15120" width="1.88671875" style="103" customWidth="1"/>
    <col min="15121" max="15121" width="13.88671875" style="103" customWidth="1"/>
    <col min="15122" max="15122" width="1.88671875" style="103" customWidth="1"/>
    <col min="15123" max="15123" width="14.88671875" style="103" customWidth="1"/>
    <col min="15124" max="15124" width="1.88671875" style="103" customWidth="1"/>
    <col min="15125" max="15125" width="16.88671875" style="103" customWidth="1"/>
    <col min="15126" max="15126" width="0.88671875" style="103" customWidth="1"/>
    <col min="15127" max="15127" width="11.88671875" style="103" customWidth="1"/>
    <col min="15128" max="15365" width="10.88671875" style="103"/>
    <col min="15366" max="15366" width="31.109375" style="103" customWidth="1"/>
    <col min="15367" max="15367" width="7.88671875" style="103" customWidth="1"/>
    <col min="15368" max="15368" width="1.88671875" style="103" customWidth="1"/>
    <col min="15369" max="15369" width="14.88671875" style="103" customWidth="1"/>
    <col min="15370" max="15370" width="1.88671875" style="103" customWidth="1"/>
    <col min="15371" max="15371" width="15.109375" style="103" customWidth="1"/>
    <col min="15372" max="15372" width="1.88671875" style="103" customWidth="1"/>
    <col min="15373" max="15373" width="14.88671875" style="103" customWidth="1"/>
    <col min="15374" max="15374" width="1.88671875" style="103" customWidth="1"/>
    <col min="15375" max="15375" width="13.109375" style="103" customWidth="1"/>
    <col min="15376" max="15376" width="1.88671875" style="103" customWidth="1"/>
    <col min="15377" max="15377" width="13.88671875" style="103" customWidth="1"/>
    <col min="15378" max="15378" width="1.88671875" style="103" customWidth="1"/>
    <col min="15379" max="15379" width="14.88671875" style="103" customWidth="1"/>
    <col min="15380" max="15380" width="1.88671875" style="103" customWidth="1"/>
    <col min="15381" max="15381" width="16.88671875" style="103" customWidth="1"/>
    <col min="15382" max="15382" width="0.88671875" style="103" customWidth="1"/>
    <col min="15383" max="15383" width="11.88671875" style="103" customWidth="1"/>
    <col min="15384" max="15621" width="10.88671875" style="103"/>
    <col min="15622" max="15622" width="31.109375" style="103" customWidth="1"/>
    <col min="15623" max="15623" width="7.88671875" style="103" customWidth="1"/>
    <col min="15624" max="15624" width="1.88671875" style="103" customWidth="1"/>
    <col min="15625" max="15625" width="14.88671875" style="103" customWidth="1"/>
    <col min="15626" max="15626" width="1.88671875" style="103" customWidth="1"/>
    <col min="15627" max="15627" width="15.109375" style="103" customWidth="1"/>
    <col min="15628" max="15628" width="1.88671875" style="103" customWidth="1"/>
    <col min="15629" max="15629" width="14.88671875" style="103" customWidth="1"/>
    <col min="15630" max="15630" width="1.88671875" style="103" customWidth="1"/>
    <col min="15631" max="15631" width="13.109375" style="103" customWidth="1"/>
    <col min="15632" max="15632" width="1.88671875" style="103" customWidth="1"/>
    <col min="15633" max="15633" width="13.88671875" style="103" customWidth="1"/>
    <col min="15634" max="15634" width="1.88671875" style="103" customWidth="1"/>
    <col min="15635" max="15635" width="14.88671875" style="103" customWidth="1"/>
    <col min="15636" max="15636" width="1.88671875" style="103" customWidth="1"/>
    <col min="15637" max="15637" width="16.88671875" style="103" customWidth="1"/>
    <col min="15638" max="15638" width="0.88671875" style="103" customWidth="1"/>
    <col min="15639" max="15639" width="11.88671875" style="103" customWidth="1"/>
    <col min="15640" max="15877" width="10.88671875" style="103"/>
    <col min="15878" max="15878" width="31.109375" style="103" customWidth="1"/>
    <col min="15879" max="15879" width="7.88671875" style="103" customWidth="1"/>
    <col min="15880" max="15880" width="1.88671875" style="103" customWidth="1"/>
    <col min="15881" max="15881" width="14.88671875" style="103" customWidth="1"/>
    <col min="15882" max="15882" width="1.88671875" style="103" customWidth="1"/>
    <col min="15883" max="15883" width="15.109375" style="103" customWidth="1"/>
    <col min="15884" max="15884" width="1.88671875" style="103" customWidth="1"/>
    <col min="15885" max="15885" width="14.88671875" style="103" customWidth="1"/>
    <col min="15886" max="15886" width="1.88671875" style="103" customWidth="1"/>
    <col min="15887" max="15887" width="13.109375" style="103" customWidth="1"/>
    <col min="15888" max="15888" width="1.88671875" style="103" customWidth="1"/>
    <col min="15889" max="15889" width="13.88671875" style="103" customWidth="1"/>
    <col min="15890" max="15890" width="1.88671875" style="103" customWidth="1"/>
    <col min="15891" max="15891" width="14.88671875" style="103" customWidth="1"/>
    <col min="15892" max="15892" width="1.88671875" style="103" customWidth="1"/>
    <col min="15893" max="15893" width="16.88671875" style="103" customWidth="1"/>
    <col min="15894" max="15894" width="0.88671875" style="103" customWidth="1"/>
    <col min="15895" max="15895" width="11.88671875" style="103" customWidth="1"/>
    <col min="15896" max="16133" width="10.88671875" style="103"/>
    <col min="16134" max="16134" width="31.109375" style="103" customWidth="1"/>
    <col min="16135" max="16135" width="7.88671875" style="103" customWidth="1"/>
    <col min="16136" max="16136" width="1.88671875" style="103" customWidth="1"/>
    <col min="16137" max="16137" width="14.88671875" style="103" customWidth="1"/>
    <col min="16138" max="16138" width="1.88671875" style="103" customWidth="1"/>
    <col min="16139" max="16139" width="15.109375" style="103" customWidth="1"/>
    <col min="16140" max="16140" width="1.88671875" style="103" customWidth="1"/>
    <col min="16141" max="16141" width="14.88671875" style="103" customWidth="1"/>
    <col min="16142" max="16142" width="1.88671875" style="103" customWidth="1"/>
    <col min="16143" max="16143" width="13.109375" style="103" customWidth="1"/>
    <col min="16144" max="16144" width="1.88671875" style="103" customWidth="1"/>
    <col min="16145" max="16145" width="13.88671875" style="103" customWidth="1"/>
    <col min="16146" max="16146" width="1.88671875" style="103" customWidth="1"/>
    <col min="16147" max="16147" width="14.88671875" style="103" customWidth="1"/>
    <col min="16148" max="16148" width="1.88671875" style="103" customWidth="1"/>
    <col min="16149" max="16149" width="16.88671875" style="103" customWidth="1"/>
    <col min="16150" max="16150" width="0.88671875" style="103" customWidth="1"/>
    <col min="16151" max="16151" width="11.88671875" style="103" customWidth="1"/>
    <col min="16152" max="16384" width="10.88671875" style="103"/>
  </cols>
  <sheetData>
    <row r="1" spans="1:33" s="97" customFormat="1" ht="22.2"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Q1" s="153"/>
      <c r="R1" s="112"/>
      <c r="S1" s="112"/>
      <c r="T1" s="153" t="s">
        <v>133</v>
      </c>
      <c r="U1" s="154"/>
    </row>
    <row r="2" spans="1:33" s="97" customFormat="1" ht="22.2"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Q2" s="153"/>
      <c r="R2" s="112"/>
      <c r="S2" s="112"/>
      <c r="T2" s="153" t="s">
        <v>134</v>
      </c>
      <c r="U2" s="154"/>
    </row>
    <row r="3" spans="1:33" s="97" customFormat="1" ht="21.6">
      <c r="A3" s="583" t="s">
        <v>135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  <c r="O3" s="584"/>
      <c r="P3" s="584"/>
      <c r="Q3" s="584"/>
      <c r="R3" s="584"/>
      <c r="S3" s="584"/>
      <c r="T3" s="584"/>
      <c r="U3" s="154"/>
    </row>
    <row r="4" spans="1:33" s="98" customFormat="1" ht="22.2">
      <c r="A4" s="585" t="s">
        <v>0</v>
      </c>
      <c r="B4" s="585"/>
      <c r="C4" s="585"/>
      <c r="D4" s="585"/>
      <c r="E4" s="585"/>
      <c r="F4" s="585"/>
      <c r="G4" s="585"/>
      <c r="H4" s="585"/>
      <c r="I4" s="585"/>
      <c r="J4" s="585"/>
      <c r="K4" s="585"/>
      <c r="L4" s="585"/>
      <c r="M4" s="585"/>
      <c r="N4" s="585"/>
      <c r="O4" s="585"/>
      <c r="P4" s="585"/>
      <c r="Q4" s="585"/>
      <c r="R4" s="585"/>
      <c r="S4" s="585"/>
      <c r="T4" s="585"/>
      <c r="U4" s="156"/>
      <c r="V4" s="156"/>
      <c r="W4" s="156"/>
      <c r="X4" s="156"/>
      <c r="Y4" s="156"/>
      <c r="Z4" s="156"/>
      <c r="AA4" s="156"/>
    </row>
    <row r="5" spans="1:33" s="98" customFormat="1" ht="22.2">
      <c r="A5" s="585" t="s">
        <v>100</v>
      </c>
      <c r="B5" s="585"/>
      <c r="C5" s="585"/>
      <c r="D5" s="585"/>
      <c r="E5" s="585"/>
      <c r="F5" s="585"/>
      <c r="G5" s="585"/>
      <c r="H5" s="585"/>
      <c r="I5" s="585"/>
      <c r="J5" s="585"/>
      <c r="K5" s="585"/>
      <c r="L5" s="585"/>
      <c r="M5" s="585"/>
      <c r="N5" s="585"/>
      <c r="O5" s="585"/>
      <c r="P5" s="585"/>
      <c r="Q5" s="585"/>
      <c r="R5" s="585"/>
      <c r="S5" s="585"/>
      <c r="T5" s="585"/>
      <c r="U5" s="156"/>
      <c r="V5" s="156"/>
      <c r="W5" s="156"/>
      <c r="X5" s="156"/>
      <c r="Y5" s="156"/>
      <c r="Z5" s="156"/>
      <c r="AA5" s="156"/>
    </row>
    <row r="6" spans="1:33" s="98" customFormat="1" ht="22.2">
      <c r="A6" s="585" t="s">
        <v>136</v>
      </c>
      <c r="B6" s="585"/>
      <c r="C6" s="585"/>
      <c r="D6" s="585"/>
      <c r="E6" s="585"/>
      <c r="F6" s="585"/>
      <c r="G6" s="585"/>
      <c r="H6" s="585"/>
      <c r="I6" s="585"/>
      <c r="J6" s="585"/>
      <c r="K6" s="585"/>
      <c r="L6" s="585"/>
      <c r="M6" s="585"/>
      <c r="N6" s="585"/>
      <c r="O6" s="585"/>
      <c r="P6" s="585"/>
      <c r="Q6" s="585"/>
      <c r="R6" s="585"/>
      <c r="S6" s="585"/>
      <c r="T6" s="585"/>
      <c r="U6" s="156"/>
      <c r="V6" s="156"/>
      <c r="W6" s="156"/>
      <c r="X6" s="156"/>
      <c r="Y6" s="156"/>
      <c r="Z6" s="156"/>
      <c r="AA6" s="156"/>
    </row>
    <row r="7" spans="1:33" s="170" customFormat="1" ht="16.5" customHeight="1">
      <c r="A7" s="172"/>
      <c r="B7" s="586" t="s">
        <v>137</v>
      </c>
      <c r="C7" s="587"/>
      <c r="D7" s="587"/>
      <c r="E7" s="587"/>
      <c r="F7" s="587"/>
      <c r="G7" s="587"/>
      <c r="H7" s="587"/>
      <c r="I7" s="587"/>
      <c r="J7" s="587"/>
      <c r="K7" s="587"/>
      <c r="L7" s="587"/>
      <c r="M7" s="587"/>
      <c r="N7" s="587"/>
      <c r="O7" s="587"/>
      <c r="P7" s="587"/>
      <c r="Q7" s="587"/>
      <c r="R7" s="587"/>
      <c r="S7" s="587"/>
      <c r="T7" s="587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</row>
    <row r="8" spans="1:33" s="170" customFormat="1" ht="16.5" customHeight="1">
      <c r="A8" s="172"/>
      <c r="B8" s="173"/>
      <c r="C8" s="174"/>
      <c r="D8" s="580" t="s">
        <v>4</v>
      </c>
      <c r="E8" s="580"/>
      <c r="F8" s="580"/>
      <c r="G8" s="580"/>
      <c r="H8" s="580"/>
      <c r="I8" s="580"/>
      <c r="J8" s="580"/>
      <c r="K8" s="580"/>
      <c r="L8" s="580"/>
      <c r="M8" s="580"/>
      <c r="N8" s="580"/>
      <c r="O8" s="580"/>
      <c r="P8" s="580"/>
      <c r="Q8" s="580"/>
      <c r="R8" s="580"/>
      <c r="S8" s="580"/>
      <c r="T8" s="580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</row>
    <row r="9" spans="1:33" s="170" customFormat="1" ht="16.5" customHeight="1">
      <c r="A9" s="172"/>
      <c r="B9" s="172"/>
      <c r="C9" s="172"/>
      <c r="D9" s="175" t="s">
        <v>55</v>
      </c>
      <c r="E9" s="175"/>
      <c r="F9" s="175" t="s">
        <v>101</v>
      </c>
      <c r="G9" s="175"/>
      <c r="H9" s="175" t="s">
        <v>102</v>
      </c>
      <c r="I9" s="194"/>
      <c r="J9" s="195" t="s">
        <v>103</v>
      </c>
      <c r="K9" s="194"/>
      <c r="L9" s="581" t="s">
        <v>138</v>
      </c>
      <c r="M9" s="581"/>
      <c r="N9" s="581"/>
      <c r="O9" s="194"/>
      <c r="P9" s="582" t="s">
        <v>139</v>
      </c>
      <c r="Q9" s="582"/>
      <c r="R9" s="582"/>
      <c r="S9" s="197"/>
      <c r="T9" s="175" t="s">
        <v>106</v>
      </c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3" s="170" customFormat="1" ht="16.5" customHeight="1">
      <c r="A10" s="172"/>
      <c r="B10" s="172"/>
      <c r="C10" s="172"/>
      <c r="D10" s="175" t="s">
        <v>108</v>
      </c>
      <c r="E10" s="175"/>
      <c r="F10" s="175" t="s">
        <v>109</v>
      </c>
      <c r="G10" s="175"/>
      <c r="H10" s="175" t="s">
        <v>110</v>
      </c>
      <c r="I10" s="194"/>
      <c r="J10" s="175" t="s">
        <v>111</v>
      </c>
      <c r="K10" s="194"/>
      <c r="L10" s="175" t="s">
        <v>113</v>
      </c>
      <c r="M10" s="175"/>
      <c r="N10" s="175" t="s">
        <v>114</v>
      </c>
      <c r="O10" s="194"/>
      <c r="P10" s="197" t="s">
        <v>130</v>
      </c>
      <c r="Q10" s="194"/>
      <c r="R10" s="194" t="s">
        <v>140</v>
      </c>
      <c r="S10" s="197"/>
      <c r="T10" s="175" t="s">
        <v>115</v>
      </c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33" s="170" customFormat="1" ht="16.5" customHeight="1">
      <c r="A11" s="176"/>
      <c r="C11" s="172"/>
      <c r="D11" s="175" t="s">
        <v>117</v>
      </c>
      <c r="E11" s="175"/>
      <c r="G11" s="175"/>
      <c r="H11" s="175" t="s">
        <v>118</v>
      </c>
      <c r="I11" s="175"/>
      <c r="J11" s="175" t="s">
        <v>119</v>
      </c>
      <c r="K11" s="175"/>
      <c r="L11" s="175" t="s">
        <v>120</v>
      </c>
      <c r="M11" s="172"/>
      <c r="N11" s="175" t="s">
        <v>121</v>
      </c>
      <c r="O11" s="175"/>
      <c r="P11" s="197" t="s">
        <v>131</v>
      </c>
      <c r="Q11" s="175"/>
      <c r="R11" s="175" t="s">
        <v>141</v>
      </c>
      <c r="S11" s="175"/>
      <c r="T11" s="175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</row>
    <row r="12" spans="1:33" s="170" customFormat="1" ht="16.5" customHeight="1">
      <c r="A12" s="176"/>
      <c r="B12" s="172"/>
      <c r="C12" s="172"/>
      <c r="I12" s="175"/>
      <c r="J12" s="175" t="s">
        <v>124</v>
      </c>
      <c r="K12" s="175"/>
      <c r="L12" s="175" t="s">
        <v>126</v>
      </c>
      <c r="M12" s="175"/>
      <c r="O12" s="175"/>
      <c r="P12" s="197" t="s">
        <v>132</v>
      </c>
      <c r="Q12" s="175"/>
      <c r="R12" s="175" t="s">
        <v>142</v>
      </c>
      <c r="S12" s="197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</row>
    <row r="13" spans="1:33" s="170" customFormat="1" ht="16.5" customHeight="1">
      <c r="A13" s="176"/>
      <c r="C13" s="177"/>
      <c r="I13" s="175"/>
      <c r="K13" s="175"/>
      <c r="M13" s="175"/>
      <c r="O13" s="175"/>
      <c r="P13" s="175" t="s">
        <v>127</v>
      </c>
      <c r="Q13" s="175"/>
      <c r="R13" s="175"/>
      <c r="S13" s="197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</row>
    <row r="14" spans="1:33" s="170" customFormat="1" ht="16.5" customHeight="1">
      <c r="A14" s="176"/>
      <c r="B14" s="177"/>
      <c r="C14" s="177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Q14" s="175"/>
      <c r="R14" s="175"/>
      <c r="S14" s="197"/>
      <c r="T14" s="175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s="170" customFormat="1" ht="16.5" customHeight="1">
      <c r="A15" s="178"/>
      <c r="B15" s="177" t="s">
        <v>2</v>
      </c>
      <c r="C15" s="179"/>
      <c r="D15" s="180"/>
      <c r="E15" s="181"/>
      <c r="F15" s="180"/>
      <c r="G15" s="181"/>
      <c r="H15" s="180"/>
      <c r="I15" s="181"/>
      <c r="J15" s="180"/>
      <c r="K15" s="181"/>
      <c r="L15" s="180"/>
      <c r="M15" s="181"/>
      <c r="N15" s="180"/>
      <c r="O15" s="181"/>
      <c r="P15" s="196"/>
      <c r="Q15" s="175"/>
      <c r="R15" s="196"/>
      <c r="S15" s="175"/>
      <c r="T15" s="180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</row>
    <row r="16" spans="1:33" s="170" customFormat="1" ht="16.5" customHeight="1">
      <c r="A16" s="182" t="s">
        <v>128</v>
      </c>
      <c r="B16" s="183"/>
      <c r="C16" s="179"/>
      <c r="D16" s="184" t="e">
        <f>#REF!</f>
        <v>#REF!</v>
      </c>
      <c r="E16" s="185"/>
      <c r="F16" s="184" t="e">
        <f>#REF!</f>
        <v>#REF!</v>
      </c>
      <c r="G16" s="186"/>
      <c r="H16" s="184" t="e">
        <f>#REF!</f>
        <v>#REF!</v>
      </c>
      <c r="I16" s="186"/>
      <c r="J16" s="184" t="e">
        <f>#REF!</f>
        <v>#REF!</v>
      </c>
      <c r="K16" s="186"/>
      <c r="L16" s="184" t="e">
        <f>#REF!</f>
        <v>#REF!</v>
      </c>
      <c r="M16" s="190"/>
      <c r="N16" s="184" t="e">
        <f>#REF!</f>
        <v>#REF!</v>
      </c>
      <c r="O16" s="198"/>
      <c r="P16" s="184" t="e">
        <f>#REF!</f>
        <v>#REF!</v>
      </c>
      <c r="Q16" s="184"/>
      <c r="R16" s="184">
        <v>0</v>
      </c>
      <c r="S16" s="184"/>
      <c r="T16" s="184" t="e">
        <f>SUM(D16:R16)</f>
        <v>#REF!</v>
      </c>
      <c r="U16" s="201"/>
      <c r="V16" s="201"/>
      <c r="W16" s="201"/>
    </row>
    <row r="17" spans="1:23" s="171" customFormat="1" ht="16.5" customHeight="1">
      <c r="A17" s="170" t="s">
        <v>143</v>
      </c>
      <c r="B17" s="176"/>
      <c r="C17" s="179"/>
      <c r="D17" s="186">
        <v>0</v>
      </c>
      <c r="E17" s="185"/>
      <c r="F17" s="186">
        <v>0</v>
      </c>
      <c r="G17" s="186"/>
      <c r="H17" s="186">
        <v>0</v>
      </c>
      <c r="I17" s="186"/>
      <c r="J17" s="186">
        <v>0</v>
      </c>
      <c r="K17" s="186"/>
      <c r="L17" s="186"/>
      <c r="M17" s="185"/>
      <c r="N17" s="184" t="e">
        <f>#REF!</f>
        <v>#REF!</v>
      </c>
      <c r="O17" s="185"/>
      <c r="P17" s="186" t="e">
        <f>#REF!</f>
        <v>#REF!</v>
      </c>
      <c r="Q17" s="186"/>
      <c r="R17" s="186" t="e">
        <f>#REF!</f>
        <v>#REF!</v>
      </c>
      <c r="S17" s="186"/>
      <c r="T17" s="184" t="e">
        <f>SUM(D17:R17)</f>
        <v>#REF!</v>
      </c>
      <c r="U17" s="202"/>
      <c r="V17" s="203"/>
      <c r="W17" s="203"/>
    </row>
    <row r="18" spans="1:23" s="170" customFormat="1" ht="16.5" customHeight="1">
      <c r="A18" s="178" t="s">
        <v>144</v>
      </c>
      <c r="B18" s="176"/>
      <c r="C18" s="179"/>
      <c r="D18" s="187" t="e">
        <f>SUM(D16:D17)</f>
        <v>#REF!</v>
      </c>
      <c r="E18" s="188"/>
      <c r="F18" s="187" t="e">
        <f>SUM(F16:F17)</f>
        <v>#REF!</v>
      </c>
      <c r="G18" s="188"/>
      <c r="H18" s="187" t="e">
        <f>SUM(H16:H17)</f>
        <v>#REF!</v>
      </c>
      <c r="I18" s="188"/>
      <c r="J18" s="187" t="e">
        <f>SUM(J16:J17)</f>
        <v>#REF!</v>
      </c>
      <c r="K18" s="188"/>
      <c r="L18" s="187" t="e">
        <f>SUM(L16:L17)</f>
        <v>#REF!</v>
      </c>
      <c r="M18" s="188"/>
      <c r="N18" s="187" t="e">
        <f>SUM(N16:N17)</f>
        <v>#REF!</v>
      </c>
      <c r="O18" s="188"/>
      <c r="P18" s="187" t="e">
        <f>SUM(P16:P17)</f>
        <v>#REF!</v>
      </c>
      <c r="Q18" s="188"/>
      <c r="R18" s="187" t="e">
        <f>SUM(R16:R17)</f>
        <v>#REF!</v>
      </c>
      <c r="S18" s="188"/>
      <c r="T18" s="187" t="e">
        <f>SUM(T16:T17)</f>
        <v>#REF!</v>
      </c>
      <c r="U18" s="204"/>
    </row>
    <row r="19" spans="1:23" s="170" customFormat="1" ht="16.5" customHeight="1">
      <c r="A19" s="178"/>
      <c r="B19" s="176"/>
      <c r="C19" s="179"/>
      <c r="D19" s="189"/>
      <c r="E19" s="190"/>
      <c r="F19" s="189"/>
      <c r="G19" s="189"/>
      <c r="H19" s="189"/>
      <c r="I19" s="189"/>
      <c r="J19" s="189"/>
      <c r="K19" s="189"/>
      <c r="L19" s="199"/>
      <c r="M19" s="190"/>
      <c r="N19" s="200"/>
      <c r="O19" s="190"/>
      <c r="P19" s="190"/>
      <c r="Q19" s="190"/>
      <c r="R19" s="190"/>
      <c r="S19" s="185"/>
      <c r="T19" s="189"/>
      <c r="U19" s="172"/>
    </row>
    <row r="20" spans="1:23" s="170" customFormat="1" ht="16.5" customHeight="1">
      <c r="A20" s="178" t="s">
        <v>145</v>
      </c>
      <c r="B20" s="176"/>
      <c r="C20" s="179"/>
      <c r="D20" s="184" t="e">
        <f>D16</f>
        <v>#REF!</v>
      </c>
      <c r="E20" s="190"/>
      <c r="F20" s="184" t="e">
        <f>F16</f>
        <v>#REF!</v>
      </c>
      <c r="G20" s="189"/>
      <c r="H20" s="184" t="e">
        <f>H16</f>
        <v>#REF!</v>
      </c>
      <c r="I20" s="189"/>
      <c r="J20" s="184" t="e">
        <f>J16</f>
        <v>#REF!</v>
      </c>
      <c r="K20" s="189"/>
      <c r="L20" s="184" t="e">
        <f>L16</f>
        <v>#REF!</v>
      </c>
      <c r="M20" s="190"/>
      <c r="N20" s="184">
        <v>125337058.31</v>
      </c>
      <c r="O20" s="190"/>
      <c r="P20" s="184" t="e">
        <f>P16</f>
        <v>#REF!</v>
      </c>
      <c r="Q20" s="184"/>
      <c r="R20" s="184">
        <v>0</v>
      </c>
      <c r="S20" s="184"/>
      <c r="T20" s="184" t="e">
        <f>SUM(D20:R20)</f>
        <v>#REF!</v>
      </c>
      <c r="U20" s="172"/>
    </row>
    <row r="21" spans="1:23" s="170" customFormat="1" ht="16.2">
      <c r="A21" s="170" t="s">
        <v>146</v>
      </c>
      <c r="B21" s="176">
        <v>29</v>
      </c>
      <c r="C21" s="179"/>
      <c r="D21" s="184">
        <v>0</v>
      </c>
      <c r="E21" s="190"/>
      <c r="F21" s="184">
        <v>0</v>
      </c>
      <c r="G21" s="189"/>
      <c r="H21" s="184">
        <v>0</v>
      </c>
      <c r="I21" s="189"/>
      <c r="J21" s="184">
        <v>0</v>
      </c>
      <c r="K21" s="189"/>
      <c r="L21" s="184">
        <v>0</v>
      </c>
      <c r="M21" s="190"/>
      <c r="N21" s="184">
        <v>21909403.469999999</v>
      </c>
      <c r="O21" s="190"/>
      <c r="P21" s="184">
        <v>0</v>
      </c>
      <c r="Q21" s="184"/>
      <c r="R21" s="184">
        <v>0</v>
      </c>
      <c r="S21" s="184"/>
      <c r="T21" s="184">
        <f>SUM(D21:R21)</f>
        <v>21909403.469999999</v>
      </c>
      <c r="U21" s="172"/>
    </row>
    <row r="22" spans="1:23" s="170" customFormat="1" ht="16.5" customHeight="1">
      <c r="A22" s="170" t="s">
        <v>147</v>
      </c>
      <c r="B22" s="179"/>
      <c r="C22" s="179"/>
      <c r="D22" s="191">
        <v>0</v>
      </c>
      <c r="E22" s="185"/>
      <c r="F22" s="191">
        <v>0</v>
      </c>
      <c r="G22" s="186"/>
      <c r="H22" s="191">
        <v>0</v>
      </c>
      <c r="I22" s="186"/>
      <c r="J22" s="191">
        <v>0</v>
      </c>
      <c r="K22" s="186"/>
      <c r="L22" s="191">
        <v>0</v>
      </c>
      <c r="M22" s="185"/>
      <c r="N22" s="184" t="e">
        <f>#REF!</f>
        <v>#REF!</v>
      </c>
      <c r="O22" s="185"/>
      <c r="P22" s="191">
        <v>0</v>
      </c>
      <c r="Q22" s="186"/>
      <c r="R22" s="191">
        <v>0</v>
      </c>
      <c r="S22" s="186"/>
      <c r="T22" s="184" t="e">
        <f>SUM(D22:R22)</f>
        <v>#REF!</v>
      </c>
      <c r="U22" s="172"/>
    </row>
    <row r="23" spans="1:23" s="170" customFormat="1" ht="16.5" customHeight="1">
      <c r="A23" s="178" t="s">
        <v>148</v>
      </c>
      <c r="B23" s="179"/>
      <c r="C23" s="179"/>
      <c r="D23" s="192" t="e">
        <f>SUM(D20:D22)</f>
        <v>#REF!</v>
      </c>
      <c r="E23" s="188"/>
      <c r="F23" s="192" t="e">
        <f>SUM(F20:F22)</f>
        <v>#REF!</v>
      </c>
      <c r="G23" s="188"/>
      <c r="H23" s="192" t="e">
        <f>SUM(H20:H22)</f>
        <v>#REF!</v>
      </c>
      <c r="I23" s="188"/>
      <c r="J23" s="192" t="e">
        <f>SUM(J20:J22)</f>
        <v>#REF!</v>
      </c>
      <c r="K23" s="188"/>
      <c r="L23" s="192" t="e">
        <f>SUM(L20:L22)</f>
        <v>#REF!</v>
      </c>
      <c r="M23" s="188"/>
      <c r="N23" s="192" t="e">
        <f>SUM(N20:N22)</f>
        <v>#REF!</v>
      </c>
      <c r="O23" s="188"/>
      <c r="P23" s="192" t="e">
        <f>SUM(P20:P22)</f>
        <v>#REF!</v>
      </c>
      <c r="Q23" s="193"/>
      <c r="R23" s="192">
        <f>SUM(R20:R22)</f>
        <v>0</v>
      </c>
      <c r="S23" s="193"/>
      <c r="T23" s="192" t="e">
        <f>SUM(T20:T22)</f>
        <v>#REF!</v>
      </c>
      <c r="U23" s="204"/>
    </row>
    <row r="24" spans="1:23" s="170" customFormat="1" ht="16.5" customHeight="1">
      <c r="A24" s="178"/>
      <c r="B24" s="179"/>
      <c r="C24" s="179"/>
      <c r="D24" s="193"/>
      <c r="E24" s="188"/>
      <c r="F24" s="193"/>
      <c r="G24" s="188"/>
      <c r="H24" s="193"/>
      <c r="I24" s="188"/>
      <c r="J24" s="193"/>
      <c r="K24" s="188"/>
      <c r="L24" s="193"/>
      <c r="M24" s="188"/>
      <c r="N24" s="193"/>
      <c r="O24" s="188"/>
      <c r="P24" s="188"/>
      <c r="Q24" s="188"/>
      <c r="R24" s="188"/>
      <c r="S24" s="188"/>
      <c r="T24" s="193"/>
      <c r="U24" s="204"/>
    </row>
    <row r="25" spans="1:23" s="170" customFormat="1" ht="15.75" customHeight="1">
      <c r="A25" s="178"/>
      <c r="B25" s="179"/>
      <c r="C25" s="179"/>
      <c r="D25" s="193"/>
      <c r="E25" s="188"/>
      <c r="F25" s="193"/>
      <c r="G25" s="188"/>
      <c r="H25" s="193"/>
      <c r="I25" s="188"/>
      <c r="J25" s="193"/>
      <c r="K25" s="188"/>
      <c r="L25" s="193"/>
      <c r="M25" s="188"/>
      <c r="N25" s="193"/>
      <c r="O25" s="188"/>
      <c r="P25" s="188"/>
      <c r="Q25" s="188"/>
      <c r="R25" s="188"/>
      <c r="S25" s="188"/>
      <c r="T25" s="193"/>
      <c r="U25" s="204"/>
    </row>
    <row r="26" spans="1:23" ht="21.6">
      <c r="A26" s="97" t="s">
        <v>149</v>
      </c>
    </row>
    <row r="89" spans="10:10">
      <c r="J89" s="16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88671875" defaultRowHeight="19.8"/>
  <cols>
    <col min="1" max="1" width="19" style="103" customWidth="1"/>
    <col min="2" max="2" width="7.44140625" style="104" customWidth="1"/>
    <col min="3" max="3" width="1.88671875" style="105" customWidth="1"/>
    <col min="4" max="4" width="7.88671875" style="105" customWidth="1"/>
    <col min="5" max="5" width="0.109375" style="105" customWidth="1"/>
    <col min="6" max="6" width="7.88671875" style="106" customWidth="1"/>
    <col min="7" max="7" width="0.44140625" style="106" customWidth="1"/>
    <col min="8" max="8" width="7.88671875" style="106" customWidth="1"/>
    <col min="9" max="9" width="0.109375" style="106" customWidth="1"/>
    <col min="10" max="10" width="7.88671875" style="106" customWidth="1"/>
    <col min="11" max="11" width="0.109375" style="106" customWidth="1"/>
    <col min="12" max="12" width="7.88671875" style="106" customWidth="1"/>
    <col min="13" max="13" width="0.109375" style="106" customWidth="1"/>
    <col min="14" max="14" width="7" style="106" customWidth="1"/>
    <col min="15" max="15" width="0.109375" style="106" customWidth="1"/>
    <col min="16" max="16" width="7.88671875" style="106" customWidth="1"/>
    <col min="17" max="17" width="0.44140625" style="106" customWidth="1"/>
    <col min="18" max="18" width="7.88671875" style="107" customWidth="1"/>
    <col min="19" max="19" width="0.44140625" style="106" customWidth="1"/>
    <col min="20" max="20" width="7.88671875" style="106" customWidth="1"/>
    <col min="21" max="21" width="0.109375" style="106" customWidth="1"/>
    <col min="22" max="22" width="7" style="106" customWidth="1"/>
    <col min="23" max="23" width="0.109375" style="106" customWidth="1"/>
    <col min="24" max="24" width="7.88671875" style="106" customWidth="1"/>
    <col min="25" max="25" width="0.44140625" style="106" customWidth="1"/>
    <col min="26" max="26" width="7.44140625" style="106" customWidth="1"/>
    <col min="27" max="27" width="0.44140625" style="106" customWidth="1"/>
    <col min="28" max="28" width="7" style="108" customWidth="1"/>
    <col min="29" max="29" width="0.44140625" style="108" customWidth="1"/>
    <col min="30" max="30" width="7" style="108" customWidth="1"/>
    <col min="31" max="31" width="12.88671875" style="108" customWidth="1"/>
    <col min="32" max="32" width="0.88671875" style="103" customWidth="1"/>
    <col min="33" max="33" width="12.109375" style="109" customWidth="1"/>
    <col min="34" max="265" width="10.88671875" style="103"/>
    <col min="266" max="266" width="24.88671875" style="103" customWidth="1"/>
    <col min="267" max="267" width="8" style="103" customWidth="1"/>
    <col min="268" max="268" width="1.88671875" style="103" customWidth="1"/>
    <col min="269" max="269" width="11.109375" style="103" customWidth="1"/>
    <col min="270" max="270" width="1.88671875" style="103" customWidth="1"/>
    <col min="271" max="271" width="12.109375" style="103" customWidth="1"/>
    <col min="272" max="272" width="1.88671875" style="103" customWidth="1"/>
    <col min="273" max="273" width="11.109375" style="103" customWidth="1"/>
    <col min="274" max="274" width="1.88671875" style="103" customWidth="1"/>
    <col min="275" max="275" width="11.109375" style="103" customWidth="1"/>
    <col min="276" max="276" width="1.88671875" style="103" customWidth="1"/>
    <col min="277" max="277" width="13.88671875" style="103" customWidth="1"/>
    <col min="278" max="278" width="1.88671875" style="103" customWidth="1"/>
    <col min="279" max="279" width="10.109375" style="103" customWidth="1"/>
    <col min="280" max="280" width="1.88671875" style="103" customWidth="1"/>
    <col min="281" max="281" width="11.88671875" style="103" customWidth="1"/>
    <col min="282" max="282" width="1.88671875" style="103" customWidth="1"/>
    <col min="283" max="283" width="13" style="103" customWidth="1"/>
    <col min="284" max="284" width="1.88671875" style="103" customWidth="1"/>
    <col min="285" max="285" width="10.88671875" style="103" customWidth="1"/>
    <col min="286" max="286" width="1.88671875" style="103" customWidth="1"/>
    <col min="287" max="287" width="12.88671875" style="103" customWidth="1"/>
    <col min="288" max="288" width="0.88671875" style="103" customWidth="1"/>
    <col min="289" max="521" width="10.88671875" style="103"/>
    <col min="522" max="522" width="24.88671875" style="103" customWidth="1"/>
    <col min="523" max="523" width="8" style="103" customWidth="1"/>
    <col min="524" max="524" width="1.88671875" style="103" customWidth="1"/>
    <col min="525" max="525" width="11.109375" style="103" customWidth="1"/>
    <col min="526" max="526" width="1.88671875" style="103" customWidth="1"/>
    <col min="527" max="527" width="12.109375" style="103" customWidth="1"/>
    <col min="528" max="528" width="1.88671875" style="103" customWidth="1"/>
    <col min="529" max="529" width="11.109375" style="103" customWidth="1"/>
    <col min="530" max="530" width="1.88671875" style="103" customWidth="1"/>
    <col min="531" max="531" width="11.109375" style="103" customWidth="1"/>
    <col min="532" max="532" width="1.88671875" style="103" customWidth="1"/>
    <col min="533" max="533" width="13.88671875" style="103" customWidth="1"/>
    <col min="534" max="534" width="1.88671875" style="103" customWidth="1"/>
    <col min="535" max="535" width="10.109375" style="103" customWidth="1"/>
    <col min="536" max="536" width="1.88671875" style="103" customWidth="1"/>
    <col min="537" max="537" width="11.88671875" style="103" customWidth="1"/>
    <col min="538" max="538" width="1.88671875" style="103" customWidth="1"/>
    <col min="539" max="539" width="13" style="103" customWidth="1"/>
    <col min="540" max="540" width="1.88671875" style="103" customWidth="1"/>
    <col min="541" max="541" width="10.88671875" style="103" customWidth="1"/>
    <col min="542" max="542" width="1.88671875" style="103" customWidth="1"/>
    <col min="543" max="543" width="12.88671875" style="103" customWidth="1"/>
    <col min="544" max="544" width="0.88671875" style="103" customWidth="1"/>
    <col min="545" max="777" width="10.88671875" style="103"/>
    <col min="778" max="778" width="24.88671875" style="103" customWidth="1"/>
    <col min="779" max="779" width="8" style="103" customWidth="1"/>
    <col min="780" max="780" width="1.88671875" style="103" customWidth="1"/>
    <col min="781" max="781" width="11.109375" style="103" customWidth="1"/>
    <col min="782" max="782" width="1.88671875" style="103" customWidth="1"/>
    <col min="783" max="783" width="12.109375" style="103" customWidth="1"/>
    <col min="784" max="784" width="1.88671875" style="103" customWidth="1"/>
    <col min="785" max="785" width="11.109375" style="103" customWidth="1"/>
    <col min="786" max="786" width="1.88671875" style="103" customWidth="1"/>
    <col min="787" max="787" width="11.109375" style="103" customWidth="1"/>
    <col min="788" max="788" width="1.88671875" style="103" customWidth="1"/>
    <col min="789" max="789" width="13.88671875" style="103" customWidth="1"/>
    <col min="790" max="790" width="1.88671875" style="103" customWidth="1"/>
    <col min="791" max="791" width="10.109375" style="103" customWidth="1"/>
    <col min="792" max="792" width="1.88671875" style="103" customWidth="1"/>
    <col min="793" max="793" width="11.88671875" style="103" customWidth="1"/>
    <col min="794" max="794" width="1.88671875" style="103" customWidth="1"/>
    <col min="795" max="795" width="13" style="103" customWidth="1"/>
    <col min="796" max="796" width="1.88671875" style="103" customWidth="1"/>
    <col min="797" max="797" width="10.88671875" style="103" customWidth="1"/>
    <col min="798" max="798" width="1.88671875" style="103" customWidth="1"/>
    <col min="799" max="799" width="12.88671875" style="103" customWidth="1"/>
    <col min="800" max="800" width="0.88671875" style="103" customWidth="1"/>
    <col min="801" max="1033" width="10.88671875" style="103"/>
    <col min="1034" max="1034" width="24.88671875" style="103" customWidth="1"/>
    <col min="1035" max="1035" width="8" style="103" customWidth="1"/>
    <col min="1036" max="1036" width="1.88671875" style="103" customWidth="1"/>
    <col min="1037" max="1037" width="11.109375" style="103" customWidth="1"/>
    <col min="1038" max="1038" width="1.88671875" style="103" customWidth="1"/>
    <col min="1039" max="1039" width="12.109375" style="103" customWidth="1"/>
    <col min="1040" max="1040" width="1.88671875" style="103" customWidth="1"/>
    <col min="1041" max="1041" width="11.109375" style="103" customWidth="1"/>
    <col min="1042" max="1042" width="1.88671875" style="103" customWidth="1"/>
    <col min="1043" max="1043" width="11.109375" style="103" customWidth="1"/>
    <col min="1044" max="1044" width="1.88671875" style="103" customWidth="1"/>
    <col min="1045" max="1045" width="13.88671875" style="103" customWidth="1"/>
    <col min="1046" max="1046" width="1.88671875" style="103" customWidth="1"/>
    <col min="1047" max="1047" width="10.109375" style="103" customWidth="1"/>
    <col min="1048" max="1048" width="1.88671875" style="103" customWidth="1"/>
    <col min="1049" max="1049" width="11.88671875" style="103" customWidth="1"/>
    <col min="1050" max="1050" width="1.88671875" style="103" customWidth="1"/>
    <col min="1051" max="1051" width="13" style="103" customWidth="1"/>
    <col min="1052" max="1052" width="1.88671875" style="103" customWidth="1"/>
    <col min="1053" max="1053" width="10.88671875" style="103" customWidth="1"/>
    <col min="1054" max="1054" width="1.88671875" style="103" customWidth="1"/>
    <col min="1055" max="1055" width="12.88671875" style="103" customWidth="1"/>
    <col min="1056" max="1056" width="0.88671875" style="103" customWidth="1"/>
    <col min="1057" max="1289" width="10.88671875" style="103"/>
    <col min="1290" max="1290" width="24.88671875" style="103" customWidth="1"/>
    <col min="1291" max="1291" width="8" style="103" customWidth="1"/>
    <col min="1292" max="1292" width="1.88671875" style="103" customWidth="1"/>
    <col min="1293" max="1293" width="11.109375" style="103" customWidth="1"/>
    <col min="1294" max="1294" width="1.88671875" style="103" customWidth="1"/>
    <col min="1295" max="1295" width="12.109375" style="103" customWidth="1"/>
    <col min="1296" max="1296" width="1.88671875" style="103" customWidth="1"/>
    <col min="1297" max="1297" width="11.109375" style="103" customWidth="1"/>
    <col min="1298" max="1298" width="1.88671875" style="103" customWidth="1"/>
    <col min="1299" max="1299" width="11.109375" style="103" customWidth="1"/>
    <col min="1300" max="1300" width="1.88671875" style="103" customWidth="1"/>
    <col min="1301" max="1301" width="13.88671875" style="103" customWidth="1"/>
    <col min="1302" max="1302" width="1.88671875" style="103" customWidth="1"/>
    <col min="1303" max="1303" width="10.109375" style="103" customWidth="1"/>
    <col min="1304" max="1304" width="1.88671875" style="103" customWidth="1"/>
    <col min="1305" max="1305" width="11.88671875" style="103" customWidth="1"/>
    <col min="1306" max="1306" width="1.88671875" style="103" customWidth="1"/>
    <col min="1307" max="1307" width="13" style="103" customWidth="1"/>
    <col min="1308" max="1308" width="1.88671875" style="103" customWidth="1"/>
    <col min="1309" max="1309" width="10.88671875" style="103" customWidth="1"/>
    <col min="1310" max="1310" width="1.88671875" style="103" customWidth="1"/>
    <col min="1311" max="1311" width="12.88671875" style="103" customWidth="1"/>
    <col min="1312" max="1312" width="0.88671875" style="103" customWidth="1"/>
    <col min="1313" max="1545" width="10.88671875" style="103"/>
    <col min="1546" max="1546" width="24.88671875" style="103" customWidth="1"/>
    <col min="1547" max="1547" width="8" style="103" customWidth="1"/>
    <col min="1548" max="1548" width="1.88671875" style="103" customWidth="1"/>
    <col min="1549" max="1549" width="11.109375" style="103" customWidth="1"/>
    <col min="1550" max="1550" width="1.88671875" style="103" customWidth="1"/>
    <col min="1551" max="1551" width="12.109375" style="103" customWidth="1"/>
    <col min="1552" max="1552" width="1.88671875" style="103" customWidth="1"/>
    <col min="1553" max="1553" width="11.109375" style="103" customWidth="1"/>
    <col min="1554" max="1554" width="1.88671875" style="103" customWidth="1"/>
    <col min="1555" max="1555" width="11.109375" style="103" customWidth="1"/>
    <col min="1556" max="1556" width="1.88671875" style="103" customWidth="1"/>
    <col min="1557" max="1557" width="13.88671875" style="103" customWidth="1"/>
    <col min="1558" max="1558" width="1.88671875" style="103" customWidth="1"/>
    <col min="1559" max="1559" width="10.109375" style="103" customWidth="1"/>
    <col min="1560" max="1560" width="1.88671875" style="103" customWidth="1"/>
    <col min="1561" max="1561" width="11.88671875" style="103" customWidth="1"/>
    <col min="1562" max="1562" width="1.88671875" style="103" customWidth="1"/>
    <col min="1563" max="1563" width="13" style="103" customWidth="1"/>
    <col min="1564" max="1564" width="1.88671875" style="103" customWidth="1"/>
    <col min="1565" max="1565" width="10.88671875" style="103" customWidth="1"/>
    <col min="1566" max="1566" width="1.88671875" style="103" customWidth="1"/>
    <col min="1567" max="1567" width="12.88671875" style="103" customWidth="1"/>
    <col min="1568" max="1568" width="0.88671875" style="103" customWidth="1"/>
    <col min="1569" max="1801" width="10.88671875" style="103"/>
    <col min="1802" max="1802" width="24.88671875" style="103" customWidth="1"/>
    <col min="1803" max="1803" width="8" style="103" customWidth="1"/>
    <col min="1804" max="1804" width="1.88671875" style="103" customWidth="1"/>
    <col min="1805" max="1805" width="11.109375" style="103" customWidth="1"/>
    <col min="1806" max="1806" width="1.88671875" style="103" customWidth="1"/>
    <col min="1807" max="1807" width="12.109375" style="103" customWidth="1"/>
    <col min="1808" max="1808" width="1.88671875" style="103" customWidth="1"/>
    <col min="1809" max="1809" width="11.109375" style="103" customWidth="1"/>
    <col min="1810" max="1810" width="1.88671875" style="103" customWidth="1"/>
    <col min="1811" max="1811" width="11.109375" style="103" customWidth="1"/>
    <col min="1812" max="1812" width="1.88671875" style="103" customWidth="1"/>
    <col min="1813" max="1813" width="13.88671875" style="103" customWidth="1"/>
    <col min="1814" max="1814" width="1.88671875" style="103" customWidth="1"/>
    <col min="1815" max="1815" width="10.109375" style="103" customWidth="1"/>
    <col min="1816" max="1816" width="1.88671875" style="103" customWidth="1"/>
    <col min="1817" max="1817" width="11.88671875" style="103" customWidth="1"/>
    <col min="1818" max="1818" width="1.88671875" style="103" customWidth="1"/>
    <col min="1819" max="1819" width="13" style="103" customWidth="1"/>
    <col min="1820" max="1820" width="1.88671875" style="103" customWidth="1"/>
    <col min="1821" max="1821" width="10.88671875" style="103" customWidth="1"/>
    <col min="1822" max="1822" width="1.88671875" style="103" customWidth="1"/>
    <col min="1823" max="1823" width="12.88671875" style="103" customWidth="1"/>
    <col min="1824" max="1824" width="0.88671875" style="103" customWidth="1"/>
    <col min="1825" max="2057" width="10.88671875" style="103"/>
    <col min="2058" max="2058" width="24.88671875" style="103" customWidth="1"/>
    <col min="2059" max="2059" width="8" style="103" customWidth="1"/>
    <col min="2060" max="2060" width="1.88671875" style="103" customWidth="1"/>
    <col min="2061" max="2061" width="11.109375" style="103" customWidth="1"/>
    <col min="2062" max="2062" width="1.88671875" style="103" customWidth="1"/>
    <col min="2063" max="2063" width="12.109375" style="103" customWidth="1"/>
    <col min="2064" max="2064" width="1.88671875" style="103" customWidth="1"/>
    <col min="2065" max="2065" width="11.109375" style="103" customWidth="1"/>
    <col min="2066" max="2066" width="1.88671875" style="103" customWidth="1"/>
    <col min="2067" max="2067" width="11.109375" style="103" customWidth="1"/>
    <col min="2068" max="2068" width="1.88671875" style="103" customWidth="1"/>
    <col min="2069" max="2069" width="13.88671875" style="103" customWidth="1"/>
    <col min="2070" max="2070" width="1.88671875" style="103" customWidth="1"/>
    <col min="2071" max="2071" width="10.109375" style="103" customWidth="1"/>
    <col min="2072" max="2072" width="1.88671875" style="103" customWidth="1"/>
    <col min="2073" max="2073" width="11.88671875" style="103" customWidth="1"/>
    <col min="2074" max="2074" width="1.88671875" style="103" customWidth="1"/>
    <col min="2075" max="2075" width="13" style="103" customWidth="1"/>
    <col min="2076" max="2076" width="1.88671875" style="103" customWidth="1"/>
    <col min="2077" max="2077" width="10.88671875" style="103" customWidth="1"/>
    <col min="2078" max="2078" width="1.88671875" style="103" customWidth="1"/>
    <col min="2079" max="2079" width="12.88671875" style="103" customWidth="1"/>
    <col min="2080" max="2080" width="0.88671875" style="103" customWidth="1"/>
    <col min="2081" max="2313" width="10.88671875" style="103"/>
    <col min="2314" max="2314" width="24.88671875" style="103" customWidth="1"/>
    <col min="2315" max="2315" width="8" style="103" customWidth="1"/>
    <col min="2316" max="2316" width="1.88671875" style="103" customWidth="1"/>
    <col min="2317" max="2317" width="11.109375" style="103" customWidth="1"/>
    <col min="2318" max="2318" width="1.88671875" style="103" customWidth="1"/>
    <col min="2319" max="2319" width="12.109375" style="103" customWidth="1"/>
    <col min="2320" max="2320" width="1.88671875" style="103" customWidth="1"/>
    <col min="2321" max="2321" width="11.109375" style="103" customWidth="1"/>
    <col min="2322" max="2322" width="1.88671875" style="103" customWidth="1"/>
    <col min="2323" max="2323" width="11.109375" style="103" customWidth="1"/>
    <col min="2324" max="2324" width="1.88671875" style="103" customWidth="1"/>
    <col min="2325" max="2325" width="13.88671875" style="103" customWidth="1"/>
    <col min="2326" max="2326" width="1.88671875" style="103" customWidth="1"/>
    <col min="2327" max="2327" width="10.109375" style="103" customWidth="1"/>
    <col min="2328" max="2328" width="1.88671875" style="103" customWidth="1"/>
    <col min="2329" max="2329" width="11.88671875" style="103" customWidth="1"/>
    <col min="2330" max="2330" width="1.88671875" style="103" customWidth="1"/>
    <col min="2331" max="2331" width="13" style="103" customWidth="1"/>
    <col min="2332" max="2332" width="1.88671875" style="103" customWidth="1"/>
    <col min="2333" max="2333" width="10.88671875" style="103" customWidth="1"/>
    <col min="2334" max="2334" width="1.88671875" style="103" customWidth="1"/>
    <col min="2335" max="2335" width="12.88671875" style="103" customWidth="1"/>
    <col min="2336" max="2336" width="0.88671875" style="103" customWidth="1"/>
    <col min="2337" max="2569" width="10.88671875" style="103"/>
    <col min="2570" max="2570" width="24.88671875" style="103" customWidth="1"/>
    <col min="2571" max="2571" width="8" style="103" customWidth="1"/>
    <col min="2572" max="2572" width="1.88671875" style="103" customWidth="1"/>
    <col min="2573" max="2573" width="11.109375" style="103" customWidth="1"/>
    <col min="2574" max="2574" width="1.88671875" style="103" customWidth="1"/>
    <col min="2575" max="2575" width="12.109375" style="103" customWidth="1"/>
    <col min="2576" max="2576" width="1.88671875" style="103" customWidth="1"/>
    <col min="2577" max="2577" width="11.109375" style="103" customWidth="1"/>
    <col min="2578" max="2578" width="1.88671875" style="103" customWidth="1"/>
    <col min="2579" max="2579" width="11.109375" style="103" customWidth="1"/>
    <col min="2580" max="2580" width="1.88671875" style="103" customWidth="1"/>
    <col min="2581" max="2581" width="13.88671875" style="103" customWidth="1"/>
    <col min="2582" max="2582" width="1.88671875" style="103" customWidth="1"/>
    <col min="2583" max="2583" width="10.109375" style="103" customWidth="1"/>
    <col min="2584" max="2584" width="1.88671875" style="103" customWidth="1"/>
    <col min="2585" max="2585" width="11.88671875" style="103" customWidth="1"/>
    <col min="2586" max="2586" width="1.88671875" style="103" customWidth="1"/>
    <col min="2587" max="2587" width="13" style="103" customWidth="1"/>
    <col min="2588" max="2588" width="1.88671875" style="103" customWidth="1"/>
    <col min="2589" max="2589" width="10.88671875" style="103" customWidth="1"/>
    <col min="2590" max="2590" width="1.88671875" style="103" customWidth="1"/>
    <col min="2591" max="2591" width="12.88671875" style="103" customWidth="1"/>
    <col min="2592" max="2592" width="0.88671875" style="103" customWidth="1"/>
    <col min="2593" max="2825" width="10.88671875" style="103"/>
    <col min="2826" max="2826" width="24.88671875" style="103" customWidth="1"/>
    <col min="2827" max="2827" width="8" style="103" customWidth="1"/>
    <col min="2828" max="2828" width="1.88671875" style="103" customWidth="1"/>
    <col min="2829" max="2829" width="11.109375" style="103" customWidth="1"/>
    <col min="2830" max="2830" width="1.88671875" style="103" customWidth="1"/>
    <col min="2831" max="2831" width="12.109375" style="103" customWidth="1"/>
    <col min="2832" max="2832" width="1.88671875" style="103" customWidth="1"/>
    <col min="2833" max="2833" width="11.109375" style="103" customWidth="1"/>
    <col min="2834" max="2834" width="1.88671875" style="103" customWidth="1"/>
    <col min="2835" max="2835" width="11.109375" style="103" customWidth="1"/>
    <col min="2836" max="2836" width="1.88671875" style="103" customWidth="1"/>
    <col min="2837" max="2837" width="13.88671875" style="103" customWidth="1"/>
    <col min="2838" max="2838" width="1.88671875" style="103" customWidth="1"/>
    <col min="2839" max="2839" width="10.109375" style="103" customWidth="1"/>
    <col min="2840" max="2840" width="1.88671875" style="103" customWidth="1"/>
    <col min="2841" max="2841" width="11.88671875" style="103" customWidth="1"/>
    <col min="2842" max="2842" width="1.88671875" style="103" customWidth="1"/>
    <col min="2843" max="2843" width="13" style="103" customWidth="1"/>
    <col min="2844" max="2844" width="1.88671875" style="103" customWidth="1"/>
    <col min="2845" max="2845" width="10.88671875" style="103" customWidth="1"/>
    <col min="2846" max="2846" width="1.88671875" style="103" customWidth="1"/>
    <col min="2847" max="2847" width="12.88671875" style="103" customWidth="1"/>
    <col min="2848" max="2848" width="0.88671875" style="103" customWidth="1"/>
    <col min="2849" max="3081" width="10.88671875" style="103"/>
    <col min="3082" max="3082" width="24.88671875" style="103" customWidth="1"/>
    <col min="3083" max="3083" width="8" style="103" customWidth="1"/>
    <col min="3084" max="3084" width="1.88671875" style="103" customWidth="1"/>
    <col min="3085" max="3085" width="11.109375" style="103" customWidth="1"/>
    <col min="3086" max="3086" width="1.88671875" style="103" customWidth="1"/>
    <col min="3087" max="3087" width="12.109375" style="103" customWidth="1"/>
    <col min="3088" max="3088" width="1.88671875" style="103" customWidth="1"/>
    <col min="3089" max="3089" width="11.109375" style="103" customWidth="1"/>
    <col min="3090" max="3090" width="1.88671875" style="103" customWidth="1"/>
    <col min="3091" max="3091" width="11.109375" style="103" customWidth="1"/>
    <col min="3092" max="3092" width="1.88671875" style="103" customWidth="1"/>
    <col min="3093" max="3093" width="13.88671875" style="103" customWidth="1"/>
    <col min="3094" max="3094" width="1.88671875" style="103" customWidth="1"/>
    <col min="3095" max="3095" width="10.109375" style="103" customWidth="1"/>
    <col min="3096" max="3096" width="1.88671875" style="103" customWidth="1"/>
    <col min="3097" max="3097" width="11.88671875" style="103" customWidth="1"/>
    <col min="3098" max="3098" width="1.88671875" style="103" customWidth="1"/>
    <col min="3099" max="3099" width="13" style="103" customWidth="1"/>
    <col min="3100" max="3100" width="1.88671875" style="103" customWidth="1"/>
    <col min="3101" max="3101" width="10.88671875" style="103" customWidth="1"/>
    <col min="3102" max="3102" width="1.88671875" style="103" customWidth="1"/>
    <col min="3103" max="3103" width="12.88671875" style="103" customWidth="1"/>
    <col min="3104" max="3104" width="0.88671875" style="103" customWidth="1"/>
    <col min="3105" max="3337" width="10.88671875" style="103"/>
    <col min="3338" max="3338" width="24.88671875" style="103" customWidth="1"/>
    <col min="3339" max="3339" width="8" style="103" customWidth="1"/>
    <col min="3340" max="3340" width="1.88671875" style="103" customWidth="1"/>
    <col min="3341" max="3341" width="11.109375" style="103" customWidth="1"/>
    <col min="3342" max="3342" width="1.88671875" style="103" customWidth="1"/>
    <col min="3343" max="3343" width="12.109375" style="103" customWidth="1"/>
    <col min="3344" max="3344" width="1.88671875" style="103" customWidth="1"/>
    <col min="3345" max="3345" width="11.109375" style="103" customWidth="1"/>
    <col min="3346" max="3346" width="1.88671875" style="103" customWidth="1"/>
    <col min="3347" max="3347" width="11.109375" style="103" customWidth="1"/>
    <col min="3348" max="3348" width="1.88671875" style="103" customWidth="1"/>
    <col min="3349" max="3349" width="13.88671875" style="103" customWidth="1"/>
    <col min="3350" max="3350" width="1.88671875" style="103" customWidth="1"/>
    <col min="3351" max="3351" width="10.109375" style="103" customWidth="1"/>
    <col min="3352" max="3352" width="1.88671875" style="103" customWidth="1"/>
    <col min="3353" max="3353" width="11.88671875" style="103" customWidth="1"/>
    <col min="3354" max="3354" width="1.88671875" style="103" customWidth="1"/>
    <col min="3355" max="3355" width="13" style="103" customWidth="1"/>
    <col min="3356" max="3356" width="1.88671875" style="103" customWidth="1"/>
    <col min="3357" max="3357" width="10.88671875" style="103" customWidth="1"/>
    <col min="3358" max="3358" width="1.88671875" style="103" customWidth="1"/>
    <col min="3359" max="3359" width="12.88671875" style="103" customWidth="1"/>
    <col min="3360" max="3360" width="0.88671875" style="103" customWidth="1"/>
    <col min="3361" max="3593" width="10.88671875" style="103"/>
    <col min="3594" max="3594" width="24.88671875" style="103" customWidth="1"/>
    <col min="3595" max="3595" width="8" style="103" customWidth="1"/>
    <col min="3596" max="3596" width="1.88671875" style="103" customWidth="1"/>
    <col min="3597" max="3597" width="11.109375" style="103" customWidth="1"/>
    <col min="3598" max="3598" width="1.88671875" style="103" customWidth="1"/>
    <col min="3599" max="3599" width="12.109375" style="103" customWidth="1"/>
    <col min="3600" max="3600" width="1.88671875" style="103" customWidth="1"/>
    <col min="3601" max="3601" width="11.109375" style="103" customWidth="1"/>
    <col min="3602" max="3602" width="1.88671875" style="103" customWidth="1"/>
    <col min="3603" max="3603" width="11.109375" style="103" customWidth="1"/>
    <col min="3604" max="3604" width="1.88671875" style="103" customWidth="1"/>
    <col min="3605" max="3605" width="13.88671875" style="103" customWidth="1"/>
    <col min="3606" max="3606" width="1.88671875" style="103" customWidth="1"/>
    <col min="3607" max="3607" width="10.109375" style="103" customWidth="1"/>
    <col min="3608" max="3608" width="1.88671875" style="103" customWidth="1"/>
    <col min="3609" max="3609" width="11.88671875" style="103" customWidth="1"/>
    <col min="3610" max="3610" width="1.88671875" style="103" customWidth="1"/>
    <col min="3611" max="3611" width="13" style="103" customWidth="1"/>
    <col min="3612" max="3612" width="1.88671875" style="103" customWidth="1"/>
    <col min="3613" max="3613" width="10.88671875" style="103" customWidth="1"/>
    <col min="3614" max="3614" width="1.88671875" style="103" customWidth="1"/>
    <col min="3615" max="3615" width="12.88671875" style="103" customWidth="1"/>
    <col min="3616" max="3616" width="0.88671875" style="103" customWidth="1"/>
    <col min="3617" max="3849" width="10.88671875" style="103"/>
    <col min="3850" max="3850" width="24.88671875" style="103" customWidth="1"/>
    <col min="3851" max="3851" width="8" style="103" customWidth="1"/>
    <col min="3852" max="3852" width="1.88671875" style="103" customWidth="1"/>
    <col min="3853" max="3853" width="11.109375" style="103" customWidth="1"/>
    <col min="3854" max="3854" width="1.88671875" style="103" customWidth="1"/>
    <col min="3855" max="3855" width="12.109375" style="103" customWidth="1"/>
    <col min="3856" max="3856" width="1.88671875" style="103" customWidth="1"/>
    <col min="3857" max="3857" width="11.109375" style="103" customWidth="1"/>
    <col min="3858" max="3858" width="1.88671875" style="103" customWidth="1"/>
    <col min="3859" max="3859" width="11.109375" style="103" customWidth="1"/>
    <col min="3860" max="3860" width="1.88671875" style="103" customWidth="1"/>
    <col min="3861" max="3861" width="13.88671875" style="103" customWidth="1"/>
    <col min="3862" max="3862" width="1.88671875" style="103" customWidth="1"/>
    <col min="3863" max="3863" width="10.109375" style="103" customWidth="1"/>
    <col min="3864" max="3864" width="1.88671875" style="103" customWidth="1"/>
    <col min="3865" max="3865" width="11.88671875" style="103" customWidth="1"/>
    <col min="3866" max="3866" width="1.88671875" style="103" customWidth="1"/>
    <col min="3867" max="3867" width="13" style="103" customWidth="1"/>
    <col min="3868" max="3868" width="1.88671875" style="103" customWidth="1"/>
    <col min="3869" max="3869" width="10.88671875" style="103" customWidth="1"/>
    <col min="3870" max="3870" width="1.88671875" style="103" customWidth="1"/>
    <col min="3871" max="3871" width="12.88671875" style="103" customWidth="1"/>
    <col min="3872" max="3872" width="0.88671875" style="103" customWidth="1"/>
    <col min="3873" max="4105" width="10.88671875" style="103"/>
    <col min="4106" max="4106" width="24.88671875" style="103" customWidth="1"/>
    <col min="4107" max="4107" width="8" style="103" customWidth="1"/>
    <col min="4108" max="4108" width="1.88671875" style="103" customWidth="1"/>
    <col min="4109" max="4109" width="11.109375" style="103" customWidth="1"/>
    <col min="4110" max="4110" width="1.88671875" style="103" customWidth="1"/>
    <col min="4111" max="4111" width="12.109375" style="103" customWidth="1"/>
    <col min="4112" max="4112" width="1.88671875" style="103" customWidth="1"/>
    <col min="4113" max="4113" width="11.109375" style="103" customWidth="1"/>
    <col min="4114" max="4114" width="1.88671875" style="103" customWidth="1"/>
    <col min="4115" max="4115" width="11.109375" style="103" customWidth="1"/>
    <col min="4116" max="4116" width="1.88671875" style="103" customWidth="1"/>
    <col min="4117" max="4117" width="13.88671875" style="103" customWidth="1"/>
    <col min="4118" max="4118" width="1.88671875" style="103" customWidth="1"/>
    <col min="4119" max="4119" width="10.109375" style="103" customWidth="1"/>
    <col min="4120" max="4120" width="1.88671875" style="103" customWidth="1"/>
    <col min="4121" max="4121" width="11.88671875" style="103" customWidth="1"/>
    <col min="4122" max="4122" width="1.88671875" style="103" customWidth="1"/>
    <col min="4123" max="4123" width="13" style="103" customWidth="1"/>
    <col min="4124" max="4124" width="1.88671875" style="103" customWidth="1"/>
    <col min="4125" max="4125" width="10.88671875" style="103" customWidth="1"/>
    <col min="4126" max="4126" width="1.88671875" style="103" customWidth="1"/>
    <col min="4127" max="4127" width="12.88671875" style="103" customWidth="1"/>
    <col min="4128" max="4128" width="0.88671875" style="103" customWidth="1"/>
    <col min="4129" max="4361" width="10.88671875" style="103"/>
    <col min="4362" max="4362" width="24.88671875" style="103" customWidth="1"/>
    <col min="4363" max="4363" width="8" style="103" customWidth="1"/>
    <col min="4364" max="4364" width="1.88671875" style="103" customWidth="1"/>
    <col min="4365" max="4365" width="11.109375" style="103" customWidth="1"/>
    <col min="4366" max="4366" width="1.88671875" style="103" customWidth="1"/>
    <col min="4367" max="4367" width="12.109375" style="103" customWidth="1"/>
    <col min="4368" max="4368" width="1.88671875" style="103" customWidth="1"/>
    <col min="4369" max="4369" width="11.109375" style="103" customWidth="1"/>
    <col min="4370" max="4370" width="1.88671875" style="103" customWidth="1"/>
    <col min="4371" max="4371" width="11.109375" style="103" customWidth="1"/>
    <col min="4372" max="4372" width="1.88671875" style="103" customWidth="1"/>
    <col min="4373" max="4373" width="13.88671875" style="103" customWidth="1"/>
    <col min="4374" max="4374" width="1.88671875" style="103" customWidth="1"/>
    <col min="4375" max="4375" width="10.109375" style="103" customWidth="1"/>
    <col min="4376" max="4376" width="1.88671875" style="103" customWidth="1"/>
    <col min="4377" max="4377" width="11.88671875" style="103" customWidth="1"/>
    <col min="4378" max="4378" width="1.88671875" style="103" customWidth="1"/>
    <col min="4379" max="4379" width="13" style="103" customWidth="1"/>
    <col min="4380" max="4380" width="1.88671875" style="103" customWidth="1"/>
    <col min="4381" max="4381" width="10.88671875" style="103" customWidth="1"/>
    <col min="4382" max="4382" width="1.88671875" style="103" customWidth="1"/>
    <col min="4383" max="4383" width="12.88671875" style="103" customWidth="1"/>
    <col min="4384" max="4384" width="0.88671875" style="103" customWidth="1"/>
    <col min="4385" max="4617" width="10.88671875" style="103"/>
    <col min="4618" max="4618" width="24.88671875" style="103" customWidth="1"/>
    <col min="4619" max="4619" width="8" style="103" customWidth="1"/>
    <col min="4620" max="4620" width="1.88671875" style="103" customWidth="1"/>
    <col min="4621" max="4621" width="11.109375" style="103" customWidth="1"/>
    <col min="4622" max="4622" width="1.88671875" style="103" customWidth="1"/>
    <col min="4623" max="4623" width="12.109375" style="103" customWidth="1"/>
    <col min="4624" max="4624" width="1.88671875" style="103" customWidth="1"/>
    <col min="4625" max="4625" width="11.109375" style="103" customWidth="1"/>
    <col min="4626" max="4626" width="1.88671875" style="103" customWidth="1"/>
    <col min="4627" max="4627" width="11.109375" style="103" customWidth="1"/>
    <col min="4628" max="4628" width="1.88671875" style="103" customWidth="1"/>
    <col min="4629" max="4629" width="13.88671875" style="103" customWidth="1"/>
    <col min="4630" max="4630" width="1.88671875" style="103" customWidth="1"/>
    <col min="4631" max="4631" width="10.109375" style="103" customWidth="1"/>
    <col min="4632" max="4632" width="1.88671875" style="103" customWidth="1"/>
    <col min="4633" max="4633" width="11.88671875" style="103" customWidth="1"/>
    <col min="4634" max="4634" width="1.88671875" style="103" customWidth="1"/>
    <col min="4635" max="4635" width="13" style="103" customWidth="1"/>
    <col min="4636" max="4636" width="1.88671875" style="103" customWidth="1"/>
    <col min="4637" max="4637" width="10.88671875" style="103" customWidth="1"/>
    <col min="4638" max="4638" width="1.88671875" style="103" customWidth="1"/>
    <col min="4639" max="4639" width="12.88671875" style="103" customWidth="1"/>
    <col min="4640" max="4640" width="0.88671875" style="103" customWidth="1"/>
    <col min="4641" max="4873" width="10.88671875" style="103"/>
    <col min="4874" max="4874" width="24.88671875" style="103" customWidth="1"/>
    <col min="4875" max="4875" width="8" style="103" customWidth="1"/>
    <col min="4876" max="4876" width="1.88671875" style="103" customWidth="1"/>
    <col min="4877" max="4877" width="11.109375" style="103" customWidth="1"/>
    <col min="4878" max="4878" width="1.88671875" style="103" customWidth="1"/>
    <col min="4879" max="4879" width="12.109375" style="103" customWidth="1"/>
    <col min="4880" max="4880" width="1.88671875" style="103" customWidth="1"/>
    <col min="4881" max="4881" width="11.109375" style="103" customWidth="1"/>
    <col min="4882" max="4882" width="1.88671875" style="103" customWidth="1"/>
    <col min="4883" max="4883" width="11.109375" style="103" customWidth="1"/>
    <col min="4884" max="4884" width="1.88671875" style="103" customWidth="1"/>
    <col min="4885" max="4885" width="13.88671875" style="103" customWidth="1"/>
    <col min="4886" max="4886" width="1.88671875" style="103" customWidth="1"/>
    <col min="4887" max="4887" width="10.109375" style="103" customWidth="1"/>
    <col min="4888" max="4888" width="1.88671875" style="103" customWidth="1"/>
    <col min="4889" max="4889" width="11.88671875" style="103" customWidth="1"/>
    <col min="4890" max="4890" width="1.88671875" style="103" customWidth="1"/>
    <col min="4891" max="4891" width="13" style="103" customWidth="1"/>
    <col min="4892" max="4892" width="1.88671875" style="103" customWidth="1"/>
    <col min="4893" max="4893" width="10.88671875" style="103" customWidth="1"/>
    <col min="4894" max="4894" width="1.88671875" style="103" customWidth="1"/>
    <col min="4895" max="4895" width="12.88671875" style="103" customWidth="1"/>
    <col min="4896" max="4896" width="0.88671875" style="103" customWidth="1"/>
    <col min="4897" max="5129" width="10.88671875" style="103"/>
    <col min="5130" max="5130" width="24.88671875" style="103" customWidth="1"/>
    <col min="5131" max="5131" width="8" style="103" customWidth="1"/>
    <col min="5132" max="5132" width="1.88671875" style="103" customWidth="1"/>
    <col min="5133" max="5133" width="11.109375" style="103" customWidth="1"/>
    <col min="5134" max="5134" width="1.88671875" style="103" customWidth="1"/>
    <col min="5135" max="5135" width="12.109375" style="103" customWidth="1"/>
    <col min="5136" max="5136" width="1.88671875" style="103" customWidth="1"/>
    <col min="5137" max="5137" width="11.109375" style="103" customWidth="1"/>
    <col min="5138" max="5138" width="1.88671875" style="103" customWidth="1"/>
    <col min="5139" max="5139" width="11.109375" style="103" customWidth="1"/>
    <col min="5140" max="5140" width="1.88671875" style="103" customWidth="1"/>
    <col min="5141" max="5141" width="13.88671875" style="103" customWidth="1"/>
    <col min="5142" max="5142" width="1.88671875" style="103" customWidth="1"/>
    <col min="5143" max="5143" width="10.109375" style="103" customWidth="1"/>
    <col min="5144" max="5144" width="1.88671875" style="103" customWidth="1"/>
    <col min="5145" max="5145" width="11.88671875" style="103" customWidth="1"/>
    <col min="5146" max="5146" width="1.88671875" style="103" customWidth="1"/>
    <col min="5147" max="5147" width="13" style="103" customWidth="1"/>
    <col min="5148" max="5148" width="1.88671875" style="103" customWidth="1"/>
    <col min="5149" max="5149" width="10.88671875" style="103" customWidth="1"/>
    <col min="5150" max="5150" width="1.88671875" style="103" customWidth="1"/>
    <col min="5151" max="5151" width="12.88671875" style="103" customWidth="1"/>
    <col min="5152" max="5152" width="0.88671875" style="103" customWidth="1"/>
    <col min="5153" max="5385" width="10.88671875" style="103"/>
    <col min="5386" max="5386" width="24.88671875" style="103" customWidth="1"/>
    <col min="5387" max="5387" width="8" style="103" customWidth="1"/>
    <col min="5388" max="5388" width="1.88671875" style="103" customWidth="1"/>
    <col min="5389" max="5389" width="11.109375" style="103" customWidth="1"/>
    <col min="5390" max="5390" width="1.88671875" style="103" customWidth="1"/>
    <col min="5391" max="5391" width="12.109375" style="103" customWidth="1"/>
    <col min="5392" max="5392" width="1.88671875" style="103" customWidth="1"/>
    <col min="5393" max="5393" width="11.109375" style="103" customWidth="1"/>
    <col min="5394" max="5394" width="1.88671875" style="103" customWidth="1"/>
    <col min="5395" max="5395" width="11.109375" style="103" customWidth="1"/>
    <col min="5396" max="5396" width="1.88671875" style="103" customWidth="1"/>
    <col min="5397" max="5397" width="13.88671875" style="103" customWidth="1"/>
    <col min="5398" max="5398" width="1.88671875" style="103" customWidth="1"/>
    <col min="5399" max="5399" width="10.109375" style="103" customWidth="1"/>
    <col min="5400" max="5400" width="1.88671875" style="103" customWidth="1"/>
    <col min="5401" max="5401" width="11.88671875" style="103" customWidth="1"/>
    <col min="5402" max="5402" width="1.88671875" style="103" customWidth="1"/>
    <col min="5403" max="5403" width="13" style="103" customWidth="1"/>
    <col min="5404" max="5404" width="1.88671875" style="103" customWidth="1"/>
    <col min="5405" max="5405" width="10.88671875" style="103" customWidth="1"/>
    <col min="5406" max="5406" width="1.88671875" style="103" customWidth="1"/>
    <col min="5407" max="5407" width="12.88671875" style="103" customWidth="1"/>
    <col min="5408" max="5408" width="0.88671875" style="103" customWidth="1"/>
    <col min="5409" max="5641" width="10.88671875" style="103"/>
    <col min="5642" max="5642" width="24.88671875" style="103" customWidth="1"/>
    <col min="5643" max="5643" width="8" style="103" customWidth="1"/>
    <col min="5644" max="5644" width="1.88671875" style="103" customWidth="1"/>
    <col min="5645" max="5645" width="11.109375" style="103" customWidth="1"/>
    <col min="5646" max="5646" width="1.88671875" style="103" customWidth="1"/>
    <col min="5647" max="5647" width="12.109375" style="103" customWidth="1"/>
    <col min="5648" max="5648" width="1.88671875" style="103" customWidth="1"/>
    <col min="5649" max="5649" width="11.109375" style="103" customWidth="1"/>
    <col min="5650" max="5650" width="1.88671875" style="103" customWidth="1"/>
    <col min="5651" max="5651" width="11.109375" style="103" customWidth="1"/>
    <col min="5652" max="5652" width="1.88671875" style="103" customWidth="1"/>
    <col min="5653" max="5653" width="13.88671875" style="103" customWidth="1"/>
    <col min="5654" max="5654" width="1.88671875" style="103" customWidth="1"/>
    <col min="5655" max="5655" width="10.109375" style="103" customWidth="1"/>
    <col min="5656" max="5656" width="1.88671875" style="103" customWidth="1"/>
    <col min="5657" max="5657" width="11.88671875" style="103" customWidth="1"/>
    <col min="5658" max="5658" width="1.88671875" style="103" customWidth="1"/>
    <col min="5659" max="5659" width="13" style="103" customWidth="1"/>
    <col min="5660" max="5660" width="1.88671875" style="103" customWidth="1"/>
    <col min="5661" max="5661" width="10.88671875" style="103" customWidth="1"/>
    <col min="5662" max="5662" width="1.88671875" style="103" customWidth="1"/>
    <col min="5663" max="5663" width="12.88671875" style="103" customWidth="1"/>
    <col min="5664" max="5664" width="0.88671875" style="103" customWidth="1"/>
    <col min="5665" max="5897" width="10.88671875" style="103"/>
    <col min="5898" max="5898" width="24.88671875" style="103" customWidth="1"/>
    <col min="5899" max="5899" width="8" style="103" customWidth="1"/>
    <col min="5900" max="5900" width="1.88671875" style="103" customWidth="1"/>
    <col min="5901" max="5901" width="11.109375" style="103" customWidth="1"/>
    <col min="5902" max="5902" width="1.88671875" style="103" customWidth="1"/>
    <col min="5903" max="5903" width="12.109375" style="103" customWidth="1"/>
    <col min="5904" max="5904" width="1.88671875" style="103" customWidth="1"/>
    <col min="5905" max="5905" width="11.109375" style="103" customWidth="1"/>
    <col min="5906" max="5906" width="1.88671875" style="103" customWidth="1"/>
    <col min="5907" max="5907" width="11.109375" style="103" customWidth="1"/>
    <col min="5908" max="5908" width="1.88671875" style="103" customWidth="1"/>
    <col min="5909" max="5909" width="13.88671875" style="103" customWidth="1"/>
    <col min="5910" max="5910" width="1.88671875" style="103" customWidth="1"/>
    <col min="5911" max="5911" width="10.109375" style="103" customWidth="1"/>
    <col min="5912" max="5912" width="1.88671875" style="103" customWidth="1"/>
    <col min="5913" max="5913" width="11.88671875" style="103" customWidth="1"/>
    <col min="5914" max="5914" width="1.88671875" style="103" customWidth="1"/>
    <col min="5915" max="5915" width="13" style="103" customWidth="1"/>
    <col min="5916" max="5916" width="1.88671875" style="103" customWidth="1"/>
    <col min="5917" max="5917" width="10.88671875" style="103" customWidth="1"/>
    <col min="5918" max="5918" width="1.88671875" style="103" customWidth="1"/>
    <col min="5919" max="5919" width="12.88671875" style="103" customWidth="1"/>
    <col min="5920" max="5920" width="0.88671875" style="103" customWidth="1"/>
    <col min="5921" max="6153" width="10.88671875" style="103"/>
    <col min="6154" max="6154" width="24.88671875" style="103" customWidth="1"/>
    <col min="6155" max="6155" width="8" style="103" customWidth="1"/>
    <col min="6156" max="6156" width="1.88671875" style="103" customWidth="1"/>
    <col min="6157" max="6157" width="11.109375" style="103" customWidth="1"/>
    <col min="6158" max="6158" width="1.88671875" style="103" customWidth="1"/>
    <col min="6159" max="6159" width="12.109375" style="103" customWidth="1"/>
    <col min="6160" max="6160" width="1.88671875" style="103" customWidth="1"/>
    <col min="6161" max="6161" width="11.109375" style="103" customWidth="1"/>
    <col min="6162" max="6162" width="1.88671875" style="103" customWidth="1"/>
    <col min="6163" max="6163" width="11.109375" style="103" customWidth="1"/>
    <col min="6164" max="6164" width="1.88671875" style="103" customWidth="1"/>
    <col min="6165" max="6165" width="13.88671875" style="103" customWidth="1"/>
    <col min="6166" max="6166" width="1.88671875" style="103" customWidth="1"/>
    <col min="6167" max="6167" width="10.109375" style="103" customWidth="1"/>
    <col min="6168" max="6168" width="1.88671875" style="103" customWidth="1"/>
    <col min="6169" max="6169" width="11.88671875" style="103" customWidth="1"/>
    <col min="6170" max="6170" width="1.88671875" style="103" customWidth="1"/>
    <col min="6171" max="6171" width="13" style="103" customWidth="1"/>
    <col min="6172" max="6172" width="1.88671875" style="103" customWidth="1"/>
    <col min="6173" max="6173" width="10.88671875" style="103" customWidth="1"/>
    <col min="6174" max="6174" width="1.88671875" style="103" customWidth="1"/>
    <col min="6175" max="6175" width="12.88671875" style="103" customWidth="1"/>
    <col min="6176" max="6176" width="0.88671875" style="103" customWidth="1"/>
    <col min="6177" max="6409" width="10.88671875" style="103"/>
    <col min="6410" max="6410" width="24.88671875" style="103" customWidth="1"/>
    <col min="6411" max="6411" width="8" style="103" customWidth="1"/>
    <col min="6412" max="6412" width="1.88671875" style="103" customWidth="1"/>
    <col min="6413" max="6413" width="11.109375" style="103" customWidth="1"/>
    <col min="6414" max="6414" width="1.88671875" style="103" customWidth="1"/>
    <col min="6415" max="6415" width="12.109375" style="103" customWidth="1"/>
    <col min="6416" max="6416" width="1.88671875" style="103" customWidth="1"/>
    <col min="6417" max="6417" width="11.109375" style="103" customWidth="1"/>
    <col min="6418" max="6418" width="1.88671875" style="103" customWidth="1"/>
    <col min="6419" max="6419" width="11.109375" style="103" customWidth="1"/>
    <col min="6420" max="6420" width="1.88671875" style="103" customWidth="1"/>
    <col min="6421" max="6421" width="13.88671875" style="103" customWidth="1"/>
    <col min="6422" max="6422" width="1.88671875" style="103" customWidth="1"/>
    <col min="6423" max="6423" width="10.109375" style="103" customWidth="1"/>
    <col min="6424" max="6424" width="1.88671875" style="103" customWidth="1"/>
    <col min="6425" max="6425" width="11.88671875" style="103" customWidth="1"/>
    <col min="6426" max="6426" width="1.88671875" style="103" customWidth="1"/>
    <col min="6427" max="6427" width="13" style="103" customWidth="1"/>
    <col min="6428" max="6428" width="1.88671875" style="103" customWidth="1"/>
    <col min="6429" max="6429" width="10.88671875" style="103" customWidth="1"/>
    <col min="6430" max="6430" width="1.88671875" style="103" customWidth="1"/>
    <col min="6431" max="6431" width="12.88671875" style="103" customWidth="1"/>
    <col min="6432" max="6432" width="0.88671875" style="103" customWidth="1"/>
    <col min="6433" max="6665" width="10.88671875" style="103"/>
    <col min="6666" max="6666" width="24.88671875" style="103" customWidth="1"/>
    <col min="6667" max="6667" width="8" style="103" customWidth="1"/>
    <col min="6668" max="6668" width="1.88671875" style="103" customWidth="1"/>
    <col min="6669" max="6669" width="11.109375" style="103" customWidth="1"/>
    <col min="6670" max="6670" width="1.88671875" style="103" customWidth="1"/>
    <col min="6671" max="6671" width="12.109375" style="103" customWidth="1"/>
    <col min="6672" max="6672" width="1.88671875" style="103" customWidth="1"/>
    <col min="6673" max="6673" width="11.109375" style="103" customWidth="1"/>
    <col min="6674" max="6674" width="1.88671875" style="103" customWidth="1"/>
    <col min="6675" max="6675" width="11.109375" style="103" customWidth="1"/>
    <col min="6676" max="6676" width="1.88671875" style="103" customWidth="1"/>
    <col min="6677" max="6677" width="13.88671875" style="103" customWidth="1"/>
    <col min="6678" max="6678" width="1.88671875" style="103" customWidth="1"/>
    <col min="6679" max="6679" width="10.109375" style="103" customWidth="1"/>
    <col min="6680" max="6680" width="1.88671875" style="103" customWidth="1"/>
    <col min="6681" max="6681" width="11.88671875" style="103" customWidth="1"/>
    <col min="6682" max="6682" width="1.88671875" style="103" customWidth="1"/>
    <col min="6683" max="6683" width="13" style="103" customWidth="1"/>
    <col min="6684" max="6684" width="1.88671875" style="103" customWidth="1"/>
    <col min="6685" max="6685" width="10.88671875" style="103" customWidth="1"/>
    <col min="6686" max="6686" width="1.88671875" style="103" customWidth="1"/>
    <col min="6687" max="6687" width="12.88671875" style="103" customWidth="1"/>
    <col min="6688" max="6688" width="0.88671875" style="103" customWidth="1"/>
    <col min="6689" max="6921" width="10.88671875" style="103"/>
    <col min="6922" max="6922" width="24.88671875" style="103" customWidth="1"/>
    <col min="6923" max="6923" width="8" style="103" customWidth="1"/>
    <col min="6924" max="6924" width="1.88671875" style="103" customWidth="1"/>
    <col min="6925" max="6925" width="11.109375" style="103" customWidth="1"/>
    <col min="6926" max="6926" width="1.88671875" style="103" customWidth="1"/>
    <col min="6927" max="6927" width="12.109375" style="103" customWidth="1"/>
    <col min="6928" max="6928" width="1.88671875" style="103" customWidth="1"/>
    <col min="6929" max="6929" width="11.109375" style="103" customWidth="1"/>
    <col min="6930" max="6930" width="1.88671875" style="103" customWidth="1"/>
    <col min="6931" max="6931" width="11.109375" style="103" customWidth="1"/>
    <col min="6932" max="6932" width="1.88671875" style="103" customWidth="1"/>
    <col min="6933" max="6933" width="13.88671875" style="103" customWidth="1"/>
    <col min="6934" max="6934" width="1.88671875" style="103" customWidth="1"/>
    <col min="6935" max="6935" width="10.109375" style="103" customWidth="1"/>
    <col min="6936" max="6936" width="1.88671875" style="103" customWidth="1"/>
    <col min="6937" max="6937" width="11.88671875" style="103" customWidth="1"/>
    <col min="6938" max="6938" width="1.88671875" style="103" customWidth="1"/>
    <col min="6939" max="6939" width="13" style="103" customWidth="1"/>
    <col min="6940" max="6940" width="1.88671875" style="103" customWidth="1"/>
    <col min="6941" max="6941" width="10.88671875" style="103" customWidth="1"/>
    <col min="6942" max="6942" width="1.88671875" style="103" customWidth="1"/>
    <col min="6943" max="6943" width="12.88671875" style="103" customWidth="1"/>
    <col min="6944" max="6944" width="0.88671875" style="103" customWidth="1"/>
    <col min="6945" max="7177" width="10.88671875" style="103"/>
    <col min="7178" max="7178" width="24.88671875" style="103" customWidth="1"/>
    <col min="7179" max="7179" width="8" style="103" customWidth="1"/>
    <col min="7180" max="7180" width="1.88671875" style="103" customWidth="1"/>
    <col min="7181" max="7181" width="11.109375" style="103" customWidth="1"/>
    <col min="7182" max="7182" width="1.88671875" style="103" customWidth="1"/>
    <col min="7183" max="7183" width="12.109375" style="103" customWidth="1"/>
    <col min="7184" max="7184" width="1.88671875" style="103" customWidth="1"/>
    <col min="7185" max="7185" width="11.109375" style="103" customWidth="1"/>
    <col min="7186" max="7186" width="1.88671875" style="103" customWidth="1"/>
    <col min="7187" max="7187" width="11.109375" style="103" customWidth="1"/>
    <col min="7188" max="7188" width="1.88671875" style="103" customWidth="1"/>
    <col min="7189" max="7189" width="13.88671875" style="103" customWidth="1"/>
    <col min="7190" max="7190" width="1.88671875" style="103" customWidth="1"/>
    <col min="7191" max="7191" width="10.109375" style="103" customWidth="1"/>
    <col min="7192" max="7192" width="1.88671875" style="103" customWidth="1"/>
    <col min="7193" max="7193" width="11.88671875" style="103" customWidth="1"/>
    <col min="7194" max="7194" width="1.88671875" style="103" customWidth="1"/>
    <col min="7195" max="7195" width="13" style="103" customWidth="1"/>
    <col min="7196" max="7196" width="1.88671875" style="103" customWidth="1"/>
    <col min="7197" max="7197" width="10.88671875" style="103" customWidth="1"/>
    <col min="7198" max="7198" width="1.88671875" style="103" customWidth="1"/>
    <col min="7199" max="7199" width="12.88671875" style="103" customWidth="1"/>
    <col min="7200" max="7200" width="0.88671875" style="103" customWidth="1"/>
    <col min="7201" max="7433" width="10.88671875" style="103"/>
    <col min="7434" max="7434" width="24.88671875" style="103" customWidth="1"/>
    <col min="7435" max="7435" width="8" style="103" customWidth="1"/>
    <col min="7436" max="7436" width="1.88671875" style="103" customWidth="1"/>
    <col min="7437" max="7437" width="11.109375" style="103" customWidth="1"/>
    <col min="7438" max="7438" width="1.88671875" style="103" customWidth="1"/>
    <col min="7439" max="7439" width="12.109375" style="103" customWidth="1"/>
    <col min="7440" max="7440" width="1.88671875" style="103" customWidth="1"/>
    <col min="7441" max="7441" width="11.109375" style="103" customWidth="1"/>
    <col min="7442" max="7442" width="1.88671875" style="103" customWidth="1"/>
    <col min="7443" max="7443" width="11.109375" style="103" customWidth="1"/>
    <col min="7444" max="7444" width="1.88671875" style="103" customWidth="1"/>
    <col min="7445" max="7445" width="13.88671875" style="103" customWidth="1"/>
    <col min="7446" max="7446" width="1.88671875" style="103" customWidth="1"/>
    <col min="7447" max="7447" width="10.109375" style="103" customWidth="1"/>
    <col min="7448" max="7448" width="1.88671875" style="103" customWidth="1"/>
    <col min="7449" max="7449" width="11.88671875" style="103" customWidth="1"/>
    <col min="7450" max="7450" width="1.88671875" style="103" customWidth="1"/>
    <col min="7451" max="7451" width="13" style="103" customWidth="1"/>
    <col min="7452" max="7452" width="1.88671875" style="103" customWidth="1"/>
    <col min="7453" max="7453" width="10.88671875" style="103" customWidth="1"/>
    <col min="7454" max="7454" width="1.88671875" style="103" customWidth="1"/>
    <col min="7455" max="7455" width="12.88671875" style="103" customWidth="1"/>
    <col min="7456" max="7456" width="0.88671875" style="103" customWidth="1"/>
    <col min="7457" max="7689" width="10.88671875" style="103"/>
    <col min="7690" max="7690" width="24.88671875" style="103" customWidth="1"/>
    <col min="7691" max="7691" width="8" style="103" customWidth="1"/>
    <col min="7692" max="7692" width="1.88671875" style="103" customWidth="1"/>
    <col min="7693" max="7693" width="11.109375" style="103" customWidth="1"/>
    <col min="7694" max="7694" width="1.88671875" style="103" customWidth="1"/>
    <col min="7695" max="7695" width="12.109375" style="103" customWidth="1"/>
    <col min="7696" max="7696" width="1.88671875" style="103" customWidth="1"/>
    <col min="7697" max="7697" width="11.109375" style="103" customWidth="1"/>
    <col min="7698" max="7698" width="1.88671875" style="103" customWidth="1"/>
    <col min="7699" max="7699" width="11.109375" style="103" customWidth="1"/>
    <col min="7700" max="7700" width="1.88671875" style="103" customWidth="1"/>
    <col min="7701" max="7701" width="13.88671875" style="103" customWidth="1"/>
    <col min="7702" max="7702" width="1.88671875" style="103" customWidth="1"/>
    <col min="7703" max="7703" width="10.109375" style="103" customWidth="1"/>
    <col min="7704" max="7704" width="1.88671875" style="103" customWidth="1"/>
    <col min="7705" max="7705" width="11.88671875" style="103" customWidth="1"/>
    <col min="7706" max="7706" width="1.88671875" style="103" customWidth="1"/>
    <col min="7707" max="7707" width="13" style="103" customWidth="1"/>
    <col min="7708" max="7708" width="1.88671875" style="103" customWidth="1"/>
    <col min="7709" max="7709" width="10.88671875" style="103" customWidth="1"/>
    <col min="7710" max="7710" width="1.88671875" style="103" customWidth="1"/>
    <col min="7711" max="7711" width="12.88671875" style="103" customWidth="1"/>
    <col min="7712" max="7712" width="0.88671875" style="103" customWidth="1"/>
    <col min="7713" max="7945" width="10.88671875" style="103"/>
    <col min="7946" max="7946" width="24.88671875" style="103" customWidth="1"/>
    <col min="7947" max="7947" width="8" style="103" customWidth="1"/>
    <col min="7948" max="7948" width="1.88671875" style="103" customWidth="1"/>
    <col min="7949" max="7949" width="11.109375" style="103" customWidth="1"/>
    <col min="7950" max="7950" width="1.88671875" style="103" customWidth="1"/>
    <col min="7951" max="7951" width="12.109375" style="103" customWidth="1"/>
    <col min="7952" max="7952" width="1.88671875" style="103" customWidth="1"/>
    <col min="7953" max="7953" width="11.109375" style="103" customWidth="1"/>
    <col min="7954" max="7954" width="1.88671875" style="103" customWidth="1"/>
    <col min="7955" max="7955" width="11.109375" style="103" customWidth="1"/>
    <col min="7956" max="7956" width="1.88671875" style="103" customWidth="1"/>
    <col min="7957" max="7957" width="13.88671875" style="103" customWidth="1"/>
    <col min="7958" max="7958" width="1.88671875" style="103" customWidth="1"/>
    <col min="7959" max="7959" width="10.109375" style="103" customWidth="1"/>
    <col min="7960" max="7960" width="1.88671875" style="103" customWidth="1"/>
    <col min="7961" max="7961" width="11.88671875" style="103" customWidth="1"/>
    <col min="7962" max="7962" width="1.88671875" style="103" customWidth="1"/>
    <col min="7963" max="7963" width="13" style="103" customWidth="1"/>
    <col min="7964" max="7964" width="1.88671875" style="103" customWidth="1"/>
    <col min="7965" max="7965" width="10.88671875" style="103" customWidth="1"/>
    <col min="7966" max="7966" width="1.88671875" style="103" customWidth="1"/>
    <col min="7967" max="7967" width="12.88671875" style="103" customWidth="1"/>
    <col min="7968" max="7968" width="0.88671875" style="103" customWidth="1"/>
    <col min="7969" max="8201" width="10.88671875" style="103"/>
    <col min="8202" max="8202" width="24.88671875" style="103" customWidth="1"/>
    <col min="8203" max="8203" width="8" style="103" customWidth="1"/>
    <col min="8204" max="8204" width="1.88671875" style="103" customWidth="1"/>
    <col min="8205" max="8205" width="11.109375" style="103" customWidth="1"/>
    <col min="8206" max="8206" width="1.88671875" style="103" customWidth="1"/>
    <col min="8207" max="8207" width="12.109375" style="103" customWidth="1"/>
    <col min="8208" max="8208" width="1.88671875" style="103" customWidth="1"/>
    <col min="8209" max="8209" width="11.109375" style="103" customWidth="1"/>
    <col min="8210" max="8210" width="1.88671875" style="103" customWidth="1"/>
    <col min="8211" max="8211" width="11.109375" style="103" customWidth="1"/>
    <col min="8212" max="8212" width="1.88671875" style="103" customWidth="1"/>
    <col min="8213" max="8213" width="13.88671875" style="103" customWidth="1"/>
    <col min="8214" max="8214" width="1.88671875" style="103" customWidth="1"/>
    <col min="8215" max="8215" width="10.109375" style="103" customWidth="1"/>
    <col min="8216" max="8216" width="1.88671875" style="103" customWidth="1"/>
    <col min="8217" max="8217" width="11.88671875" style="103" customWidth="1"/>
    <col min="8218" max="8218" width="1.88671875" style="103" customWidth="1"/>
    <col min="8219" max="8219" width="13" style="103" customWidth="1"/>
    <col min="8220" max="8220" width="1.88671875" style="103" customWidth="1"/>
    <col min="8221" max="8221" width="10.88671875" style="103" customWidth="1"/>
    <col min="8222" max="8222" width="1.88671875" style="103" customWidth="1"/>
    <col min="8223" max="8223" width="12.88671875" style="103" customWidth="1"/>
    <col min="8224" max="8224" width="0.88671875" style="103" customWidth="1"/>
    <col min="8225" max="8457" width="10.88671875" style="103"/>
    <col min="8458" max="8458" width="24.88671875" style="103" customWidth="1"/>
    <col min="8459" max="8459" width="8" style="103" customWidth="1"/>
    <col min="8460" max="8460" width="1.88671875" style="103" customWidth="1"/>
    <col min="8461" max="8461" width="11.109375" style="103" customWidth="1"/>
    <col min="8462" max="8462" width="1.88671875" style="103" customWidth="1"/>
    <col min="8463" max="8463" width="12.109375" style="103" customWidth="1"/>
    <col min="8464" max="8464" width="1.88671875" style="103" customWidth="1"/>
    <col min="8465" max="8465" width="11.109375" style="103" customWidth="1"/>
    <col min="8466" max="8466" width="1.88671875" style="103" customWidth="1"/>
    <col min="8467" max="8467" width="11.109375" style="103" customWidth="1"/>
    <col min="8468" max="8468" width="1.88671875" style="103" customWidth="1"/>
    <col min="8469" max="8469" width="13.88671875" style="103" customWidth="1"/>
    <col min="8470" max="8470" width="1.88671875" style="103" customWidth="1"/>
    <col min="8471" max="8471" width="10.109375" style="103" customWidth="1"/>
    <col min="8472" max="8472" width="1.88671875" style="103" customWidth="1"/>
    <col min="8473" max="8473" width="11.88671875" style="103" customWidth="1"/>
    <col min="8474" max="8474" width="1.88671875" style="103" customWidth="1"/>
    <col min="8475" max="8475" width="13" style="103" customWidth="1"/>
    <col min="8476" max="8476" width="1.88671875" style="103" customWidth="1"/>
    <col min="8477" max="8477" width="10.88671875" style="103" customWidth="1"/>
    <col min="8478" max="8478" width="1.88671875" style="103" customWidth="1"/>
    <col min="8479" max="8479" width="12.88671875" style="103" customWidth="1"/>
    <col min="8480" max="8480" width="0.88671875" style="103" customWidth="1"/>
    <col min="8481" max="8713" width="10.88671875" style="103"/>
    <col min="8714" max="8714" width="24.88671875" style="103" customWidth="1"/>
    <col min="8715" max="8715" width="8" style="103" customWidth="1"/>
    <col min="8716" max="8716" width="1.88671875" style="103" customWidth="1"/>
    <col min="8717" max="8717" width="11.109375" style="103" customWidth="1"/>
    <col min="8718" max="8718" width="1.88671875" style="103" customWidth="1"/>
    <col min="8719" max="8719" width="12.109375" style="103" customWidth="1"/>
    <col min="8720" max="8720" width="1.88671875" style="103" customWidth="1"/>
    <col min="8721" max="8721" width="11.109375" style="103" customWidth="1"/>
    <col min="8722" max="8722" width="1.88671875" style="103" customWidth="1"/>
    <col min="8723" max="8723" width="11.109375" style="103" customWidth="1"/>
    <col min="8724" max="8724" width="1.88671875" style="103" customWidth="1"/>
    <col min="8725" max="8725" width="13.88671875" style="103" customWidth="1"/>
    <col min="8726" max="8726" width="1.88671875" style="103" customWidth="1"/>
    <col min="8727" max="8727" width="10.109375" style="103" customWidth="1"/>
    <col min="8728" max="8728" width="1.88671875" style="103" customWidth="1"/>
    <col min="8729" max="8729" width="11.88671875" style="103" customWidth="1"/>
    <col min="8730" max="8730" width="1.88671875" style="103" customWidth="1"/>
    <col min="8731" max="8731" width="13" style="103" customWidth="1"/>
    <col min="8732" max="8732" width="1.88671875" style="103" customWidth="1"/>
    <col min="8733" max="8733" width="10.88671875" style="103" customWidth="1"/>
    <col min="8734" max="8734" width="1.88671875" style="103" customWidth="1"/>
    <col min="8735" max="8735" width="12.88671875" style="103" customWidth="1"/>
    <col min="8736" max="8736" width="0.88671875" style="103" customWidth="1"/>
    <col min="8737" max="8969" width="10.88671875" style="103"/>
    <col min="8970" max="8970" width="24.88671875" style="103" customWidth="1"/>
    <col min="8971" max="8971" width="8" style="103" customWidth="1"/>
    <col min="8972" max="8972" width="1.88671875" style="103" customWidth="1"/>
    <col min="8973" max="8973" width="11.109375" style="103" customWidth="1"/>
    <col min="8974" max="8974" width="1.88671875" style="103" customWidth="1"/>
    <col min="8975" max="8975" width="12.109375" style="103" customWidth="1"/>
    <col min="8976" max="8976" width="1.88671875" style="103" customWidth="1"/>
    <col min="8977" max="8977" width="11.109375" style="103" customWidth="1"/>
    <col min="8978" max="8978" width="1.88671875" style="103" customWidth="1"/>
    <col min="8979" max="8979" width="11.109375" style="103" customWidth="1"/>
    <col min="8980" max="8980" width="1.88671875" style="103" customWidth="1"/>
    <col min="8981" max="8981" width="13.88671875" style="103" customWidth="1"/>
    <col min="8982" max="8982" width="1.88671875" style="103" customWidth="1"/>
    <col min="8983" max="8983" width="10.109375" style="103" customWidth="1"/>
    <col min="8984" max="8984" width="1.88671875" style="103" customWidth="1"/>
    <col min="8985" max="8985" width="11.88671875" style="103" customWidth="1"/>
    <col min="8986" max="8986" width="1.88671875" style="103" customWidth="1"/>
    <col min="8987" max="8987" width="13" style="103" customWidth="1"/>
    <col min="8988" max="8988" width="1.88671875" style="103" customWidth="1"/>
    <col min="8989" max="8989" width="10.88671875" style="103" customWidth="1"/>
    <col min="8990" max="8990" width="1.88671875" style="103" customWidth="1"/>
    <col min="8991" max="8991" width="12.88671875" style="103" customWidth="1"/>
    <col min="8992" max="8992" width="0.88671875" style="103" customWidth="1"/>
    <col min="8993" max="9225" width="10.88671875" style="103"/>
    <col min="9226" max="9226" width="24.88671875" style="103" customWidth="1"/>
    <col min="9227" max="9227" width="8" style="103" customWidth="1"/>
    <col min="9228" max="9228" width="1.88671875" style="103" customWidth="1"/>
    <col min="9229" max="9229" width="11.109375" style="103" customWidth="1"/>
    <col min="9230" max="9230" width="1.88671875" style="103" customWidth="1"/>
    <col min="9231" max="9231" width="12.109375" style="103" customWidth="1"/>
    <col min="9232" max="9232" width="1.88671875" style="103" customWidth="1"/>
    <col min="9233" max="9233" width="11.109375" style="103" customWidth="1"/>
    <col min="9234" max="9234" width="1.88671875" style="103" customWidth="1"/>
    <col min="9235" max="9235" width="11.109375" style="103" customWidth="1"/>
    <col min="9236" max="9236" width="1.88671875" style="103" customWidth="1"/>
    <col min="9237" max="9237" width="13.88671875" style="103" customWidth="1"/>
    <col min="9238" max="9238" width="1.88671875" style="103" customWidth="1"/>
    <col min="9239" max="9239" width="10.109375" style="103" customWidth="1"/>
    <col min="9240" max="9240" width="1.88671875" style="103" customWidth="1"/>
    <col min="9241" max="9241" width="11.88671875" style="103" customWidth="1"/>
    <col min="9242" max="9242" width="1.88671875" style="103" customWidth="1"/>
    <col min="9243" max="9243" width="13" style="103" customWidth="1"/>
    <col min="9244" max="9244" width="1.88671875" style="103" customWidth="1"/>
    <col min="9245" max="9245" width="10.88671875" style="103" customWidth="1"/>
    <col min="9246" max="9246" width="1.88671875" style="103" customWidth="1"/>
    <col min="9247" max="9247" width="12.88671875" style="103" customWidth="1"/>
    <col min="9248" max="9248" width="0.88671875" style="103" customWidth="1"/>
    <col min="9249" max="9481" width="10.88671875" style="103"/>
    <col min="9482" max="9482" width="24.88671875" style="103" customWidth="1"/>
    <col min="9483" max="9483" width="8" style="103" customWidth="1"/>
    <col min="9484" max="9484" width="1.88671875" style="103" customWidth="1"/>
    <col min="9485" max="9485" width="11.109375" style="103" customWidth="1"/>
    <col min="9486" max="9486" width="1.88671875" style="103" customWidth="1"/>
    <col min="9487" max="9487" width="12.109375" style="103" customWidth="1"/>
    <col min="9488" max="9488" width="1.88671875" style="103" customWidth="1"/>
    <col min="9489" max="9489" width="11.109375" style="103" customWidth="1"/>
    <col min="9490" max="9490" width="1.88671875" style="103" customWidth="1"/>
    <col min="9491" max="9491" width="11.109375" style="103" customWidth="1"/>
    <col min="9492" max="9492" width="1.88671875" style="103" customWidth="1"/>
    <col min="9493" max="9493" width="13.88671875" style="103" customWidth="1"/>
    <col min="9494" max="9494" width="1.88671875" style="103" customWidth="1"/>
    <col min="9495" max="9495" width="10.109375" style="103" customWidth="1"/>
    <col min="9496" max="9496" width="1.88671875" style="103" customWidth="1"/>
    <col min="9497" max="9497" width="11.88671875" style="103" customWidth="1"/>
    <col min="9498" max="9498" width="1.88671875" style="103" customWidth="1"/>
    <col min="9499" max="9499" width="13" style="103" customWidth="1"/>
    <col min="9500" max="9500" width="1.88671875" style="103" customWidth="1"/>
    <col min="9501" max="9501" width="10.88671875" style="103" customWidth="1"/>
    <col min="9502" max="9502" width="1.88671875" style="103" customWidth="1"/>
    <col min="9503" max="9503" width="12.88671875" style="103" customWidth="1"/>
    <col min="9504" max="9504" width="0.88671875" style="103" customWidth="1"/>
    <col min="9505" max="9737" width="10.88671875" style="103"/>
    <col min="9738" max="9738" width="24.88671875" style="103" customWidth="1"/>
    <col min="9739" max="9739" width="8" style="103" customWidth="1"/>
    <col min="9740" max="9740" width="1.88671875" style="103" customWidth="1"/>
    <col min="9741" max="9741" width="11.109375" style="103" customWidth="1"/>
    <col min="9742" max="9742" width="1.88671875" style="103" customWidth="1"/>
    <col min="9743" max="9743" width="12.109375" style="103" customWidth="1"/>
    <col min="9744" max="9744" width="1.88671875" style="103" customWidth="1"/>
    <col min="9745" max="9745" width="11.109375" style="103" customWidth="1"/>
    <col min="9746" max="9746" width="1.88671875" style="103" customWidth="1"/>
    <col min="9747" max="9747" width="11.109375" style="103" customWidth="1"/>
    <col min="9748" max="9748" width="1.88671875" style="103" customWidth="1"/>
    <col min="9749" max="9749" width="13.88671875" style="103" customWidth="1"/>
    <col min="9750" max="9750" width="1.88671875" style="103" customWidth="1"/>
    <col min="9751" max="9751" width="10.109375" style="103" customWidth="1"/>
    <col min="9752" max="9752" width="1.88671875" style="103" customWidth="1"/>
    <col min="9753" max="9753" width="11.88671875" style="103" customWidth="1"/>
    <col min="9754" max="9754" width="1.88671875" style="103" customWidth="1"/>
    <col min="9755" max="9755" width="13" style="103" customWidth="1"/>
    <col min="9756" max="9756" width="1.88671875" style="103" customWidth="1"/>
    <col min="9757" max="9757" width="10.88671875" style="103" customWidth="1"/>
    <col min="9758" max="9758" width="1.88671875" style="103" customWidth="1"/>
    <col min="9759" max="9759" width="12.88671875" style="103" customWidth="1"/>
    <col min="9760" max="9760" width="0.88671875" style="103" customWidth="1"/>
    <col min="9761" max="9993" width="10.88671875" style="103"/>
    <col min="9994" max="9994" width="24.88671875" style="103" customWidth="1"/>
    <col min="9995" max="9995" width="8" style="103" customWidth="1"/>
    <col min="9996" max="9996" width="1.88671875" style="103" customWidth="1"/>
    <col min="9997" max="9997" width="11.109375" style="103" customWidth="1"/>
    <col min="9998" max="9998" width="1.88671875" style="103" customWidth="1"/>
    <col min="9999" max="9999" width="12.109375" style="103" customWidth="1"/>
    <col min="10000" max="10000" width="1.88671875" style="103" customWidth="1"/>
    <col min="10001" max="10001" width="11.109375" style="103" customWidth="1"/>
    <col min="10002" max="10002" width="1.88671875" style="103" customWidth="1"/>
    <col min="10003" max="10003" width="11.109375" style="103" customWidth="1"/>
    <col min="10004" max="10004" width="1.88671875" style="103" customWidth="1"/>
    <col min="10005" max="10005" width="13.88671875" style="103" customWidth="1"/>
    <col min="10006" max="10006" width="1.88671875" style="103" customWidth="1"/>
    <col min="10007" max="10007" width="10.109375" style="103" customWidth="1"/>
    <col min="10008" max="10008" width="1.88671875" style="103" customWidth="1"/>
    <col min="10009" max="10009" width="11.88671875" style="103" customWidth="1"/>
    <col min="10010" max="10010" width="1.88671875" style="103" customWidth="1"/>
    <col min="10011" max="10011" width="13" style="103" customWidth="1"/>
    <col min="10012" max="10012" width="1.88671875" style="103" customWidth="1"/>
    <col min="10013" max="10013" width="10.88671875" style="103" customWidth="1"/>
    <col min="10014" max="10014" width="1.88671875" style="103" customWidth="1"/>
    <col min="10015" max="10015" width="12.88671875" style="103" customWidth="1"/>
    <col min="10016" max="10016" width="0.88671875" style="103" customWidth="1"/>
    <col min="10017" max="10249" width="10.88671875" style="103"/>
    <col min="10250" max="10250" width="24.88671875" style="103" customWidth="1"/>
    <col min="10251" max="10251" width="8" style="103" customWidth="1"/>
    <col min="10252" max="10252" width="1.88671875" style="103" customWidth="1"/>
    <col min="10253" max="10253" width="11.109375" style="103" customWidth="1"/>
    <col min="10254" max="10254" width="1.88671875" style="103" customWidth="1"/>
    <col min="10255" max="10255" width="12.109375" style="103" customWidth="1"/>
    <col min="10256" max="10256" width="1.88671875" style="103" customWidth="1"/>
    <col min="10257" max="10257" width="11.109375" style="103" customWidth="1"/>
    <col min="10258" max="10258" width="1.88671875" style="103" customWidth="1"/>
    <col min="10259" max="10259" width="11.109375" style="103" customWidth="1"/>
    <col min="10260" max="10260" width="1.88671875" style="103" customWidth="1"/>
    <col min="10261" max="10261" width="13.88671875" style="103" customWidth="1"/>
    <col min="10262" max="10262" width="1.88671875" style="103" customWidth="1"/>
    <col min="10263" max="10263" width="10.109375" style="103" customWidth="1"/>
    <col min="10264" max="10264" width="1.88671875" style="103" customWidth="1"/>
    <col min="10265" max="10265" width="11.88671875" style="103" customWidth="1"/>
    <col min="10266" max="10266" width="1.88671875" style="103" customWidth="1"/>
    <col min="10267" max="10267" width="13" style="103" customWidth="1"/>
    <col min="10268" max="10268" width="1.88671875" style="103" customWidth="1"/>
    <col min="10269" max="10269" width="10.88671875" style="103" customWidth="1"/>
    <col min="10270" max="10270" width="1.88671875" style="103" customWidth="1"/>
    <col min="10271" max="10271" width="12.88671875" style="103" customWidth="1"/>
    <col min="10272" max="10272" width="0.88671875" style="103" customWidth="1"/>
    <col min="10273" max="10505" width="10.88671875" style="103"/>
    <col min="10506" max="10506" width="24.88671875" style="103" customWidth="1"/>
    <col min="10507" max="10507" width="8" style="103" customWidth="1"/>
    <col min="10508" max="10508" width="1.88671875" style="103" customWidth="1"/>
    <col min="10509" max="10509" width="11.109375" style="103" customWidth="1"/>
    <col min="10510" max="10510" width="1.88671875" style="103" customWidth="1"/>
    <col min="10511" max="10511" width="12.109375" style="103" customWidth="1"/>
    <col min="10512" max="10512" width="1.88671875" style="103" customWidth="1"/>
    <col min="10513" max="10513" width="11.109375" style="103" customWidth="1"/>
    <col min="10514" max="10514" width="1.88671875" style="103" customWidth="1"/>
    <col min="10515" max="10515" width="11.109375" style="103" customWidth="1"/>
    <col min="10516" max="10516" width="1.88671875" style="103" customWidth="1"/>
    <col min="10517" max="10517" width="13.88671875" style="103" customWidth="1"/>
    <col min="10518" max="10518" width="1.88671875" style="103" customWidth="1"/>
    <col min="10519" max="10519" width="10.109375" style="103" customWidth="1"/>
    <col min="10520" max="10520" width="1.88671875" style="103" customWidth="1"/>
    <col min="10521" max="10521" width="11.88671875" style="103" customWidth="1"/>
    <col min="10522" max="10522" width="1.88671875" style="103" customWidth="1"/>
    <col min="10523" max="10523" width="13" style="103" customWidth="1"/>
    <col min="10524" max="10524" width="1.88671875" style="103" customWidth="1"/>
    <col min="10525" max="10525" width="10.88671875" style="103" customWidth="1"/>
    <col min="10526" max="10526" width="1.88671875" style="103" customWidth="1"/>
    <col min="10527" max="10527" width="12.88671875" style="103" customWidth="1"/>
    <col min="10528" max="10528" width="0.88671875" style="103" customWidth="1"/>
    <col min="10529" max="10761" width="10.88671875" style="103"/>
    <col min="10762" max="10762" width="24.88671875" style="103" customWidth="1"/>
    <col min="10763" max="10763" width="8" style="103" customWidth="1"/>
    <col min="10764" max="10764" width="1.88671875" style="103" customWidth="1"/>
    <col min="10765" max="10765" width="11.109375" style="103" customWidth="1"/>
    <col min="10766" max="10766" width="1.88671875" style="103" customWidth="1"/>
    <col min="10767" max="10767" width="12.109375" style="103" customWidth="1"/>
    <col min="10768" max="10768" width="1.88671875" style="103" customWidth="1"/>
    <col min="10769" max="10769" width="11.109375" style="103" customWidth="1"/>
    <col min="10770" max="10770" width="1.88671875" style="103" customWidth="1"/>
    <col min="10771" max="10771" width="11.109375" style="103" customWidth="1"/>
    <col min="10772" max="10772" width="1.88671875" style="103" customWidth="1"/>
    <col min="10773" max="10773" width="13.88671875" style="103" customWidth="1"/>
    <col min="10774" max="10774" width="1.88671875" style="103" customWidth="1"/>
    <col min="10775" max="10775" width="10.109375" style="103" customWidth="1"/>
    <col min="10776" max="10776" width="1.88671875" style="103" customWidth="1"/>
    <col min="10777" max="10777" width="11.88671875" style="103" customWidth="1"/>
    <col min="10778" max="10778" width="1.88671875" style="103" customWidth="1"/>
    <col min="10779" max="10779" width="13" style="103" customWidth="1"/>
    <col min="10780" max="10780" width="1.88671875" style="103" customWidth="1"/>
    <col min="10781" max="10781" width="10.88671875" style="103" customWidth="1"/>
    <col min="10782" max="10782" width="1.88671875" style="103" customWidth="1"/>
    <col min="10783" max="10783" width="12.88671875" style="103" customWidth="1"/>
    <col min="10784" max="10784" width="0.88671875" style="103" customWidth="1"/>
    <col min="10785" max="11017" width="10.88671875" style="103"/>
    <col min="11018" max="11018" width="24.88671875" style="103" customWidth="1"/>
    <col min="11019" max="11019" width="8" style="103" customWidth="1"/>
    <col min="11020" max="11020" width="1.88671875" style="103" customWidth="1"/>
    <col min="11021" max="11021" width="11.109375" style="103" customWidth="1"/>
    <col min="11022" max="11022" width="1.88671875" style="103" customWidth="1"/>
    <col min="11023" max="11023" width="12.109375" style="103" customWidth="1"/>
    <col min="11024" max="11024" width="1.88671875" style="103" customWidth="1"/>
    <col min="11025" max="11025" width="11.109375" style="103" customWidth="1"/>
    <col min="11026" max="11026" width="1.88671875" style="103" customWidth="1"/>
    <col min="11027" max="11027" width="11.109375" style="103" customWidth="1"/>
    <col min="11028" max="11028" width="1.88671875" style="103" customWidth="1"/>
    <col min="11029" max="11029" width="13.88671875" style="103" customWidth="1"/>
    <col min="11030" max="11030" width="1.88671875" style="103" customWidth="1"/>
    <col min="11031" max="11031" width="10.109375" style="103" customWidth="1"/>
    <col min="11032" max="11032" width="1.88671875" style="103" customWidth="1"/>
    <col min="11033" max="11033" width="11.88671875" style="103" customWidth="1"/>
    <col min="11034" max="11034" width="1.88671875" style="103" customWidth="1"/>
    <col min="11035" max="11035" width="13" style="103" customWidth="1"/>
    <col min="11036" max="11036" width="1.88671875" style="103" customWidth="1"/>
    <col min="11037" max="11037" width="10.88671875" style="103" customWidth="1"/>
    <col min="11038" max="11038" width="1.88671875" style="103" customWidth="1"/>
    <col min="11039" max="11039" width="12.88671875" style="103" customWidth="1"/>
    <col min="11040" max="11040" width="0.88671875" style="103" customWidth="1"/>
    <col min="11041" max="11273" width="10.88671875" style="103"/>
    <col min="11274" max="11274" width="24.88671875" style="103" customWidth="1"/>
    <col min="11275" max="11275" width="8" style="103" customWidth="1"/>
    <col min="11276" max="11276" width="1.88671875" style="103" customWidth="1"/>
    <col min="11277" max="11277" width="11.109375" style="103" customWidth="1"/>
    <col min="11278" max="11278" width="1.88671875" style="103" customWidth="1"/>
    <col min="11279" max="11279" width="12.109375" style="103" customWidth="1"/>
    <col min="11280" max="11280" width="1.88671875" style="103" customWidth="1"/>
    <col min="11281" max="11281" width="11.109375" style="103" customWidth="1"/>
    <col min="11282" max="11282" width="1.88671875" style="103" customWidth="1"/>
    <col min="11283" max="11283" width="11.109375" style="103" customWidth="1"/>
    <col min="11284" max="11284" width="1.88671875" style="103" customWidth="1"/>
    <col min="11285" max="11285" width="13.88671875" style="103" customWidth="1"/>
    <col min="11286" max="11286" width="1.88671875" style="103" customWidth="1"/>
    <col min="11287" max="11287" width="10.109375" style="103" customWidth="1"/>
    <col min="11288" max="11288" width="1.88671875" style="103" customWidth="1"/>
    <col min="11289" max="11289" width="11.88671875" style="103" customWidth="1"/>
    <col min="11290" max="11290" width="1.88671875" style="103" customWidth="1"/>
    <col min="11291" max="11291" width="13" style="103" customWidth="1"/>
    <col min="11292" max="11292" width="1.88671875" style="103" customWidth="1"/>
    <col min="11293" max="11293" width="10.88671875" style="103" customWidth="1"/>
    <col min="11294" max="11294" width="1.88671875" style="103" customWidth="1"/>
    <col min="11295" max="11295" width="12.88671875" style="103" customWidth="1"/>
    <col min="11296" max="11296" width="0.88671875" style="103" customWidth="1"/>
    <col min="11297" max="11529" width="10.88671875" style="103"/>
    <col min="11530" max="11530" width="24.88671875" style="103" customWidth="1"/>
    <col min="11531" max="11531" width="8" style="103" customWidth="1"/>
    <col min="11532" max="11532" width="1.88671875" style="103" customWidth="1"/>
    <col min="11533" max="11533" width="11.109375" style="103" customWidth="1"/>
    <col min="11534" max="11534" width="1.88671875" style="103" customWidth="1"/>
    <col min="11535" max="11535" width="12.109375" style="103" customWidth="1"/>
    <col min="11536" max="11536" width="1.88671875" style="103" customWidth="1"/>
    <col min="11537" max="11537" width="11.109375" style="103" customWidth="1"/>
    <col min="11538" max="11538" width="1.88671875" style="103" customWidth="1"/>
    <col min="11539" max="11539" width="11.109375" style="103" customWidth="1"/>
    <col min="11540" max="11540" width="1.88671875" style="103" customWidth="1"/>
    <col min="11541" max="11541" width="13.88671875" style="103" customWidth="1"/>
    <col min="11542" max="11542" width="1.88671875" style="103" customWidth="1"/>
    <col min="11543" max="11543" width="10.109375" style="103" customWidth="1"/>
    <col min="11544" max="11544" width="1.88671875" style="103" customWidth="1"/>
    <col min="11545" max="11545" width="11.88671875" style="103" customWidth="1"/>
    <col min="11546" max="11546" width="1.88671875" style="103" customWidth="1"/>
    <col min="11547" max="11547" width="13" style="103" customWidth="1"/>
    <col min="11548" max="11548" width="1.88671875" style="103" customWidth="1"/>
    <col min="11549" max="11549" width="10.88671875" style="103" customWidth="1"/>
    <col min="11550" max="11550" width="1.88671875" style="103" customWidth="1"/>
    <col min="11551" max="11551" width="12.88671875" style="103" customWidth="1"/>
    <col min="11552" max="11552" width="0.88671875" style="103" customWidth="1"/>
    <col min="11553" max="11785" width="10.88671875" style="103"/>
    <col min="11786" max="11786" width="24.88671875" style="103" customWidth="1"/>
    <col min="11787" max="11787" width="8" style="103" customWidth="1"/>
    <col min="11788" max="11788" width="1.88671875" style="103" customWidth="1"/>
    <col min="11789" max="11789" width="11.109375" style="103" customWidth="1"/>
    <col min="11790" max="11790" width="1.88671875" style="103" customWidth="1"/>
    <col min="11791" max="11791" width="12.109375" style="103" customWidth="1"/>
    <col min="11792" max="11792" width="1.88671875" style="103" customWidth="1"/>
    <col min="11793" max="11793" width="11.109375" style="103" customWidth="1"/>
    <col min="11794" max="11794" width="1.88671875" style="103" customWidth="1"/>
    <col min="11795" max="11795" width="11.109375" style="103" customWidth="1"/>
    <col min="11796" max="11796" width="1.88671875" style="103" customWidth="1"/>
    <col min="11797" max="11797" width="13.88671875" style="103" customWidth="1"/>
    <col min="11798" max="11798" width="1.88671875" style="103" customWidth="1"/>
    <col min="11799" max="11799" width="10.109375" style="103" customWidth="1"/>
    <col min="11800" max="11800" width="1.88671875" style="103" customWidth="1"/>
    <col min="11801" max="11801" width="11.88671875" style="103" customWidth="1"/>
    <col min="11802" max="11802" width="1.88671875" style="103" customWidth="1"/>
    <col min="11803" max="11803" width="13" style="103" customWidth="1"/>
    <col min="11804" max="11804" width="1.88671875" style="103" customWidth="1"/>
    <col min="11805" max="11805" width="10.88671875" style="103" customWidth="1"/>
    <col min="11806" max="11806" width="1.88671875" style="103" customWidth="1"/>
    <col min="11807" max="11807" width="12.88671875" style="103" customWidth="1"/>
    <col min="11808" max="11808" width="0.88671875" style="103" customWidth="1"/>
    <col min="11809" max="12041" width="10.88671875" style="103"/>
    <col min="12042" max="12042" width="24.88671875" style="103" customWidth="1"/>
    <col min="12043" max="12043" width="8" style="103" customWidth="1"/>
    <col min="12044" max="12044" width="1.88671875" style="103" customWidth="1"/>
    <col min="12045" max="12045" width="11.109375" style="103" customWidth="1"/>
    <col min="12046" max="12046" width="1.88671875" style="103" customWidth="1"/>
    <col min="12047" max="12047" width="12.109375" style="103" customWidth="1"/>
    <col min="12048" max="12048" width="1.88671875" style="103" customWidth="1"/>
    <col min="12049" max="12049" width="11.109375" style="103" customWidth="1"/>
    <col min="12050" max="12050" width="1.88671875" style="103" customWidth="1"/>
    <col min="12051" max="12051" width="11.109375" style="103" customWidth="1"/>
    <col min="12052" max="12052" width="1.88671875" style="103" customWidth="1"/>
    <col min="12053" max="12053" width="13.88671875" style="103" customWidth="1"/>
    <col min="12054" max="12054" width="1.88671875" style="103" customWidth="1"/>
    <col min="12055" max="12055" width="10.109375" style="103" customWidth="1"/>
    <col min="12056" max="12056" width="1.88671875" style="103" customWidth="1"/>
    <col min="12057" max="12057" width="11.88671875" style="103" customWidth="1"/>
    <col min="12058" max="12058" width="1.88671875" style="103" customWidth="1"/>
    <col min="12059" max="12059" width="13" style="103" customWidth="1"/>
    <col min="12060" max="12060" width="1.88671875" style="103" customWidth="1"/>
    <col min="12061" max="12061" width="10.88671875" style="103" customWidth="1"/>
    <col min="12062" max="12062" width="1.88671875" style="103" customWidth="1"/>
    <col min="12063" max="12063" width="12.88671875" style="103" customWidth="1"/>
    <col min="12064" max="12064" width="0.88671875" style="103" customWidth="1"/>
    <col min="12065" max="12297" width="10.88671875" style="103"/>
    <col min="12298" max="12298" width="24.88671875" style="103" customWidth="1"/>
    <col min="12299" max="12299" width="8" style="103" customWidth="1"/>
    <col min="12300" max="12300" width="1.88671875" style="103" customWidth="1"/>
    <col min="12301" max="12301" width="11.109375" style="103" customWidth="1"/>
    <col min="12302" max="12302" width="1.88671875" style="103" customWidth="1"/>
    <col min="12303" max="12303" width="12.109375" style="103" customWidth="1"/>
    <col min="12304" max="12304" width="1.88671875" style="103" customWidth="1"/>
    <col min="12305" max="12305" width="11.109375" style="103" customWidth="1"/>
    <col min="12306" max="12306" width="1.88671875" style="103" customWidth="1"/>
    <col min="12307" max="12307" width="11.109375" style="103" customWidth="1"/>
    <col min="12308" max="12308" width="1.88671875" style="103" customWidth="1"/>
    <col min="12309" max="12309" width="13.88671875" style="103" customWidth="1"/>
    <col min="12310" max="12310" width="1.88671875" style="103" customWidth="1"/>
    <col min="12311" max="12311" width="10.109375" style="103" customWidth="1"/>
    <col min="12312" max="12312" width="1.88671875" style="103" customWidth="1"/>
    <col min="12313" max="12313" width="11.88671875" style="103" customWidth="1"/>
    <col min="12314" max="12314" width="1.88671875" style="103" customWidth="1"/>
    <col min="12315" max="12315" width="13" style="103" customWidth="1"/>
    <col min="12316" max="12316" width="1.88671875" style="103" customWidth="1"/>
    <col min="12317" max="12317" width="10.88671875" style="103" customWidth="1"/>
    <col min="12318" max="12318" width="1.88671875" style="103" customWidth="1"/>
    <col min="12319" max="12319" width="12.88671875" style="103" customWidth="1"/>
    <col min="12320" max="12320" width="0.88671875" style="103" customWidth="1"/>
    <col min="12321" max="12553" width="10.88671875" style="103"/>
    <col min="12554" max="12554" width="24.88671875" style="103" customWidth="1"/>
    <col min="12555" max="12555" width="8" style="103" customWidth="1"/>
    <col min="12556" max="12556" width="1.88671875" style="103" customWidth="1"/>
    <col min="12557" max="12557" width="11.109375" style="103" customWidth="1"/>
    <col min="12558" max="12558" width="1.88671875" style="103" customWidth="1"/>
    <col min="12559" max="12559" width="12.109375" style="103" customWidth="1"/>
    <col min="12560" max="12560" width="1.88671875" style="103" customWidth="1"/>
    <col min="12561" max="12561" width="11.109375" style="103" customWidth="1"/>
    <col min="12562" max="12562" width="1.88671875" style="103" customWidth="1"/>
    <col min="12563" max="12563" width="11.109375" style="103" customWidth="1"/>
    <col min="12564" max="12564" width="1.88671875" style="103" customWidth="1"/>
    <col min="12565" max="12565" width="13.88671875" style="103" customWidth="1"/>
    <col min="12566" max="12566" width="1.88671875" style="103" customWidth="1"/>
    <col min="12567" max="12567" width="10.109375" style="103" customWidth="1"/>
    <col min="12568" max="12568" width="1.88671875" style="103" customWidth="1"/>
    <col min="12569" max="12569" width="11.88671875" style="103" customWidth="1"/>
    <col min="12570" max="12570" width="1.88671875" style="103" customWidth="1"/>
    <col min="12571" max="12571" width="13" style="103" customWidth="1"/>
    <col min="12572" max="12572" width="1.88671875" style="103" customWidth="1"/>
    <col min="12573" max="12573" width="10.88671875" style="103" customWidth="1"/>
    <col min="12574" max="12574" width="1.88671875" style="103" customWidth="1"/>
    <col min="12575" max="12575" width="12.88671875" style="103" customWidth="1"/>
    <col min="12576" max="12576" width="0.88671875" style="103" customWidth="1"/>
    <col min="12577" max="12809" width="10.88671875" style="103"/>
    <col min="12810" max="12810" width="24.88671875" style="103" customWidth="1"/>
    <col min="12811" max="12811" width="8" style="103" customWidth="1"/>
    <col min="12812" max="12812" width="1.88671875" style="103" customWidth="1"/>
    <col min="12813" max="12813" width="11.109375" style="103" customWidth="1"/>
    <col min="12814" max="12814" width="1.88671875" style="103" customWidth="1"/>
    <col min="12815" max="12815" width="12.109375" style="103" customWidth="1"/>
    <col min="12816" max="12816" width="1.88671875" style="103" customWidth="1"/>
    <col min="12817" max="12817" width="11.109375" style="103" customWidth="1"/>
    <col min="12818" max="12818" width="1.88671875" style="103" customWidth="1"/>
    <col min="12819" max="12819" width="11.109375" style="103" customWidth="1"/>
    <col min="12820" max="12820" width="1.88671875" style="103" customWidth="1"/>
    <col min="12821" max="12821" width="13.88671875" style="103" customWidth="1"/>
    <col min="12822" max="12822" width="1.88671875" style="103" customWidth="1"/>
    <col min="12823" max="12823" width="10.109375" style="103" customWidth="1"/>
    <col min="12824" max="12824" width="1.88671875" style="103" customWidth="1"/>
    <col min="12825" max="12825" width="11.88671875" style="103" customWidth="1"/>
    <col min="12826" max="12826" width="1.88671875" style="103" customWidth="1"/>
    <col min="12827" max="12827" width="13" style="103" customWidth="1"/>
    <col min="12828" max="12828" width="1.88671875" style="103" customWidth="1"/>
    <col min="12829" max="12829" width="10.88671875" style="103" customWidth="1"/>
    <col min="12830" max="12830" width="1.88671875" style="103" customWidth="1"/>
    <col min="12831" max="12831" width="12.88671875" style="103" customWidth="1"/>
    <col min="12832" max="12832" width="0.88671875" style="103" customWidth="1"/>
    <col min="12833" max="13065" width="10.88671875" style="103"/>
    <col min="13066" max="13066" width="24.88671875" style="103" customWidth="1"/>
    <col min="13067" max="13067" width="8" style="103" customWidth="1"/>
    <col min="13068" max="13068" width="1.88671875" style="103" customWidth="1"/>
    <col min="13069" max="13069" width="11.109375" style="103" customWidth="1"/>
    <col min="13070" max="13070" width="1.88671875" style="103" customWidth="1"/>
    <col min="13071" max="13071" width="12.109375" style="103" customWidth="1"/>
    <col min="13072" max="13072" width="1.88671875" style="103" customWidth="1"/>
    <col min="13073" max="13073" width="11.109375" style="103" customWidth="1"/>
    <col min="13074" max="13074" width="1.88671875" style="103" customWidth="1"/>
    <col min="13075" max="13075" width="11.109375" style="103" customWidth="1"/>
    <col min="13076" max="13076" width="1.88671875" style="103" customWidth="1"/>
    <col min="13077" max="13077" width="13.88671875" style="103" customWidth="1"/>
    <col min="13078" max="13078" width="1.88671875" style="103" customWidth="1"/>
    <col min="13079" max="13079" width="10.109375" style="103" customWidth="1"/>
    <col min="13080" max="13080" width="1.88671875" style="103" customWidth="1"/>
    <col min="13081" max="13081" width="11.88671875" style="103" customWidth="1"/>
    <col min="13082" max="13082" width="1.88671875" style="103" customWidth="1"/>
    <col min="13083" max="13083" width="13" style="103" customWidth="1"/>
    <col min="13084" max="13084" width="1.88671875" style="103" customWidth="1"/>
    <col min="13085" max="13085" width="10.88671875" style="103" customWidth="1"/>
    <col min="13086" max="13086" width="1.88671875" style="103" customWidth="1"/>
    <col min="13087" max="13087" width="12.88671875" style="103" customWidth="1"/>
    <col min="13088" max="13088" width="0.88671875" style="103" customWidth="1"/>
    <col min="13089" max="13321" width="10.88671875" style="103"/>
    <col min="13322" max="13322" width="24.88671875" style="103" customWidth="1"/>
    <col min="13323" max="13323" width="8" style="103" customWidth="1"/>
    <col min="13324" max="13324" width="1.88671875" style="103" customWidth="1"/>
    <col min="13325" max="13325" width="11.109375" style="103" customWidth="1"/>
    <col min="13326" max="13326" width="1.88671875" style="103" customWidth="1"/>
    <col min="13327" max="13327" width="12.109375" style="103" customWidth="1"/>
    <col min="13328" max="13328" width="1.88671875" style="103" customWidth="1"/>
    <col min="13329" max="13329" width="11.109375" style="103" customWidth="1"/>
    <col min="13330" max="13330" width="1.88671875" style="103" customWidth="1"/>
    <col min="13331" max="13331" width="11.109375" style="103" customWidth="1"/>
    <col min="13332" max="13332" width="1.88671875" style="103" customWidth="1"/>
    <col min="13333" max="13333" width="13.88671875" style="103" customWidth="1"/>
    <col min="13334" max="13334" width="1.88671875" style="103" customWidth="1"/>
    <col min="13335" max="13335" width="10.109375" style="103" customWidth="1"/>
    <col min="13336" max="13336" width="1.88671875" style="103" customWidth="1"/>
    <col min="13337" max="13337" width="11.88671875" style="103" customWidth="1"/>
    <col min="13338" max="13338" width="1.88671875" style="103" customWidth="1"/>
    <col min="13339" max="13339" width="13" style="103" customWidth="1"/>
    <col min="13340" max="13340" width="1.88671875" style="103" customWidth="1"/>
    <col min="13341" max="13341" width="10.88671875" style="103" customWidth="1"/>
    <col min="13342" max="13342" width="1.88671875" style="103" customWidth="1"/>
    <col min="13343" max="13343" width="12.88671875" style="103" customWidth="1"/>
    <col min="13344" max="13344" width="0.88671875" style="103" customWidth="1"/>
    <col min="13345" max="13577" width="10.88671875" style="103"/>
    <col min="13578" max="13578" width="24.88671875" style="103" customWidth="1"/>
    <col min="13579" max="13579" width="8" style="103" customWidth="1"/>
    <col min="13580" max="13580" width="1.88671875" style="103" customWidth="1"/>
    <col min="13581" max="13581" width="11.109375" style="103" customWidth="1"/>
    <col min="13582" max="13582" width="1.88671875" style="103" customWidth="1"/>
    <col min="13583" max="13583" width="12.109375" style="103" customWidth="1"/>
    <col min="13584" max="13584" width="1.88671875" style="103" customWidth="1"/>
    <col min="13585" max="13585" width="11.109375" style="103" customWidth="1"/>
    <col min="13586" max="13586" width="1.88671875" style="103" customWidth="1"/>
    <col min="13587" max="13587" width="11.109375" style="103" customWidth="1"/>
    <col min="13588" max="13588" width="1.88671875" style="103" customWidth="1"/>
    <col min="13589" max="13589" width="13.88671875" style="103" customWidth="1"/>
    <col min="13590" max="13590" width="1.88671875" style="103" customWidth="1"/>
    <col min="13591" max="13591" width="10.109375" style="103" customWidth="1"/>
    <col min="13592" max="13592" width="1.88671875" style="103" customWidth="1"/>
    <col min="13593" max="13593" width="11.88671875" style="103" customWidth="1"/>
    <col min="13594" max="13594" width="1.88671875" style="103" customWidth="1"/>
    <col min="13595" max="13595" width="13" style="103" customWidth="1"/>
    <col min="13596" max="13596" width="1.88671875" style="103" customWidth="1"/>
    <col min="13597" max="13597" width="10.88671875" style="103" customWidth="1"/>
    <col min="13598" max="13598" width="1.88671875" style="103" customWidth="1"/>
    <col min="13599" max="13599" width="12.88671875" style="103" customWidth="1"/>
    <col min="13600" max="13600" width="0.88671875" style="103" customWidth="1"/>
    <col min="13601" max="13833" width="10.88671875" style="103"/>
    <col min="13834" max="13834" width="24.88671875" style="103" customWidth="1"/>
    <col min="13835" max="13835" width="8" style="103" customWidth="1"/>
    <col min="13836" max="13836" width="1.88671875" style="103" customWidth="1"/>
    <col min="13837" max="13837" width="11.109375" style="103" customWidth="1"/>
    <col min="13838" max="13838" width="1.88671875" style="103" customWidth="1"/>
    <col min="13839" max="13839" width="12.109375" style="103" customWidth="1"/>
    <col min="13840" max="13840" width="1.88671875" style="103" customWidth="1"/>
    <col min="13841" max="13841" width="11.109375" style="103" customWidth="1"/>
    <col min="13842" max="13842" width="1.88671875" style="103" customWidth="1"/>
    <col min="13843" max="13843" width="11.109375" style="103" customWidth="1"/>
    <col min="13844" max="13844" width="1.88671875" style="103" customWidth="1"/>
    <col min="13845" max="13845" width="13.88671875" style="103" customWidth="1"/>
    <col min="13846" max="13846" width="1.88671875" style="103" customWidth="1"/>
    <col min="13847" max="13847" width="10.109375" style="103" customWidth="1"/>
    <col min="13848" max="13848" width="1.88671875" style="103" customWidth="1"/>
    <col min="13849" max="13849" width="11.88671875" style="103" customWidth="1"/>
    <col min="13850" max="13850" width="1.88671875" style="103" customWidth="1"/>
    <col min="13851" max="13851" width="13" style="103" customWidth="1"/>
    <col min="13852" max="13852" width="1.88671875" style="103" customWidth="1"/>
    <col min="13853" max="13853" width="10.88671875" style="103" customWidth="1"/>
    <col min="13854" max="13854" width="1.88671875" style="103" customWidth="1"/>
    <col min="13855" max="13855" width="12.88671875" style="103" customWidth="1"/>
    <col min="13856" max="13856" width="0.88671875" style="103" customWidth="1"/>
    <col min="13857" max="14089" width="10.88671875" style="103"/>
    <col min="14090" max="14090" width="24.88671875" style="103" customWidth="1"/>
    <col min="14091" max="14091" width="8" style="103" customWidth="1"/>
    <col min="14092" max="14092" width="1.88671875" style="103" customWidth="1"/>
    <col min="14093" max="14093" width="11.109375" style="103" customWidth="1"/>
    <col min="14094" max="14094" width="1.88671875" style="103" customWidth="1"/>
    <col min="14095" max="14095" width="12.109375" style="103" customWidth="1"/>
    <col min="14096" max="14096" width="1.88671875" style="103" customWidth="1"/>
    <col min="14097" max="14097" width="11.109375" style="103" customWidth="1"/>
    <col min="14098" max="14098" width="1.88671875" style="103" customWidth="1"/>
    <col min="14099" max="14099" width="11.109375" style="103" customWidth="1"/>
    <col min="14100" max="14100" width="1.88671875" style="103" customWidth="1"/>
    <col min="14101" max="14101" width="13.88671875" style="103" customWidth="1"/>
    <col min="14102" max="14102" width="1.88671875" style="103" customWidth="1"/>
    <col min="14103" max="14103" width="10.109375" style="103" customWidth="1"/>
    <col min="14104" max="14104" width="1.88671875" style="103" customWidth="1"/>
    <col min="14105" max="14105" width="11.88671875" style="103" customWidth="1"/>
    <col min="14106" max="14106" width="1.88671875" style="103" customWidth="1"/>
    <col min="14107" max="14107" width="13" style="103" customWidth="1"/>
    <col min="14108" max="14108" width="1.88671875" style="103" customWidth="1"/>
    <col min="14109" max="14109" width="10.88671875" style="103" customWidth="1"/>
    <col min="14110" max="14110" width="1.88671875" style="103" customWidth="1"/>
    <col min="14111" max="14111" width="12.88671875" style="103" customWidth="1"/>
    <col min="14112" max="14112" width="0.88671875" style="103" customWidth="1"/>
    <col min="14113" max="14345" width="10.88671875" style="103"/>
    <col min="14346" max="14346" width="24.88671875" style="103" customWidth="1"/>
    <col min="14347" max="14347" width="8" style="103" customWidth="1"/>
    <col min="14348" max="14348" width="1.88671875" style="103" customWidth="1"/>
    <col min="14349" max="14349" width="11.109375" style="103" customWidth="1"/>
    <col min="14350" max="14350" width="1.88671875" style="103" customWidth="1"/>
    <col min="14351" max="14351" width="12.109375" style="103" customWidth="1"/>
    <col min="14352" max="14352" width="1.88671875" style="103" customWidth="1"/>
    <col min="14353" max="14353" width="11.109375" style="103" customWidth="1"/>
    <col min="14354" max="14354" width="1.88671875" style="103" customWidth="1"/>
    <col min="14355" max="14355" width="11.109375" style="103" customWidth="1"/>
    <col min="14356" max="14356" width="1.88671875" style="103" customWidth="1"/>
    <col min="14357" max="14357" width="13.88671875" style="103" customWidth="1"/>
    <col min="14358" max="14358" width="1.88671875" style="103" customWidth="1"/>
    <col min="14359" max="14359" width="10.109375" style="103" customWidth="1"/>
    <col min="14360" max="14360" width="1.88671875" style="103" customWidth="1"/>
    <col min="14361" max="14361" width="11.88671875" style="103" customWidth="1"/>
    <col min="14362" max="14362" width="1.88671875" style="103" customWidth="1"/>
    <col min="14363" max="14363" width="13" style="103" customWidth="1"/>
    <col min="14364" max="14364" width="1.88671875" style="103" customWidth="1"/>
    <col min="14365" max="14365" width="10.88671875" style="103" customWidth="1"/>
    <col min="14366" max="14366" width="1.88671875" style="103" customWidth="1"/>
    <col min="14367" max="14367" width="12.88671875" style="103" customWidth="1"/>
    <col min="14368" max="14368" width="0.88671875" style="103" customWidth="1"/>
    <col min="14369" max="14601" width="10.88671875" style="103"/>
    <col min="14602" max="14602" width="24.88671875" style="103" customWidth="1"/>
    <col min="14603" max="14603" width="8" style="103" customWidth="1"/>
    <col min="14604" max="14604" width="1.88671875" style="103" customWidth="1"/>
    <col min="14605" max="14605" width="11.109375" style="103" customWidth="1"/>
    <col min="14606" max="14606" width="1.88671875" style="103" customWidth="1"/>
    <col min="14607" max="14607" width="12.109375" style="103" customWidth="1"/>
    <col min="14608" max="14608" width="1.88671875" style="103" customWidth="1"/>
    <col min="14609" max="14609" width="11.109375" style="103" customWidth="1"/>
    <col min="14610" max="14610" width="1.88671875" style="103" customWidth="1"/>
    <col min="14611" max="14611" width="11.109375" style="103" customWidth="1"/>
    <col min="14612" max="14612" width="1.88671875" style="103" customWidth="1"/>
    <col min="14613" max="14613" width="13.88671875" style="103" customWidth="1"/>
    <col min="14614" max="14614" width="1.88671875" style="103" customWidth="1"/>
    <col min="14615" max="14615" width="10.109375" style="103" customWidth="1"/>
    <col min="14616" max="14616" width="1.88671875" style="103" customWidth="1"/>
    <col min="14617" max="14617" width="11.88671875" style="103" customWidth="1"/>
    <col min="14618" max="14618" width="1.88671875" style="103" customWidth="1"/>
    <col min="14619" max="14619" width="13" style="103" customWidth="1"/>
    <col min="14620" max="14620" width="1.88671875" style="103" customWidth="1"/>
    <col min="14621" max="14621" width="10.88671875" style="103" customWidth="1"/>
    <col min="14622" max="14622" width="1.88671875" style="103" customWidth="1"/>
    <col min="14623" max="14623" width="12.88671875" style="103" customWidth="1"/>
    <col min="14624" max="14624" width="0.88671875" style="103" customWidth="1"/>
    <col min="14625" max="14857" width="10.88671875" style="103"/>
    <col min="14858" max="14858" width="24.88671875" style="103" customWidth="1"/>
    <col min="14859" max="14859" width="8" style="103" customWidth="1"/>
    <col min="14860" max="14860" width="1.88671875" style="103" customWidth="1"/>
    <col min="14861" max="14861" width="11.109375" style="103" customWidth="1"/>
    <col min="14862" max="14862" width="1.88671875" style="103" customWidth="1"/>
    <col min="14863" max="14863" width="12.109375" style="103" customWidth="1"/>
    <col min="14864" max="14864" width="1.88671875" style="103" customWidth="1"/>
    <col min="14865" max="14865" width="11.109375" style="103" customWidth="1"/>
    <col min="14866" max="14866" width="1.88671875" style="103" customWidth="1"/>
    <col min="14867" max="14867" width="11.109375" style="103" customWidth="1"/>
    <col min="14868" max="14868" width="1.88671875" style="103" customWidth="1"/>
    <col min="14869" max="14869" width="13.88671875" style="103" customWidth="1"/>
    <col min="14870" max="14870" width="1.88671875" style="103" customWidth="1"/>
    <col min="14871" max="14871" width="10.109375" style="103" customWidth="1"/>
    <col min="14872" max="14872" width="1.88671875" style="103" customWidth="1"/>
    <col min="14873" max="14873" width="11.88671875" style="103" customWidth="1"/>
    <col min="14874" max="14874" width="1.88671875" style="103" customWidth="1"/>
    <col min="14875" max="14875" width="13" style="103" customWidth="1"/>
    <col min="14876" max="14876" width="1.88671875" style="103" customWidth="1"/>
    <col min="14877" max="14877" width="10.88671875" style="103" customWidth="1"/>
    <col min="14878" max="14878" width="1.88671875" style="103" customWidth="1"/>
    <col min="14879" max="14879" width="12.88671875" style="103" customWidth="1"/>
    <col min="14880" max="14880" width="0.88671875" style="103" customWidth="1"/>
    <col min="14881" max="15113" width="10.88671875" style="103"/>
    <col min="15114" max="15114" width="24.88671875" style="103" customWidth="1"/>
    <col min="15115" max="15115" width="8" style="103" customWidth="1"/>
    <col min="15116" max="15116" width="1.88671875" style="103" customWidth="1"/>
    <col min="15117" max="15117" width="11.109375" style="103" customWidth="1"/>
    <col min="15118" max="15118" width="1.88671875" style="103" customWidth="1"/>
    <col min="15119" max="15119" width="12.109375" style="103" customWidth="1"/>
    <col min="15120" max="15120" width="1.88671875" style="103" customWidth="1"/>
    <col min="15121" max="15121" width="11.109375" style="103" customWidth="1"/>
    <col min="15122" max="15122" width="1.88671875" style="103" customWidth="1"/>
    <col min="15123" max="15123" width="11.109375" style="103" customWidth="1"/>
    <col min="15124" max="15124" width="1.88671875" style="103" customWidth="1"/>
    <col min="15125" max="15125" width="13.88671875" style="103" customWidth="1"/>
    <col min="15126" max="15126" width="1.88671875" style="103" customWidth="1"/>
    <col min="15127" max="15127" width="10.109375" style="103" customWidth="1"/>
    <col min="15128" max="15128" width="1.88671875" style="103" customWidth="1"/>
    <col min="15129" max="15129" width="11.88671875" style="103" customWidth="1"/>
    <col min="15130" max="15130" width="1.88671875" style="103" customWidth="1"/>
    <col min="15131" max="15131" width="13" style="103" customWidth="1"/>
    <col min="15132" max="15132" width="1.88671875" style="103" customWidth="1"/>
    <col min="15133" max="15133" width="10.88671875" style="103" customWidth="1"/>
    <col min="15134" max="15134" width="1.88671875" style="103" customWidth="1"/>
    <col min="15135" max="15135" width="12.88671875" style="103" customWidth="1"/>
    <col min="15136" max="15136" width="0.88671875" style="103" customWidth="1"/>
    <col min="15137" max="15369" width="10.88671875" style="103"/>
    <col min="15370" max="15370" width="24.88671875" style="103" customWidth="1"/>
    <col min="15371" max="15371" width="8" style="103" customWidth="1"/>
    <col min="15372" max="15372" width="1.88671875" style="103" customWidth="1"/>
    <col min="15373" max="15373" width="11.109375" style="103" customWidth="1"/>
    <col min="15374" max="15374" width="1.88671875" style="103" customWidth="1"/>
    <col min="15375" max="15375" width="12.109375" style="103" customWidth="1"/>
    <col min="15376" max="15376" width="1.88671875" style="103" customWidth="1"/>
    <col min="15377" max="15377" width="11.109375" style="103" customWidth="1"/>
    <col min="15378" max="15378" width="1.88671875" style="103" customWidth="1"/>
    <col min="15379" max="15379" width="11.109375" style="103" customWidth="1"/>
    <col min="15380" max="15380" width="1.88671875" style="103" customWidth="1"/>
    <col min="15381" max="15381" width="13.88671875" style="103" customWidth="1"/>
    <col min="15382" max="15382" width="1.88671875" style="103" customWidth="1"/>
    <col min="15383" max="15383" width="10.109375" style="103" customWidth="1"/>
    <col min="15384" max="15384" width="1.88671875" style="103" customWidth="1"/>
    <col min="15385" max="15385" width="11.88671875" style="103" customWidth="1"/>
    <col min="15386" max="15386" width="1.88671875" style="103" customWidth="1"/>
    <col min="15387" max="15387" width="13" style="103" customWidth="1"/>
    <col min="15388" max="15388" width="1.88671875" style="103" customWidth="1"/>
    <col min="15389" max="15389" width="10.88671875" style="103" customWidth="1"/>
    <col min="15390" max="15390" width="1.88671875" style="103" customWidth="1"/>
    <col min="15391" max="15391" width="12.88671875" style="103" customWidth="1"/>
    <col min="15392" max="15392" width="0.88671875" style="103" customWidth="1"/>
    <col min="15393" max="15625" width="10.88671875" style="103"/>
    <col min="15626" max="15626" width="24.88671875" style="103" customWidth="1"/>
    <col min="15627" max="15627" width="8" style="103" customWidth="1"/>
    <col min="15628" max="15628" width="1.88671875" style="103" customWidth="1"/>
    <col min="15629" max="15629" width="11.109375" style="103" customWidth="1"/>
    <col min="15630" max="15630" width="1.88671875" style="103" customWidth="1"/>
    <col min="15631" max="15631" width="12.109375" style="103" customWidth="1"/>
    <col min="15632" max="15632" width="1.88671875" style="103" customWidth="1"/>
    <col min="15633" max="15633" width="11.109375" style="103" customWidth="1"/>
    <col min="15634" max="15634" width="1.88671875" style="103" customWidth="1"/>
    <col min="15635" max="15635" width="11.109375" style="103" customWidth="1"/>
    <col min="15636" max="15636" width="1.88671875" style="103" customWidth="1"/>
    <col min="15637" max="15637" width="13.88671875" style="103" customWidth="1"/>
    <col min="15638" max="15638" width="1.88671875" style="103" customWidth="1"/>
    <col min="15639" max="15639" width="10.109375" style="103" customWidth="1"/>
    <col min="15640" max="15640" width="1.88671875" style="103" customWidth="1"/>
    <col min="15641" max="15641" width="11.88671875" style="103" customWidth="1"/>
    <col min="15642" max="15642" width="1.88671875" style="103" customWidth="1"/>
    <col min="15643" max="15643" width="13" style="103" customWidth="1"/>
    <col min="15644" max="15644" width="1.88671875" style="103" customWidth="1"/>
    <col min="15645" max="15645" width="10.88671875" style="103" customWidth="1"/>
    <col min="15646" max="15646" width="1.88671875" style="103" customWidth="1"/>
    <col min="15647" max="15647" width="12.88671875" style="103" customWidth="1"/>
    <col min="15648" max="15648" width="0.88671875" style="103" customWidth="1"/>
    <col min="15649" max="15881" width="10.88671875" style="103"/>
    <col min="15882" max="15882" width="24.88671875" style="103" customWidth="1"/>
    <col min="15883" max="15883" width="8" style="103" customWidth="1"/>
    <col min="15884" max="15884" width="1.88671875" style="103" customWidth="1"/>
    <col min="15885" max="15885" width="11.109375" style="103" customWidth="1"/>
    <col min="15886" max="15886" width="1.88671875" style="103" customWidth="1"/>
    <col min="15887" max="15887" width="12.109375" style="103" customWidth="1"/>
    <col min="15888" max="15888" width="1.88671875" style="103" customWidth="1"/>
    <col min="15889" max="15889" width="11.109375" style="103" customWidth="1"/>
    <col min="15890" max="15890" width="1.88671875" style="103" customWidth="1"/>
    <col min="15891" max="15891" width="11.109375" style="103" customWidth="1"/>
    <col min="15892" max="15892" width="1.88671875" style="103" customWidth="1"/>
    <col min="15893" max="15893" width="13.88671875" style="103" customWidth="1"/>
    <col min="15894" max="15894" width="1.88671875" style="103" customWidth="1"/>
    <col min="15895" max="15895" width="10.109375" style="103" customWidth="1"/>
    <col min="15896" max="15896" width="1.88671875" style="103" customWidth="1"/>
    <col min="15897" max="15897" width="11.88671875" style="103" customWidth="1"/>
    <col min="15898" max="15898" width="1.88671875" style="103" customWidth="1"/>
    <col min="15899" max="15899" width="13" style="103" customWidth="1"/>
    <col min="15900" max="15900" width="1.88671875" style="103" customWidth="1"/>
    <col min="15901" max="15901" width="10.88671875" style="103" customWidth="1"/>
    <col min="15902" max="15902" width="1.88671875" style="103" customWidth="1"/>
    <col min="15903" max="15903" width="12.88671875" style="103" customWidth="1"/>
    <col min="15904" max="15904" width="0.88671875" style="103" customWidth="1"/>
    <col min="15905" max="16137" width="10.88671875" style="103"/>
    <col min="16138" max="16138" width="24.88671875" style="103" customWidth="1"/>
    <col min="16139" max="16139" width="8" style="103" customWidth="1"/>
    <col min="16140" max="16140" width="1.88671875" style="103" customWidth="1"/>
    <col min="16141" max="16141" width="11.109375" style="103" customWidth="1"/>
    <col min="16142" max="16142" width="1.88671875" style="103" customWidth="1"/>
    <col min="16143" max="16143" width="12.109375" style="103" customWidth="1"/>
    <col min="16144" max="16144" width="1.88671875" style="103" customWidth="1"/>
    <col min="16145" max="16145" width="11.109375" style="103" customWidth="1"/>
    <col min="16146" max="16146" width="1.88671875" style="103" customWidth="1"/>
    <col min="16147" max="16147" width="11.109375" style="103" customWidth="1"/>
    <col min="16148" max="16148" width="1.88671875" style="103" customWidth="1"/>
    <col min="16149" max="16149" width="13.88671875" style="103" customWidth="1"/>
    <col min="16150" max="16150" width="1.88671875" style="103" customWidth="1"/>
    <col min="16151" max="16151" width="10.109375" style="103" customWidth="1"/>
    <col min="16152" max="16152" width="1.88671875" style="103" customWidth="1"/>
    <col min="16153" max="16153" width="11.88671875" style="103" customWidth="1"/>
    <col min="16154" max="16154" width="1.88671875" style="103" customWidth="1"/>
    <col min="16155" max="16155" width="13" style="103" customWidth="1"/>
    <col min="16156" max="16156" width="1.88671875" style="103" customWidth="1"/>
    <col min="16157" max="16157" width="10.88671875" style="103" customWidth="1"/>
    <col min="16158" max="16158" width="1.88671875" style="103" customWidth="1"/>
    <col min="16159" max="16159" width="12.88671875" style="103" customWidth="1"/>
    <col min="16160" max="16160" width="0.88671875" style="103" customWidth="1"/>
    <col min="16161" max="16384" width="10.88671875" style="103"/>
  </cols>
  <sheetData>
    <row r="1" spans="1:39" s="97" customFormat="1" ht="22.2">
      <c r="B1" s="110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44"/>
      <c r="S1" s="112"/>
      <c r="T1" s="112"/>
      <c r="U1" s="112"/>
      <c r="V1" s="112"/>
      <c r="W1" s="112"/>
      <c r="AA1" s="112"/>
      <c r="AB1" s="112"/>
      <c r="AC1" s="112"/>
      <c r="AD1" s="153" t="s">
        <v>133</v>
      </c>
      <c r="AE1" s="154"/>
      <c r="AG1" s="168"/>
    </row>
    <row r="2" spans="1:39" s="97" customFormat="1" ht="22.2">
      <c r="B2" s="110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44"/>
      <c r="S2" s="112"/>
      <c r="T2" s="112"/>
      <c r="U2" s="112"/>
      <c r="V2" s="112"/>
      <c r="W2" s="112"/>
      <c r="AA2" s="112"/>
      <c r="AB2" s="112"/>
      <c r="AC2" s="112"/>
      <c r="AD2" s="153" t="s">
        <v>134</v>
      </c>
      <c r="AE2" s="154"/>
      <c r="AG2" s="168"/>
    </row>
    <row r="3" spans="1:39" s="97" customFormat="1" ht="21.6">
      <c r="A3" s="583" t="s">
        <v>150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  <c r="O3" s="584"/>
      <c r="P3" s="584"/>
      <c r="Q3" s="584"/>
      <c r="R3" s="584"/>
      <c r="S3" s="584"/>
      <c r="T3" s="584"/>
      <c r="U3" s="584"/>
      <c r="V3" s="584"/>
      <c r="W3" s="584"/>
      <c r="X3" s="584"/>
      <c r="Y3" s="584"/>
      <c r="Z3" s="584"/>
      <c r="AA3" s="584"/>
      <c r="AB3" s="584"/>
      <c r="AC3" s="584"/>
      <c r="AD3" s="584"/>
      <c r="AE3" s="154"/>
      <c r="AG3" s="168"/>
    </row>
    <row r="4" spans="1:39" s="98" customFormat="1" ht="23.25" customHeight="1">
      <c r="A4" s="585" t="s">
        <v>0</v>
      </c>
      <c r="B4" s="585"/>
      <c r="C4" s="585"/>
      <c r="D4" s="585"/>
      <c r="E4" s="585"/>
      <c r="F4" s="585"/>
      <c r="G4" s="585"/>
      <c r="H4" s="585"/>
      <c r="I4" s="585"/>
      <c r="J4" s="585"/>
      <c r="K4" s="585"/>
      <c r="L4" s="585"/>
      <c r="M4" s="585"/>
      <c r="N4" s="585"/>
      <c r="O4" s="585"/>
      <c r="P4" s="585"/>
      <c r="Q4" s="585"/>
      <c r="R4" s="585"/>
      <c r="S4" s="585"/>
      <c r="T4" s="585"/>
      <c r="U4" s="585"/>
      <c r="V4" s="585"/>
      <c r="W4" s="585"/>
      <c r="X4" s="585"/>
      <c r="Y4" s="585"/>
      <c r="Z4" s="585"/>
      <c r="AA4" s="585"/>
      <c r="AB4" s="585"/>
      <c r="AC4" s="585"/>
      <c r="AD4" s="585"/>
      <c r="AE4" s="155"/>
      <c r="AF4" s="156"/>
      <c r="AG4" s="156"/>
      <c r="AH4" s="156"/>
      <c r="AI4" s="156"/>
      <c r="AJ4" s="156"/>
      <c r="AK4" s="156"/>
      <c r="AL4" s="156"/>
      <c r="AM4" s="156"/>
    </row>
    <row r="5" spans="1:39" s="98" customFormat="1" ht="23.25" customHeight="1">
      <c r="A5" s="585" t="s">
        <v>100</v>
      </c>
      <c r="B5" s="585"/>
      <c r="C5" s="585"/>
      <c r="D5" s="585"/>
      <c r="E5" s="585"/>
      <c r="F5" s="585"/>
      <c r="G5" s="585"/>
      <c r="H5" s="585"/>
      <c r="I5" s="585"/>
      <c r="J5" s="585"/>
      <c r="K5" s="585"/>
      <c r="L5" s="585"/>
      <c r="M5" s="585"/>
      <c r="N5" s="585"/>
      <c r="O5" s="585"/>
      <c r="P5" s="585"/>
      <c r="Q5" s="585"/>
      <c r="R5" s="585"/>
      <c r="S5" s="585"/>
      <c r="T5" s="585"/>
      <c r="U5" s="585"/>
      <c r="V5" s="585"/>
      <c r="W5" s="585"/>
      <c r="X5" s="585"/>
      <c r="Y5" s="585"/>
      <c r="Z5" s="585"/>
      <c r="AA5" s="585"/>
      <c r="AB5" s="585"/>
      <c r="AC5" s="585"/>
      <c r="AD5" s="585"/>
      <c r="AE5" s="155"/>
      <c r="AF5" s="156"/>
      <c r="AG5" s="156"/>
      <c r="AH5" s="156"/>
      <c r="AI5" s="156"/>
      <c r="AJ5" s="156"/>
      <c r="AK5" s="156"/>
      <c r="AL5" s="156"/>
      <c r="AM5" s="156"/>
    </row>
    <row r="6" spans="1:39" s="98" customFormat="1" ht="23.25" customHeight="1">
      <c r="A6" s="585" t="s">
        <v>136</v>
      </c>
      <c r="B6" s="585"/>
      <c r="C6" s="585"/>
      <c r="D6" s="585"/>
      <c r="E6" s="585"/>
      <c r="F6" s="585"/>
      <c r="G6" s="585"/>
      <c r="H6" s="585"/>
      <c r="I6" s="585"/>
      <c r="J6" s="585"/>
      <c r="K6" s="585"/>
      <c r="L6" s="585"/>
      <c r="M6" s="585"/>
      <c r="N6" s="585"/>
      <c r="O6" s="585"/>
      <c r="P6" s="585"/>
      <c r="Q6" s="585"/>
      <c r="R6" s="585"/>
      <c r="S6" s="585"/>
      <c r="T6" s="585"/>
      <c r="U6" s="585"/>
      <c r="V6" s="585"/>
      <c r="W6" s="585"/>
      <c r="X6" s="585"/>
      <c r="Y6" s="585"/>
      <c r="Z6" s="585"/>
      <c r="AA6" s="585"/>
      <c r="AB6" s="585"/>
      <c r="AC6" s="585"/>
      <c r="AD6" s="585"/>
      <c r="AE6" s="155"/>
      <c r="AF6" s="156"/>
      <c r="AG6" s="156"/>
      <c r="AH6" s="156"/>
      <c r="AI6" s="156"/>
      <c r="AJ6" s="156"/>
      <c r="AK6" s="156"/>
      <c r="AL6" s="156"/>
      <c r="AM6" s="156"/>
    </row>
    <row r="7" spans="1:39" s="99" customFormat="1" ht="17.25" customHeight="1">
      <c r="A7" s="593"/>
      <c r="B7" s="593"/>
      <c r="C7" s="593"/>
      <c r="D7" s="593"/>
      <c r="E7" s="593"/>
      <c r="F7" s="593"/>
      <c r="G7" s="593"/>
      <c r="H7" s="593"/>
      <c r="I7" s="593"/>
      <c r="J7" s="593"/>
      <c r="K7" s="593"/>
      <c r="L7" s="593"/>
      <c r="M7" s="593"/>
      <c r="N7" s="593"/>
      <c r="O7" s="593"/>
      <c r="P7" s="593"/>
      <c r="Q7" s="593"/>
      <c r="R7" s="593"/>
      <c r="S7" s="593"/>
      <c r="T7" s="593"/>
      <c r="U7" s="593"/>
      <c r="V7" s="593"/>
      <c r="W7" s="593"/>
      <c r="X7" s="593"/>
      <c r="Y7" s="593"/>
      <c r="Z7" s="593"/>
      <c r="AA7" s="593"/>
      <c r="AB7" s="593"/>
      <c r="AC7" s="593"/>
      <c r="AD7" s="593"/>
      <c r="AE7" s="157"/>
      <c r="AF7" s="158"/>
      <c r="AG7" s="158"/>
      <c r="AH7" s="158"/>
      <c r="AI7" s="158"/>
      <c r="AJ7" s="158"/>
      <c r="AK7" s="158"/>
      <c r="AL7" s="158"/>
      <c r="AM7" s="158"/>
    </row>
    <row r="8" spans="1:39" s="100" customFormat="1" ht="17.25" customHeight="1">
      <c r="A8" s="113"/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 t="s">
        <v>137</v>
      </c>
      <c r="AE8" s="159"/>
      <c r="AF8" s="159"/>
      <c r="AG8" s="159"/>
      <c r="AH8" s="159"/>
      <c r="AI8" s="159"/>
      <c r="AJ8" s="159"/>
      <c r="AK8" s="159"/>
    </row>
    <row r="9" spans="1:39" s="100" customFormat="1" ht="17.25" customHeight="1">
      <c r="A9" s="113"/>
      <c r="B9" s="113"/>
      <c r="C9" s="115"/>
      <c r="D9" s="588" t="s">
        <v>3</v>
      </c>
      <c r="E9" s="588"/>
      <c r="F9" s="588"/>
      <c r="G9" s="588"/>
      <c r="H9" s="588"/>
      <c r="I9" s="588"/>
      <c r="J9" s="588"/>
      <c r="K9" s="588"/>
      <c r="L9" s="588"/>
      <c r="M9" s="588"/>
      <c r="N9" s="588"/>
      <c r="O9" s="588"/>
      <c r="P9" s="588"/>
      <c r="Q9" s="588"/>
      <c r="R9" s="588"/>
      <c r="S9" s="588"/>
      <c r="T9" s="588"/>
      <c r="U9" s="588"/>
      <c r="V9" s="588"/>
      <c r="W9" s="588"/>
      <c r="X9" s="588"/>
      <c r="Y9" s="588"/>
      <c r="Z9" s="588"/>
      <c r="AA9" s="588"/>
      <c r="AB9" s="588"/>
      <c r="AC9" s="588"/>
      <c r="AD9" s="588"/>
      <c r="AE9" s="159"/>
      <c r="AF9" s="159"/>
      <c r="AG9" s="159"/>
      <c r="AH9" s="159"/>
      <c r="AI9" s="159"/>
      <c r="AJ9" s="159"/>
      <c r="AK9" s="159"/>
    </row>
    <row r="10" spans="1:39" s="100" customFormat="1" ht="17.25" customHeight="1">
      <c r="B10" s="116"/>
      <c r="C10" s="117"/>
      <c r="D10" s="118" t="s">
        <v>55</v>
      </c>
      <c r="E10" s="119"/>
      <c r="F10" s="118" t="s">
        <v>101</v>
      </c>
      <c r="G10" s="120"/>
      <c r="H10" s="118" t="s">
        <v>102</v>
      </c>
      <c r="I10" s="120"/>
      <c r="J10" s="118" t="s">
        <v>103</v>
      </c>
      <c r="K10" s="120"/>
      <c r="L10" s="118" t="s">
        <v>104</v>
      </c>
      <c r="M10" s="120"/>
      <c r="N10" s="589" t="s">
        <v>138</v>
      </c>
      <c r="O10" s="589"/>
      <c r="P10" s="589"/>
      <c r="Q10" s="120"/>
      <c r="R10" s="589" t="s">
        <v>65</v>
      </c>
      <c r="S10" s="589"/>
      <c r="T10" s="589"/>
      <c r="U10" s="589"/>
      <c r="V10" s="589"/>
      <c r="W10" s="589"/>
      <c r="X10" s="589"/>
      <c r="Y10" s="120"/>
      <c r="Z10" s="118" t="s">
        <v>106</v>
      </c>
      <c r="AA10" s="118"/>
      <c r="AB10" s="124" t="s">
        <v>107</v>
      </c>
      <c r="AC10" s="119"/>
      <c r="AD10" s="118" t="s">
        <v>106</v>
      </c>
      <c r="AE10" s="159"/>
      <c r="AF10" s="159"/>
      <c r="AG10" s="159"/>
      <c r="AH10" s="159"/>
      <c r="AI10" s="159"/>
      <c r="AJ10" s="159"/>
      <c r="AK10" s="159"/>
    </row>
    <row r="11" spans="1:39" s="100" customFormat="1" ht="17.25" customHeight="1">
      <c r="A11" s="117"/>
      <c r="B11" s="116"/>
      <c r="C11" s="117"/>
      <c r="D11" s="118" t="s">
        <v>108</v>
      </c>
      <c r="E11" s="118"/>
      <c r="F11" s="118" t="s">
        <v>109</v>
      </c>
      <c r="G11" s="118"/>
      <c r="H11" s="118" t="s">
        <v>110</v>
      </c>
      <c r="I11" s="118"/>
      <c r="J11" s="118" t="s">
        <v>111</v>
      </c>
      <c r="K11" s="118"/>
      <c r="L11" s="118" t="s">
        <v>112</v>
      </c>
      <c r="M11" s="118"/>
      <c r="N11" s="118" t="s">
        <v>113</v>
      </c>
      <c r="O11" s="118"/>
      <c r="P11" s="118"/>
      <c r="Q11" s="118"/>
      <c r="R11" s="590" t="s">
        <v>151</v>
      </c>
      <c r="S11" s="118"/>
      <c r="T11" s="590" t="s">
        <v>152</v>
      </c>
      <c r="U11" s="118"/>
      <c r="V11" s="146" t="s">
        <v>140</v>
      </c>
      <c r="W11" s="145"/>
      <c r="X11" s="146" t="s">
        <v>95</v>
      </c>
      <c r="Y11" s="118"/>
      <c r="Z11" s="118" t="s">
        <v>115</v>
      </c>
      <c r="AA11" s="118"/>
      <c r="AB11" s="118" t="s">
        <v>116</v>
      </c>
      <c r="AC11" s="118"/>
      <c r="AD11" s="118" t="s">
        <v>115</v>
      </c>
      <c r="AE11" s="159"/>
      <c r="AF11" s="159"/>
      <c r="AG11" s="159"/>
      <c r="AH11" s="159"/>
      <c r="AI11" s="159"/>
      <c r="AJ11" s="159"/>
      <c r="AK11" s="159"/>
    </row>
    <row r="12" spans="1:39" s="100" customFormat="1" ht="17.25" customHeight="1">
      <c r="A12" s="117"/>
      <c r="B12" s="116"/>
      <c r="C12" s="117"/>
      <c r="D12" s="118" t="s">
        <v>117</v>
      </c>
      <c r="E12" s="118"/>
      <c r="G12" s="118"/>
      <c r="H12" s="118" t="s">
        <v>118</v>
      </c>
      <c r="I12" s="118"/>
      <c r="J12" s="118" t="s">
        <v>119</v>
      </c>
      <c r="K12" s="118"/>
      <c r="L12" s="118" t="s">
        <v>107</v>
      </c>
      <c r="M12" s="118"/>
      <c r="N12" s="118" t="s">
        <v>120</v>
      </c>
      <c r="O12" s="118"/>
      <c r="P12" s="118" t="s">
        <v>114</v>
      </c>
      <c r="Q12" s="118"/>
      <c r="R12" s="591"/>
      <c r="S12" s="118"/>
      <c r="T12" s="591"/>
      <c r="U12" s="118"/>
      <c r="V12" s="118" t="s">
        <v>141</v>
      </c>
      <c r="W12" s="147"/>
      <c r="X12" s="148"/>
      <c r="Y12" s="118"/>
      <c r="Z12" s="118" t="s">
        <v>122</v>
      </c>
      <c r="AA12" s="118"/>
      <c r="AB12" s="118" t="s">
        <v>123</v>
      </c>
      <c r="AC12" s="118"/>
      <c r="AE12" s="159"/>
      <c r="AF12" s="159"/>
      <c r="AG12" s="159"/>
      <c r="AH12" s="159"/>
      <c r="AI12" s="159"/>
      <c r="AJ12" s="159"/>
      <c r="AK12" s="159"/>
    </row>
    <row r="13" spans="1:39" s="100" customFormat="1" ht="17.25" customHeight="1">
      <c r="A13" s="117"/>
      <c r="B13" s="121" t="s">
        <v>2</v>
      </c>
      <c r="C13" s="121"/>
      <c r="D13" s="122"/>
      <c r="E13" s="118"/>
      <c r="F13" s="122"/>
      <c r="G13" s="118"/>
      <c r="H13" s="122"/>
      <c r="I13" s="118"/>
      <c r="J13" s="141" t="s">
        <v>124</v>
      </c>
      <c r="K13" s="118"/>
      <c r="L13" s="141" t="s">
        <v>125</v>
      </c>
      <c r="M13" s="118"/>
      <c r="N13" s="141" t="s">
        <v>126</v>
      </c>
      <c r="O13" s="118"/>
      <c r="P13" s="141" t="s">
        <v>121</v>
      </c>
      <c r="Q13" s="118"/>
      <c r="R13" s="592"/>
      <c r="S13" s="118"/>
      <c r="T13" s="592"/>
      <c r="U13" s="118"/>
      <c r="V13" s="141" t="s">
        <v>142</v>
      </c>
      <c r="W13" s="147"/>
      <c r="X13" s="149"/>
      <c r="Y13" s="118"/>
      <c r="Z13" s="122"/>
      <c r="AB13" s="122"/>
      <c r="AC13" s="118"/>
      <c r="AD13" s="122"/>
      <c r="AE13" s="159"/>
      <c r="AF13" s="159"/>
      <c r="AG13" s="159"/>
      <c r="AH13" s="159"/>
      <c r="AI13" s="159"/>
      <c r="AJ13" s="159"/>
      <c r="AK13" s="159"/>
    </row>
    <row r="14" spans="1:39" s="100" customFormat="1" ht="17.25" customHeight="1">
      <c r="A14" s="101"/>
      <c r="B14" s="123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60"/>
      <c r="AC14" s="125"/>
      <c r="AD14" s="125"/>
      <c r="AE14" s="159"/>
      <c r="AF14" s="159"/>
      <c r="AG14" s="159"/>
      <c r="AH14" s="159"/>
      <c r="AI14" s="159"/>
      <c r="AJ14" s="159"/>
      <c r="AK14" s="159"/>
    </row>
    <row r="15" spans="1:39" s="101" customFormat="1" ht="17.25" customHeight="1">
      <c r="A15" s="126" t="s">
        <v>128</v>
      </c>
      <c r="B15" s="127"/>
      <c r="C15" s="124"/>
      <c r="D15" s="128" t="e">
        <f>#REF!</f>
        <v>#REF!</v>
      </c>
      <c r="E15" s="129"/>
      <c r="F15" s="128" t="e">
        <f>#REF!</f>
        <v>#REF!</v>
      </c>
      <c r="G15" s="130"/>
      <c r="H15" s="128" t="e">
        <f>#REF!</f>
        <v>#REF!</v>
      </c>
      <c r="I15" s="130"/>
      <c r="J15" s="128" t="e">
        <f>#REF!</f>
        <v>#REF!</v>
      </c>
      <c r="K15" s="130"/>
      <c r="L15" s="128" t="e">
        <f>#REF!</f>
        <v>#REF!</v>
      </c>
      <c r="M15" s="130"/>
      <c r="N15" s="128" t="e">
        <f>#REF!</f>
        <v>#REF!</v>
      </c>
      <c r="O15" s="129"/>
      <c r="P15" s="128" t="e">
        <f>#REF!</f>
        <v>#REF!</v>
      </c>
      <c r="Q15" s="129"/>
      <c r="R15" s="128">
        <v>1416945724.05</v>
      </c>
      <c r="S15" s="129"/>
      <c r="T15" s="128">
        <v>-9913930.3874999993</v>
      </c>
      <c r="U15" s="129"/>
      <c r="V15" s="128"/>
      <c r="W15" s="128"/>
      <c r="X15" s="128">
        <f>SUM(R15,T15,V15)</f>
        <v>1407031793.6624999</v>
      </c>
      <c r="Y15" s="129"/>
      <c r="Z15" s="152" t="e">
        <f>SUM(D15:P15,X15)</f>
        <v>#REF!</v>
      </c>
      <c r="AA15" s="129"/>
      <c r="AB15" s="131">
        <v>0</v>
      </c>
      <c r="AC15" s="129"/>
      <c r="AD15" s="128" t="e">
        <f>SUM(Z15:AB15)</f>
        <v>#REF!</v>
      </c>
      <c r="AE15" s="161"/>
      <c r="AG15" s="161"/>
    </row>
    <row r="16" spans="1:39" s="101" customFormat="1" ht="17.25" customHeight="1">
      <c r="A16" s="100" t="s">
        <v>153</v>
      </c>
      <c r="B16" s="127"/>
      <c r="C16" s="124"/>
      <c r="D16" s="131">
        <v>0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/>
      <c r="W16" s="131"/>
      <c r="X16" s="128">
        <f t="shared" ref="X16:X17" si="0">SUM(R16,T16,V16)</f>
        <v>0</v>
      </c>
      <c r="Y16" s="131">
        <v>0</v>
      </c>
      <c r="Z16" s="152">
        <f t="shared" ref="Z16:Z17" si="1">SUM(D16:P16,X16)</f>
        <v>0</v>
      </c>
      <c r="AA16" s="129"/>
      <c r="AB16" s="162">
        <v>600000</v>
      </c>
      <c r="AC16" s="129"/>
      <c r="AD16" s="128">
        <f t="shared" ref="AD16:AD17" si="2">SUM(Z16:AB16)</f>
        <v>600000</v>
      </c>
      <c r="AE16" s="161"/>
      <c r="AG16" s="161"/>
    </row>
    <row r="17" spans="1:33" s="100" customFormat="1" ht="17.25" customHeight="1">
      <c r="A17" s="100" t="s">
        <v>154</v>
      </c>
      <c r="B17" s="127"/>
      <c r="C17" s="124"/>
      <c r="D17" s="131">
        <v>0</v>
      </c>
      <c r="E17" s="132"/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v>0</v>
      </c>
      <c r="M17" s="131"/>
      <c r="N17" s="131">
        <v>0</v>
      </c>
      <c r="O17" s="132"/>
      <c r="P17" s="131" t="e">
        <f>#REF!</f>
        <v>#REF!</v>
      </c>
      <c r="Q17" s="131"/>
      <c r="R17" s="131" t="e">
        <f>#REF!</f>
        <v>#REF!</v>
      </c>
      <c r="S17" s="131"/>
      <c r="T17" s="131" t="e">
        <f>#REF!</f>
        <v>#REF!</v>
      </c>
      <c r="U17" s="131"/>
      <c r="V17" s="131" t="e">
        <f>#REF!</f>
        <v>#REF!</v>
      </c>
      <c r="W17" s="128"/>
      <c r="X17" s="128" t="e">
        <f t="shared" si="0"/>
        <v>#REF!</v>
      </c>
      <c r="Y17" s="132"/>
      <c r="Z17" s="152" t="e">
        <f t="shared" si="1"/>
        <v>#REF!</v>
      </c>
      <c r="AA17" s="132"/>
      <c r="AB17" s="131" t="e">
        <f>#REF!</f>
        <v>#REF!</v>
      </c>
      <c r="AC17" s="132"/>
      <c r="AD17" s="128" t="e">
        <f t="shared" si="2"/>
        <v>#REF!</v>
      </c>
      <c r="AE17" s="163"/>
      <c r="AF17" s="164"/>
      <c r="AG17" s="163"/>
    </row>
    <row r="18" spans="1:33" s="102" customFormat="1" ht="17.25" customHeight="1">
      <c r="A18" s="101" t="s">
        <v>144</v>
      </c>
      <c r="B18" s="127"/>
      <c r="C18" s="124"/>
      <c r="D18" s="133" t="e">
        <f>SUM(D15:D17)</f>
        <v>#REF!</v>
      </c>
      <c r="E18" s="134"/>
      <c r="F18" s="133" t="e">
        <f>SUM(F15:F17)</f>
        <v>#REF!</v>
      </c>
      <c r="G18" s="134"/>
      <c r="H18" s="133" t="e">
        <f>SUM(H15:H17)</f>
        <v>#REF!</v>
      </c>
      <c r="I18" s="134"/>
      <c r="J18" s="133" t="e">
        <f>SUM(J15:J17)</f>
        <v>#REF!</v>
      </c>
      <c r="K18" s="134"/>
      <c r="L18" s="133" t="e">
        <f>SUM(L15:L17)</f>
        <v>#REF!</v>
      </c>
      <c r="M18" s="134"/>
      <c r="N18" s="133" t="e">
        <f>SUM(N15:N17)</f>
        <v>#REF!</v>
      </c>
      <c r="O18" s="134"/>
      <c r="P18" s="133" t="e">
        <f>SUM(P15:P17)</f>
        <v>#REF!</v>
      </c>
      <c r="Q18" s="134"/>
      <c r="R18" s="133" t="e">
        <f>SUM(R15:R17)</f>
        <v>#REF!</v>
      </c>
      <c r="S18" s="134"/>
      <c r="T18" s="133" t="e">
        <f>SUM(T15:T17)</f>
        <v>#REF!</v>
      </c>
      <c r="U18" s="134"/>
      <c r="V18" s="133" t="e">
        <f>SUM(V15:V17)</f>
        <v>#REF!</v>
      </c>
      <c r="W18" s="150"/>
      <c r="X18" s="133" t="e">
        <f>SUM(X15:X17)</f>
        <v>#REF!</v>
      </c>
      <c r="Y18" s="134"/>
      <c r="Z18" s="133" t="e">
        <f>SUM(Z15:Z17)</f>
        <v>#REF!</v>
      </c>
      <c r="AA18" s="134"/>
      <c r="AB18" s="133" t="e">
        <f>SUM(AB15:AB17)</f>
        <v>#REF!</v>
      </c>
      <c r="AC18" s="134"/>
      <c r="AD18" s="133" t="e">
        <f>SUM(AD15:AD17)</f>
        <v>#REF!</v>
      </c>
      <c r="AE18" s="163"/>
      <c r="AG18" s="167"/>
    </row>
    <row r="19" spans="1:33" s="100" customFormat="1" ht="17.25" customHeight="1">
      <c r="A19" s="135"/>
      <c r="B19" s="127"/>
      <c r="C19" s="123"/>
      <c r="D19" s="136"/>
      <c r="E19" s="137"/>
      <c r="F19" s="136"/>
      <c r="G19" s="136"/>
      <c r="H19" s="136"/>
      <c r="I19" s="136"/>
      <c r="J19" s="136"/>
      <c r="K19" s="136"/>
      <c r="L19" s="142"/>
      <c r="M19" s="136"/>
      <c r="N19" s="136"/>
      <c r="O19" s="137"/>
      <c r="P19" s="143"/>
      <c r="Q19" s="137"/>
      <c r="R19" s="137"/>
      <c r="S19" s="137"/>
      <c r="T19" s="137"/>
      <c r="U19" s="137"/>
      <c r="V19" s="137"/>
      <c r="W19" s="151"/>
      <c r="X19" s="137"/>
      <c r="Y19" s="137"/>
      <c r="Z19" s="165"/>
      <c r="AA19" s="166"/>
      <c r="AB19" s="143"/>
      <c r="AC19" s="166"/>
      <c r="AD19" s="165"/>
      <c r="AE19" s="167"/>
      <c r="AG19" s="163"/>
    </row>
    <row r="20" spans="1:33" s="100" customFormat="1" ht="17.25" customHeight="1">
      <c r="A20" s="101" t="s">
        <v>145</v>
      </c>
      <c r="B20" s="127"/>
      <c r="C20" s="124"/>
      <c r="D20" s="128" t="e">
        <f>D15</f>
        <v>#REF!</v>
      </c>
      <c r="E20" s="129"/>
      <c r="F20" s="128" t="e">
        <f>F15</f>
        <v>#REF!</v>
      </c>
      <c r="G20" s="130"/>
      <c r="H20" s="128" t="e">
        <f>H15</f>
        <v>#REF!</v>
      </c>
      <c r="I20" s="130"/>
      <c r="J20" s="128" t="e">
        <f>J15</f>
        <v>#REF!</v>
      </c>
      <c r="K20" s="130"/>
      <c r="L20" s="128" t="e">
        <f>L15</f>
        <v>#REF!</v>
      </c>
      <c r="M20" s="130"/>
      <c r="N20" s="128" t="e">
        <f>N15</f>
        <v>#REF!</v>
      </c>
      <c r="O20" s="130"/>
      <c r="P20" s="128">
        <v>277733337.94</v>
      </c>
      <c r="Q20" s="129"/>
      <c r="R20" s="128">
        <v>1416945724.05</v>
      </c>
      <c r="S20" s="131"/>
      <c r="T20" s="128">
        <v>-9604107.8874999993</v>
      </c>
      <c r="U20" s="131"/>
      <c r="V20" s="128">
        <v>1407341616.1624999</v>
      </c>
      <c r="W20" s="128"/>
      <c r="X20" s="128">
        <f>SUM(R20,T20,V20)</f>
        <v>2814683232.3249998</v>
      </c>
      <c r="Y20" s="129"/>
      <c r="Z20" s="152" t="e">
        <f t="shared" ref="Z20:Z22" si="3">SUM(D20:P20,X20)</f>
        <v>#REF!</v>
      </c>
      <c r="AA20" s="129"/>
      <c r="AB20" s="131">
        <v>0</v>
      </c>
      <c r="AC20" s="129"/>
      <c r="AD20" s="128" t="e">
        <f t="shared" ref="AD20:AD22" si="4">SUM(Z20:AB20)</f>
        <v>#REF!</v>
      </c>
      <c r="AE20" s="163"/>
      <c r="AG20" s="163"/>
    </row>
    <row r="21" spans="1:33" s="100" customFormat="1" ht="17.25" customHeight="1">
      <c r="A21" s="100" t="s">
        <v>146</v>
      </c>
      <c r="B21" s="117">
        <v>29</v>
      </c>
      <c r="C21" s="124"/>
      <c r="D21" s="128">
        <v>0</v>
      </c>
      <c r="E21" s="129"/>
      <c r="F21" s="128">
        <v>0</v>
      </c>
      <c r="G21" s="130"/>
      <c r="H21" s="128">
        <v>0</v>
      </c>
      <c r="I21" s="130"/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30"/>
      <c r="P21" s="128">
        <v>21909403.469999999</v>
      </c>
      <c r="Q21" s="129"/>
      <c r="R21" s="128">
        <v>0</v>
      </c>
      <c r="S21" s="128">
        <v>0</v>
      </c>
      <c r="T21" s="128">
        <v>0</v>
      </c>
      <c r="U21" s="128">
        <v>0</v>
      </c>
      <c r="V21" s="128">
        <v>0</v>
      </c>
      <c r="W21" s="128"/>
      <c r="X21" s="128">
        <f t="shared" ref="X21:X22" si="5">SUM(R21,T21,V21)</f>
        <v>0</v>
      </c>
      <c r="Y21" s="129"/>
      <c r="Z21" s="152">
        <f t="shared" si="3"/>
        <v>21909403.469999999</v>
      </c>
      <c r="AA21" s="129"/>
      <c r="AB21" s="128">
        <v>0</v>
      </c>
      <c r="AC21" s="129"/>
      <c r="AD21" s="128">
        <f t="shared" si="4"/>
        <v>21909403.469999999</v>
      </c>
      <c r="AE21" s="163"/>
      <c r="AG21" s="163"/>
    </row>
    <row r="22" spans="1:33" s="100" customFormat="1" ht="17.25" customHeight="1">
      <c r="A22" s="100" t="s">
        <v>147</v>
      </c>
      <c r="B22" s="123"/>
      <c r="C22" s="124"/>
      <c r="D22" s="138">
        <v>0</v>
      </c>
      <c r="E22" s="132"/>
      <c r="F22" s="138">
        <v>0</v>
      </c>
      <c r="G22" s="131"/>
      <c r="H22" s="138">
        <v>0</v>
      </c>
      <c r="I22" s="131"/>
      <c r="J22" s="138">
        <v>0</v>
      </c>
      <c r="K22" s="131"/>
      <c r="L22" s="138">
        <v>0</v>
      </c>
      <c r="M22" s="131"/>
      <c r="N22" s="138">
        <v>0</v>
      </c>
      <c r="O22" s="130"/>
      <c r="P22" s="128" t="e">
        <f>#REF!</f>
        <v>#REF!</v>
      </c>
      <c r="Q22" s="132"/>
      <c r="R22" s="152">
        <v>0</v>
      </c>
      <c r="S22" s="132"/>
      <c r="T22" s="128" t="e">
        <f>#REF!</f>
        <v>#REF!</v>
      </c>
      <c r="U22" s="132"/>
      <c r="V22" s="128">
        <v>0</v>
      </c>
      <c r="W22" s="128"/>
      <c r="X22" s="128" t="e">
        <f t="shared" si="5"/>
        <v>#REF!</v>
      </c>
      <c r="Y22" s="132"/>
      <c r="Z22" s="152" t="e">
        <f t="shared" si="3"/>
        <v>#REF!</v>
      </c>
      <c r="AA22" s="132"/>
      <c r="AB22" s="131">
        <v>0</v>
      </c>
      <c r="AC22" s="132"/>
      <c r="AD22" s="128" t="e">
        <f t="shared" si="4"/>
        <v>#REF!</v>
      </c>
      <c r="AE22" s="163"/>
      <c r="AG22" s="163"/>
    </row>
    <row r="23" spans="1:33" s="100" customFormat="1" ht="17.25" customHeight="1">
      <c r="A23" s="101" t="s">
        <v>148</v>
      </c>
      <c r="B23" s="123"/>
      <c r="C23" s="124"/>
      <c r="D23" s="139" t="e">
        <f>SUM(D20:D22)</f>
        <v>#REF!</v>
      </c>
      <c r="E23" s="134"/>
      <c r="F23" s="139" t="e">
        <f>SUM(F20:F22)</f>
        <v>#REF!</v>
      </c>
      <c r="G23" s="134"/>
      <c r="H23" s="139" t="e">
        <f>SUM(H20:H22)</f>
        <v>#REF!</v>
      </c>
      <c r="I23" s="134"/>
      <c r="J23" s="139" t="e">
        <f>SUM(J20:J22)</f>
        <v>#REF!</v>
      </c>
      <c r="K23" s="134"/>
      <c r="L23" s="139" t="e">
        <f>SUM(L20:L22)</f>
        <v>#REF!</v>
      </c>
      <c r="M23" s="134"/>
      <c r="N23" s="139" t="e">
        <f>SUM(N20:N22)</f>
        <v>#REF!</v>
      </c>
      <c r="O23" s="134"/>
      <c r="P23" s="139" t="e">
        <f>SUM(P20:P22)</f>
        <v>#REF!</v>
      </c>
      <c r="Q23" s="134"/>
      <c r="R23" s="139">
        <f>SUM(R20:R22)</f>
        <v>1416945724.05</v>
      </c>
      <c r="S23" s="131"/>
      <c r="T23" s="139" t="e">
        <f>SUM(T20:T22)</f>
        <v>#REF!</v>
      </c>
      <c r="U23" s="131"/>
      <c r="V23" s="139">
        <f>SUM(V20:V22)</f>
        <v>1407341616.1624999</v>
      </c>
      <c r="W23" s="150"/>
      <c r="X23" s="139" t="e">
        <f>SUM(X20:X22)</f>
        <v>#REF!</v>
      </c>
      <c r="Y23" s="134"/>
      <c r="Z23" s="139" t="e">
        <f>SUM(Z20:Z22)</f>
        <v>#REF!</v>
      </c>
      <c r="AA23" s="134"/>
      <c r="AB23" s="139">
        <f>SUM(AB20:AB22)</f>
        <v>0</v>
      </c>
      <c r="AC23" s="134"/>
      <c r="AD23" s="139" t="e">
        <f>SUM(AD20:AD22)</f>
        <v>#REF!</v>
      </c>
      <c r="AE23" s="163"/>
      <c r="AG23" s="163"/>
    </row>
    <row r="24" spans="1:33" s="100" customFormat="1" ht="4.5" customHeight="1">
      <c r="A24" s="101"/>
      <c r="B24" s="123"/>
      <c r="C24" s="124"/>
      <c r="D24" s="140"/>
      <c r="E24" s="134"/>
      <c r="F24" s="140"/>
      <c r="G24" s="134"/>
      <c r="H24" s="140"/>
      <c r="I24" s="134"/>
      <c r="J24" s="140"/>
      <c r="K24" s="134"/>
      <c r="L24" s="140"/>
      <c r="M24" s="134"/>
      <c r="N24" s="140"/>
      <c r="O24" s="134"/>
      <c r="P24" s="140"/>
      <c r="Q24" s="134"/>
      <c r="R24" s="140"/>
      <c r="S24" s="131"/>
      <c r="T24" s="140"/>
      <c r="U24" s="131"/>
      <c r="V24" s="131"/>
      <c r="W24" s="131"/>
      <c r="X24" s="140"/>
      <c r="Y24" s="134"/>
      <c r="Z24" s="140"/>
      <c r="AA24" s="134"/>
      <c r="AB24" s="140"/>
      <c r="AC24" s="134"/>
      <c r="AD24" s="140"/>
      <c r="AE24" s="163"/>
      <c r="AG24" s="163"/>
    </row>
    <row r="25" spans="1:33" s="100" customFormat="1" ht="9.75" customHeight="1">
      <c r="A25" s="101"/>
      <c r="B25" s="123"/>
      <c r="C25" s="124"/>
      <c r="D25" s="140"/>
      <c r="E25" s="134"/>
      <c r="F25" s="140"/>
      <c r="G25" s="134"/>
      <c r="H25" s="140"/>
      <c r="I25" s="134"/>
      <c r="J25" s="140"/>
      <c r="K25" s="134"/>
      <c r="L25" s="140"/>
      <c r="M25" s="134"/>
      <c r="N25" s="140"/>
      <c r="O25" s="134"/>
      <c r="P25" s="140"/>
      <c r="Q25" s="134"/>
      <c r="R25" s="140"/>
      <c r="S25" s="131"/>
      <c r="T25" s="140"/>
      <c r="U25" s="131"/>
      <c r="V25" s="131"/>
      <c r="W25" s="131"/>
      <c r="X25" s="140"/>
      <c r="Y25" s="134"/>
      <c r="Z25" s="140"/>
      <c r="AA25" s="134"/>
      <c r="AB25" s="140"/>
      <c r="AC25" s="134"/>
      <c r="AD25" s="140"/>
      <c r="AE25" s="163"/>
      <c r="AG25" s="163"/>
    </row>
    <row r="26" spans="1:33" ht="24" customHeight="1">
      <c r="A26" s="97" t="s">
        <v>149</v>
      </c>
    </row>
    <row r="28" spans="1:33">
      <c r="AD28" s="108">
        <v>4274044523.7442098</v>
      </c>
    </row>
    <row r="29" spans="1:33">
      <c r="AD29" s="108" t="e">
        <f>AD28-AD18</f>
        <v>#REF!</v>
      </c>
    </row>
    <row r="30" spans="1:33">
      <c r="AD30" s="108" t="e">
        <f>AD29-AB18</f>
        <v>#REF!</v>
      </c>
    </row>
    <row r="90" spans="10:10">
      <c r="J90" s="169"/>
    </row>
  </sheetData>
  <mergeCells count="10">
    <mergeCell ref="A3:AD3"/>
    <mergeCell ref="A4:AD4"/>
    <mergeCell ref="A5:AD5"/>
    <mergeCell ref="A6:AD6"/>
    <mergeCell ref="A7:AD7"/>
    <mergeCell ref="D9:AD9"/>
    <mergeCell ref="N10:P10"/>
    <mergeCell ref="R10:X10"/>
    <mergeCell ref="R11:R13"/>
    <mergeCell ref="T11:T13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88671875" style="6" customWidth="1"/>
    <col min="2" max="2" width="8.109375" style="6" customWidth="1"/>
    <col min="3" max="3" width="14.88671875" style="7" customWidth="1"/>
    <col min="4" max="4" width="0.88671875" style="5" customWidth="1"/>
    <col min="5" max="5" width="14.88671875" style="8" customWidth="1"/>
    <col min="6" max="6" width="0.88671875" style="5" customWidth="1"/>
    <col min="7" max="7" width="14.88671875" style="9" customWidth="1"/>
    <col min="8" max="8" width="0.88671875" style="5" customWidth="1"/>
    <col min="9" max="9" width="14.88671875" style="8" customWidth="1"/>
    <col min="10" max="10" width="15.109375" style="10" customWidth="1"/>
    <col min="11" max="256" width="9.109375" style="10"/>
    <col min="257" max="257" width="53.88671875" style="10" customWidth="1"/>
    <col min="258" max="258" width="8.109375" style="10" customWidth="1"/>
    <col min="259" max="259" width="14.88671875" style="10" customWidth="1"/>
    <col min="260" max="260" width="0.88671875" style="10" customWidth="1"/>
    <col min="261" max="261" width="14.88671875" style="10" customWidth="1"/>
    <col min="262" max="262" width="0.88671875" style="10" customWidth="1"/>
    <col min="263" max="263" width="14.88671875" style="10" customWidth="1"/>
    <col min="264" max="264" width="0.88671875" style="10" customWidth="1"/>
    <col min="265" max="265" width="14.88671875" style="10" customWidth="1"/>
    <col min="266" max="512" width="9.109375" style="10"/>
    <col min="513" max="513" width="53.88671875" style="10" customWidth="1"/>
    <col min="514" max="514" width="8.109375" style="10" customWidth="1"/>
    <col min="515" max="515" width="14.88671875" style="10" customWidth="1"/>
    <col min="516" max="516" width="0.88671875" style="10" customWidth="1"/>
    <col min="517" max="517" width="14.88671875" style="10" customWidth="1"/>
    <col min="518" max="518" width="0.88671875" style="10" customWidth="1"/>
    <col min="519" max="519" width="14.88671875" style="10" customWidth="1"/>
    <col min="520" max="520" width="0.88671875" style="10" customWidth="1"/>
    <col min="521" max="521" width="14.88671875" style="10" customWidth="1"/>
    <col min="522" max="768" width="9.109375" style="10"/>
    <col min="769" max="769" width="53.88671875" style="10" customWidth="1"/>
    <col min="770" max="770" width="8.109375" style="10" customWidth="1"/>
    <col min="771" max="771" width="14.88671875" style="10" customWidth="1"/>
    <col min="772" max="772" width="0.88671875" style="10" customWidth="1"/>
    <col min="773" max="773" width="14.88671875" style="10" customWidth="1"/>
    <col min="774" max="774" width="0.88671875" style="10" customWidth="1"/>
    <col min="775" max="775" width="14.88671875" style="10" customWidth="1"/>
    <col min="776" max="776" width="0.88671875" style="10" customWidth="1"/>
    <col min="777" max="777" width="14.88671875" style="10" customWidth="1"/>
    <col min="778" max="1024" width="9.109375" style="10"/>
    <col min="1025" max="1025" width="53.88671875" style="10" customWidth="1"/>
    <col min="1026" max="1026" width="8.109375" style="10" customWidth="1"/>
    <col min="1027" max="1027" width="14.88671875" style="10" customWidth="1"/>
    <col min="1028" max="1028" width="0.88671875" style="10" customWidth="1"/>
    <col min="1029" max="1029" width="14.88671875" style="10" customWidth="1"/>
    <col min="1030" max="1030" width="0.88671875" style="10" customWidth="1"/>
    <col min="1031" max="1031" width="14.88671875" style="10" customWidth="1"/>
    <col min="1032" max="1032" width="0.88671875" style="10" customWidth="1"/>
    <col min="1033" max="1033" width="14.88671875" style="10" customWidth="1"/>
    <col min="1034" max="1280" width="9.109375" style="10"/>
    <col min="1281" max="1281" width="53.88671875" style="10" customWidth="1"/>
    <col min="1282" max="1282" width="8.109375" style="10" customWidth="1"/>
    <col min="1283" max="1283" width="14.88671875" style="10" customWidth="1"/>
    <col min="1284" max="1284" width="0.88671875" style="10" customWidth="1"/>
    <col min="1285" max="1285" width="14.88671875" style="10" customWidth="1"/>
    <col min="1286" max="1286" width="0.88671875" style="10" customWidth="1"/>
    <col min="1287" max="1287" width="14.88671875" style="10" customWidth="1"/>
    <col min="1288" max="1288" width="0.88671875" style="10" customWidth="1"/>
    <col min="1289" max="1289" width="14.88671875" style="10" customWidth="1"/>
    <col min="1290" max="1536" width="9.109375" style="10"/>
    <col min="1537" max="1537" width="53.88671875" style="10" customWidth="1"/>
    <col min="1538" max="1538" width="8.109375" style="10" customWidth="1"/>
    <col min="1539" max="1539" width="14.88671875" style="10" customWidth="1"/>
    <col min="1540" max="1540" width="0.88671875" style="10" customWidth="1"/>
    <col min="1541" max="1541" width="14.88671875" style="10" customWidth="1"/>
    <col min="1542" max="1542" width="0.88671875" style="10" customWidth="1"/>
    <col min="1543" max="1543" width="14.88671875" style="10" customWidth="1"/>
    <col min="1544" max="1544" width="0.88671875" style="10" customWidth="1"/>
    <col min="1545" max="1545" width="14.88671875" style="10" customWidth="1"/>
    <col min="1546" max="1792" width="9.109375" style="10"/>
    <col min="1793" max="1793" width="53.88671875" style="10" customWidth="1"/>
    <col min="1794" max="1794" width="8.109375" style="10" customWidth="1"/>
    <col min="1795" max="1795" width="14.88671875" style="10" customWidth="1"/>
    <col min="1796" max="1796" width="0.88671875" style="10" customWidth="1"/>
    <col min="1797" max="1797" width="14.88671875" style="10" customWidth="1"/>
    <col min="1798" max="1798" width="0.88671875" style="10" customWidth="1"/>
    <col min="1799" max="1799" width="14.88671875" style="10" customWidth="1"/>
    <col min="1800" max="1800" width="0.88671875" style="10" customWidth="1"/>
    <col min="1801" max="1801" width="14.88671875" style="10" customWidth="1"/>
    <col min="1802" max="2048" width="9.109375" style="10"/>
    <col min="2049" max="2049" width="53.88671875" style="10" customWidth="1"/>
    <col min="2050" max="2050" width="8.109375" style="10" customWidth="1"/>
    <col min="2051" max="2051" width="14.88671875" style="10" customWidth="1"/>
    <col min="2052" max="2052" width="0.88671875" style="10" customWidth="1"/>
    <col min="2053" max="2053" width="14.88671875" style="10" customWidth="1"/>
    <col min="2054" max="2054" width="0.88671875" style="10" customWidth="1"/>
    <col min="2055" max="2055" width="14.88671875" style="10" customWidth="1"/>
    <col min="2056" max="2056" width="0.88671875" style="10" customWidth="1"/>
    <col min="2057" max="2057" width="14.88671875" style="10" customWidth="1"/>
    <col min="2058" max="2304" width="9.109375" style="10"/>
    <col min="2305" max="2305" width="53.88671875" style="10" customWidth="1"/>
    <col min="2306" max="2306" width="8.109375" style="10" customWidth="1"/>
    <col min="2307" max="2307" width="14.88671875" style="10" customWidth="1"/>
    <col min="2308" max="2308" width="0.88671875" style="10" customWidth="1"/>
    <col min="2309" max="2309" width="14.88671875" style="10" customWidth="1"/>
    <col min="2310" max="2310" width="0.88671875" style="10" customWidth="1"/>
    <col min="2311" max="2311" width="14.88671875" style="10" customWidth="1"/>
    <col min="2312" max="2312" width="0.88671875" style="10" customWidth="1"/>
    <col min="2313" max="2313" width="14.88671875" style="10" customWidth="1"/>
    <col min="2314" max="2560" width="9.109375" style="10"/>
    <col min="2561" max="2561" width="53.88671875" style="10" customWidth="1"/>
    <col min="2562" max="2562" width="8.109375" style="10" customWidth="1"/>
    <col min="2563" max="2563" width="14.88671875" style="10" customWidth="1"/>
    <col min="2564" max="2564" width="0.88671875" style="10" customWidth="1"/>
    <col min="2565" max="2565" width="14.88671875" style="10" customWidth="1"/>
    <col min="2566" max="2566" width="0.88671875" style="10" customWidth="1"/>
    <col min="2567" max="2567" width="14.88671875" style="10" customWidth="1"/>
    <col min="2568" max="2568" width="0.88671875" style="10" customWidth="1"/>
    <col min="2569" max="2569" width="14.88671875" style="10" customWidth="1"/>
    <col min="2570" max="2816" width="9.109375" style="10"/>
    <col min="2817" max="2817" width="53.88671875" style="10" customWidth="1"/>
    <col min="2818" max="2818" width="8.109375" style="10" customWidth="1"/>
    <col min="2819" max="2819" width="14.88671875" style="10" customWidth="1"/>
    <col min="2820" max="2820" width="0.88671875" style="10" customWidth="1"/>
    <col min="2821" max="2821" width="14.88671875" style="10" customWidth="1"/>
    <col min="2822" max="2822" width="0.88671875" style="10" customWidth="1"/>
    <col min="2823" max="2823" width="14.88671875" style="10" customWidth="1"/>
    <col min="2824" max="2824" width="0.88671875" style="10" customWidth="1"/>
    <col min="2825" max="2825" width="14.88671875" style="10" customWidth="1"/>
    <col min="2826" max="3072" width="9.109375" style="10"/>
    <col min="3073" max="3073" width="53.88671875" style="10" customWidth="1"/>
    <col min="3074" max="3074" width="8.109375" style="10" customWidth="1"/>
    <col min="3075" max="3075" width="14.88671875" style="10" customWidth="1"/>
    <col min="3076" max="3076" width="0.88671875" style="10" customWidth="1"/>
    <col min="3077" max="3077" width="14.88671875" style="10" customWidth="1"/>
    <col min="3078" max="3078" width="0.88671875" style="10" customWidth="1"/>
    <col min="3079" max="3079" width="14.88671875" style="10" customWidth="1"/>
    <col min="3080" max="3080" width="0.88671875" style="10" customWidth="1"/>
    <col min="3081" max="3081" width="14.88671875" style="10" customWidth="1"/>
    <col min="3082" max="3328" width="9.109375" style="10"/>
    <col min="3329" max="3329" width="53.88671875" style="10" customWidth="1"/>
    <col min="3330" max="3330" width="8.109375" style="10" customWidth="1"/>
    <col min="3331" max="3331" width="14.88671875" style="10" customWidth="1"/>
    <col min="3332" max="3332" width="0.88671875" style="10" customWidth="1"/>
    <col min="3333" max="3333" width="14.88671875" style="10" customWidth="1"/>
    <col min="3334" max="3334" width="0.88671875" style="10" customWidth="1"/>
    <col min="3335" max="3335" width="14.88671875" style="10" customWidth="1"/>
    <col min="3336" max="3336" width="0.88671875" style="10" customWidth="1"/>
    <col min="3337" max="3337" width="14.88671875" style="10" customWidth="1"/>
    <col min="3338" max="3584" width="9.109375" style="10"/>
    <col min="3585" max="3585" width="53.88671875" style="10" customWidth="1"/>
    <col min="3586" max="3586" width="8.109375" style="10" customWidth="1"/>
    <col min="3587" max="3587" width="14.88671875" style="10" customWidth="1"/>
    <col min="3588" max="3588" width="0.88671875" style="10" customWidth="1"/>
    <col min="3589" max="3589" width="14.88671875" style="10" customWidth="1"/>
    <col min="3590" max="3590" width="0.88671875" style="10" customWidth="1"/>
    <col min="3591" max="3591" width="14.88671875" style="10" customWidth="1"/>
    <col min="3592" max="3592" width="0.88671875" style="10" customWidth="1"/>
    <col min="3593" max="3593" width="14.88671875" style="10" customWidth="1"/>
    <col min="3594" max="3840" width="9.109375" style="10"/>
    <col min="3841" max="3841" width="53.88671875" style="10" customWidth="1"/>
    <col min="3842" max="3842" width="8.109375" style="10" customWidth="1"/>
    <col min="3843" max="3843" width="14.88671875" style="10" customWidth="1"/>
    <col min="3844" max="3844" width="0.88671875" style="10" customWidth="1"/>
    <col min="3845" max="3845" width="14.88671875" style="10" customWidth="1"/>
    <col min="3846" max="3846" width="0.88671875" style="10" customWidth="1"/>
    <col min="3847" max="3847" width="14.88671875" style="10" customWidth="1"/>
    <col min="3848" max="3848" width="0.88671875" style="10" customWidth="1"/>
    <col min="3849" max="3849" width="14.88671875" style="10" customWidth="1"/>
    <col min="3850" max="4096" width="9.109375" style="10"/>
    <col min="4097" max="4097" width="53.88671875" style="10" customWidth="1"/>
    <col min="4098" max="4098" width="8.109375" style="10" customWidth="1"/>
    <col min="4099" max="4099" width="14.88671875" style="10" customWidth="1"/>
    <col min="4100" max="4100" width="0.88671875" style="10" customWidth="1"/>
    <col min="4101" max="4101" width="14.88671875" style="10" customWidth="1"/>
    <col min="4102" max="4102" width="0.88671875" style="10" customWidth="1"/>
    <col min="4103" max="4103" width="14.88671875" style="10" customWidth="1"/>
    <col min="4104" max="4104" width="0.88671875" style="10" customWidth="1"/>
    <col min="4105" max="4105" width="14.88671875" style="10" customWidth="1"/>
    <col min="4106" max="4352" width="9.109375" style="10"/>
    <col min="4353" max="4353" width="53.88671875" style="10" customWidth="1"/>
    <col min="4354" max="4354" width="8.109375" style="10" customWidth="1"/>
    <col min="4355" max="4355" width="14.88671875" style="10" customWidth="1"/>
    <col min="4356" max="4356" width="0.88671875" style="10" customWidth="1"/>
    <col min="4357" max="4357" width="14.88671875" style="10" customWidth="1"/>
    <col min="4358" max="4358" width="0.88671875" style="10" customWidth="1"/>
    <col min="4359" max="4359" width="14.88671875" style="10" customWidth="1"/>
    <col min="4360" max="4360" width="0.88671875" style="10" customWidth="1"/>
    <col min="4361" max="4361" width="14.88671875" style="10" customWidth="1"/>
    <col min="4362" max="4608" width="9.109375" style="10"/>
    <col min="4609" max="4609" width="53.88671875" style="10" customWidth="1"/>
    <col min="4610" max="4610" width="8.109375" style="10" customWidth="1"/>
    <col min="4611" max="4611" width="14.88671875" style="10" customWidth="1"/>
    <col min="4612" max="4612" width="0.88671875" style="10" customWidth="1"/>
    <col min="4613" max="4613" width="14.88671875" style="10" customWidth="1"/>
    <col min="4614" max="4614" width="0.88671875" style="10" customWidth="1"/>
    <col min="4615" max="4615" width="14.88671875" style="10" customWidth="1"/>
    <col min="4616" max="4616" width="0.88671875" style="10" customWidth="1"/>
    <col min="4617" max="4617" width="14.88671875" style="10" customWidth="1"/>
    <col min="4618" max="4864" width="9.109375" style="10"/>
    <col min="4865" max="4865" width="53.88671875" style="10" customWidth="1"/>
    <col min="4866" max="4866" width="8.109375" style="10" customWidth="1"/>
    <col min="4867" max="4867" width="14.88671875" style="10" customWidth="1"/>
    <col min="4868" max="4868" width="0.88671875" style="10" customWidth="1"/>
    <col min="4869" max="4869" width="14.88671875" style="10" customWidth="1"/>
    <col min="4870" max="4870" width="0.88671875" style="10" customWidth="1"/>
    <col min="4871" max="4871" width="14.88671875" style="10" customWidth="1"/>
    <col min="4872" max="4872" width="0.88671875" style="10" customWidth="1"/>
    <col min="4873" max="4873" width="14.88671875" style="10" customWidth="1"/>
    <col min="4874" max="5120" width="9.109375" style="10"/>
    <col min="5121" max="5121" width="53.88671875" style="10" customWidth="1"/>
    <col min="5122" max="5122" width="8.109375" style="10" customWidth="1"/>
    <col min="5123" max="5123" width="14.88671875" style="10" customWidth="1"/>
    <col min="5124" max="5124" width="0.88671875" style="10" customWidth="1"/>
    <col min="5125" max="5125" width="14.88671875" style="10" customWidth="1"/>
    <col min="5126" max="5126" width="0.88671875" style="10" customWidth="1"/>
    <col min="5127" max="5127" width="14.88671875" style="10" customWidth="1"/>
    <col min="5128" max="5128" width="0.88671875" style="10" customWidth="1"/>
    <col min="5129" max="5129" width="14.88671875" style="10" customWidth="1"/>
    <col min="5130" max="5376" width="9.109375" style="10"/>
    <col min="5377" max="5377" width="53.88671875" style="10" customWidth="1"/>
    <col min="5378" max="5378" width="8.109375" style="10" customWidth="1"/>
    <col min="5379" max="5379" width="14.88671875" style="10" customWidth="1"/>
    <col min="5380" max="5380" width="0.88671875" style="10" customWidth="1"/>
    <col min="5381" max="5381" width="14.88671875" style="10" customWidth="1"/>
    <col min="5382" max="5382" width="0.88671875" style="10" customWidth="1"/>
    <col min="5383" max="5383" width="14.88671875" style="10" customWidth="1"/>
    <col min="5384" max="5384" width="0.88671875" style="10" customWidth="1"/>
    <col min="5385" max="5385" width="14.88671875" style="10" customWidth="1"/>
    <col min="5386" max="5632" width="9.109375" style="10"/>
    <col min="5633" max="5633" width="53.88671875" style="10" customWidth="1"/>
    <col min="5634" max="5634" width="8.109375" style="10" customWidth="1"/>
    <col min="5635" max="5635" width="14.88671875" style="10" customWidth="1"/>
    <col min="5636" max="5636" width="0.88671875" style="10" customWidth="1"/>
    <col min="5637" max="5637" width="14.88671875" style="10" customWidth="1"/>
    <col min="5638" max="5638" width="0.88671875" style="10" customWidth="1"/>
    <col min="5639" max="5639" width="14.88671875" style="10" customWidth="1"/>
    <col min="5640" max="5640" width="0.88671875" style="10" customWidth="1"/>
    <col min="5641" max="5641" width="14.88671875" style="10" customWidth="1"/>
    <col min="5642" max="5888" width="9.109375" style="10"/>
    <col min="5889" max="5889" width="53.88671875" style="10" customWidth="1"/>
    <col min="5890" max="5890" width="8.109375" style="10" customWidth="1"/>
    <col min="5891" max="5891" width="14.88671875" style="10" customWidth="1"/>
    <col min="5892" max="5892" width="0.88671875" style="10" customWidth="1"/>
    <col min="5893" max="5893" width="14.88671875" style="10" customWidth="1"/>
    <col min="5894" max="5894" width="0.88671875" style="10" customWidth="1"/>
    <col min="5895" max="5895" width="14.88671875" style="10" customWidth="1"/>
    <col min="5896" max="5896" width="0.88671875" style="10" customWidth="1"/>
    <col min="5897" max="5897" width="14.88671875" style="10" customWidth="1"/>
    <col min="5898" max="6144" width="9.109375" style="10"/>
    <col min="6145" max="6145" width="53.88671875" style="10" customWidth="1"/>
    <col min="6146" max="6146" width="8.109375" style="10" customWidth="1"/>
    <col min="6147" max="6147" width="14.88671875" style="10" customWidth="1"/>
    <col min="6148" max="6148" width="0.88671875" style="10" customWidth="1"/>
    <col min="6149" max="6149" width="14.88671875" style="10" customWidth="1"/>
    <col min="6150" max="6150" width="0.88671875" style="10" customWidth="1"/>
    <col min="6151" max="6151" width="14.88671875" style="10" customWidth="1"/>
    <col min="6152" max="6152" width="0.88671875" style="10" customWidth="1"/>
    <col min="6153" max="6153" width="14.88671875" style="10" customWidth="1"/>
    <col min="6154" max="6400" width="9.109375" style="10"/>
    <col min="6401" max="6401" width="53.88671875" style="10" customWidth="1"/>
    <col min="6402" max="6402" width="8.109375" style="10" customWidth="1"/>
    <col min="6403" max="6403" width="14.88671875" style="10" customWidth="1"/>
    <col min="6404" max="6404" width="0.88671875" style="10" customWidth="1"/>
    <col min="6405" max="6405" width="14.88671875" style="10" customWidth="1"/>
    <col min="6406" max="6406" width="0.88671875" style="10" customWidth="1"/>
    <col min="6407" max="6407" width="14.88671875" style="10" customWidth="1"/>
    <col min="6408" max="6408" width="0.88671875" style="10" customWidth="1"/>
    <col min="6409" max="6409" width="14.88671875" style="10" customWidth="1"/>
    <col min="6410" max="6656" width="9.109375" style="10"/>
    <col min="6657" max="6657" width="53.88671875" style="10" customWidth="1"/>
    <col min="6658" max="6658" width="8.109375" style="10" customWidth="1"/>
    <col min="6659" max="6659" width="14.88671875" style="10" customWidth="1"/>
    <col min="6660" max="6660" width="0.88671875" style="10" customWidth="1"/>
    <col min="6661" max="6661" width="14.88671875" style="10" customWidth="1"/>
    <col min="6662" max="6662" width="0.88671875" style="10" customWidth="1"/>
    <col min="6663" max="6663" width="14.88671875" style="10" customWidth="1"/>
    <col min="6664" max="6664" width="0.88671875" style="10" customWidth="1"/>
    <col min="6665" max="6665" width="14.88671875" style="10" customWidth="1"/>
    <col min="6666" max="6912" width="9.109375" style="10"/>
    <col min="6913" max="6913" width="53.88671875" style="10" customWidth="1"/>
    <col min="6914" max="6914" width="8.109375" style="10" customWidth="1"/>
    <col min="6915" max="6915" width="14.88671875" style="10" customWidth="1"/>
    <col min="6916" max="6916" width="0.88671875" style="10" customWidth="1"/>
    <col min="6917" max="6917" width="14.88671875" style="10" customWidth="1"/>
    <col min="6918" max="6918" width="0.88671875" style="10" customWidth="1"/>
    <col min="6919" max="6919" width="14.88671875" style="10" customWidth="1"/>
    <col min="6920" max="6920" width="0.88671875" style="10" customWidth="1"/>
    <col min="6921" max="6921" width="14.88671875" style="10" customWidth="1"/>
    <col min="6922" max="7168" width="9.109375" style="10"/>
    <col min="7169" max="7169" width="53.88671875" style="10" customWidth="1"/>
    <col min="7170" max="7170" width="8.109375" style="10" customWidth="1"/>
    <col min="7171" max="7171" width="14.88671875" style="10" customWidth="1"/>
    <col min="7172" max="7172" width="0.88671875" style="10" customWidth="1"/>
    <col min="7173" max="7173" width="14.88671875" style="10" customWidth="1"/>
    <col min="7174" max="7174" width="0.88671875" style="10" customWidth="1"/>
    <col min="7175" max="7175" width="14.88671875" style="10" customWidth="1"/>
    <col min="7176" max="7176" width="0.88671875" style="10" customWidth="1"/>
    <col min="7177" max="7177" width="14.88671875" style="10" customWidth="1"/>
    <col min="7178" max="7424" width="9.109375" style="10"/>
    <col min="7425" max="7425" width="53.88671875" style="10" customWidth="1"/>
    <col min="7426" max="7426" width="8.109375" style="10" customWidth="1"/>
    <col min="7427" max="7427" width="14.88671875" style="10" customWidth="1"/>
    <col min="7428" max="7428" width="0.88671875" style="10" customWidth="1"/>
    <col min="7429" max="7429" width="14.88671875" style="10" customWidth="1"/>
    <col min="7430" max="7430" width="0.88671875" style="10" customWidth="1"/>
    <col min="7431" max="7431" width="14.88671875" style="10" customWidth="1"/>
    <col min="7432" max="7432" width="0.88671875" style="10" customWidth="1"/>
    <col min="7433" max="7433" width="14.88671875" style="10" customWidth="1"/>
    <col min="7434" max="7680" width="9.109375" style="10"/>
    <col min="7681" max="7681" width="53.88671875" style="10" customWidth="1"/>
    <col min="7682" max="7682" width="8.109375" style="10" customWidth="1"/>
    <col min="7683" max="7683" width="14.88671875" style="10" customWidth="1"/>
    <col min="7684" max="7684" width="0.88671875" style="10" customWidth="1"/>
    <col min="7685" max="7685" width="14.88671875" style="10" customWidth="1"/>
    <col min="7686" max="7686" width="0.88671875" style="10" customWidth="1"/>
    <col min="7687" max="7687" width="14.88671875" style="10" customWidth="1"/>
    <col min="7688" max="7688" width="0.88671875" style="10" customWidth="1"/>
    <col min="7689" max="7689" width="14.88671875" style="10" customWidth="1"/>
    <col min="7690" max="7936" width="9.109375" style="10"/>
    <col min="7937" max="7937" width="53.88671875" style="10" customWidth="1"/>
    <col min="7938" max="7938" width="8.109375" style="10" customWidth="1"/>
    <col min="7939" max="7939" width="14.88671875" style="10" customWidth="1"/>
    <col min="7940" max="7940" width="0.88671875" style="10" customWidth="1"/>
    <col min="7941" max="7941" width="14.88671875" style="10" customWidth="1"/>
    <col min="7942" max="7942" width="0.88671875" style="10" customWidth="1"/>
    <col min="7943" max="7943" width="14.88671875" style="10" customWidth="1"/>
    <col min="7944" max="7944" width="0.88671875" style="10" customWidth="1"/>
    <col min="7945" max="7945" width="14.88671875" style="10" customWidth="1"/>
    <col min="7946" max="8192" width="9.109375" style="10"/>
    <col min="8193" max="8193" width="53.88671875" style="10" customWidth="1"/>
    <col min="8194" max="8194" width="8.109375" style="10" customWidth="1"/>
    <col min="8195" max="8195" width="14.88671875" style="10" customWidth="1"/>
    <col min="8196" max="8196" width="0.88671875" style="10" customWidth="1"/>
    <col min="8197" max="8197" width="14.88671875" style="10" customWidth="1"/>
    <col min="8198" max="8198" width="0.88671875" style="10" customWidth="1"/>
    <col min="8199" max="8199" width="14.88671875" style="10" customWidth="1"/>
    <col min="8200" max="8200" width="0.88671875" style="10" customWidth="1"/>
    <col min="8201" max="8201" width="14.88671875" style="10" customWidth="1"/>
    <col min="8202" max="8448" width="9.109375" style="10"/>
    <col min="8449" max="8449" width="53.88671875" style="10" customWidth="1"/>
    <col min="8450" max="8450" width="8.109375" style="10" customWidth="1"/>
    <col min="8451" max="8451" width="14.88671875" style="10" customWidth="1"/>
    <col min="8452" max="8452" width="0.88671875" style="10" customWidth="1"/>
    <col min="8453" max="8453" width="14.88671875" style="10" customWidth="1"/>
    <col min="8454" max="8454" width="0.88671875" style="10" customWidth="1"/>
    <col min="8455" max="8455" width="14.88671875" style="10" customWidth="1"/>
    <col min="8456" max="8456" width="0.88671875" style="10" customWidth="1"/>
    <col min="8457" max="8457" width="14.88671875" style="10" customWidth="1"/>
    <col min="8458" max="8704" width="9.109375" style="10"/>
    <col min="8705" max="8705" width="53.88671875" style="10" customWidth="1"/>
    <col min="8706" max="8706" width="8.109375" style="10" customWidth="1"/>
    <col min="8707" max="8707" width="14.88671875" style="10" customWidth="1"/>
    <col min="8708" max="8708" width="0.88671875" style="10" customWidth="1"/>
    <col min="8709" max="8709" width="14.88671875" style="10" customWidth="1"/>
    <col min="8710" max="8710" width="0.88671875" style="10" customWidth="1"/>
    <col min="8711" max="8711" width="14.88671875" style="10" customWidth="1"/>
    <col min="8712" max="8712" width="0.88671875" style="10" customWidth="1"/>
    <col min="8713" max="8713" width="14.88671875" style="10" customWidth="1"/>
    <col min="8714" max="8960" width="9.109375" style="10"/>
    <col min="8961" max="8961" width="53.88671875" style="10" customWidth="1"/>
    <col min="8962" max="8962" width="8.109375" style="10" customWidth="1"/>
    <col min="8963" max="8963" width="14.88671875" style="10" customWidth="1"/>
    <col min="8964" max="8964" width="0.88671875" style="10" customWidth="1"/>
    <col min="8965" max="8965" width="14.88671875" style="10" customWidth="1"/>
    <col min="8966" max="8966" width="0.88671875" style="10" customWidth="1"/>
    <col min="8967" max="8967" width="14.88671875" style="10" customWidth="1"/>
    <col min="8968" max="8968" width="0.88671875" style="10" customWidth="1"/>
    <col min="8969" max="8969" width="14.88671875" style="10" customWidth="1"/>
    <col min="8970" max="9216" width="9.109375" style="10"/>
    <col min="9217" max="9217" width="53.88671875" style="10" customWidth="1"/>
    <col min="9218" max="9218" width="8.109375" style="10" customWidth="1"/>
    <col min="9219" max="9219" width="14.88671875" style="10" customWidth="1"/>
    <col min="9220" max="9220" width="0.88671875" style="10" customWidth="1"/>
    <col min="9221" max="9221" width="14.88671875" style="10" customWidth="1"/>
    <col min="9222" max="9222" width="0.88671875" style="10" customWidth="1"/>
    <col min="9223" max="9223" width="14.88671875" style="10" customWidth="1"/>
    <col min="9224" max="9224" width="0.88671875" style="10" customWidth="1"/>
    <col min="9225" max="9225" width="14.88671875" style="10" customWidth="1"/>
    <col min="9226" max="9472" width="9.109375" style="10"/>
    <col min="9473" max="9473" width="53.88671875" style="10" customWidth="1"/>
    <col min="9474" max="9474" width="8.109375" style="10" customWidth="1"/>
    <col min="9475" max="9475" width="14.88671875" style="10" customWidth="1"/>
    <col min="9476" max="9476" width="0.88671875" style="10" customWidth="1"/>
    <col min="9477" max="9477" width="14.88671875" style="10" customWidth="1"/>
    <col min="9478" max="9478" width="0.88671875" style="10" customWidth="1"/>
    <col min="9479" max="9479" width="14.88671875" style="10" customWidth="1"/>
    <col min="9480" max="9480" width="0.88671875" style="10" customWidth="1"/>
    <col min="9481" max="9481" width="14.88671875" style="10" customWidth="1"/>
    <col min="9482" max="9728" width="9.109375" style="10"/>
    <col min="9729" max="9729" width="53.88671875" style="10" customWidth="1"/>
    <col min="9730" max="9730" width="8.109375" style="10" customWidth="1"/>
    <col min="9731" max="9731" width="14.88671875" style="10" customWidth="1"/>
    <col min="9732" max="9732" width="0.88671875" style="10" customWidth="1"/>
    <col min="9733" max="9733" width="14.88671875" style="10" customWidth="1"/>
    <col min="9734" max="9734" width="0.88671875" style="10" customWidth="1"/>
    <col min="9735" max="9735" width="14.88671875" style="10" customWidth="1"/>
    <col min="9736" max="9736" width="0.88671875" style="10" customWidth="1"/>
    <col min="9737" max="9737" width="14.88671875" style="10" customWidth="1"/>
    <col min="9738" max="9984" width="9.109375" style="10"/>
    <col min="9985" max="9985" width="53.88671875" style="10" customWidth="1"/>
    <col min="9986" max="9986" width="8.109375" style="10" customWidth="1"/>
    <col min="9987" max="9987" width="14.88671875" style="10" customWidth="1"/>
    <col min="9988" max="9988" width="0.88671875" style="10" customWidth="1"/>
    <col min="9989" max="9989" width="14.88671875" style="10" customWidth="1"/>
    <col min="9990" max="9990" width="0.88671875" style="10" customWidth="1"/>
    <col min="9991" max="9991" width="14.88671875" style="10" customWidth="1"/>
    <col min="9992" max="9992" width="0.88671875" style="10" customWidth="1"/>
    <col min="9993" max="9993" width="14.88671875" style="10" customWidth="1"/>
    <col min="9994" max="10240" width="9.109375" style="10"/>
    <col min="10241" max="10241" width="53.88671875" style="10" customWidth="1"/>
    <col min="10242" max="10242" width="8.109375" style="10" customWidth="1"/>
    <col min="10243" max="10243" width="14.88671875" style="10" customWidth="1"/>
    <col min="10244" max="10244" width="0.88671875" style="10" customWidth="1"/>
    <col min="10245" max="10245" width="14.88671875" style="10" customWidth="1"/>
    <col min="10246" max="10246" width="0.88671875" style="10" customWidth="1"/>
    <col min="10247" max="10247" width="14.88671875" style="10" customWidth="1"/>
    <col min="10248" max="10248" width="0.88671875" style="10" customWidth="1"/>
    <col min="10249" max="10249" width="14.88671875" style="10" customWidth="1"/>
    <col min="10250" max="10496" width="9.109375" style="10"/>
    <col min="10497" max="10497" width="53.88671875" style="10" customWidth="1"/>
    <col min="10498" max="10498" width="8.109375" style="10" customWidth="1"/>
    <col min="10499" max="10499" width="14.88671875" style="10" customWidth="1"/>
    <col min="10500" max="10500" width="0.88671875" style="10" customWidth="1"/>
    <col min="10501" max="10501" width="14.88671875" style="10" customWidth="1"/>
    <col min="10502" max="10502" width="0.88671875" style="10" customWidth="1"/>
    <col min="10503" max="10503" width="14.88671875" style="10" customWidth="1"/>
    <col min="10504" max="10504" width="0.88671875" style="10" customWidth="1"/>
    <col min="10505" max="10505" width="14.88671875" style="10" customWidth="1"/>
    <col min="10506" max="10752" width="9.109375" style="10"/>
    <col min="10753" max="10753" width="53.88671875" style="10" customWidth="1"/>
    <col min="10754" max="10754" width="8.109375" style="10" customWidth="1"/>
    <col min="10755" max="10755" width="14.88671875" style="10" customWidth="1"/>
    <col min="10756" max="10756" width="0.88671875" style="10" customWidth="1"/>
    <col min="10757" max="10757" width="14.88671875" style="10" customWidth="1"/>
    <col min="10758" max="10758" width="0.88671875" style="10" customWidth="1"/>
    <col min="10759" max="10759" width="14.88671875" style="10" customWidth="1"/>
    <col min="10760" max="10760" width="0.88671875" style="10" customWidth="1"/>
    <col min="10761" max="10761" width="14.88671875" style="10" customWidth="1"/>
    <col min="10762" max="11008" width="9.109375" style="10"/>
    <col min="11009" max="11009" width="53.88671875" style="10" customWidth="1"/>
    <col min="11010" max="11010" width="8.109375" style="10" customWidth="1"/>
    <col min="11011" max="11011" width="14.88671875" style="10" customWidth="1"/>
    <col min="11012" max="11012" width="0.88671875" style="10" customWidth="1"/>
    <col min="11013" max="11013" width="14.88671875" style="10" customWidth="1"/>
    <col min="11014" max="11014" width="0.88671875" style="10" customWidth="1"/>
    <col min="11015" max="11015" width="14.88671875" style="10" customWidth="1"/>
    <col min="11016" max="11016" width="0.88671875" style="10" customWidth="1"/>
    <col min="11017" max="11017" width="14.88671875" style="10" customWidth="1"/>
    <col min="11018" max="11264" width="9.109375" style="10"/>
    <col min="11265" max="11265" width="53.88671875" style="10" customWidth="1"/>
    <col min="11266" max="11266" width="8.109375" style="10" customWidth="1"/>
    <col min="11267" max="11267" width="14.88671875" style="10" customWidth="1"/>
    <col min="11268" max="11268" width="0.88671875" style="10" customWidth="1"/>
    <col min="11269" max="11269" width="14.88671875" style="10" customWidth="1"/>
    <col min="11270" max="11270" width="0.88671875" style="10" customWidth="1"/>
    <col min="11271" max="11271" width="14.88671875" style="10" customWidth="1"/>
    <col min="11272" max="11272" width="0.88671875" style="10" customWidth="1"/>
    <col min="11273" max="11273" width="14.88671875" style="10" customWidth="1"/>
    <col min="11274" max="11520" width="9.109375" style="10"/>
    <col min="11521" max="11521" width="53.88671875" style="10" customWidth="1"/>
    <col min="11522" max="11522" width="8.109375" style="10" customWidth="1"/>
    <col min="11523" max="11523" width="14.88671875" style="10" customWidth="1"/>
    <col min="11524" max="11524" width="0.88671875" style="10" customWidth="1"/>
    <col min="11525" max="11525" width="14.88671875" style="10" customWidth="1"/>
    <col min="11526" max="11526" width="0.88671875" style="10" customWidth="1"/>
    <col min="11527" max="11527" width="14.88671875" style="10" customWidth="1"/>
    <col min="11528" max="11528" width="0.88671875" style="10" customWidth="1"/>
    <col min="11529" max="11529" width="14.88671875" style="10" customWidth="1"/>
    <col min="11530" max="11776" width="9.109375" style="10"/>
    <col min="11777" max="11777" width="53.88671875" style="10" customWidth="1"/>
    <col min="11778" max="11778" width="8.109375" style="10" customWidth="1"/>
    <col min="11779" max="11779" width="14.88671875" style="10" customWidth="1"/>
    <col min="11780" max="11780" width="0.88671875" style="10" customWidth="1"/>
    <col min="11781" max="11781" width="14.88671875" style="10" customWidth="1"/>
    <col min="11782" max="11782" width="0.88671875" style="10" customWidth="1"/>
    <col min="11783" max="11783" width="14.88671875" style="10" customWidth="1"/>
    <col min="11784" max="11784" width="0.88671875" style="10" customWidth="1"/>
    <col min="11785" max="11785" width="14.88671875" style="10" customWidth="1"/>
    <col min="11786" max="12032" width="9.109375" style="10"/>
    <col min="12033" max="12033" width="53.88671875" style="10" customWidth="1"/>
    <col min="12034" max="12034" width="8.109375" style="10" customWidth="1"/>
    <col min="12035" max="12035" width="14.88671875" style="10" customWidth="1"/>
    <col min="12036" max="12036" width="0.88671875" style="10" customWidth="1"/>
    <col min="12037" max="12037" width="14.88671875" style="10" customWidth="1"/>
    <col min="12038" max="12038" width="0.88671875" style="10" customWidth="1"/>
    <col min="12039" max="12039" width="14.88671875" style="10" customWidth="1"/>
    <col min="12040" max="12040" width="0.88671875" style="10" customWidth="1"/>
    <col min="12041" max="12041" width="14.88671875" style="10" customWidth="1"/>
    <col min="12042" max="12288" width="9.109375" style="10"/>
    <col min="12289" max="12289" width="53.88671875" style="10" customWidth="1"/>
    <col min="12290" max="12290" width="8.109375" style="10" customWidth="1"/>
    <col min="12291" max="12291" width="14.88671875" style="10" customWidth="1"/>
    <col min="12292" max="12292" width="0.88671875" style="10" customWidth="1"/>
    <col min="12293" max="12293" width="14.88671875" style="10" customWidth="1"/>
    <col min="12294" max="12294" width="0.88671875" style="10" customWidth="1"/>
    <col min="12295" max="12295" width="14.88671875" style="10" customWidth="1"/>
    <col min="12296" max="12296" width="0.88671875" style="10" customWidth="1"/>
    <col min="12297" max="12297" width="14.88671875" style="10" customWidth="1"/>
    <col min="12298" max="12544" width="9.109375" style="10"/>
    <col min="12545" max="12545" width="53.88671875" style="10" customWidth="1"/>
    <col min="12546" max="12546" width="8.109375" style="10" customWidth="1"/>
    <col min="12547" max="12547" width="14.88671875" style="10" customWidth="1"/>
    <col min="12548" max="12548" width="0.88671875" style="10" customWidth="1"/>
    <col min="12549" max="12549" width="14.88671875" style="10" customWidth="1"/>
    <col min="12550" max="12550" width="0.88671875" style="10" customWidth="1"/>
    <col min="12551" max="12551" width="14.88671875" style="10" customWidth="1"/>
    <col min="12552" max="12552" width="0.88671875" style="10" customWidth="1"/>
    <col min="12553" max="12553" width="14.88671875" style="10" customWidth="1"/>
    <col min="12554" max="12800" width="9.109375" style="10"/>
    <col min="12801" max="12801" width="53.88671875" style="10" customWidth="1"/>
    <col min="12802" max="12802" width="8.109375" style="10" customWidth="1"/>
    <col min="12803" max="12803" width="14.88671875" style="10" customWidth="1"/>
    <col min="12804" max="12804" width="0.88671875" style="10" customWidth="1"/>
    <col min="12805" max="12805" width="14.88671875" style="10" customWidth="1"/>
    <col min="12806" max="12806" width="0.88671875" style="10" customWidth="1"/>
    <col min="12807" max="12807" width="14.88671875" style="10" customWidth="1"/>
    <col min="12808" max="12808" width="0.88671875" style="10" customWidth="1"/>
    <col min="12809" max="12809" width="14.88671875" style="10" customWidth="1"/>
    <col min="12810" max="13056" width="9.109375" style="10"/>
    <col min="13057" max="13057" width="53.88671875" style="10" customWidth="1"/>
    <col min="13058" max="13058" width="8.109375" style="10" customWidth="1"/>
    <col min="13059" max="13059" width="14.88671875" style="10" customWidth="1"/>
    <col min="13060" max="13060" width="0.88671875" style="10" customWidth="1"/>
    <col min="13061" max="13061" width="14.88671875" style="10" customWidth="1"/>
    <col min="13062" max="13062" width="0.88671875" style="10" customWidth="1"/>
    <col min="13063" max="13063" width="14.88671875" style="10" customWidth="1"/>
    <col min="13064" max="13064" width="0.88671875" style="10" customWidth="1"/>
    <col min="13065" max="13065" width="14.88671875" style="10" customWidth="1"/>
    <col min="13066" max="13312" width="9.109375" style="10"/>
    <col min="13313" max="13313" width="53.88671875" style="10" customWidth="1"/>
    <col min="13314" max="13314" width="8.109375" style="10" customWidth="1"/>
    <col min="13315" max="13315" width="14.88671875" style="10" customWidth="1"/>
    <col min="13316" max="13316" width="0.88671875" style="10" customWidth="1"/>
    <col min="13317" max="13317" width="14.88671875" style="10" customWidth="1"/>
    <col min="13318" max="13318" width="0.88671875" style="10" customWidth="1"/>
    <col min="13319" max="13319" width="14.88671875" style="10" customWidth="1"/>
    <col min="13320" max="13320" width="0.88671875" style="10" customWidth="1"/>
    <col min="13321" max="13321" width="14.88671875" style="10" customWidth="1"/>
    <col min="13322" max="13568" width="9.109375" style="10"/>
    <col min="13569" max="13569" width="53.88671875" style="10" customWidth="1"/>
    <col min="13570" max="13570" width="8.109375" style="10" customWidth="1"/>
    <col min="13571" max="13571" width="14.88671875" style="10" customWidth="1"/>
    <col min="13572" max="13572" width="0.88671875" style="10" customWidth="1"/>
    <col min="13573" max="13573" width="14.88671875" style="10" customWidth="1"/>
    <col min="13574" max="13574" width="0.88671875" style="10" customWidth="1"/>
    <col min="13575" max="13575" width="14.88671875" style="10" customWidth="1"/>
    <col min="13576" max="13576" width="0.88671875" style="10" customWidth="1"/>
    <col min="13577" max="13577" width="14.88671875" style="10" customWidth="1"/>
    <col min="13578" max="13824" width="9.109375" style="10"/>
    <col min="13825" max="13825" width="53.88671875" style="10" customWidth="1"/>
    <col min="13826" max="13826" width="8.109375" style="10" customWidth="1"/>
    <col min="13827" max="13827" width="14.88671875" style="10" customWidth="1"/>
    <col min="13828" max="13828" width="0.88671875" style="10" customWidth="1"/>
    <col min="13829" max="13829" width="14.88671875" style="10" customWidth="1"/>
    <col min="13830" max="13830" width="0.88671875" style="10" customWidth="1"/>
    <col min="13831" max="13831" width="14.88671875" style="10" customWidth="1"/>
    <col min="13832" max="13832" width="0.88671875" style="10" customWidth="1"/>
    <col min="13833" max="13833" width="14.88671875" style="10" customWidth="1"/>
    <col min="13834" max="14080" width="9.109375" style="10"/>
    <col min="14081" max="14081" width="53.88671875" style="10" customWidth="1"/>
    <col min="14082" max="14082" width="8.109375" style="10" customWidth="1"/>
    <col min="14083" max="14083" width="14.88671875" style="10" customWidth="1"/>
    <col min="14084" max="14084" width="0.88671875" style="10" customWidth="1"/>
    <col min="14085" max="14085" width="14.88671875" style="10" customWidth="1"/>
    <col min="14086" max="14086" width="0.88671875" style="10" customWidth="1"/>
    <col min="14087" max="14087" width="14.88671875" style="10" customWidth="1"/>
    <col min="14088" max="14088" width="0.88671875" style="10" customWidth="1"/>
    <col min="14089" max="14089" width="14.88671875" style="10" customWidth="1"/>
    <col min="14090" max="14336" width="9.109375" style="10"/>
    <col min="14337" max="14337" width="53.88671875" style="10" customWidth="1"/>
    <col min="14338" max="14338" width="8.109375" style="10" customWidth="1"/>
    <col min="14339" max="14339" width="14.88671875" style="10" customWidth="1"/>
    <col min="14340" max="14340" width="0.88671875" style="10" customWidth="1"/>
    <col min="14341" max="14341" width="14.88671875" style="10" customWidth="1"/>
    <col min="14342" max="14342" width="0.88671875" style="10" customWidth="1"/>
    <col min="14343" max="14343" width="14.88671875" style="10" customWidth="1"/>
    <col min="14344" max="14344" width="0.88671875" style="10" customWidth="1"/>
    <col min="14345" max="14345" width="14.88671875" style="10" customWidth="1"/>
    <col min="14346" max="14592" width="9.109375" style="10"/>
    <col min="14593" max="14593" width="53.88671875" style="10" customWidth="1"/>
    <col min="14594" max="14594" width="8.109375" style="10" customWidth="1"/>
    <col min="14595" max="14595" width="14.88671875" style="10" customWidth="1"/>
    <col min="14596" max="14596" width="0.88671875" style="10" customWidth="1"/>
    <col min="14597" max="14597" width="14.88671875" style="10" customWidth="1"/>
    <col min="14598" max="14598" width="0.88671875" style="10" customWidth="1"/>
    <col min="14599" max="14599" width="14.88671875" style="10" customWidth="1"/>
    <col min="14600" max="14600" width="0.88671875" style="10" customWidth="1"/>
    <col min="14601" max="14601" width="14.88671875" style="10" customWidth="1"/>
    <col min="14602" max="14848" width="9.109375" style="10"/>
    <col min="14849" max="14849" width="53.88671875" style="10" customWidth="1"/>
    <col min="14850" max="14850" width="8.109375" style="10" customWidth="1"/>
    <col min="14851" max="14851" width="14.88671875" style="10" customWidth="1"/>
    <col min="14852" max="14852" width="0.88671875" style="10" customWidth="1"/>
    <col min="14853" max="14853" width="14.88671875" style="10" customWidth="1"/>
    <col min="14854" max="14854" width="0.88671875" style="10" customWidth="1"/>
    <col min="14855" max="14855" width="14.88671875" style="10" customWidth="1"/>
    <col min="14856" max="14856" width="0.88671875" style="10" customWidth="1"/>
    <col min="14857" max="14857" width="14.88671875" style="10" customWidth="1"/>
    <col min="14858" max="15104" width="9.109375" style="10"/>
    <col min="15105" max="15105" width="53.88671875" style="10" customWidth="1"/>
    <col min="15106" max="15106" width="8.109375" style="10" customWidth="1"/>
    <col min="15107" max="15107" width="14.88671875" style="10" customWidth="1"/>
    <col min="15108" max="15108" width="0.88671875" style="10" customWidth="1"/>
    <col min="15109" max="15109" width="14.88671875" style="10" customWidth="1"/>
    <col min="15110" max="15110" width="0.88671875" style="10" customWidth="1"/>
    <col min="15111" max="15111" width="14.88671875" style="10" customWidth="1"/>
    <col min="15112" max="15112" width="0.88671875" style="10" customWidth="1"/>
    <col min="15113" max="15113" width="14.88671875" style="10" customWidth="1"/>
    <col min="15114" max="15360" width="9.109375" style="10"/>
    <col min="15361" max="15361" width="53.88671875" style="10" customWidth="1"/>
    <col min="15362" max="15362" width="8.109375" style="10" customWidth="1"/>
    <col min="15363" max="15363" width="14.88671875" style="10" customWidth="1"/>
    <col min="15364" max="15364" width="0.88671875" style="10" customWidth="1"/>
    <col min="15365" max="15365" width="14.88671875" style="10" customWidth="1"/>
    <col min="15366" max="15366" width="0.88671875" style="10" customWidth="1"/>
    <col min="15367" max="15367" width="14.88671875" style="10" customWidth="1"/>
    <col min="15368" max="15368" width="0.88671875" style="10" customWidth="1"/>
    <col min="15369" max="15369" width="14.88671875" style="10" customWidth="1"/>
    <col min="15370" max="15616" width="9.109375" style="10"/>
    <col min="15617" max="15617" width="53.88671875" style="10" customWidth="1"/>
    <col min="15618" max="15618" width="8.109375" style="10" customWidth="1"/>
    <col min="15619" max="15619" width="14.88671875" style="10" customWidth="1"/>
    <col min="15620" max="15620" width="0.88671875" style="10" customWidth="1"/>
    <col min="15621" max="15621" width="14.88671875" style="10" customWidth="1"/>
    <col min="15622" max="15622" width="0.88671875" style="10" customWidth="1"/>
    <col min="15623" max="15623" width="14.88671875" style="10" customWidth="1"/>
    <col min="15624" max="15624" width="0.88671875" style="10" customWidth="1"/>
    <col min="15625" max="15625" width="14.88671875" style="10" customWidth="1"/>
    <col min="15626" max="15872" width="9.109375" style="10"/>
    <col min="15873" max="15873" width="53.88671875" style="10" customWidth="1"/>
    <col min="15874" max="15874" width="8.109375" style="10" customWidth="1"/>
    <col min="15875" max="15875" width="14.88671875" style="10" customWidth="1"/>
    <col min="15876" max="15876" width="0.88671875" style="10" customWidth="1"/>
    <col min="15877" max="15877" width="14.88671875" style="10" customWidth="1"/>
    <col min="15878" max="15878" width="0.88671875" style="10" customWidth="1"/>
    <col min="15879" max="15879" width="14.88671875" style="10" customWidth="1"/>
    <col min="15880" max="15880" width="0.88671875" style="10" customWidth="1"/>
    <col min="15881" max="15881" width="14.88671875" style="10" customWidth="1"/>
    <col min="15882" max="16128" width="9.109375" style="10"/>
    <col min="16129" max="16129" width="53.88671875" style="10" customWidth="1"/>
    <col min="16130" max="16130" width="8.109375" style="10" customWidth="1"/>
    <col min="16131" max="16131" width="14.88671875" style="10" customWidth="1"/>
    <col min="16132" max="16132" width="0.88671875" style="10" customWidth="1"/>
    <col min="16133" max="16133" width="14.88671875" style="10" customWidth="1"/>
    <col min="16134" max="16134" width="0.88671875" style="10" customWidth="1"/>
    <col min="16135" max="16135" width="14.88671875" style="10" customWidth="1"/>
    <col min="16136" max="16136" width="0.88671875" style="10" customWidth="1"/>
    <col min="16137" max="16137" width="14.88671875" style="10" customWidth="1"/>
    <col min="16138" max="16384" width="9.109375" style="10"/>
  </cols>
  <sheetData>
    <row r="1" spans="1:10" s="1" customFormat="1" ht="24">
      <c r="A1" s="598" t="s">
        <v>0</v>
      </c>
      <c r="B1" s="598"/>
      <c r="C1" s="598"/>
      <c r="D1" s="598"/>
      <c r="E1" s="598"/>
      <c r="F1" s="598"/>
      <c r="G1" s="598"/>
      <c r="H1" s="598"/>
      <c r="I1" s="598"/>
    </row>
    <row r="2" spans="1:10" s="1" customFormat="1" ht="24">
      <c r="A2" s="598" t="s">
        <v>155</v>
      </c>
      <c r="B2" s="598"/>
      <c r="C2" s="598"/>
      <c r="D2" s="598"/>
      <c r="E2" s="598"/>
      <c r="F2" s="598"/>
      <c r="G2" s="598"/>
      <c r="H2" s="598"/>
      <c r="I2" s="598"/>
    </row>
    <row r="3" spans="1:10" s="1" customFormat="1" ht="24">
      <c r="A3" s="598" t="s">
        <v>136</v>
      </c>
      <c r="B3" s="598"/>
      <c r="C3" s="598"/>
      <c r="D3" s="598"/>
      <c r="E3" s="598"/>
      <c r="F3" s="598"/>
      <c r="G3" s="598"/>
      <c r="H3" s="598"/>
      <c r="I3" s="598"/>
    </row>
    <row r="4" spans="1:10" s="2" customFormat="1" ht="24" customHeight="1">
      <c r="A4" s="594"/>
      <c r="B4" s="594"/>
      <c r="C4" s="594"/>
      <c r="D4" s="594"/>
      <c r="E4" s="594"/>
      <c r="F4" s="594"/>
      <c r="G4" s="594"/>
      <c r="H4" s="594"/>
      <c r="I4" s="594"/>
      <c r="J4" s="71"/>
    </row>
    <row r="5" spans="1:10" s="1" customFormat="1" ht="20.399999999999999">
      <c r="A5" s="595" t="s">
        <v>137</v>
      </c>
      <c r="B5" s="595"/>
      <c r="C5" s="595"/>
      <c r="D5" s="595"/>
      <c r="E5" s="595"/>
      <c r="F5" s="595"/>
      <c r="G5" s="595"/>
      <c r="H5" s="595"/>
      <c r="I5" s="595"/>
    </row>
    <row r="6" spans="1:10" s="1" customFormat="1" ht="8.5500000000000007" customHeight="1">
      <c r="C6" s="11"/>
      <c r="D6" s="12"/>
      <c r="E6" s="13"/>
      <c r="F6" s="12"/>
      <c r="G6" s="14"/>
      <c r="I6" s="72"/>
    </row>
    <row r="7" spans="1:10" ht="20.399999999999999">
      <c r="A7" s="6" t="s">
        <v>70</v>
      </c>
      <c r="B7" s="15"/>
      <c r="C7" s="596" t="s">
        <v>3</v>
      </c>
      <c r="D7" s="596"/>
      <c r="E7" s="596"/>
      <c r="F7" s="16"/>
      <c r="G7" s="597" t="s">
        <v>4</v>
      </c>
      <c r="H7" s="597"/>
      <c r="I7" s="597"/>
    </row>
    <row r="8" spans="1:10" ht="20.399999999999999">
      <c r="B8" s="17"/>
      <c r="C8" s="18" t="s">
        <v>8</v>
      </c>
      <c r="D8" s="19"/>
      <c r="E8" s="18" t="s">
        <v>156</v>
      </c>
      <c r="F8" s="19"/>
      <c r="G8" s="20" t="s">
        <v>8</v>
      </c>
      <c r="H8" s="19"/>
      <c r="I8" s="18" t="s">
        <v>156</v>
      </c>
    </row>
    <row r="9" spans="1:10" ht="20.399999999999999">
      <c r="B9" s="17"/>
      <c r="C9" s="21"/>
      <c r="D9" s="19"/>
      <c r="E9" s="22"/>
      <c r="F9" s="19"/>
      <c r="G9" s="23"/>
      <c r="H9" s="19"/>
      <c r="I9" s="73"/>
    </row>
    <row r="10" spans="1:10" ht="20.399999999999999">
      <c r="A10" s="24" t="s">
        <v>157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158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74">
        <v>62153230.709999703</v>
      </c>
    </row>
    <row r="12" spans="1:10">
      <c r="A12" s="1" t="s">
        <v>159</v>
      </c>
      <c r="B12" s="30"/>
      <c r="C12" s="5"/>
      <c r="G12" s="34"/>
      <c r="J12" s="74"/>
    </row>
    <row r="13" spans="1:10">
      <c r="A13" s="35" t="s">
        <v>160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74"/>
    </row>
    <row r="14" spans="1:10">
      <c r="A14" s="35" t="s">
        <v>161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74">
        <v>16446020.470000001</v>
      </c>
    </row>
    <row r="15" spans="1:10">
      <c r="A15" s="35" t="s">
        <v>162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4">
        <v>0</v>
      </c>
      <c r="J15" s="74">
        <v>0</v>
      </c>
    </row>
    <row r="16" spans="1:10">
      <c r="A16" s="35" t="s">
        <v>162</v>
      </c>
      <c r="B16" s="36"/>
      <c r="C16" s="38">
        <v>-80000</v>
      </c>
      <c r="E16" s="32">
        <v>28628.220000002799</v>
      </c>
      <c r="G16" s="9">
        <v>-80000</v>
      </c>
      <c r="I16" s="54">
        <v>0</v>
      </c>
      <c r="J16" s="74">
        <v>2566414.7799999998</v>
      </c>
    </row>
    <row r="17" spans="1:10">
      <c r="A17" s="39" t="s">
        <v>163</v>
      </c>
      <c r="B17" s="36"/>
      <c r="C17" s="38">
        <v>1713524.96</v>
      </c>
      <c r="E17" s="38"/>
      <c r="G17" s="9">
        <v>1713524.96</v>
      </c>
      <c r="I17" s="54"/>
      <c r="J17" s="74">
        <v>24784862.219999999</v>
      </c>
    </row>
    <row r="18" spans="1:10">
      <c r="A18" s="35" t="s">
        <v>164</v>
      </c>
      <c r="B18" s="36"/>
      <c r="C18" s="38"/>
      <c r="E18" s="38">
        <v>0</v>
      </c>
      <c r="G18" s="9">
        <v>0</v>
      </c>
      <c r="I18" s="54">
        <v>0</v>
      </c>
      <c r="J18" s="74">
        <v>-80000</v>
      </c>
    </row>
    <row r="19" spans="1:10">
      <c r="A19" s="35" t="s">
        <v>165</v>
      </c>
      <c r="B19" s="36"/>
      <c r="C19" s="38">
        <v>-147369.95000000001</v>
      </c>
      <c r="E19" s="38">
        <v>0</v>
      </c>
      <c r="G19" s="34">
        <v>326831.06</v>
      </c>
      <c r="I19" s="54">
        <v>60328.56</v>
      </c>
      <c r="J19" s="74">
        <v>1713524.96</v>
      </c>
    </row>
    <row r="20" spans="1:10">
      <c r="A20" s="35" t="s">
        <v>164</v>
      </c>
      <c r="B20" s="36"/>
      <c r="C20" s="38"/>
      <c r="E20" s="38">
        <v>-800000</v>
      </c>
      <c r="G20" s="40">
        <v>0</v>
      </c>
      <c r="I20" s="54">
        <v>-800000</v>
      </c>
      <c r="J20" s="74">
        <v>326831.06</v>
      </c>
    </row>
    <row r="21" spans="1:10">
      <c r="A21" s="35" t="s">
        <v>166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74">
        <v>1060167.78</v>
      </c>
    </row>
    <row r="22" spans="1:10">
      <c r="A22" s="35" t="s">
        <v>167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74">
        <v>265418.01</v>
      </c>
    </row>
    <row r="23" spans="1:10">
      <c r="A23" s="35" t="s">
        <v>168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74">
        <v>223616.09</v>
      </c>
    </row>
    <row r="24" spans="1:10">
      <c r="A24" s="35" t="s">
        <v>169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74">
        <v>-878030.64</v>
      </c>
    </row>
    <row r="25" spans="1:10">
      <c r="A25" s="35" t="s">
        <v>170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74">
        <v>6873996.1900000004</v>
      </c>
    </row>
    <row r="26" spans="1:10">
      <c r="A26" s="35" t="s">
        <v>171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74">
        <v>-141039351.31999999</v>
      </c>
    </row>
    <row r="27" spans="1:10">
      <c r="A27" s="35" t="s">
        <v>172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5">
        <v>-15586</v>
      </c>
      <c r="J27" s="74">
        <v>-16024812.189999999</v>
      </c>
    </row>
    <row r="28" spans="1:10">
      <c r="A28" s="35" t="s">
        <v>173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6">
        <v>0</v>
      </c>
      <c r="J28" s="74">
        <v>38780809.649999999</v>
      </c>
    </row>
    <row r="29" spans="1:10">
      <c r="A29" s="35" t="s">
        <v>174</v>
      </c>
      <c r="B29" s="36"/>
      <c r="C29" s="37">
        <v>9097200.6099999994</v>
      </c>
      <c r="E29" s="32">
        <v>3101194.43</v>
      </c>
      <c r="G29" s="9">
        <v>6873996.1900000004</v>
      </c>
      <c r="I29" s="75">
        <v>2261844</v>
      </c>
    </row>
    <row r="30" spans="1:10">
      <c r="A30" s="35" t="s">
        <v>175</v>
      </c>
      <c r="B30" s="36"/>
      <c r="C30" s="38">
        <v>-75789468</v>
      </c>
      <c r="E30" s="43">
        <v>0</v>
      </c>
      <c r="G30" s="9">
        <v>-141039351.31999999</v>
      </c>
      <c r="I30" s="76">
        <v>0</v>
      </c>
    </row>
    <row r="31" spans="1:10">
      <c r="A31" s="35" t="s">
        <v>176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84</v>
      </c>
      <c r="B32" s="36"/>
      <c r="C32" s="45">
        <v>40197776.359999999</v>
      </c>
      <c r="E32" s="46">
        <v>19030546.48</v>
      </c>
      <c r="G32" s="47">
        <v>38780809.649999999</v>
      </c>
      <c r="I32" s="46">
        <v>17268492.399999999</v>
      </c>
    </row>
    <row r="33" spans="1:9" ht="20.399999999999999">
      <c r="A33" s="48" t="s">
        <v>177</v>
      </c>
      <c r="B33" s="36"/>
      <c r="C33" s="49"/>
      <c r="D33" s="49"/>
      <c r="E33" s="50"/>
      <c r="F33" s="49"/>
      <c r="G33" s="51"/>
      <c r="H33" s="49"/>
      <c r="I33" s="50"/>
    </row>
    <row r="34" spans="1:9">
      <c r="A34" s="52" t="s">
        <v>178</v>
      </c>
      <c r="B34" s="53"/>
      <c r="C34" s="40">
        <f>SUM(C11:C32)</f>
        <v>411732.1999995783</v>
      </c>
      <c r="D34" s="38"/>
      <c r="E34" s="54">
        <v>43349032.672499999</v>
      </c>
      <c r="F34" s="38"/>
      <c r="G34" s="40">
        <f>SUM(G11:G32)</f>
        <v>-2827302.2300002798</v>
      </c>
      <c r="H34" s="38"/>
      <c r="I34" s="54">
        <v>44366902.18</v>
      </c>
    </row>
    <row r="35" spans="1:9">
      <c r="A35" s="55" t="s">
        <v>179</v>
      </c>
      <c r="B35" s="55"/>
      <c r="C35" s="42"/>
      <c r="D35" s="42"/>
      <c r="E35" s="56"/>
      <c r="F35" s="42"/>
      <c r="H35" s="42"/>
      <c r="I35" s="56"/>
    </row>
    <row r="36" spans="1:9">
      <c r="A36" s="35" t="s">
        <v>180</v>
      </c>
      <c r="B36" s="35"/>
      <c r="C36" s="37">
        <v>-66966325.2299999</v>
      </c>
      <c r="D36" s="37"/>
      <c r="E36" s="41">
        <v>84241044.060000002</v>
      </c>
      <c r="F36" s="37"/>
      <c r="G36" s="57">
        <v>12470771.670000199</v>
      </c>
      <c r="H36" s="37"/>
      <c r="I36" s="41">
        <v>35866007.450000003</v>
      </c>
    </row>
    <row r="37" spans="1:9" s="3" customFormat="1">
      <c r="A37" s="58" t="s">
        <v>181</v>
      </c>
      <c r="B37" s="58"/>
      <c r="C37" s="44">
        <v>-187158822.77000001</v>
      </c>
      <c r="D37" s="44"/>
      <c r="E37" s="59">
        <v>64120286.989999898</v>
      </c>
      <c r="F37" s="44"/>
      <c r="G37" s="60">
        <v>-187158822.77000001</v>
      </c>
      <c r="H37" s="44"/>
      <c r="I37" s="59">
        <v>63873979.189999998</v>
      </c>
    </row>
    <row r="38" spans="1:9">
      <c r="A38" s="35" t="s">
        <v>182</v>
      </c>
      <c r="B38" s="35"/>
      <c r="C38" s="37">
        <v>-89428882.829999998</v>
      </c>
      <c r="D38" s="37"/>
      <c r="E38" s="41">
        <v>30014756.329999998</v>
      </c>
      <c r="F38" s="37"/>
      <c r="G38" s="57">
        <v>-39972296.299999997</v>
      </c>
      <c r="H38" s="37"/>
      <c r="I38" s="41">
        <v>35833094.689999998</v>
      </c>
    </row>
    <row r="39" spans="1:9">
      <c r="A39" s="35" t="s">
        <v>183</v>
      </c>
      <c r="B39" s="35"/>
      <c r="C39" s="37">
        <v>35116989.18</v>
      </c>
      <c r="D39" s="37"/>
      <c r="E39" s="41">
        <v>9654911.2100000009</v>
      </c>
      <c r="F39" s="37"/>
      <c r="G39" s="57">
        <v>37356715.82</v>
      </c>
      <c r="H39" s="37"/>
      <c r="I39" s="41">
        <v>9662189.0500000007</v>
      </c>
    </row>
    <row r="40" spans="1:9">
      <c r="A40" s="35" t="s">
        <v>184</v>
      </c>
      <c r="B40" s="35"/>
      <c r="C40" s="37">
        <v>13496067.619999999</v>
      </c>
      <c r="D40" s="37"/>
      <c r="E40" s="43">
        <v>2623911.88</v>
      </c>
      <c r="F40" s="37"/>
      <c r="G40" s="57">
        <v>13496067.619999999</v>
      </c>
      <c r="H40" s="37"/>
      <c r="I40" s="54">
        <v>2202900</v>
      </c>
    </row>
    <row r="41" spans="1:9">
      <c r="A41" s="35" t="s">
        <v>185</v>
      </c>
      <c r="B41" s="35"/>
      <c r="C41" s="37">
        <v>28580697.629999999</v>
      </c>
      <c r="D41" s="37"/>
      <c r="E41" s="43">
        <v>25772.780000000301</v>
      </c>
      <c r="F41" s="37"/>
      <c r="G41" s="57">
        <v>34839885.780000001</v>
      </c>
      <c r="H41" s="37"/>
      <c r="I41" s="41">
        <v>175772.78</v>
      </c>
    </row>
    <row r="42" spans="1:9">
      <c r="A42" s="35" t="s">
        <v>186</v>
      </c>
      <c r="B42" s="35"/>
      <c r="C42" s="37">
        <v>182501123.19999999</v>
      </c>
      <c r="D42" s="37"/>
      <c r="E42" s="43">
        <v>-272276554.02999997</v>
      </c>
      <c r="F42" s="37"/>
      <c r="G42" s="57">
        <v>9330565.3499997705</v>
      </c>
      <c r="H42" s="37"/>
      <c r="I42" s="41">
        <v>-275873668</v>
      </c>
    </row>
    <row r="43" spans="1:9">
      <c r="A43" s="35" t="s">
        <v>187</v>
      </c>
      <c r="B43" s="35"/>
      <c r="C43" s="37">
        <v>-119017458.81</v>
      </c>
      <c r="D43" s="37"/>
      <c r="E43" s="43">
        <v>-72745359.609999999</v>
      </c>
      <c r="F43" s="37"/>
      <c r="G43" s="57">
        <v>-115096557.61</v>
      </c>
      <c r="H43" s="37"/>
      <c r="I43" s="54">
        <v>-79452899.159999996</v>
      </c>
    </row>
    <row r="44" spans="1:9">
      <c r="A44" s="35" t="s">
        <v>188</v>
      </c>
      <c r="B44" s="35"/>
      <c r="C44" s="38">
        <v>-409799.18</v>
      </c>
      <c r="D44" s="37"/>
      <c r="E44" s="43">
        <v>0</v>
      </c>
      <c r="F44" s="37"/>
      <c r="G44" s="61">
        <v>-409799.18</v>
      </c>
      <c r="H44" s="37"/>
      <c r="I44" s="43">
        <v>0</v>
      </c>
    </row>
    <row r="45" spans="1:9">
      <c r="A45" s="35" t="s">
        <v>189</v>
      </c>
      <c r="B45" s="35"/>
      <c r="C45" s="62">
        <v>5772081.6299999999</v>
      </c>
      <c r="D45" s="37"/>
      <c r="E45" s="46">
        <v>-7989611.6299999999</v>
      </c>
      <c r="F45" s="37"/>
      <c r="G45" s="63">
        <v>7840056.79</v>
      </c>
      <c r="H45" s="37"/>
      <c r="I45" s="46">
        <v>-4990137.0199999996</v>
      </c>
    </row>
    <row r="46" spans="1:9">
      <c r="A46" s="48" t="s">
        <v>190</v>
      </c>
      <c r="B46" s="48"/>
      <c r="C46" s="64">
        <f>SUM(C34:C45)</f>
        <v>-197102597.36000037</v>
      </c>
      <c r="D46" s="65"/>
      <c r="E46" s="64">
        <f>SUM(E34:E45)</f>
        <v>-118981809.34750007</v>
      </c>
      <c r="F46" s="66"/>
      <c r="G46" s="67">
        <f>SUM(G34:G45)</f>
        <v>-230130715.06000036</v>
      </c>
      <c r="H46" s="68"/>
      <c r="I46" s="64">
        <f>SUM(I34:I45)</f>
        <v>-168335858.84</v>
      </c>
    </row>
    <row r="47" spans="1:9">
      <c r="A47" s="48"/>
      <c r="B47" s="48"/>
      <c r="C47" s="64"/>
      <c r="D47" s="65"/>
      <c r="E47" s="69"/>
      <c r="F47" s="66"/>
      <c r="G47" s="67"/>
      <c r="H47" s="68"/>
      <c r="I47" s="69"/>
    </row>
    <row r="48" spans="1:9">
      <c r="A48" s="48"/>
      <c r="B48" s="48"/>
      <c r="C48" s="64"/>
      <c r="D48" s="65"/>
      <c r="E48" s="69"/>
      <c r="F48" s="66"/>
      <c r="G48" s="67"/>
      <c r="H48" s="68"/>
      <c r="I48" s="69"/>
    </row>
    <row r="49" spans="1:10">
      <c r="A49" s="48"/>
      <c r="B49" s="48"/>
      <c r="C49" s="64"/>
      <c r="D49" s="65"/>
      <c r="E49" s="69"/>
      <c r="F49" s="66"/>
      <c r="G49" s="67"/>
      <c r="H49" s="68"/>
      <c r="I49" s="69"/>
    </row>
    <row r="50" spans="1:10">
      <c r="A50" s="48"/>
      <c r="B50" s="48"/>
      <c r="C50" s="64"/>
      <c r="D50" s="65"/>
      <c r="E50" s="69"/>
      <c r="F50" s="66"/>
      <c r="G50" s="67"/>
      <c r="H50" s="68"/>
      <c r="I50" s="69"/>
    </row>
    <row r="51" spans="1:10">
      <c r="A51" s="10"/>
      <c r="B51" s="48"/>
      <c r="C51" s="64"/>
      <c r="D51" s="65"/>
      <c r="E51" s="69"/>
      <c r="F51" s="66"/>
      <c r="G51" s="67"/>
      <c r="H51" s="68"/>
      <c r="I51" s="69"/>
    </row>
    <row r="52" spans="1:10">
      <c r="A52" s="10"/>
      <c r="B52" s="48"/>
      <c r="C52" s="64"/>
      <c r="D52" s="65"/>
      <c r="E52" s="69"/>
      <c r="F52" s="66"/>
      <c r="G52" s="67"/>
      <c r="H52" s="68"/>
      <c r="I52" s="69"/>
    </row>
    <row r="53" spans="1:10">
      <c r="A53" s="10"/>
      <c r="B53" s="48"/>
      <c r="C53" s="64"/>
      <c r="D53" s="65"/>
      <c r="E53" s="69"/>
      <c r="F53" s="66"/>
      <c r="G53" s="67"/>
      <c r="H53" s="68"/>
      <c r="I53" s="69"/>
    </row>
    <row r="54" spans="1:10">
      <c r="A54" s="10" t="s">
        <v>191</v>
      </c>
      <c r="B54" s="48"/>
      <c r="C54" s="64"/>
      <c r="D54" s="65"/>
      <c r="E54" s="69"/>
      <c r="F54" s="66"/>
      <c r="G54" s="67"/>
      <c r="H54" s="68"/>
    </row>
    <row r="55" spans="1:10" ht="24">
      <c r="A55" s="598" t="s">
        <v>0</v>
      </c>
      <c r="B55" s="598"/>
      <c r="C55" s="598"/>
      <c r="D55" s="598"/>
      <c r="E55" s="598"/>
      <c r="F55" s="598"/>
      <c r="G55" s="598"/>
      <c r="H55" s="598"/>
      <c r="I55" s="598"/>
    </row>
    <row r="56" spans="1:10" s="1" customFormat="1" ht="24">
      <c r="A56" s="598" t="s">
        <v>192</v>
      </c>
      <c r="B56" s="598"/>
      <c r="C56" s="598"/>
      <c r="D56" s="598"/>
      <c r="E56" s="598"/>
      <c r="F56" s="598"/>
      <c r="G56" s="598"/>
      <c r="H56" s="598"/>
      <c r="I56" s="598"/>
    </row>
    <row r="57" spans="1:10" s="1" customFormat="1" ht="24">
      <c r="A57" s="598" t="s">
        <v>193</v>
      </c>
      <c r="B57" s="598"/>
      <c r="C57" s="598"/>
      <c r="D57" s="598"/>
      <c r="E57" s="598"/>
      <c r="F57" s="598"/>
      <c r="G57" s="598"/>
      <c r="H57" s="598"/>
      <c r="I57" s="598"/>
    </row>
    <row r="58" spans="1:10" s="2" customFormat="1" ht="24" customHeight="1">
      <c r="A58" s="594"/>
      <c r="B58" s="594"/>
      <c r="C58" s="594"/>
      <c r="D58" s="594"/>
      <c r="E58" s="594"/>
      <c r="F58" s="594"/>
      <c r="G58" s="594"/>
      <c r="H58" s="594"/>
      <c r="I58" s="594"/>
      <c r="J58" s="71"/>
    </row>
    <row r="59" spans="1:10" s="4" customFormat="1" ht="20.399999999999999">
      <c r="A59" s="595" t="s">
        <v>137</v>
      </c>
      <c r="B59" s="595"/>
      <c r="C59" s="595"/>
      <c r="D59" s="595"/>
      <c r="E59" s="595"/>
      <c r="F59" s="595"/>
      <c r="G59" s="595"/>
      <c r="H59" s="595"/>
      <c r="I59" s="595"/>
    </row>
    <row r="60" spans="1:10" s="1" customFormat="1" ht="4.8" customHeight="1">
      <c r="A60" s="70"/>
      <c r="B60" s="70"/>
      <c r="C60" s="11"/>
      <c r="D60" s="12"/>
      <c r="E60" s="13"/>
      <c r="F60" s="12"/>
      <c r="G60" s="14"/>
      <c r="I60" s="72"/>
    </row>
    <row r="61" spans="1:10" s="1" customFormat="1" ht="20.399999999999999">
      <c r="A61" s="6" t="s">
        <v>70</v>
      </c>
      <c r="B61" s="15"/>
      <c r="C61" s="596" t="s">
        <v>3</v>
      </c>
      <c r="D61" s="596"/>
      <c r="E61" s="596"/>
      <c r="F61" s="16"/>
      <c r="G61" s="597" t="s">
        <v>4</v>
      </c>
      <c r="H61" s="597"/>
      <c r="I61" s="597"/>
    </row>
    <row r="62" spans="1:10" ht="20.399999999999999">
      <c r="C62" s="18" t="s">
        <v>8</v>
      </c>
      <c r="D62" s="19"/>
      <c r="E62" s="18" t="s">
        <v>156</v>
      </c>
      <c r="F62" s="19"/>
      <c r="G62" s="20" t="s">
        <v>8</v>
      </c>
      <c r="H62" s="19"/>
      <c r="I62" s="18" t="s">
        <v>156</v>
      </c>
    </row>
    <row r="63" spans="1:10" ht="20.399999999999999">
      <c r="B63" s="17"/>
      <c r="C63" s="21"/>
      <c r="D63" s="19"/>
      <c r="E63" s="22"/>
      <c r="F63" s="19"/>
      <c r="G63" s="23"/>
      <c r="H63" s="19"/>
      <c r="I63" s="73"/>
    </row>
    <row r="64" spans="1:10" ht="20.399999999999999">
      <c r="A64" s="24" t="s">
        <v>194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195</v>
      </c>
      <c r="B65" s="48"/>
      <c r="C65" s="37">
        <v>1643822.24</v>
      </c>
      <c r="D65" s="65"/>
      <c r="E65" s="41">
        <v>293557.15000000002</v>
      </c>
      <c r="F65" s="65"/>
      <c r="G65" s="57">
        <v>1132304.9099999999</v>
      </c>
      <c r="H65" s="77"/>
      <c r="I65" s="41">
        <v>144678.54999999999</v>
      </c>
    </row>
    <row r="66" spans="1:9">
      <c r="A66" s="35" t="s">
        <v>196</v>
      </c>
      <c r="B66" s="48"/>
      <c r="C66" s="38"/>
      <c r="D66" s="65"/>
      <c r="E66" s="41"/>
      <c r="F66" s="65"/>
      <c r="G66" s="40"/>
      <c r="H66" s="77"/>
      <c r="I66" s="38"/>
    </row>
    <row r="67" spans="1:9">
      <c r="A67" s="35" t="s">
        <v>197</v>
      </c>
      <c r="B67" s="48"/>
      <c r="C67" s="37">
        <v>-2221209</v>
      </c>
      <c r="D67" s="65"/>
      <c r="E67" s="41">
        <v>-1514672</v>
      </c>
      <c r="F67" s="65"/>
      <c r="G67" s="57">
        <v>-2221209</v>
      </c>
      <c r="H67" s="77"/>
      <c r="I67" s="41">
        <v>-1372372</v>
      </c>
    </row>
    <row r="68" spans="1:9">
      <c r="A68" s="35" t="s">
        <v>198</v>
      </c>
      <c r="B68" s="48"/>
      <c r="C68" s="37">
        <v>-36766323.170000002</v>
      </c>
      <c r="D68" s="65"/>
      <c r="E68" s="41">
        <v>-17881566.640000001</v>
      </c>
      <c r="F68" s="42"/>
      <c r="G68" s="57">
        <v>-35996590.609999999</v>
      </c>
      <c r="H68" s="42"/>
      <c r="I68" s="41">
        <v>-16396908.43</v>
      </c>
    </row>
    <row r="69" spans="1:9">
      <c r="A69" s="35" t="s">
        <v>199</v>
      </c>
      <c r="B69" s="35"/>
      <c r="C69" s="37">
        <v>-99184890.310000002</v>
      </c>
      <c r="D69" s="65"/>
      <c r="E69" s="41">
        <v>-8348691.7800000003</v>
      </c>
      <c r="F69" s="42"/>
      <c r="G69" s="57">
        <v>-97604362.5</v>
      </c>
      <c r="H69" s="42"/>
      <c r="I69" s="41">
        <v>-6037795.1600000001</v>
      </c>
    </row>
    <row r="70" spans="1:9" ht="20.399999999999999">
      <c r="A70" s="78" t="s">
        <v>200</v>
      </c>
      <c r="B70" s="78"/>
      <c r="C70" s="79">
        <f>C46+C65+C66+C67+C68+C69</f>
        <v>-333631197.60000038</v>
      </c>
      <c r="D70" s="80"/>
      <c r="E70" s="79">
        <f>E46+E65+E66+E67+E68+E69</f>
        <v>-146433182.61750007</v>
      </c>
      <c r="F70" s="68"/>
      <c r="G70" s="81">
        <f>G46+G65+G66+G67+G68+G69</f>
        <v>-364820572.26000035</v>
      </c>
      <c r="H70" s="64"/>
      <c r="I70" s="79">
        <f>I46+I65+I66+I67+I68+I69</f>
        <v>-191998255.88</v>
      </c>
    </row>
    <row r="71" spans="1:9" ht="20.399999999999999">
      <c r="A71" s="82" t="s">
        <v>201</v>
      </c>
      <c r="B71" s="82"/>
      <c r="G71" s="34"/>
    </row>
    <row r="72" spans="1:9" ht="20.399999999999999">
      <c r="A72" s="35" t="s">
        <v>202</v>
      </c>
      <c r="B72" s="82"/>
      <c r="C72" s="37">
        <v>-7021500</v>
      </c>
      <c r="E72" s="83">
        <v>-2500000</v>
      </c>
      <c r="G72" s="57">
        <v>-7021500</v>
      </c>
      <c r="I72" s="83">
        <v>-2500000</v>
      </c>
    </row>
    <row r="73" spans="1:9">
      <c r="A73" s="35" t="s">
        <v>203</v>
      </c>
      <c r="B73" s="35"/>
      <c r="C73" s="37">
        <v>345000</v>
      </c>
      <c r="E73" s="41">
        <v>1010500</v>
      </c>
      <c r="F73" s="65"/>
      <c r="G73" s="57">
        <v>345000</v>
      </c>
      <c r="H73" s="77"/>
      <c r="I73" s="41">
        <v>1010500</v>
      </c>
    </row>
    <row r="74" spans="1:9">
      <c r="A74" s="35" t="s">
        <v>204</v>
      </c>
      <c r="B74" s="35"/>
      <c r="C74" s="38"/>
      <c r="E74" s="38">
        <v>0</v>
      </c>
      <c r="F74" s="65"/>
      <c r="G74" s="40">
        <v>0</v>
      </c>
      <c r="H74" s="77"/>
      <c r="I74" s="38">
        <v>0</v>
      </c>
    </row>
    <row r="75" spans="1:9">
      <c r="A75" s="35" t="s">
        <v>205</v>
      </c>
      <c r="B75" s="35"/>
      <c r="C75" s="38">
        <v>7.4505805969238298E-9</v>
      </c>
      <c r="E75" s="38">
        <v>0</v>
      </c>
      <c r="F75" s="65"/>
      <c r="G75" s="40">
        <v>-21095815.93</v>
      </c>
      <c r="H75" s="77"/>
      <c r="I75" s="38">
        <v>0</v>
      </c>
    </row>
    <row r="76" spans="1:9">
      <c r="A76" s="35" t="s">
        <v>206</v>
      </c>
      <c r="B76" s="35"/>
      <c r="C76" s="38"/>
      <c r="E76" s="38"/>
      <c r="F76" s="65"/>
      <c r="G76" s="40">
        <v>60000000</v>
      </c>
      <c r="H76" s="77"/>
      <c r="I76" s="38"/>
    </row>
    <row r="77" spans="1:9">
      <c r="A77" s="35" t="s">
        <v>207</v>
      </c>
      <c r="B77" s="35"/>
      <c r="C77" s="37">
        <v>415609.03</v>
      </c>
      <c r="E77" s="41">
        <v>581568.37</v>
      </c>
      <c r="F77" s="65"/>
      <c r="G77" s="57">
        <v>517955.79</v>
      </c>
      <c r="H77" s="77"/>
      <c r="I77" s="41">
        <v>581568.37</v>
      </c>
    </row>
    <row r="78" spans="1:9">
      <c r="A78" s="35" t="s">
        <v>208</v>
      </c>
      <c r="B78" s="35"/>
      <c r="C78" s="37">
        <v>-17799689.84</v>
      </c>
      <c r="E78" s="41">
        <v>-4972166.38</v>
      </c>
      <c r="F78" s="65"/>
      <c r="G78" s="57">
        <v>-17277970.969999999</v>
      </c>
      <c r="H78" s="77"/>
      <c r="I78" s="41">
        <v>-4863774.84</v>
      </c>
    </row>
    <row r="79" spans="1:9">
      <c r="A79" s="35" t="s">
        <v>209</v>
      </c>
      <c r="B79" s="35"/>
      <c r="C79" s="37">
        <v>517955.79</v>
      </c>
      <c r="E79" s="43">
        <v>7076.41</v>
      </c>
      <c r="F79" s="65"/>
      <c r="G79" s="57">
        <v>27767.91</v>
      </c>
      <c r="H79" s="77"/>
      <c r="I79" s="43">
        <v>7076.41</v>
      </c>
    </row>
    <row r="80" spans="1:9">
      <c r="A80" s="35" t="s">
        <v>210</v>
      </c>
      <c r="B80" s="35"/>
      <c r="C80" s="37">
        <v>-19902586.1908</v>
      </c>
      <c r="E80" s="41">
        <v>-3046449.62</v>
      </c>
      <c r="F80" s="65"/>
      <c r="G80" s="57">
        <v>-5590783.9299999997</v>
      </c>
      <c r="H80" s="77"/>
      <c r="I80" s="41">
        <v>-2976729.99</v>
      </c>
    </row>
    <row r="81" spans="1:9">
      <c r="A81" s="35" t="s">
        <v>211</v>
      </c>
      <c r="B81" s="35"/>
      <c r="C81" s="38">
        <v>120939396.04000001</v>
      </c>
      <c r="E81" s="41">
        <v>0</v>
      </c>
      <c r="F81" s="65"/>
      <c r="G81" s="40">
        <v>120939396.04000001</v>
      </c>
      <c r="H81" s="77"/>
      <c r="I81" s="38">
        <v>0</v>
      </c>
    </row>
    <row r="82" spans="1:9" ht="20.399999999999999">
      <c r="A82" s="78" t="s">
        <v>212</v>
      </c>
      <c r="B82" s="78"/>
      <c r="C82" s="79">
        <f>SUM(C72:C81)</f>
        <v>77494184.829200014</v>
      </c>
      <c r="E82" s="79">
        <f>SUM(E72:E81)</f>
        <v>-8919471.2199999988</v>
      </c>
      <c r="F82" s="68"/>
      <c r="G82" s="81">
        <f>SUM(G72:G81)</f>
        <v>130844048.91000001</v>
      </c>
      <c r="H82" s="64"/>
      <c r="I82" s="79">
        <f>SUM(I72:I81)</f>
        <v>-8741360.0500000007</v>
      </c>
    </row>
    <row r="83" spans="1:9" s="1" customFormat="1" ht="20.399999999999999">
      <c r="A83" s="82" t="s">
        <v>213</v>
      </c>
      <c r="B83" s="82"/>
      <c r="C83" s="5"/>
      <c r="D83" s="5"/>
      <c r="E83" s="8"/>
      <c r="F83" s="5"/>
      <c r="G83" s="34"/>
      <c r="H83" s="5"/>
      <c r="I83" s="8"/>
    </row>
    <row r="84" spans="1:9" s="1" customFormat="1" ht="20.399999999999999">
      <c r="A84" s="35" t="s">
        <v>214</v>
      </c>
      <c r="B84" s="82"/>
      <c r="C84" s="5"/>
      <c r="D84" s="5"/>
      <c r="E84" s="8"/>
      <c r="F84" s="5"/>
      <c r="G84" s="34"/>
      <c r="H84" s="5"/>
      <c r="I84" s="8"/>
    </row>
    <row r="85" spans="1:9" s="4" customFormat="1">
      <c r="A85" s="84" t="s">
        <v>215</v>
      </c>
      <c r="B85" s="35"/>
      <c r="C85" s="37">
        <v>373789797.30000001</v>
      </c>
      <c r="D85" s="85"/>
      <c r="E85" s="86">
        <v>132167523.38</v>
      </c>
      <c r="F85" s="85"/>
      <c r="G85" s="57">
        <v>361856268.99000001</v>
      </c>
      <c r="H85" s="85"/>
      <c r="I85" s="95">
        <v>182167523.38</v>
      </c>
    </row>
    <row r="86" spans="1:9" s="4" customFormat="1">
      <c r="A86" s="35" t="s">
        <v>216</v>
      </c>
      <c r="B86" s="35"/>
      <c r="C86" s="37"/>
      <c r="D86" s="85"/>
      <c r="E86" s="86">
        <v>0</v>
      </c>
      <c r="F86" s="85"/>
      <c r="G86" s="87">
        <v>0</v>
      </c>
      <c r="H86" s="85"/>
      <c r="I86" s="95">
        <v>0</v>
      </c>
    </row>
    <row r="87" spans="1:9" s="4" customFormat="1">
      <c r="A87" s="35" t="s">
        <v>217</v>
      </c>
      <c r="B87" s="35"/>
      <c r="C87" s="38">
        <v>0</v>
      </c>
      <c r="D87" s="85"/>
      <c r="E87" s="86">
        <v>0</v>
      </c>
      <c r="F87" s="85"/>
      <c r="G87" s="87">
        <v>0</v>
      </c>
      <c r="H87" s="85"/>
      <c r="I87" s="95">
        <v>0</v>
      </c>
    </row>
    <row r="88" spans="1:9" s="4" customFormat="1">
      <c r="A88" s="35" t="s">
        <v>218</v>
      </c>
      <c r="B88" s="35"/>
      <c r="C88" s="37">
        <v>-105720000</v>
      </c>
      <c r="D88" s="85"/>
      <c r="E88" s="86">
        <v>-41912500</v>
      </c>
      <c r="F88" s="85"/>
      <c r="G88" s="57">
        <v>-109831018</v>
      </c>
      <c r="H88" s="85"/>
      <c r="I88" s="95">
        <v>-40802500</v>
      </c>
    </row>
    <row r="89" spans="1:9" s="4" customFormat="1">
      <c r="A89" s="35" t="s">
        <v>219</v>
      </c>
      <c r="B89" s="35"/>
      <c r="C89" s="38">
        <v>-5959270.9199999897</v>
      </c>
      <c r="D89" s="85"/>
      <c r="E89" s="88">
        <v>-2148894.62</v>
      </c>
      <c r="F89" s="85"/>
      <c r="G89" s="57">
        <v>-5926921.1999999899</v>
      </c>
      <c r="H89" s="85"/>
      <c r="I89" s="95">
        <v>-1880557.98</v>
      </c>
    </row>
    <row r="90" spans="1:9" s="4" customFormat="1">
      <c r="A90" s="35" t="s">
        <v>220</v>
      </c>
      <c r="B90" s="35"/>
      <c r="C90" s="38"/>
      <c r="D90" s="85"/>
      <c r="E90" s="54"/>
      <c r="F90" s="85"/>
      <c r="G90" s="87">
        <v>0</v>
      </c>
      <c r="H90" s="85"/>
      <c r="I90" s="86">
        <v>0</v>
      </c>
    </row>
    <row r="91" spans="1:9" ht="20.399999999999999">
      <c r="A91" s="78" t="s">
        <v>221</v>
      </c>
      <c r="B91" s="78"/>
      <c r="C91" s="89">
        <f>SUM(C85:C90)</f>
        <v>262110526.38000003</v>
      </c>
      <c r="D91" s="85"/>
      <c r="E91" s="89">
        <f>SUM(E85:E90)</f>
        <v>88106128.75999999</v>
      </c>
      <c r="F91" s="85"/>
      <c r="G91" s="90">
        <f>SUM(G85:G90)</f>
        <v>246098329.79000002</v>
      </c>
      <c r="H91" s="85"/>
      <c r="I91" s="89">
        <f>SUM(I85:I90)</f>
        <v>139484465.40000001</v>
      </c>
    </row>
    <row r="92" spans="1:9" ht="20.399999999999999">
      <c r="A92" s="82" t="s">
        <v>222</v>
      </c>
      <c r="B92" s="82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4">
        <v>-61255150.530000001</v>
      </c>
    </row>
    <row r="93" spans="1:9">
      <c r="A93" s="6" t="s">
        <v>223</v>
      </c>
      <c r="C93" s="91" t="e">
        <f>#REF!</f>
        <v>#REF!</v>
      </c>
      <c r="D93" s="77"/>
      <c r="E93" s="88">
        <v>192534397.80000001</v>
      </c>
      <c r="F93" s="77"/>
      <c r="G93" s="87" t="e">
        <f>#REF!</f>
        <v>#REF!</v>
      </c>
      <c r="H93" s="77"/>
      <c r="I93" s="86">
        <v>171086626.5</v>
      </c>
    </row>
    <row r="94" spans="1:9" ht="20.399999999999999">
      <c r="A94" s="82" t="s">
        <v>224</v>
      </c>
      <c r="B94" s="82"/>
      <c r="C94" s="92" t="e">
        <f>SUM(C92:C93)</f>
        <v>#REF!</v>
      </c>
      <c r="E94" s="93">
        <v>125287872.7225</v>
      </c>
      <c r="G94" s="92" t="e">
        <f>SUM(G92:G93)</f>
        <v>#REF!</v>
      </c>
      <c r="I94" s="96">
        <v>109831475.97</v>
      </c>
    </row>
    <row r="95" spans="1:9">
      <c r="C95" s="85" t="e">
        <f>C94-#REF!</f>
        <v>#REF!</v>
      </c>
      <c r="G95" s="94"/>
    </row>
    <row r="96" spans="1:9" ht="20.399999999999999">
      <c r="A96" s="82"/>
      <c r="B96" s="82"/>
      <c r="G96" s="34"/>
    </row>
    <row r="97" spans="1:16137" ht="20.399999999999999">
      <c r="A97" s="82"/>
      <c r="B97" s="82"/>
      <c r="G97" s="34"/>
    </row>
    <row r="98" spans="1:16137" ht="20.399999999999999">
      <c r="A98" s="82"/>
      <c r="B98" s="82"/>
      <c r="G98" s="34"/>
    </row>
    <row r="99" spans="1:16137" s="5" customFormat="1" ht="20.399999999999999">
      <c r="A99" s="82"/>
      <c r="B99" s="82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0.399999999999999">
      <c r="A100" s="10"/>
      <c r="B100" s="82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0.399999999999999">
      <c r="A101" s="10"/>
      <c r="B101" s="82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0.399999999999999">
      <c r="A102" s="10"/>
      <c r="B102" s="82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0.399999999999999">
      <c r="A103" s="10"/>
      <c r="B103" s="82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191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85">
        <f>C70+C82+C91</f>
        <v>5973513.6091996729</v>
      </c>
      <c r="D106" s="85"/>
      <c r="E106" s="85">
        <f>E70+E82+E91</f>
        <v>-67246525.077500075</v>
      </c>
      <c r="F106" s="85"/>
      <c r="G106" s="94">
        <f>G70+G82+G91</f>
        <v>12121806.4399997</v>
      </c>
      <c r="H106" s="85"/>
      <c r="I106" s="85">
        <f>I70+I82+I91</f>
        <v>-61255150.530000001</v>
      </c>
    </row>
    <row r="107" spans="1:16137">
      <c r="C107" s="85" t="e">
        <f>C106+C93-C94</f>
        <v>#REF!</v>
      </c>
      <c r="E107" s="85">
        <f>E106+E93-E94</f>
        <v>0</v>
      </c>
      <c r="G107" s="94" t="e">
        <f>G106+G93-G94</f>
        <v>#REF!</v>
      </c>
      <c r="I107" s="85">
        <f>I106+I93-I94</f>
        <v>0</v>
      </c>
    </row>
  </sheetData>
  <mergeCells count="14">
    <mergeCell ref="A1:I1"/>
    <mergeCell ref="A2:I2"/>
    <mergeCell ref="A3:I3"/>
    <mergeCell ref="A4:I4"/>
    <mergeCell ref="A5:I5"/>
    <mergeCell ref="A58:I58"/>
    <mergeCell ref="A59:I59"/>
    <mergeCell ref="C61:E61"/>
    <mergeCell ref="G61:I61"/>
    <mergeCell ref="C7:E7"/>
    <mergeCell ref="G7:I7"/>
    <mergeCell ref="A55:I55"/>
    <mergeCell ref="A56:I56"/>
    <mergeCell ref="A57:I57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05FC0-23A9-4A92-8E12-7BD9B3BEFF1D}">
  <dimension ref="A1:J80"/>
  <sheetViews>
    <sheetView view="pageBreakPreview" zoomScale="85" zoomScaleNormal="110" zoomScaleSheetLayoutView="85" workbookViewId="0">
      <selection activeCell="K13" sqref="K13"/>
    </sheetView>
  </sheetViews>
  <sheetFormatPr defaultColWidth="9" defaultRowHeight="19.8"/>
  <cols>
    <col min="1" max="1" width="34.33203125" style="447" customWidth="1"/>
    <col min="2" max="2" width="8.88671875" style="399" customWidth="1"/>
    <col min="3" max="3" width="1" style="398" customWidth="1"/>
    <col min="4" max="4" width="10" style="400" customWidth="1"/>
    <col min="5" max="5" width="1" style="400" customWidth="1"/>
    <col min="6" max="6" width="10" style="400" customWidth="1"/>
    <col min="7" max="7" width="1" style="400" customWidth="1"/>
    <col min="8" max="8" width="10" style="400" customWidth="1"/>
    <col min="9" max="9" width="1" style="400" customWidth="1"/>
    <col min="10" max="10" width="10" style="400" customWidth="1"/>
    <col min="11" max="16384" width="9" style="338"/>
  </cols>
  <sheetData>
    <row r="1" spans="1:10" s="406" customFormat="1" ht="21.75" customHeight="1">
      <c r="A1" s="401"/>
      <c r="B1" s="402"/>
      <c r="C1" s="403"/>
      <c r="D1" s="404"/>
      <c r="E1" s="404"/>
      <c r="F1" s="404"/>
      <c r="G1" s="404"/>
      <c r="H1" s="404"/>
      <c r="I1" s="404"/>
      <c r="J1" s="405" t="s">
        <v>240</v>
      </c>
    </row>
    <row r="2" spans="1:10" s="406" customFormat="1" ht="21.75" customHeight="1">
      <c r="A2" s="401"/>
      <c r="B2" s="402"/>
      <c r="C2" s="403"/>
      <c r="D2" s="404"/>
      <c r="E2" s="404"/>
      <c r="F2" s="404"/>
      <c r="G2" s="404"/>
      <c r="H2" s="404"/>
      <c r="I2" s="404"/>
      <c r="J2" s="405" t="s">
        <v>239</v>
      </c>
    </row>
    <row r="3" spans="1:10" s="406" customFormat="1" ht="21.75" customHeight="1">
      <c r="A3" s="599" t="s">
        <v>90</v>
      </c>
      <c r="B3" s="600"/>
      <c r="C3" s="600"/>
      <c r="D3" s="600"/>
      <c r="E3" s="600"/>
      <c r="F3" s="600"/>
      <c r="G3" s="600"/>
      <c r="H3" s="600"/>
      <c r="I3" s="600"/>
      <c r="J3" s="600"/>
    </row>
    <row r="4" spans="1:10" s="406" customFormat="1" ht="21.75" customHeight="1">
      <c r="A4" s="601" t="s">
        <v>0</v>
      </c>
      <c r="B4" s="601"/>
      <c r="C4" s="601"/>
      <c r="D4" s="601"/>
      <c r="E4" s="601"/>
      <c r="F4" s="601"/>
      <c r="G4" s="601"/>
      <c r="H4" s="601"/>
      <c r="I4" s="601"/>
      <c r="J4" s="601"/>
    </row>
    <row r="5" spans="1:10" s="406" customFormat="1" ht="21.75" customHeight="1">
      <c r="A5" s="601" t="s">
        <v>69</v>
      </c>
      <c r="B5" s="601"/>
      <c r="C5" s="601"/>
      <c r="D5" s="601"/>
      <c r="E5" s="601"/>
      <c r="F5" s="601"/>
      <c r="G5" s="601"/>
      <c r="H5" s="601"/>
      <c r="I5" s="601"/>
      <c r="J5" s="601"/>
    </row>
    <row r="6" spans="1:10" s="406" customFormat="1" ht="21.75" customHeight="1">
      <c r="A6" s="601" t="s">
        <v>271</v>
      </c>
      <c r="B6" s="601"/>
      <c r="C6" s="601"/>
      <c r="D6" s="601"/>
      <c r="E6" s="601"/>
      <c r="F6" s="601"/>
      <c r="G6" s="601"/>
      <c r="H6" s="601"/>
      <c r="I6" s="601"/>
      <c r="J6" s="601"/>
    </row>
    <row r="7" spans="1:10" s="410" customFormat="1" ht="17.25" customHeight="1">
      <c r="A7" s="407"/>
      <c r="B7" s="407"/>
      <c r="C7" s="407"/>
      <c r="D7" s="408"/>
      <c r="E7" s="408"/>
      <c r="F7" s="408"/>
      <c r="G7" s="408"/>
      <c r="H7" s="408"/>
      <c r="I7" s="408"/>
      <c r="J7" s="409" t="s">
        <v>1</v>
      </c>
    </row>
    <row r="8" spans="1:10" s="410" customFormat="1" ht="17.25" customHeight="1">
      <c r="A8" s="411" t="s">
        <v>70</v>
      </c>
      <c r="C8" s="412"/>
      <c r="D8" s="602" t="s">
        <v>3</v>
      </c>
      <c r="E8" s="602"/>
      <c r="F8" s="602"/>
      <c r="G8" s="407"/>
      <c r="H8" s="602" t="s">
        <v>4</v>
      </c>
      <c r="I8" s="602"/>
      <c r="J8" s="602"/>
    </row>
    <row r="9" spans="1:10" s="410" customFormat="1" ht="17.25" customHeight="1">
      <c r="A9" s="413"/>
      <c r="B9" s="414" t="s">
        <v>2</v>
      </c>
      <c r="C9" s="412"/>
      <c r="D9" s="319" t="s">
        <v>272</v>
      </c>
      <c r="E9" s="415"/>
      <c r="F9" s="319" t="s">
        <v>267</v>
      </c>
      <c r="G9" s="415"/>
      <c r="H9" s="319" t="s">
        <v>272</v>
      </c>
      <c r="I9" s="415"/>
      <c r="J9" s="319" t="s">
        <v>267</v>
      </c>
    </row>
    <row r="10" spans="1:10" s="410" customFormat="1" ht="17.55" customHeight="1">
      <c r="A10" s="416" t="s">
        <v>71</v>
      </c>
      <c r="B10" s="417"/>
      <c r="C10" s="413"/>
      <c r="D10" s="417"/>
      <c r="E10" s="417"/>
      <c r="F10" s="417"/>
      <c r="G10" s="417"/>
      <c r="H10" s="418"/>
      <c r="I10" s="417"/>
      <c r="J10" s="417"/>
    </row>
    <row r="11" spans="1:10" s="410" customFormat="1" ht="17.55" customHeight="1">
      <c r="A11" s="419" t="s">
        <v>72</v>
      </c>
      <c r="B11" s="420"/>
      <c r="C11" s="413"/>
      <c r="D11" s="252">
        <v>24302</v>
      </c>
      <c r="E11" s="210"/>
      <c r="F11" s="252">
        <v>128030</v>
      </c>
      <c r="G11" s="210"/>
      <c r="H11" s="252">
        <v>8312</v>
      </c>
      <c r="I11" s="210"/>
      <c r="J11" s="252">
        <v>9583</v>
      </c>
    </row>
    <row r="12" spans="1:10" s="410" customFormat="1" ht="17.55" customHeight="1">
      <c r="A12" s="419" t="s">
        <v>73</v>
      </c>
      <c r="B12" s="420">
        <v>6</v>
      </c>
      <c r="C12" s="413"/>
      <c r="D12" s="252">
        <v>381639</v>
      </c>
      <c r="E12" s="210"/>
      <c r="F12" s="252">
        <v>429535</v>
      </c>
      <c r="G12" s="210"/>
      <c r="H12" s="252">
        <v>382462</v>
      </c>
      <c r="I12" s="210"/>
      <c r="J12" s="252">
        <v>429384</v>
      </c>
    </row>
    <row r="13" spans="1:10" s="410" customFormat="1" ht="17.55" customHeight="1">
      <c r="A13" s="421" t="s">
        <v>74</v>
      </c>
      <c r="B13" s="420">
        <v>30</v>
      </c>
      <c r="C13" s="413"/>
      <c r="D13" s="252">
        <v>4082</v>
      </c>
      <c r="E13" s="210"/>
      <c r="F13" s="252">
        <v>9181</v>
      </c>
      <c r="G13" s="210"/>
      <c r="H13" s="252">
        <v>22960</v>
      </c>
      <c r="I13" s="210"/>
      <c r="J13" s="252">
        <v>37183</v>
      </c>
    </row>
    <row r="14" spans="1:10" s="407" customFormat="1" ht="17.25" customHeight="1">
      <c r="A14" s="422" t="s">
        <v>75</v>
      </c>
      <c r="B14" s="423"/>
      <c r="C14" s="424"/>
      <c r="D14" s="253">
        <v>410023</v>
      </c>
      <c r="E14" s="254"/>
      <c r="F14" s="253">
        <v>566746</v>
      </c>
      <c r="G14" s="254"/>
      <c r="H14" s="253">
        <v>413734</v>
      </c>
      <c r="I14" s="254"/>
      <c r="J14" s="253">
        <v>476150</v>
      </c>
    </row>
    <row r="15" spans="1:10" s="410" customFormat="1" ht="17.25" customHeight="1">
      <c r="A15" s="416" t="s">
        <v>76</v>
      </c>
      <c r="B15" s="417"/>
      <c r="C15" s="413"/>
      <c r="D15" s="255"/>
      <c r="E15" s="417"/>
      <c r="F15" s="255"/>
      <c r="G15" s="417"/>
      <c r="H15" s="417"/>
      <c r="I15" s="210"/>
      <c r="J15" s="417"/>
    </row>
    <row r="16" spans="1:10" s="410" customFormat="1" ht="17.55" customHeight="1">
      <c r="A16" s="419" t="s">
        <v>77</v>
      </c>
      <c r="B16" s="420"/>
      <c r="C16" s="413"/>
      <c r="D16" s="252">
        <v>18810</v>
      </c>
      <c r="E16" s="210"/>
      <c r="F16" s="252">
        <v>143887</v>
      </c>
      <c r="G16" s="210"/>
      <c r="H16" s="252">
        <v>5291</v>
      </c>
      <c r="I16" s="210"/>
      <c r="J16" s="252">
        <v>7290</v>
      </c>
    </row>
    <row r="17" spans="1:10" s="410" customFormat="1" ht="17.55" customHeight="1">
      <c r="A17" s="419" t="s">
        <v>78</v>
      </c>
      <c r="B17" s="420"/>
      <c r="C17" s="413"/>
      <c r="D17" s="252">
        <v>380519</v>
      </c>
      <c r="E17" s="210"/>
      <c r="F17" s="252">
        <v>354600</v>
      </c>
      <c r="G17" s="210"/>
      <c r="H17" s="252">
        <v>381192</v>
      </c>
      <c r="I17" s="210"/>
      <c r="J17" s="252">
        <v>356433</v>
      </c>
    </row>
    <row r="18" spans="1:10" s="410" customFormat="1" ht="17.55" customHeight="1">
      <c r="A18" s="419" t="s">
        <v>79</v>
      </c>
      <c r="B18" s="420"/>
      <c r="C18" s="413"/>
      <c r="D18" s="252">
        <v>224</v>
      </c>
      <c r="E18" s="210"/>
      <c r="F18" s="252">
        <v>422</v>
      </c>
      <c r="G18" s="210"/>
      <c r="H18" s="256">
        <v>0</v>
      </c>
      <c r="I18" s="256"/>
      <c r="J18" s="256">
        <v>0</v>
      </c>
    </row>
    <row r="19" spans="1:10" s="410" customFormat="1" ht="17.55" customHeight="1">
      <c r="A19" s="419" t="s">
        <v>80</v>
      </c>
      <c r="B19" s="417"/>
      <c r="C19" s="413"/>
      <c r="D19" s="252">
        <v>59930</v>
      </c>
      <c r="E19" s="210"/>
      <c r="F19" s="252">
        <v>65737</v>
      </c>
      <c r="G19" s="210"/>
      <c r="H19" s="252">
        <v>55555</v>
      </c>
      <c r="I19" s="210"/>
      <c r="J19" s="252">
        <v>59001</v>
      </c>
    </row>
    <row r="20" spans="1:10" s="410" customFormat="1" ht="17.55" customHeight="1">
      <c r="A20" s="419" t="s">
        <v>81</v>
      </c>
      <c r="B20" s="417"/>
      <c r="C20" s="413"/>
      <c r="D20" s="256">
        <v>0</v>
      </c>
      <c r="E20" s="210"/>
      <c r="F20" s="252">
        <v>2205</v>
      </c>
      <c r="G20" s="210"/>
      <c r="H20" s="252">
        <v>62</v>
      </c>
      <c r="I20" s="210"/>
      <c r="J20" s="218">
        <v>1966</v>
      </c>
    </row>
    <row r="21" spans="1:10" s="407" customFormat="1" ht="17.25" customHeight="1">
      <c r="A21" s="422" t="s">
        <v>82</v>
      </c>
      <c r="B21" s="423"/>
      <c r="C21" s="424"/>
      <c r="D21" s="257">
        <v>459483</v>
      </c>
      <c r="E21" s="254"/>
      <c r="F21" s="257">
        <v>566851</v>
      </c>
      <c r="G21" s="254"/>
      <c r="H21" s="257">
        <v>442100</v>
      </c>
      <c r="I21" s="257"/>
      <c r="J21" s="257">
        <v>424690</v>
      </c>
    </row>
    <row r="22" spans="1:10" s="407" customFormat="1" ht="17.25" customHeight="1">
      <c r="A22" s="425" t="s">
        <v>83</v>
      </c>
      <c r="B22" s="423"/>
      <c r="C22" s="424"/>
      <c r="D22" s="257">
        <v>-49460</v>
      </c>
      <c r="E22" s="254"/>
      <c r="F22" s="257">
        <v>-105</v>
      </c>
      <c r="G22" s="254"/>
      <c r="H22" s="257">
        <v>-28366</v>
      </c>
      <c r="I22" s="254"/>
      <c r="J22" s="257">
        <v>51460</v>
      </c>
    </row>
    <row r="23" spans="1:10" s="407" customFormat="1" ht="17.25" customHeight="1">
      <c r="A23" s="426" t="s">
        <v>84</v>
      </c>
      <c r="B23" s="417"/>
      <c r="C23" s="413"/>
      <c r="D23" s="252">
        <v>-12333</v>
      </c>
      <c r="E23" s="210"/>
      <c r="F23" s="252">
        <v>-14706</v>
      </c>
      <c r="G23" s="210"/>
      <c r="H23" s="252">
        <v>-11676</v>
      </c>
      <c r="I23" s="210"/>
      <c r="J23" s="252">
        <v>-12867</v>
      </c>
    </row>
    <row r="24" spans="1:10" s="407" customFormat="1" ht="17.25" customHeight="1">
      <c r="A24" s="426" t="s">
        <v>286</v>
      </c>
      <c r="B24" s="417"/>
      <c r="C24" s="413"/>
      <c r="D24" s="252"/>
      <c r="E24" s="210"/>
      <c r="F24" s="252"/>
      <c r="G24" s="210"/>
      <c r="H24" s="252"/>
      <c r="I24" s="210"/>
      <c r="J24" s="252"/>
    </row>
    <row r="25" spans="1:10" s="407" customFormat="1" ht="17.25" customHeight="1">
      <c r="A25" s="421" t="s">
        <v>284</v>
      </c>
      <c r="B25" s="427" t="s">
        <v>268</v>
      </c>
      <c r="C25" s="413"/>
      <c r="D25" s="252">
        <v>40169</v>
      </c>
      <c r="E25" s="210"/>
      <c r="F25" s="218">
        <v>-38834</v>
      </c>
      <c r="G25" s="210"/>
      <c r="H25" s="252">
        <v>40169</v>
      </c>
      <c r="I25" s="210"/>
      <c r="J25" s="218">
        <v>-38834</v>
      </c>
    </row>
    <row r="26" spans="1:10" s="407" customFormat="1" ht="17.25" customHeight="1">
      <c r="A26" s="426" t="s">
        <v>254</v>
      </c>
      <c r="C26" s="413"/>
      <c r="D26" s="255"/>
      <c r="E26" s="252"/>
      <c r="F26" s="255"/>
      <c r="G26" s="210"/>
      <c r="H26" s="255"/>
      <c r="I26" s="210"/>
      <c r="J26" s="255"/>
    </row>
    <row r="27" spans="1:10" s="410" customFormat="1" ht="17.25" customHeight="1">
      <c r="A27" s="421" t="s">
        <v>255</v>
      </c>
      <c r="B27" s="420" t="s">
        <v>292</v>
      </c>
      <c r="C27" s="413"/>
      <c r="D27" s="258">
        <v>-2387</v>
      </c>
      <c r="E27" s="417"/>
      <c r="F27" s="258">
        <v>13879</v>
      </c>
      <c r="G27" s="417"/>
      <c r="H27" s="428">
        <v>0</v>
      </c>
      <c r="I27" s="429"/>
      <c r="J27" s="428">
        <v>0</v>
      </c>
    </row>
    <row r="28" spans="1:10" s="407" customFormat="1" ht="17.25" customHeight="1">
      <c r="A28" s="416" t="s">
        <v>85</v>
      </c>
      <c r="B28" s="423"/>
      <c r="C28" s="424"/>
      <c r="D28" s="259">
        <v>-24011</v>
      </c>
      <c r="E28" s="430"/>
      <c r="F28" s="259">
        <v>-39766</v>
      </c>
      <c r="G28" s="430"/>
      <c r="H28" s="259">
        <v>127</v>
      </c>
      <c r="I28" s="430"/>
      <c r="J28" s="259">
        <v>-241</v>
      </c>
    </row>
    <row r="29" spans="1:10" s="410" customFormat="1" ht="17.25" customHeight="1">
      <c r="A29" s="410" t="s">
        <v>291</v>
      </c>
      <c r="B29" s="420">
        <v>31</v>
      </c>
      <c r="C29" s="413"/>
      <c r="D29" s="258">
        <v>39801</v>
      </c>
      <c r="E29" s="210"/>
      <c r="F29" s="258">
        <v>8375</v>
      </c>
      <c r="G29" s="210"/>
      <c r="H29" s="258">
        <v>39807</v>
      </c>
      <c r="I29" s="210"/>
      <c r="J29" s="258">
        <v>9179</v>
      </c>
    </row>
    <row r="30" spans="1:10" s="407" customFormat="1" ht="17.25" customHeight="1" thickBot="1">
      <c r="A30" s="416" t="s">
        <v>232</v>
      </c>
      <c r="B30" s="423"/>
      <c r="C30" s="424"/>
      <c r="D30" s="431">
        <v>15790</v>
      </c>
      <c r="E30" s="432"/>
      <c r="F30" s="431">
        <v>-31391</v>
      </c>
      <c r="G30" s="432"/>
      <c r="H30" s="431">
        <v>39934</v>
      </c>
      <c r="I30" s="432"/>
      <c r="J30" s="431">
        <v>8938</v>
      </c>
    </row>
    <row r="31" spans="1:10" s="410" customFormat="1" ht="7.8" customHeight="1" thickTop="1">
      <c r="A31" s="416"/>
      <c r="B31" s="417"/>
      <c r="C31" s="413"/>
      <c r="D31" s="260"/>
      <c r="E31" s="210"/>
      <c r="F31" s="260"/>
      <c r="G31" s="210"/>
      <c r="H31" s="260"/>
      <c r="I31" s="210"/>
      <c r="J31" s="260"/>
    </row>
    <row r="32" spans="1:10" s="410" customFormat="1" ht="17.25" customHeight="1">
      <c r="A32" s="416" t="s">
        <v>86</v>
      </c>
      <c r="B32" s="420"/>
      <c r="C32" s="433"/>
      <c r="D32" s="260"/>
      <c r="E32" s="212"/>
      <c r="F32" s="260"/>
      <c r="G32" s="212"/>
      <c r="H32" s="260"/>
      <c r="I32" s="212"/>
      <c r="J32" s="260"/>
    </row>
    <row r="33" spans="1:10" s="410" customFormat="1" ht="19.2" customHeight="1">
      <c r="A33" s="426" t="s">
        <v>258</v>
      </c>
      <c r="B33" s="420"/>
      <c r="C33" s="433"/>
      <c r="D33" s="260"/>
      <c r="E33" s="212"/>
      <c r="F33" s="260"/>
      <c r="G33" s="212"/>
      <c r="H33" s="255"/>
      <c r="I33" s="210"/>
      <c r="J33" s="255"/>
    </row>
    <row r="34" spans="1:10" s="410" customFormat="1" ht="17.25" customHeight="1">
      <c r="A34" s="419" t="s">
        <v>87</v>
      </c>
      <c r="B34" s="420"/>
      <c r="C34" s="433"/>
      <c r="D34" s="218">
        <v>16346</v>
      </c>
      <c r="E34" s="252"/>
      <c r="F34" s="252">
        <v>16834</v>
      </c>
      <c r="G34" s="261"/>
      <c r="H34" s="218">
        <v>16346</v>
      </c>
      <c r="I34" s="261"/>
      <c r="J34" s="261">
        <v>16834</v>
      </c>
    </row>
    <row r="35" spans="1:10" s="410" customFormat="1" ht="17.25" customHeight="1">
      <c r="A35" s="419" t="s">
        <v>285</v>
      </c>
      <c r="B35" s="420"/>
      <c r="C35" s="433"/>
      <c r="D35" s="252"/>
      <c r="E35" s="252"/>
      <c r="F35" s="252"/>
      <c r="G35" s="261"/>
      <c r="H35" s="218"/>
      <c r="I35" s="218"/>
      <c r="J35" s="218"/>
    </row>
    <row r="36" spans="1:10" s="410" customFormat="1" ht="17.25" customHeight="1">
      <c r="A36" s="419" t="s">
        <v>88</v>
      </c>
      <c r="B36" s="420"/>
      <c r="C36" s="433"/>
      <c r="D36" s="252">
        <v>130</v>
      </c>
      <c r="E36" s="252"/>
      <c r="F36" s="252">
        <v>1152</v>
      </c>
      <c r="G36" s="261"/>
      <c r="H36" s="218">
        <v>0</v>
      </c>
      <c r="I36" s="218"/>
      <c r="J36" s="218">
        <v>0</v>
      </c>
    </row>
    <row r="37" spans="1:10" s="410" customFormat="1" ht="17.25" customHeight="1">
      <c r="A37" s="419" t="s">
        <v>89</v>
      </c>
      <c r="B37" s="420"/>
      <c r="C37" s="433"/>
      <c r="D37" s="252"/>
      <c r="E37" s="252"/>
      <c r="F37" s="252"/>
      <c r="G37" s="261"/>
      <c r="H37" s="218"/>
      <c r="I37" s="218"/>
      <c r="J37" s="218"/>
    </row>
    <row r="38" spans="1:10" s="410" customFormat="1" ht="17.25" customHeight="1">
      <c r="A38" s="419" t="s">
        <v>246</v>
      </c>
      <c r="B38" s="420">
        <v>31</v>
      </c>
      <c r="C38" s="433"/>
      <c r="D38" s="262">
        <v>-3295</v>
      </c>
      <c r="E38" s="218"/>
      <c r="F38" s="262">
        <v>-3597</v>
      </c>
      <c r="G38" s="434"/>
      <c r="H38" s="262">
        <v>-3269</v>
      </c>
      <c r="I38" s="218"/>
      <c r="J38" s="262">
        <v>-3367</v>
      </c>
    </row>
    <row r="39" spans="1:10" s="407" customFormat="1" ht="19.95" customHeight="1">
      <c r="A39" s="425" t="s">
        <v>259</v>
      </c>
      <c r="B39" s="435"/>
      <c r="C39" s="436"/>
      <c r="D39" s="321">
        <v>13181</v>
      </c>
      <c r="E39" s="254"/>
      <c r="F39" s="321">
        <v>14389</v>
      </c>
      <c r="G39" s="254"/>
      <c r="H39" s="321">
        <v>13077</v>
      </c>
      <c r="I39" s="263"/>
      <c r="J39" s="321">
        <v>13467</v>
      </c>
    </row>
    <row r="40" spans="1:10" s="407" customFormat="1" ht="4.95" customHeight="1">
      <c r="A40" s="425"/>
      <c r="B40" s="417"/>
      <c r="C40" s="413"/>
      <c r="D40" s="212"/>
      <c r="E40" s="212"/>
      <c r="F40" s="212"/>
      <c r="G40" s="212"/>
      <c r="H40" s="212"/>
      <c r="I40" s="264"/>
      <c r="J40" s="212"/>
    </row>
    <row r="41" spans="1:10" s="410" customFormat="1" ht="17.25" customHeight="1" thickBot="1">
      <c r="A41" s="416" t="s">
        <v>233</v>
      </c>
      <c r="B41" s="423"/>
      <c r="C41" s="424"/>
      <c r="D41" s="265">
        <v>28971</v>
      </c>
      <c r="E41" s="254"/>
      <c r="F41" s="265">
        <v>-17002</v>
      </c>
      <c r="G41" s="254"/>
      <c r="H41" s="265">
        <v>53011</v>
      </c>
      <c r="I41" s="254"/>
      <c r="J41" s="265">
        <v>22405</v>
      </c>
    </row>
    <row r="42" spans="1:10" s="410" customFormat="1" thickTop="1">
      <c r="A42" s="416"/>
      <c r="B42" s="423"/>
      <c r="C42" s="424"/>
      <c r="D42" s="266"/>
      <c r="E42" s="254"/>
      <c r="F42" s="266"/>
      <c r="G42" s="254"/>
      <c r="H42" s="266"/>
      <c r="I42" s="254"/>
      <c r="J42" s="266"/>
    </row>
    <row r="43" spans="1:10" s="410" customFormat="1" ht="19.2">
      <c r="A43" s="437"/>
      <c r="B43" s="417"/>
      <c r="C43" s="424"/>
      <c r="D43" s="256"/>
      <c r="E43" s="212"/>
      <c r="F43" s="252"/>
      <c r="G43" s="212"/>
      <c r="H43" s="212"/>
      <c r="I43" s="212"/>
      <c r="J43" s="212"/>
    </row>
    <row r="44" spans="1:10" s="406" customFormat="1" ht="22.05" customHeight="1">
      <c r="A44" s="401"/>
      <c r="B44" s="402"/>
      <c r="C44" s="403"/>
      <c r="D44" s="404"/>
      <c r="E44" s="404"/>
      <c r="F44" s="404"/>
      <c r="G44" s="404"/>
      <c r="H44" s="404"/>
      <c r="I44" s="404"/>
      <c r="J44" s="405" t="s">
        <v>240</v>
      </c>
    </row>
    <row r="45" spans="1:10" s="406" customFormat="1" ht="22.05" customHeight="1">
      <c r="A45" s="401"/>
      <c r="B45" s="402"/>
      <c r="C45" s="403"/>
      <c r="D45" s="404"/>
      <c r="E45" s="404"/>
      <c r="F45" s="404"/>
      <c r="G45" s="404"/>
      <c r="H45" s="404"/>
      <c r="I45" s="404"/>
      <c r="J45" s="405" t="s">
        <v>239</v>
      </c>
    </row>
    <row r="46" spans="1:10" s="406" customFormat="1" ht="22.05" customHeight="1">
      <c r="A46" s="599" t="s">
        <v>99</v>
      </c>
      <c r="B46" s="600"/>
      <c r="C46" s="600"/>
      <c r="D46" s="600"/>
      <c r="E46" s="600"/>
      <c r="F46" s="600"/>
      <c r="G46" s="600"/>
      <c r="H46" s="600"/>
      <c r="I46" s="600"/>
      <c r="J46" s="600"/>
    </row>
    <row r="47" spans="1:10" s="406" customFormat="1" ht="22.05" customHeight="1">
      <c r="A47" s="601" t="s">
        <v>0</v>
      </c>
      <c r="B47" s="601"/>
      <c r="C47" s="601"/>
      <c r="D47" s="601"/>
      <c r="E47" s="601"/>
      <c r="F47" s="601"/>
      <c r="G47" s="601"/>
      <c r="H47" s="601"/>
      <c r="I47" s="601"/>
      <c r="J47" s="601"/>
    </row>
    <row r="48" spans="1:10" s="406" customFormat="1" ht="22.05" customHeight="1">
      <c r="A48" s="601" t="s">
        <v>91</v>
      </c>
      <c r="B48" s="601"/>
      <c r="C48" s="601"/>
      <c r="D48" s="601"/>
      <c r="E48" s="601"/>
      <c r="F48" s="601"/>
      <c r="G48" s="601"/>
      <c r="H48" s="601"/>
      <c r="I48" s="601"/>
      <c r="J48" s="601"/>
    </row>
    <row r="49" spans="1:10" s="406" customFormat="1" ht="22.05" customHeight="1">
      <c r="A49" s="601" t="s">
        <v>271</v>
      </c>
      <c r="B49" s="601"/>
      <c r="C49" s="601"/>
      <c r="D49" s="601"/>
      <c r="E49" s="601"/>
      <c r="F49" s="601"/>
      <c r="G49" s="601"/>
      <c r="H49" s="601"/>
      <c r="I49" s="601"/>
      <c r="J49" s="601"/>
    </row>
    <row r="50" spans="1:10" s="410" customFormat="1" ht="17.55" customHeight="1">
      <c r="A50" s="407"/>
      <c r="B50" s="407"/>
      <c r="C50" s="407"/>
      <c r="D50" s="408"/>
      <c r="E50" s="408"/>
      <c r="F50" s="408"/>
      <c r="G50" s="408"/>
      <c r="H50" s="408"/>
      <c r="I50" s="408"/>
      <c r="J50" s="409" t="s">
        <v>1</v>
      </c>
    </row>
    <row r="51" spans="1:10" s="410" customFormat="1" ht="17.55" customHeight="1">
      <c r="A51" s="411" t="s">
        <v>70</v>
      </c>
      <c r="C51" s="412"/>
      <c r="D51" s="602" t="s">
        <v>3</v>
      </c>
      <c r="E51" s="602"/>
      <c r="F51" s="602"/>
      <c r="G51" s="407"/>
      <c r="H51" s="602" t="s">
        <v>4</v>
      </c>
      <c r="I51" s="602"/>
      <c r="J51" s="602"/>
    </row>
    <row r="52" spans="1:10" s="410" customFormat="1" ht="17.55" customHeight="1">
      <c r="A52" s="413"/>
      <c r="B52" s="414" t="s">
        <v>2</v>
      </c>
      <c r="C52" s="412"/>
      <c r="D52" s="319" t="s">
        <v>272</v>
      </c>
      <c r="E52" s="415"/>
      <c r="F52" s="319" t="s">
        <v>267</v>
      </c>
      <c r="G52" s="415"/>
      <c r="H52" s="319" t="s">
        <v>272</v>
      </c>
      <c r="I52" s="415"/>
      <c r="J52" s="319" t="s">
        <v>267</v>
      </c>
    </row>
    <row r="53" spans="1:10" s="410" customFormat="1" ht="17.55" customHeight="1">
      <c r="A53" s="407" t="s">
        <v>92</v>
      </c>
      <c r="B53" s="417"/>
      <c r="C53" s="413"/>
      <c r="D53" s="417"/>
      <c r="E53" s="417"/>
      <c r="F53" s="417"/>
      <c r="G53" s="417"/>
      <c r="H53" s="417"/>
      <c r="I53" s="417"/>
      <c r="J53" s="417"/>
    </row>
    <row r="54" spans="1:10" s="410" customFormat="1" ht="17.55" customHeight="1">
      <c r="A54" s="419" t="s">
        <v>93</v>
      </c>
      <c r="B54" s="417"/>
      <c r="C54" s="413"/>
      <c r="D54" s="252">
        <v>15790</v>
      </c>
      <c r="E54" s="210"/>
      <c r="F54" s="252">
        <v>-31390</v>
      </c>
      <c r="G54" s="210"/>
      <c r="H54" s="218">
        <v>39934</v>
      </c>
      <c r="I54" s="210"/>
      <c r="J54" s="252">
        <v>8938</v>
      </c>
    </row>
    <row r="55" spans="1:10" s="407" customFormat="1" ht="17.55" customHeight="1">
      <c r="A55" s="419" t="s">
        <v>94</v>
      </c>
      <c r="B55" s="417"/>
      <c r="C55" s="413"/>
      <c r="D55" s="218">
        <v>0</v>
      </c>
      <c r="E55" s="256"/>
      <c r="F55" s="218">
        <v>-1</v>
      </c>
      <c r="G55" s="256"/>
      <c r="H55" s="218">
        <v>0</v>
      </c>
      <c r="I55" s="256"/>
      <c r="J55" s="256">
        <v>0</v>
      </c>
    </row>
    <row r="56" spans="1:10" s="410" customFormat="1" ht="17.55" customHeight="1" thickBot="1">
      <c r="A56" s="422" t="s">
        <v>95</v>
      </c>
      <c r="B56" s="417"/>
      <c r="C56" s="413"/>
      <c r="D56" s="267">
        <v>15790</v>
      </c>
      <c r="E56" s="438"/>
      <c r="F56" s="267">
        <v>-31391</v>
      </c>
      <c r="G56" s="438"/>
      <c r="H56" s="320">
        <v>39934</v>
      </c>
      <c r="I56" s="438"/>
      <c r="J56" s="267">
        <v>8938</v>
      </c>
    </row>
    <row r="57" spans="1:10" s="410" customFormat="1" ht="17.55" customHeight="1" thickTop="1">
      <c r="A57" s="407" t="s">
        <v>96</v>
      </c>
      <c r="B57" s="417"/>
      <c r="C57" s="413"/>
      <c r="D57" s="256"/>
      <c r="E57" s="417"/>
      <c r="F57" s="256"/>
      <c r="G57" s="417"/>
      <c r="H57" s="218"/>
      <c r="I57" s="417"/>
      <c r="J57" s="256"/>
    </row>
    <row r="58" spans="1:10" s="410" customFormat="1" ht="17.55" customHeight="1">
      <c r="A58" s="419" t="s">
        <v>93</v>
      </c>
      <c r="B58" s="417"/>
      <c r="C58" s="413"/>
      <c r="D58" s="252">
        <v>28971</v>
      </c>
      <c r="E58" s="210"/>
      <c r="F58" s="252">
        <v>-17001</v>
      </c>
      <c r="G58" s="210"/>
      <c r="H58" s="218">
        <v>53011</v>
      </c>
      <c r="I58" s="210"/>
      <c r="J58" s="252">
        <v>22405</v>
      </c>
    </row>
    <row r="59" spans="1:10" s="407" customFormat="1" ht="17.55" customHeight="1">
      <c r="A59" s="419" t="s">
        <v>94</v>
      </c>
      <c r="B59" s="417"/>
      <c r="C59" s="413"/>
      <c r="D59" s="218">
        <v>0</v>
      </c>
      <c r="E59" s="264"/>
      <c r="F59" s="218">
        <v>-1</v>
      </c>
      <c r="G59" s="256"/>
      <c r="H59" s="218">
        <v>0</v>
      </c>
      <c r="I59" s="256"/>
      <c r="J59" s="256">
        <v>0</v>
      </c>
    </row>
    <row r="60" spans="1:10" s="410" customFormat="1" ht="17.55" customHeight="1" thickBot="1">
      <c r="A60" s="422" t="s">
        <v>95</v>
      </c>
      <c r="B60" s="417"/>
      <c r="C60" s="413"/>
      <c r="D60" s="268">
        <v>28971</v>
      </c>
      <c r="E60" s="269"/>
      <c r="F60" s="267">
        <v>-17002</v>
      </c>
      <c r="G60" s="438"/>
      <c r="H60" s="320">
        <v>53011</v>
      </c>
      <c r="I60" s="438"/>
      <c r="J60" s="267">
        <v>22405</v>
      </c>
    </row>
    <row r="61" spans="1:10" s="410" customFormat="1" ht="17.55" customHeight="1" thickTop="1">
      <c r="B61" s="417"/>
      <c r="C61" s="413"/>
      <c r="D61" s="270"/>
      <c r="E61" s="271"/>
      <c r="F61" s="270"/>
      <c r="G61" s="270"/>
      <c r="H61" s="270"/>
      <c r="I61" s="270"/>
      <c r="J61" s="270"/>
    </row>
    <row r="62" spans="1:10" s="410" customFormat="1" ht="17.55" customHeight="1">
      <c r="A62" s="407" t="s">
        <v>97</v>
      </c>
      <c r="B62" s="443">
        <v>32</v>
      </c>
      <c r="C62" s="439"/>
      <c r="D62" s="440"/>
      <c r="E62" s="441"/>
      <c r="F62" s="440"/>
      <c r="G62" s="442"/>
      <c r="H62" s="440"/>
      <c r="I62" s="442"/>
      <c r="J62" s="440"/>
    </row>
    <row r="63" spans="1:10" s="410" customFormat="1" ht="17.55" customHeight="1">
      <c r="A63" s="419" t="s">
        <v>98</v>
      </c>
      <c r="C63" s="412"/>
      <c r="D63" s="255">
        <v>2.1619948955560669E-2</v>
      </c>
      <c r="E63" s="212"/>
      <c r="F63" s="255">
        <v>-4.2981115748195374E-2</v>
      </c>
      <c r="G63" s="210"/>
      <c r="H63" s="256">
        <v>5.4678343356007582E-2</v>
      </c>
      <c r="I63" s="210"/>
      <c r="J63" s="255">
        <v>1.2238068636149541E-2</v>
      </c>
    </row>
    <row r="64" spans="1:10" s="410" customFormat="1" ht="17.55" customHeight="1">
      <c r="A64" s="419" t="s">
        <v>293</v>
      </c>
      <c r="B64" s="420"/>
      <c r="C64" s="433"/>
      <c r="D64" s="513">
        <v>0.02</v>
      </c>
      <c r="E64" s="418"/>
      <c r="F64" s="256">
        <v>-0.04</v>
      </c>
      <c r="G64" s="418"/>
      <c r="H64" s="513">
        <v>0.05</v>
      </c>
      <c r="I64" s="418"/>
      <c r="J64" s="513">
        <v>0.01</v>
      </c>
    </row>
    <row r="65" spans="1:10" s="410" customFormat="1" ht="17.55" customHeight="1">
      <c r="A65" s="411"/>
      <c r="B65" s="420"/>
      <c r="C65" s="433"/>
      <c r="D65" s="418"/>
      <c r="E65" s="418"/>
      <c r="F65" s="256"/>
      <c r="G65" s="418"/>
      <c r="H65" s="418"/>
      <c r="I65" s="418"/>
      <c r="J65" s="418"/>
    </row>
    <row r="66" spans="1:10" s="341" customFormat="1" ht="17.55" customHeight="1">
      <c r="A66" s="444"/>
      <c r="B66" s="445"/>
      <c r="C66" s="346"/>
      <c r="D66" s="387"/>
      <c r="E66" s="387"/>
      <c r="F66" s="387"/>
      <c r="G66" s="387"/>
      <c r="H66" s="387"/>
      <c r="I66" s="387"/>
      <c r="J66" s="387"/>
    </row>
    <row r="67" spans="1:10" s="341" customFormat="1" ht="17.55" customHeight="1">
      <c r="A67" s="444"/>
      <c r="B67" s="445"/>
      <c r="C67" s="346"/>
      <c r="D67" s="387"/>
      <c r="E67" s="387"/>
      <c r="F67" s="387"/>
      <c r="G67" s="387"/>
      <c r="H67" s="387"/>
      <c r="I67" s="387"/>
      <c r="J67" s="387"/>
    </row>
    <row r="68" spans="1:10" s="341" customFormat="1" ht="17.55" customHeight="1">
      <c r="A68" s="444"/>
      <c r="B68" s="445"/>
      <c r="C68" s="346"/>
      <c r="D68" s="387"/>
      <c r="E68" s="387"/>
      <c r="F68" s="387"/>
      <c r="G68" s="387"/>
      <c r="H68" s="387"/>
      <c r="I68" s="387"/>
      <c r="J68" s="387"/>
    </row>
    <row r="69" spans="1:10" s="341" customFormat="1" ht="17.55" customHeight="1">
      <c r="A69" s="444"/>
      <c r="B69" s="445"/>
      <c r="C69" s="346"/>
      <c r="D69" s="387"/>
      <c r="E69" s="387"/>
      <c r="F69" s="387"/>
      <c r="G69" s="387"/>
      <c r="H69" s="387"/>
      <c r="I69" s="387"/>
      <c r="J69" s="387"/>
    </row>
    <row r="70" spans="1:10" s="341" customFormat="1" ht="17.55" customHeight="1">
      <c r="A70" s="444"/>
      <c r="B70" s="445"/>
      <c r="C70" s="346"/>
      <c r="D70" s="387"/>
      <c r="E70" s="387"/>
      <c r="F70" s="387"/>
      <c r="G70" s="387"/>
      <c r="H70" s="387"/>
      <c r="I70" s="387"/>
      <c r="J70" s="387"/>
    </row>
    <row r="71" spans="1:10" s="341" customFormat="1" ht="17.55" customHeight="1">
      <c r="A71" s="444"/>
      <c r="B71" s="445"/>
      <c r="C71" s="346"/>
      <c r="D71" s="387"/>
      <c r="E71" s="387"/>
      <c r="F71" s="387"/>
      <c r="G71" s="387"/>
      <c r="H71" s="387"/>
      <c r="I71" s="387"/>
      <c r="J71" s="387"/>
    </row>
    <row r="72" spans="1:10" s="341" customFormat="1" ht="17.55" customHeight="1">
      <c r="A72" s="444"/>
      <c r="B72" s="445"/>
      <c r="C72" s="346"/>
      <c r="D72" s="387"/>
      <c r="E72" s="387"/>
      <c r="F72" s="387"/>
      <c r="G72" s="387"/>
      <c r="H72" s="387"/>
      <c r="I72" s="387"/>
      <c r="J72" s="387"/>
    </row>
    <row r="73" spans="1:10" s="341" customFormat="1" ht="17.55" customHeight="1">
      <c r="A73" s="444"/>
      <c r="B73" s="445"/>
      <c r="C73" s="346"/>
      <c r="D73" s="387"/>
      <c r="E73" s="387"/>
      <c r="F73" s="387"/>
      <c r="G73" s="387"/>
      <c r="H73" s="387"/>
      <c r="I73" s="387"/>
      <c r="J73" s="387"/>
    </row>
    <row r="74" spans="1:10" s="341" customFormat="1" ht="17.55" customHeight="1">
      <c r="A74" s="444"/>
      <c r="B74" s="445"/>
      <c r="C74" s="346"/>
      <c r="D74" s="387"/>
      <c r="E74" s="387"/>
      <c r="F74" s="387"/>
      <c r="G74" s="387"/>
      <c r="H74" s="387"/>
      <c r="I74" s="387"/>
      <c r="J74" s="387"/>
    </row>
    <row r="75" spans="1:10" s="341" customFormat="1" ht="17.55" customHeight="1">
      <c r="A75" s="444"/>
      <c r="B75" s="445"/>
      <c r="C75" s="346"/>
      <c r="D75" s="387"/>
      <c r="E75" s="387"/>
      <c r="F75" s="387"/>
      <c r="G75" s="387"/>
      <c r="H75" s="387"/>
      <c r="I75" s="387"/>
      <c r="J75" s="387"/>
    </row>
    <row r="76" spans="1:10" s="358" customFormat="1" ht="17.55" customHeight="1">
      <c r="A76" s="446"/>
      <c r="B76" s="446"/>
      <c r="C76" s="446"/>
      <c r="D76" s="446"/>
      <c r="E76" s="446"/>
      <c r="F76" s="446"/>
      <c r="G76" s="446"/>
      <c r="H76" s="446"/>
      <c r="I76" s="446"/>
      <c r="J76" s="446"/>
    </row>
    <row r="77" spans="1:10" s="358" customFormat="1" ht="17.55" customHeight="1">
      <c r="A77" s="446"/>
      <c r="B77" s="446"/>
      <c r="C77" s="446"/>
      <c r="D77" s="446"/>
      <c r="E77" s="446"/>
      <c r="F77" s="446"/>
      <c r="G77" s="446"/>
      <c r="H77" s="446"/>
      <c r="I77" s="446"/>
      <c r="J77" s="446"/>
    </row>
    <row r="78" spans="1:10" s="358" customFormat="1" ht="17.55" customHeight="1">
      <c r="A78" s="446"/>
      <c r="B78" s="446"/>
      <c r="C78" s="446"/>
      <c r="D78" s="446"/>
      <c r="E78" s="446"/>
      <c r="F78" s="446"/>
      <c r="G78" s="446"/>
      <c r="H78" s="446"/>
      <c r="I78" s="446"/>
      <c r="J78" s="446"/>
    </row>
    <row r="79" spans="1:10" s="358" customFormat="1" ht="17.55" customHeight="1">
      <c r="A79" s="446"/>
      <c r="B79" s="446"/>
      <c r="C79" s="446"/>
      <c r="D79" s="446"/>
      <c r="E79" s="446"/>
      <c r="F79" s="446"/>
      <c r="G79" s="446"/>
      <c r="H79" s="446"/>
      <c r="I79" s="446"/>
      <c r="J79" s="446"/>
    </row>
    <row r="80" spans="1:10" s="341" customFormat="1" ht="17.55" customHeight="1">
      <c r="B80" s="445"/>
      <c r="C80" s="346"/>
      <c r="D80" s="387"/>
      <c r="E80" s="387"/>
      <c r="F80" s="387"/>
      <c r="G80" s="387"/>
      <c r="H80" s="387"/>
      <c r="I80" s="387"/>
      <c r="J80" s="387"/>
    </row>
  </sheetData>
  <mergeCells count="12">
    <mergeCell ref="A46:J46"/>
    <mergeCell ref="A47:J47"/>
    <mergeCell ref="A48:J48"/>
    <mergeCell ref="A49:J49"/>
    <mergeCell ref="D51:F51"/>
    <mergeCell ref="H51:J51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0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3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8"/>
  <sheetViews>
    <sheetView view="pageBreakPreview" zoomScale="80" zoomScaleNormal="100" zoomScaleSheetLayoutView="80" workbookViewId="0">
      <selection activeCell="J20" sqref="J20"/>
    </sheetView>
  </sheetViews>
  <sheetFormatPr defaultColWidth="9" defaultRowHeight="19.8"/>
  <cols>
    <col min="1" max="1" width="42.77734375" style="514" customWidth="1"/>
    <col min="2" max="2" width="5.44140625" style="514" customWidth="1"/>
    <col min="3" max="3" width="10.44140625" style="205" customWidth="1"/>
    <col min="4" max="4" width="0.88671875" style="206" customWidth="1"/>
    <col min="5" max="5" width="10.21875" style="206" customWidth="1"/>
    <col min="6" max="6" width="0.88671875" style="206" customWidth="1"/>
    <col min="7" max="7" width="10.21875" style="325" bestFit="1" customWidth="1"/>
    <col min="8" max="8" width="0.88671875" style="206" customWidth="1"/>
    <col min="9" max="9" width="11.21875" style="206" customWidth="1"/>
    <col min="10" max="16384" width="9" style="515"/>
  </cols>
  <sheetData>
    <row r="1" spans="1:9" ht="22.05" customHeight="1">
      <c r="I1" s="323" t="s">
        <v>240</v>
      </c>
    </row>
    <row r="2" spans="1:9" ht="22.05" customHeight="1">
      <c r="I2" s="323" t="s">
        <v>239</v>
      </c>
    </row>
    <row r="3" spans="1:9" ht="16.8" customHeight="1">
      <c r="A3" s="554" t="s">
        <v>129</v>
      </c>
      <c r="B3" s="555"/>
      <c r="C3" s="555"/>
      <c r="D3" s="555"/>
      <c r="E3" s="555"/>
      <c r="F3" s="555"/>
      <c r="G3" s="555"/>
      <c r="H3" s="555"/>
      <c r="I3" s="555"/>
    </row>
    <row r="4" spans="1:9" s="517" customFormat="1" ht="18.75" customHeight="1">
      <c r="A4" s="556" t="s">
        <v>0</v>
      </c>
      <c r="B4" s="556"/>
      <c r="C4" s="556"/>
      <c r="D4" s="556"/>
      <c r="E4" s="556"/>
      <c r="F4" s="556"/>
      <c r="G4" s="556"/>
      <c r="H4" s="556"/>
      <c r="I4" s="556"/>
    </row>
    <row r="5" spans="1:9" s="517" customFormat="1" ht="18.75" customHeight="1">
      <c r="A5" s="556" t="s">
        <v>155</v>
      </c>
      <c r="B5" s="556"/>
      <c r="C5" s="556"/>
      <c r="D5" s="556"/>
      <c r="E5" s="556"/>
      <c r="F5" s="556"/>
      <c r="G5" s="556"/>
      <c r="H5" s="556"/>
      <c r="I5" s="556"/>
    </row>
    <row r="6" spans="1:9" s="517" customFormat="1" ht="18.75" customHeight="1">
      <c r="A6" s="556" t="s">
        <v>271</v>
      </c>
      <c r="B6" s="556"/>
      <c r="C6" s="556"/>
      <c r="D6" s="556"/>
      <c r="E6" s="556"/>
      <c r="F6" s="556"/>
      <c r="G6" s="556"/>
      <c r="H6" s="556"/>
      <c r="I6" s="556"/>
    </row>
    <row r="7" spans="1:9" s="517" customFormat="1" ht="12.75" customHeight="1">
      <c r="A7" s="518"/>
      <c r="B7" s="518"/>
      <c r="C7" s="519"/>
      <c r="D7" s="519"/>
      <c r="E7" s="519"/>
      <c r="F7" s="519"/>
      <c r="G7" s="329"/>
      <c r="H7" s="519"/>
      <c r="I7" s="520" t="s">
        <v>1</v>
      </c>
    </row>
    <row r="8" spans="1:9" ht="20.399999999999999">
      <c r="A8" s="514" t="s">
        <v>70</v>
      </c>
      <c r="B8" s="521"/>
      <c r="C8" s="557" t="s">
        <v>3</v>
      </c>
      <c r="D8" s="557"/>
      <c r="E8" s="557"/>
      <c r="F8" s="207"/>
      <c r="G8" s="558" t="s">
        <v>4</v>
      </c>
      <c r="H8" s="558"/>
      <c r="I8" s="558"/>
    </row>
    <row r="9" spans="1:9" ht="18.75" customHeight="1">
      <c r="B9" s="516"/>
      <c r="C9" s="324" t="s">
        <v>272</v>
      </c>
      <c r="D9" s="522"/>
      <c r="E9" s="324" t="s">
        <v>267</v>
      </c>
      <c r="F9" s="522"/>
      <c r="G9" s="324">
        <v>2569</v>
      </c>
      <c r="H9" s="522"/>
      <c r="I9" s="324" t="s">
        <v>267</v>
      </c>
    </row>
    <row r="10" spans="1:9" s="525" customFormat="1" ht="19.2">
      <c r="A10" s="523" t="s">
        <v>157</v>
      </c>
      <c r="B10" s="524"/>
      <c r="C10" s="318"/>
      <c r="D10" s="209"/>
      <c r="E10" s="209"/>
      <c r="F10" s="209"/>
      <c r="G10" s="326"/>
      <c r="H10" s="209"/>
      <c r="I10" s="209"/>
    </row>
    <row r="11" spans="1:9" s="525" customFormat="1" ht="19.2">
      <c r="A11" s="526" t="s">
        <v>85</v>
      </c>
      <c r="B11" s="527"/>
      <c r="C11" s="308">
        <v>-24011</v>
      </c>
      <c r="D11" s="218"/>
      <c r="E11" s="218">
        <v>-39766</v>
      </c>
      <c r="F11" s="218"/>
      <c r="G11" s="308">
        <v>127</v>
      </c>
      <c r="H11" s="218"/>
      <c r="I11" s="218">
        <v>-241</v>
      </c>
    </row>
    <row r="12" spans="1:9" s="525" customFormat="1" ht="19.2">
      <c r="A12" s="526" t="s">
        <v>159</v>
      </c>
      <c r="B12" s="527"/>
      <c r="C12" s="308"/>
      <c r="D12" s="218"/>
      <c r="E12" s="218"/>
      <c r="F12" s="218"/>
      <c r="G12" s="308"/>
      <c r="H12" s="218"/>
      <c r="I12" s="218"/>
    </row>
    <row r="13" spans="1:9" s="525" customFormat="1" ht="18" customHeight="1">
      <c r="A13" s="528" t="s">
        <v>160</v>
      </c>
      <c r="B13" s="529"/>
      <c r="C13" s="308">
        <v>10138</v>
      </c>
      <c r="D13" s="218"/>
      <c r="E13" s="218">
        <v>10157</v>
      </c>
      <c r="F13" s="218"/>
      <c r="G13" s="308">
        <v>7455</v>
      </c>
      <c r="H13" s="218"/>
      <c r="I13" s="218">
        <v>6732</v>
      </c>
    </row>
    <row r="14" spans="1:9" s="525" customFormat="1" ht="18" customHeight="1">
      <c r="A14" s="528" t="s">
        <v>161</v>
      </c>
      <c r="B14" s="529"/>
      <c r="C14" s="308">
        <v>2808</v>
      </c>
      <c r="D14" s="218"/>
      <c r="E14" s="218">
        <v>3030</v>
      </c>
      <c r="F14" s="218"/>
      <c r="G14" s="308">
        <v>921</v>
      </c>
      <c r="H14" s="218"/>
      <c r="I14" s="218">
        <v>994</v>
      </c>
    </row>
    <row r="15" spans="1:9" s="525" customFormat="1" ht="18" customHeight="1">
      <c r="A15" s="528" t="s">
        <v>286</v>
      </c>
      <c r="B15" s="529"/>
      <c r="C15" s="308"/>
      <c r="D15" s="218"/>
      <c r="E15" s="218"/>
      <c r="F15" s="218"/>
      <c r="G15" s="308"/>
      <c r="H15" s="218"/>
      <c r="I15" s="218"/>
    </row>
    <row r="16" spans="1:9" s="525" customFormat="1" ht="18" customHeight="1">
      <c r="A16" s="530" t="s">
        <v>284</v>
      </c>
      <c r="B16" s="529"/>
      <c r="C16" s="308">
        <v>-41307</v>
      </c>
      <c r="D16" s="218"/>
      <c r="E16" s="218">
        <v>38834</v>
      </c>
      <c r="F16" s="218"/>
      <c r="G16" s="308">
        <v>-41307</v>
      </c>
      <c r="H16" s="218"/>
      <c r="I16" s="218">
        <v>38834</v>
      </c>
    </row>
    <row r="17" spans="1:9" s="525" customFormat="1" ht="18" customHeight="1">
      <c r="A17" s="528" t="s">
        <v>263</v>
      </c>
      <c r="B17" s="529"/>
      <c r="C17" s="308">
        <v>0</v>
      </c>
      <c r="D17" s="218"/>
      <c r="E17" s="218">
        <v>1866</v>
      </c>
      <c r="F17" s="218"/>
      <c r="G17" s="308">
        <v>62</v>
      </c>
      <c r="H17" s="218"/>
      <c r="I17" s="218">
        <v>1919</v>
      </c>
    </row>
    <row r="18" spans="1:9" s="531" customFormat="1" ht="18" customHeight="1">
      <c r="A18" s="528" t="s">
        <v>226</v>
      </c>
      <c r="B18" s="529"/>
      <c r="C18" s="308">
        <v>-530</v>
      </c>
      <c r="D18" s="218"/>
      <c r="E18" s="218">
        <v>-47</v>
      </c>
      <c r="F18" s="218"/>
      <c r="G18" s="308">
        <v>-530</v>
      </c>
      <c r="H18" s="218"/>
      <c r="I18" s="218">
        <v>-26</v>
      </c>
    </row>
    <row r="19" spans="1:9" s="531" customFormat="1" ht="18" customHeight="1">
      <c r="A19" s="528" t="s">
        <v>294</v>
      </c>
      <c r="B19" s="529"/>
      <c r="C19" s="308">
        <v>-9</v>
      </c>
      <c r="D19" s="218"/>
      <c r="E19" s="218">
        <v>0</v>
      </c>
      <c r="F19" s="218"/>
      <c r="G19" s="308">
        <v>0</v>
      </c>
      <c r="H19" s="218"/>
      <c r="I19" s="218">
        <v>0</v>
      </c>
    </row>
    <row r="20" spans="1:9" s="525" customFormat="1" ht="18" customHeight="1">
      <c r="A20" s="528" t="s">
        <v>227</v>
      </c>
      <c r="B20" s="529"/>
      <c r="C20" s="308">
        <v>-628</v>
      </c>
      <c r="D20" s="218"/>
      <c r="E20" s="218">
        <v>-173</v>
      </c>
      <c r="F20" s="218"/>
      <c r="G20" s="308">
        <v>-3</v>
      </c>
      <c r="H20" s="218"/>
      <c r="I20" s="218">
        <v>8</v>
      </c>
    </row>
    <row r="21" spans="1:9" s="525" customFormat="1" ht="18" customHeight="1">
      <c r="A21" s="528" t="s">
        <v>228</v>
      </c>
      <c r="B21" s="529"/>
      <c r="C21" s="308">
        <v>-38</v>
      </c>
      <c r="D21" s="218"/>
      <c r="E21" s="218">
        <v>15</v>
      </c>
      <c r="F21" s="218"/>
      <c r="G21" s="308">
        <v>-38</v>
      </c>
      <c r="H21" s="218"/>
      <c r="I21" s="218">
        <v>15</v>
      </c>
    </row>
    <row r="22" spans="1:9" s="525" customFormat="1" ht="18" customHeight="1">
      <c r="A22" s="528" t="s">
        <v>269</v>
      </c>
      <c r="B22" s="529"/>
      <c r="C22" s="308">
        <v>0</v>
      </c>
      <c r="D22" s="218"/>
      <c r="E22" s="218">
        <v>-160</v>
      </c>
      <c r="F22" s="218"/>
      <c r="G22" s="308">
        <v>0</v>
      </c>
      <c r="H22" s="218"/>
      <c r="I22" s="336">
        <v>-160</v>
      </c>
    </row>
    <row r="23" spans="1:9" s="525" customFormat="1" ht="18" customHeight="1">
      <c r="A23" s="528" t="s">
        <v>261</v>
      </c>
      <c r="B23" s="529"/>
      <c r="C23" s="308"/>
      <c r="D23" s="218"/>
      <c r="E23" s="308"/>
      <c r="F23" s="308"/>
      <c r="G23" s="308"/>
      <c r="H23" s="308"/>
      <c r="I23" s="308"/>
    </row>
    <row r="24" spans="1:9" s="525" customFormat="1" ht="18" customHeight="1">
      <c r="A24" s="530" t="s">
        <v>260</v>
      </c>
      <c r="B24" s="529"/>
      <c r="C24" s="308">
        <v>2387</v>
      </c>
      <c r="D24" s="218"/>
      <c r="E24" s="218">
        <v>-13879</v>
      </c>
      <c r="F24" s="218"/>
      <c r="G24" s="308">
        <v>0</v>
      </c>
      <c r="H24" s="218"/>
      <c r="I24" s="218">
        <v>0</v>
      </c>
    </row>
    <row r="25" spans="1:9" s="525" customFormat="1" ht="18" customHeight="1">
      <c r="A25" s="528" t="s">
        <v>245</v>
      </c>
      <c r="B25" s="529"/>
      <c r="C25" s="308">
        <v>3503</v>
      </c>
      <c r="D25" s="218"/>
      <c r="E25" s="218">
        <v>67</v>
      </c>
      <c r="F25" s="218"/>
      <c r="G25" s="308">
        <v>3503</v>
      </c>
      <c r="H25" s="218"/>
      <c r="I25" s="218">
        <v>67</v>
      </c>
    </row>
    <row r="26" spans="1:9" s="525" customFormat="1" ht="18" customHeight="1">
      <c r="A26" s="528" t="s">
        <v>174</v>
      </c>
      <c r="B26" s="529"/>
      <c r="C26" s="308">
        <v>2596</v>
      </c>
      <c r="D26" s="218"/>
      <c r="E26" s="218">
        <v>3438</v>
      </c>
      <c r="F26" s="218"/>
      <c r="G26" s="308">
        <v>2239</v>
      </c>
      <c r="H26" s="218"/>
      <c r="I26" s="218">
        <v>2118</v>
      </c>
    </row>
    <row r="27" spans="1:9" s="525" customFormat="1" ht="18" customHeight="1">
      <c r="A27" s="528" t="s">
        <v>282</v>
      </c>
      <c r="B27" s="529"/>
      <c r="C27" s="308">
        <v>2160</v>
      </c>
      <c r="D27" s="218"/>
      <c r="E27" s="218">
        <v>0</v>
      </c>
      <c r="F27" s="218"/>
      <c r="G27" s="308">
        <v>2160</v>
      </c>
      <c r="H27" s="218"/>
      <c r="I27" s="218">
        <v>0</v>
      </c>
    </row>
    <row r="28" spans="1:9" s="525" customFormat="1" ht="18" customHeight="1">
      <c r="A28" s="528" t="s">
        <v>175</v>
      </c>
      <c r="B28" s="529"/>
      <c r="C28" s="308">
        <v>0</v>
      </c>
      <c r="D28" s="218"/>
      <c r="E28" s="218">
        <v>-5894</v>
      </c>
      <c r="F28" s="218"/>
      <c r="G28" s="308">
        <v>-15697</v>
      </c>
      <c r="H28" s="218"/>
      <c r="I28" s="218">
        <v>-29887</v>
      </c>
    </row>
    <row r="29" spans="1:9" s="525" customFormat="1" ht="18" customHeight="1">
      <c r="A29" s="528" t="s">
        <v>176</v>
      </c>
      <c r="B29" s="529"/>
      <c r="C29" s="308">
        <v>-1511</v>
      </c>
      <c r="D29" s="218"/>
      <c r="E29" s="218">
        <v>-684</v>
      </c>
      <c r="F29" s="218"/>
      <c r="G29" s="308">
        <v>-4534</v>
      </c>
      <c r="H29" s="218"/>
      <c r="I29" s="218">
        <v>-3591</v>
      </c>
    </row>
    <row r="30" spans="1:9" s="525" customFormat="1" ht="18" customHeight="1">
      <c r="A30" s="528" t="s">
        <v>84</v>
      </c>
      <c r="B30" s="529"/>
      <c r="C30" s="308">
        <v>12333</v>
      </c>
      <c r="D30" s="218"/>
      <c r="E30" s="262">
        <v>14705.515440000003</v>
      </c>
      <c r="F30" s="218"/>
      <c r="G30" s="308">
        <v>11676</v>
      </c>
      <c r="H30" s="218"/>
      <c r="I30" s="262">
        <v>12867</v>
      </c>
    </row>
    <row r="31" spans="1:9" s="525" customFormat="1" ht="18" customHeight="1">
      <c r="A31" s="532" t="s">
        <v>301</v>
      </c>
      <c r="B31" s="529"/>
      <c r="C31" s="309"/>
      <c r="D31" s="310"/>
      <c r="E31" s="310"/>
      <c r="F31" s="310"/>
      <c r="G31" s="309"/>
      <c r="H31" s="310"/>
      <c r="I31" s="310"/>
    </row>
    <row r="32" spans="1:9" s="525" customFormat="1" ht="18" customHeight="1">
      <c r="A32" s="533" t="s">
        <v>262</v>
      </c>
      <c r="B32" s="534"/>
      <c r="C32" s="218">
        <v>-32109</v>
      </c>
      <c r="D32" s="218"/>
      <c r="E32" s="218">
        <v>11509.515440000003</v>
      </c>
      <c r="F32" s="218"/>
      <c r="G32" s="218">
        <v>-33966</v>
      </c>
      <c r="H32" s="218"/>
      <c r="I32" s="218">
        <v>29649</v>
      </c>
    </row>
    <row r="33" spans="1:9" s="525" customFormat="1" ht="21" customHeight="1">
      <c r="A33" s="535" t="s">
        <v>179</v>
      </c>
      <c r="B33" s="535"/>
      <c r="C33" s="211"/>
      <c r="D33" s="211"/>
      <c r="E33" s="211"/>
      <c r="F33" s="211"/>
      <c r="G33" s="211"/>
      <c r="H33" s="211"/>
      <c r="I33" s="211"/>
    </row>
    <row r="34" spans="1:9" s="525" customFormat="1" ht="19.95" customHeight="1">
      <c r="A34" s="535" t="s">
        <v>295</v>
      </c>
      <c r="B34" s="535"/>
      <c r="C34" s="211"/>
      <c r="D34" s="211"/>
      <c r="E34" s="211"/>
      <c r="F34" s="211"/>
      <c r="G34" s="211"/>
      <c r="H34" s="211"/>
      <c r="I34" s="211"/>
    </row>
    <row r="35" spans="1:9" s="525" customFormat="1" ht="19.95" customHeight="1">
      <c r="A35" s="553" t="s">
        <v>12</v>
      </c>
      <c r="B35" s="528"/>
      <c r="C35" s="308">
        <v>108692</v>
      </c>
      <c r="D35" s="218"/>
      <c r="E35" s="218">
        <v>158615</v>
      </c>
      <c r="F35" s="218"/>
      <c r="G35" s="308">
        <v>114283</v>
      </c>
      <c r="H35" s="218"/>
      <c r="I35" s="218">
        <v>122308</v>
      </c>
    </row>
    <row r="36" spans="1:9" s="537" customFormat="1" ht="18" customHeight="1">
      <c r="A36" s="536" t="s">
        <v>13</v>
      </c>
      <c r="B36" s="536"/>
      <c r="C36" s="311">
        <v>-74716</v>
      </c>
      <c r="D36" s="219"/>
      <c r="E36" s="218">
        <v>-45752</v>
      </c>
      <c r="F36" s="219"/>
      <c r="G36" s="311">
        <v>-74705</v>
      </c>
      <c r="H36" s="219"/>
      <c r="I36" s="219">
        <v>-45451</v>
      </c>
    </row>
    <row r="37" spans="1:9" s="525" customFormat="1" ht="18" customHeight="1">
      <c r="A37" s="528" t="s">
        <v>15</v>
      </c>
      <c r="B37" s="528"/>
      <c r="C37" s="308">
        <v>-10167</v>
      </c>
      <c r="D37" s="218"/>
      <c r="E37" s="218">
        <v>73908</v>
      </c>
      <c r="F37" s="218"/>
      <c r="G37" s="308">
        <v>-8828</v>
      </c>
      <c r="H37" s="218"/>
      <c r="I37" s="218">
        <v>-15079</v>
      </c>
    </row>
    <row r="38" spans="1:9" s="525" customFormat="1" ht="18" customHeight="1">
      <c r="A38" s="528" t="s">
        <v>16</v>
      </c>
      <c r="B38" s="528"/>
      <c r="C38" s="308">
        <v>833</v>
      </c>
      <c r="D38" s="218"/>
      <c r="E38" s="218">
        <v>20658</v>
      </c>
      <c r="F38" s="218"/>
      <c r="G38" s="308">
        <v>939</v>
      </c>
      <c r="H38" s="218"/>
      <c r="I38" s="218">
        <v>4016</v>
      </c>
    </row>
    <row r="39" spans="1:9" s="525" customFormat="1" ht="18" customHeight="1">
      <c r="A39" s="528" t="s">
        <v>24</v>
      </c>
      <c r="B39" s="528"/>
      <c r="C39" s="308">
        <v>5879</v>
      </c>
      <c r="D39" s="218"/>
      <c r="E39" s="218">
        <v>1252</v>
      </c>
      <c r="F39" s="218"/>
      <c r="G39" s="308">
        <v>6095</v>
      </c>
      <c r="H39" s="218"/>
      <c r="I39" s="218">
        <v>1156</v>
      </c>
    </row>
    <row r="40" spans="1:9" s="525" customFormat="1" ht="18" customHeight="1">
      <c r="A40" s="528" t="s">
        <v>31</v>
      </c>
      <c r="B40" s="528"/>
      <c r="C40" s="308">
        <v>297</v>
      </c>
      <c r="D40" s="218"/>
      <c r="E40" s="218">
        <v>-10737</v>
      </c>
      <c r="F40" s="218"/>
      <c r="G40" s="308">
        <v>297</v>
      </c>
      <c r="H40" s="218"/>
      <c r="I40" s="218">
        <v>-118</v>
      </c>
    </row>
    <row r="41" spans="1:9" s="525" customFormat="1" ht="18" customHeight="1">
      <c r="A41" s="538"/>
      <c r="B41" s="539"/>
      <c r="C41" s="218"/>
      <c r="D41" s="312"/>
      <c r="E41" s="218"/>
      <c r="F41" s="312"/>
      <c r="G41" s="218"/>
      <c r="H41" s="218"/>
      <c r="I41" s="218"/>
    </row>
    <row r="42" spans="1:9" s="525" customFormat="1" ht="18" customHeight="1">
      <c r="A42" s="538"/>
      <c r="B42" s="539"/>
      <c r="C42" s="256"/>
      <c r="D42" s="312"/>
      <c r="E42" s="218"/>
      <c r="F42" s="312"/>
      <c r="G42" s="218"/>
      <c r="H42" s="218"/>
      <c r="I42" s="218"/>
    </row>
    <row r="43" spans="1:9" s="540" customFormat="1" ht="6" customHeight="1">
      <c r="B43" s="541"/>
      <c r="C43" s="213"/>
      <c r="D43" s="542"/>
      <c r="E43" s="213"/>
      <c r="F43" s="543"/>
      <c r="G43" s="327"/>
      <c r="H43" s="544"/>
      <c r="I43" s="214"/>
    </row>
    <row r="44" spans="1:9" ht="22.05" customHeight="1">
      <c r="I44" s="323" t="s">
        <v>240</v>
      </c>
    </row>
    <row r="45" spans="1:9" ht="22.05" customHeight="1">
      <c r="I45" s="323" t="s">
        <v>239</v>
      </c>
    </row>
    <row r="46" spans="1:9" ht="22.05" customHeight="1">
      <c r="A46" s="554" t="s">
        <v>225</v>
      </c>
      <c r="B46" s="555"/>
      <c r="C46" s="555"/>
      <c r="D46" s="555"/>
      <c r="E46" s="555"/>
      <c r="F46" s="555"/>
      <c r="G46" s="555"/>
      <c r="H46" s="555"/>
      <c r="I46" s="555"/>
    </row>
    <row r="47" spans="1:9" s="517" customFormat="1" ht="22.05" customHeight="1">
      <c r="A47" s="556" t="s">
        <v>0</v>
      </c>
      <c r="B47" s="556"/>
      <c r="C47" s="556"/>
      <c r="D47" s="556"/>
      <c r="E47" s="556"/>
      <c r="F47" s="556"/>
      <c r="G47" s="556"/>
      <c r="H47" s="556"/>
      <c r="I47" s="556"/>
    </row>
    <row r="48" spans="1:9" s="517" customFormat="1" ht="22.05" customHeight="1">
      <c r="A48" s="556" t="s">
        <v>229</v>
      </c>
      <c r="B48" s="556"/>
      <c r="C48" s="556"/>
      <c r="D48" s="556"/>
      <c r="E48" s="556"/>
      <c r="F48" s="556"/>
      <c r="G48" s="556"/>
      <c r="H48" s="556"/>
      <c r="I48" s="556"/>
    </row>
    <row r="49" spans="1:9" s="517" customFormat="1" ht="22.05" customHeight="1">
      <c r="A49" s="556" t="s">
        <v>271</v>
      </c>
      <c r="B49" s="556"/>
      <c r="C49" s="556"/>
      <c r="D49" s="556"/>
      <c r="E49" s="556"/>
      <c r="F49" s="556"/>
      <c r="G49" s="556"/>
      <c r="H49" s="556"/>
      <c r="I49" s="556"/>
    </row>
    <row r="50" spans="1:9" s="517" customFormat="1" ht="20.399999999999999">
      <c r="A50" s="518"/>
      <c r="B50" s="518"/>
      <c r="C50" s="519"/>
      <c r="D50" s="519"/>
      <c r="E50" s="519"/>
      <c r="F50" s="519"/>
      <c r="G50" s="329"/>
      <c r="H50" s="519"/>
      <c r="I50" s="520" t="s">
        <v>1</v>
      </c>
    </row>
    <row r="51" spans="1:9" ht="20.399999999999999">
      <c r="A51" s="514" t="s">
        <v>70</v>
      </c>
      <c r="B51" s="521"/>
      <c r="C51" s="557" t="s">
        <v>3</v>
      </c>
      <c r="D51" s="557"/>
      <c r="E51" s="557"/>
      <c r="F51" s="207"/>
      <c r="G51" s="558" t="s">
        <v>4</v>
      </c>
      <c r="H51" s="558"/>
      <c r="I51" s="558"/>
    </row>
    <row r="52" spans="1:9" ht="20.399999999999999">
      <c r="B52" s="516"/>
      <c r="C52" s="324" t="s">
        <v>272</v>
      </c>
      <c r="D52" s="522"/>
      <c r="E52" s="324" t="s">
        <v>267</v>
      </c>
      <c r="F52" s="522"/>
      <c r="G52" s="324" t="s">
        <v>272</v>
      </c>
      <c r="H52" s="522"/>
      <c r="I52" s="324" t="s">
        <v>267</v>
      </c>
    </row>
    <row r="53" spans="1:9" s="525" customFormat="1" ht="19.2">
      <c r="A53" s="523" t="s">
        <v>194</v>
      </c>
      <c r="B53" s="524"/>
      <c r="C53" s="208"/>
      <c r="D53" s="209"/>
      <c r="E53" s="209"/>
      <c r="F53" s="209"/>
      <c r="G53" s="326"/>
      <c r="H53" s="209"/>
      <c r="I53" s="209"/>
    </row>
    <row r="54" spans="1:9" s="525" customFormat="1" ht="19.2">
      <c r="A54" s="535" t="s">
        <v>299</v>
      </c>
      <c r="B54" s="524"/>
      <c r="C54" s="208"/>
      <c r="D54" s="209"/>
      <c r="E54" s="209"/>
      <c r="F54" s="209"/>
      <c r="G54" s="326"/>
      <c r="H54" s="209"/>
      <c r="I54" s="209"/>
    </row>
    <row r="55" spans="1:9" s="525" customFormat="1" ht="18" customHeight="1">
      <c r="A55" s="528" t="s">
        <v>38</v>
      </c>
      <c r="B55" s="528"/>
      <c r="C55" s="308">
        <v>43343</v>
      </c>
      <c r="D55" s="218"/>
      <c r="E55" s="218">
        <v>-235716.96999999997</v>
      </c>
      <c r="F55" s="218"/>
      <c r="G55" s="308">
        <v>46388</v>
      </c>
      <c r="H55" s="218"/>
      <c r="I55" s="218">
        <v>-154300</v>
      </c>
    </row>
    <row r="56" spans="1:9" s="525" customFormat="1" ht="18" customHeight="1">
      <c r="A56" s="528" t="s">
        <v>39</v>
      </c>
      <c r="B56" s="528"/>
      <c r="C56" s="308">
        <v>-36803</v>
      </c>
      <c r="D56" s="218"/>
      <c r="E56" s="218">
        <v>979</v>
      </c>
      <c r="F56" s="218"/>
      <c r="G56" s="308">
        <v>-37225</v>
      </c>
      <c r="H56" s="218"/>
      <c r="I56" s="218">
        <v>11520</v>
      </c>
    </row>
    <row r="57" spans="1:9" s="525" customFormat="1" ht="18" customHeight="1">
      <c r="A57" s="528" t="s">
        <v>43</v>
      </c>
      <c r="B57" s="528"/>
      <c r="C57" s="317">
        <v>5384</v>
      </c>
      <c r="D57" s="211"/>
      <c r="E57" s="211">
        <v>-10180</v>
      </c>
      <c r="F57" s="211"/>
      <c r="G57" s="317">
        <v>-3189</v>
      </c>
      <c r="H57" s="211"/>
      <c r="I57" s="211">
        <v>-10191</v>
      </c>
    </row>
    <row r="58" spans="1:9" s="525" customFormat="1" ht="18" customHeight="1">
      <c r="A58" s="528" t="s">
        <v>50</v>
      </c>
      <c r="B58" s="528"/>
      <c r="C58" s="317">
        <v>77</v>
      </c>
      <c r="D58" s="211"/>
      <c r="E58" s="211">
        <v>297</v>
      </c>
      <c r="F58" s="211"/>
      <c r="G58" s="317">
        <v>0</v>
      </c>
      <c r="H58" s="211"/>
      <c r="I58" s="211">
        <v>0</v>
      </c>
    </row>
    <row r="59" spans="1:9" s="525" customFormat="1" ht="18" customHeight="1">
      <c r="A59" s="528" t="s">
        <v>300</v>
      </c>
      <c r="B59" s="528"/>
      <c r="C59" s="551">
        <v>-1170</v>
      </c>
      <c r="D59" s="211"/>
      <c r="E59" s="552">
        <v>0</v>
      </c>
      <c r="F59" s="211"/>
      <c r="G59" s="551">
        <v>-1170</v>
      </c>
      <c r="H59" s="211"/>
      <c r="I59" s="552">
        <v>0</v>
      </c>
    </row>
    <row r="60" spans="1:9" s="525" customFormat="1" ht="18" customHeight="1">
      <c r="A60" s="533" t="s">
        <v>303</v>
      </c>
      <c r="B60" s="528"/>
      <c r="C60" s="317">
        <v>9540</v>
      </c>
      <c r="D60" s="211"/>
      <c r="E60" s="317">
        <v>-35167.454559999984</v>
      </c>
      <c r="F60" s="211"/>
      <c r="G60" s="317">
        <v>8919</v>
      </c>
      <c r="H60" s="211"/>
      <c r="I60" s="317">
        <v>-56490</v>
      </c>
    </row>
    <row r="61" spans="1:9" s="525" customFormat="1" ht="19.2">
      <c r="A61" s="528" t="s">
        <v>230</v>
      </c>
      <c r="B61" s="539"/>
      <c r="C61" s="308">
        <v>1578</v>
      </c>
      <c r="D61" s="218"/>
      <c r="E61" s="218">
        <v>2477</v>
      </c>
      <c r="F61" s="218"/>
      <c r="G61" s="308">
        <v>1908</v>
      </c>
      <c r="H61" s="218"/>
      <c r="I61" s="218">
        <v>2332</v>
      </c>
    </row>
    <row r="62" spans="1:9" s="525" customFormat="1" ht="19.2">
      <c r="A62" s="528" t="s">
        <v>304</v>
      </c>
      <c r="B62" s="539"/>
      <c r="C62" s="308">
        <v>-2160</v>
      </c>
      <c r="D62" s="218"/>
      <c r="E62" s="218">
        <v>0</v>
      </c>
      <c r="F62" s="218"/>
      <c r="G62" s="308">
        <v>-2160</v>
      </c>
      <c r="H62" s="218"/>
      <c r="I62" s="218">
        <v>0</v>
      </c>
    </row>
    <row r="63" spans="1:9" s="525" customFormat="1" ht="19.2">
      <c r="A63" s="528" t="s">
        <v>231</v>
      </c>
      <c r="B63" s="539"/>
      <c r="C63" s="308">
        <v>-14118</v>
      </c>
      <c r="D63" s="218"/>
      <c r="E63" s="218">
        <v>-11875.545440000002</v>
      </c>
      <c r="F63" s="218"/>
      <c r="G63" s="308">
        <v>-13554</v>
      </c>
      <c r="H63" s="218"/>
      <c r="I63" s="218">
        <v>-10591</v>
      </c>
    </row>
    <row r="64" spans="1:9" s="525" customFormat="1" ht="19.2">
      <c r="A64" s="528" t="s">
        <v>305</v>
      </c>
      <c r="B64" s="528"/>
      <c r="C64" s="308">
        <v>-8232</v>
      </c>
      <c r="D64" s="218"/>
      <c r="E64" s="218">
        <v>-8770</v>
      </c>
      <c r="F64" s="218"/>
      <c r="G64" s="308">
        <v>-8126</v>
      </c>
      <c r="H64" s="218"/>
      <c r="I64" s="218">
        <v>-8769</v>
      </c>
    </row>
    <row r="65" spans="1:9" s="525" customFormat="1" ht="19.2">
      <c r="A65" s="538" t="s">
        <v>298</v>
      </c>
      <c r="B65" s="538"/>
      <c r="C65" s="313">
        <v>-13392</v>
      </c>
      <c r="D65" s="211"/>
      <c r="E65" s="313">
        <v>-53335.999999999985</v>
      </c>
      <c r="F65" s="211"/>
      <c r="G65" s="313">
        <v>-13013</v>
      </c>
      <c r="H65" s="211"/>
      <c r="I65" s="313">
        <v>-73518</v>
      </c>
    </row>
    <row r="66" spans="1:9" s="525" customFormat="1" ht="19.2">
      <c r="A66" s="545" t="s">
        <v>201</v>
      </c>
      <c r="B66" s="545"/>
      <c r="C66" s="218"/>
      <c r="D66" s="218"/>
      <c r="E66" s="218"/>
      <c r="F66" s="218"/>
      <c r="G66" s="218"/>
      <c r="H66" s="218"/>
      <c r="I66" s="218"/>
    </row>
    <row r="67" spans="1:9" s="525" customFormat="1" ht="19.2">
      <c r="A67" s="528" t="s">
        <v>302</v>
      </c>
      <c r="B67" s="528"/>
      <c r="C67" s="308">
        <v>0</v>
      </c>
      <c r="D67" s="218"/>
      <c r="E67" s="218">
        <v>90</v>
      </c>
      <c r="F67" s="218"/>
      <c r="G67" s="308">
        <v>7000</v>
      </c>
      <c r="H67" s="218"/>
      <c r="I67" s="218">
        <v>90</v>
      </c>
    </row>
    <row r="68" spans="1:9" s="525" customFormat="1" ht="19.2">
      <c r="A68" s="528" t="s">
        <v>207</v>
      </c>
      <c r="B68" s="528"/>
      <c r="C68" s="308">
        <v>7976</v>
      </c>
      <c r="D68" s="218"/>
      <c r="E68" s="218">
        <v>95</v>
      </c>
      <c r="F68" s="218"/>
      <c r="G68" s="308">
        <v>1560</v>
      </c>
      <c r="H68" s="218"/>
      <c r="I68" s="218">
        <v>95</v>
      </c>
    </row>
    <row r="69" spans="1:9" s="525" customFormat="1" ht="19.2">
      <c r="A69" s="528" t="s">
        <v>208</v>
      </c>
      <c r="B69" s="528"/>
      <c r="C69" s="308">
        <v>-5987</v>
      </c>
      <c r="D69" s="218"/>
      <c r="E69" s="218">
        <v>-4177</v>
      </c>
      <c r="F69" s="218"/>
      <c r="G69" s="308">
        <v>-837</v>
      </c>
      <c r="H69" s="218"/>
      <c r="I69" s="218">
        <v>-2365</v>
      </c>
    </row>
    <row r="70" spans="1:9" s="525" customFormat="1" ht="19.2">
      <c r="A70" s="528" t="s">
        <v>210</v>
      </c>
      <c r="B70" s="528"/>
      <c r="C70" s="308">
        <v>-1445</v>
      </c>
      <c r="D70" s="218"/>
      <c r="E70" s="218">
        <v>-152</v>
      </c>
      <c r="F70" s="218"/>
      <c r="G70" s="308">
        <v>-427</v>
      </c>
      <c r="H70" s="218"/>
      <c r="I70" s="218">
        <v>0</v>
      </c>
    </row>
    <row r="71" spans="1:9" s="525" customFormat="1" ht="19.2">
      <c r="A71" s="528" t="s">
        <v>283</v>
      </c>
      <c r="B71" s="528"/>
      <c r="C71" s="308">
        <v>-600</v>
      </c>
      <c r="D71" s="218"/>
      <c r="E71" s="218">
        <v>0</v>
      </c>
      <c r="F71" s="218"/>
      <c r="G71" s="308">
        <v>0</v>
      </c>
      <c r="H71" s="218"/>
      <c r="I71" s="218">
        <v>0</v>
      </c>
    </row>
    <row r="72" spans="1:9" s="525" customFormat="1" ht="19.2">
      <c r="A72" s="528" t="s">
        <v>211</v>
      </c>
      <c r="B72" s="528"/>
      <c r="C72" s="308">
        <v>15697</v>
      </c>
      <c r="D72" s="218"/>
      <c r="E72" s="218">
        <v>29887</v>
      </c>
      <c r="F72" s="218"/>
      <c r="G72" s="308">
        <v>15697</v>
      </c>
      <c r="H72" s="218"/>
      <c r="I72" s="218">
        <v>29887</v>
      </c>
    </row>
    <row r="73" spans="1:9" s="525" customFormat="1" ht="19.2">
      <c r="A73" s="538" t="s">
        <v>297</v>
      </c>
      <c r="B73" s="538"/>
      <c r="C73" s="313">
        <v>15641</v>
      </c>
      <c r="D73" s="218"/>
      <c r="E73" s="313">
        <v>25743</v>
      </c>
      <c r="F73" s="218"/>
      <c r="G73" s="313">
        <v>22993</v>
      </c>
      <c r="H73" s="218"/>
      <c r="I73" s="313">
        <v>27707</v>
      </c>
    </row>
    <row r="74" spans="1:9" s="526" customFormat="1" ht="19.2">
      <c r="A74" s="545" t="s">
        <v>213</v>
      </c>
      <c r="B74" s="545"/>
      <c r="C74" s="218"/>
      <c r="D74" s="218"/>
      <c r="E74" s="218"/>
      <c r="F74" s="218"/>
      <c r="G74" s="218"/>
      <c r="H74" s="218"/>
      <c r="I74" s="218"/>
    </row>
    <row r="75" spans="1:9" s="526" customFormat="1" ht="19.2">
      <c r="A75" s="528" t="s">
        <v>214</v>
      </c>
      <c r="B75" s="545"/>
      <c r="C75" s="218"/>
      <c r="D75" s="218"/>
      <c r="E75" s="218"/>
      <c r="F75" s="218"/>
      <c r="G75" s="218"/>
      <c r="H75" s="218"/>
      <c r="I75" s="218"/>
    </row>
    <row r="76" spans="1:9" s="546" customFormat="1" ht="19.2">
      <c r="A76" s="530" t="s">
        <v>215</v>
      </c>
      <c r="B76" s="528"/>
      <c r="C76" s="314">
        <v>-24965</v>
      </c>
      <c r="D76" s="218"/>
      <c r="E76" s="218">
        <v>-49315</v>
      </c>
      <c r="F76" s="218"/>
      <c r="G76" s="314">
        <v>-31057</v>
      </c>
      <c r="H76" s="218"/>
      <c r="I76" s="218">
        <v>28472</v>
      </c>
    </row>
    <row r="77" spans="1:9" s="546" customFormat="1" ht="19.2">
      <c r="A77" s="528" t="s">
        <v>218</v>
      </c>
      <c r="B77" s="528"/>
      <c r="C77" s="314">
        <v>-2638</v>
      </c>
      <c r="D77" s="218"/>
      <c r="E77" s="218">
        <v>-2638</v>
      </c>
      <c r="F77" s="218"/>
      <c r="G77" s="314">
        <v>-2638</v>
      </c>
      <c r="H77" s="218"/>
      <c r="I77" s="218">
        <v>-2638</v>
      </c>
    </row>
    <row r="78" spans="1:9" s="546" customFormat="1" ht="19.2">
      <c r="A78" s="528" t="s">
        <v>219</v>
      </c>
      <c r="B78" s="528"/>
      <c r="C78" s="314">
        <v>-3532</v>
      </c>
      <c r="D78" s="218"/>
      <c r="E78" s="314">
        <v>-3373</v>
      </c>
      <c r="F78" s="218"/>
      <c r="G78" s="314">
        <v>-1907</v>
      </c>
      <c r="H78" s="218"/>
      <c r="I78" s="218">
        <v>-1989</v>
      </c>
    </row>
    <row r="79" spans="1:9" s="525" customFormat="1" ht="19.2">
      <c r="A79" s="538" t="s">
        <v>296</v>
      </c>
      <c r="B79" s="538"/>
      <c r="C79" s="313">
        <v>-31135</v>
      </c>
      <c r="D79" s="218"/>
      <c r="E79" s="313">
        <v>-55326</v>
      </c>
      <c r="F79" s="218"/>
      <c r="G79" s="313">
        <v>-35602</v>
      </c>
      <c r="H79" s="218"/>
      <c r="I79" s="313">
        <v>23845</v>
      </c>
    </row>
    <row r="80" spans="1:9" s="525" customFormat="1" ht="19.2">
      <c r="A80" s="545" t="s">
        <v>256</v>
      </c>
      <c r="B80" s="545"/>
      <c r="C80" s="218">
        <v>-28886</v>
      </c>
      <c r="D80" s="218"/>
      <c r="E80" s="218">
        <v>-82918.999999999985</v>
      </c>
      <c r="F80" s="218"/>
      <c r="G80" s="218">
        <v>-25622</v>
      </c>
      <c r="H80" s="218"/>
      <c r="I80" s="218">
        <v>-21966</v>
      </c>
    </row>
    <row r="81" spans="1:9" s="525" customFormat="1" ht="19.2">
      <c r="A81" s="547" t="s">
        <v>223</v>
      </c>
      <c r="B81" s="547"/>
      <c r="C81" s="308">
        <v>55447</v>
      </c>
      <c r="D81" s="218"/>
      <c r="E81" s="218">
        <v>146693</v>
      </c>
      <c r="F81" s="218"/>
      <c r="G81" s="308">
        <v>45532</v>
      </c>
      <c r="H81" s="218"/>
      <c r="I81" s="218">
        <v>53913</v>
      </c>
    </row>
    <row r="82" spans="1:9" s="525" customFormat="1" ht="19.2">
      <c r="A82" s="545" t="s">
        <v>224</v>
      </c>
      <c r="B82" s="545"/>
      <c r="C82" s="315">
        <v>26561</v>
      </c>
      <c r="D82" s="218"/>
      <c r="E82" s="315">
        <v>63774.000000000015</v>
      </c>
      <c r="F82" s="218"/>
      <c r="G82" s="315">
        <v>19910</v>
      </c>
      <c r="H82" s="218"/>
      <c r="I82" s="315">
        <v>31947</v>
      </c>
    </row>
    <row r="83" spans="1:9" s="525" customFormat="1" ht="19.2">
      <c r="A83" s="545"/>
      <c r="B83" s="545"/>
      <c r="C83" s="212"/>
      <c r="D83" s="210"/>
      <c r="E83" s="212"/>
      <c r="F83" s="210"/>
      <c r="G83" s="211"/>
      <c r="H83" s="210"/>
      <c r="I83" s="212"/>
    </row>
    <row r="84" spans="1:9" s="549" customFormat="1" ht="17.399999999999999">
      <c r="A84" s="548"/>
      <c r="B84" s="548"/>
      <c r="C84" s="215"/>
      <c r="D84" s="216"/>
      <c r="E84" s="215"/>
      <c r="F84" s="216"/>
      <c r="G84" s="272"/>
      <c r="H84" s="216"/>
      <c r="I84" s="215"/>
    </row>
    <row r="85" spans="1:9" s="214" customFormat="1" ht="23.4">
      <c r="A85" s="540"/>
      <c r="B85" s="550"/>
      <c r="C85" s="316">
        <v>0</v>
      </c>
      <c r="D85" s="316"/>
      <c r="E85" s="328"/>
      <c r="F85" s="328"/>
      <c r="G85" s="328">
        <v>0</v>
      </c>
      <c r="H85" s="328"/>
      <c r="I85" s="328"/>
    </row>
    <row r="87" spans="1:9">
      <c r="C87" s="217"/>
      <c r="D87" s="217"/>
      <c r="E87" s="217"/>
      <c r="F87" s="217"/>
      <c r="G87" s="251"/>
      <c r="H87" s="217"/>
      <c r="I87" s="217"/>
    </row>
    <row r="88" spans="1:9">
      <c r="C88" s="217"/>
      <c r="E88" s="217"/>
      <c r="G88" s="251"/>
      <c r="I88" s="217"/>
    </row>
  </sheetData>
  <mergeCells count="12">
    <mergeCell ref="A3:I3"/>
    <mergeCell ref="A4:I4"/>
    <mergeCell ref="A5:I5"/>
    <mergeCell ref="A6:I6"/>
    <mergeCell ref="C8:E8"/>
    <mergeCell ref="G8:I8"/>
    <mergeCell ref="A46:I46"/>
    <mergeCell ref="A47:I47"/>
    <mergeCell ref="A48:I48"/>
    <mergeCell ref="A49:I49"/>
    <mergeCell ref="C51:E51"/>
    <mergeCell ref="G51:I51"/>
  </mergeCells>
  <printOptions horizontalCentered="1"/>
  <pageMargins left="0.98425196850393704" right="0.39370078740157499" top="0.511811023622047" bottom="0.52" header="0.511811023622047" footer="0.56999999999999995"/>
  <pageSetup paperSize="9" scale="83" fitToHeight="3" orientation="portrait" r:id="rId1"/>
  <headerFooter>
    <oddFooter>&amp;L&amp;"Angsana New,Regular"&amp;16
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BS_พันบาท</vt:lpstr>
      <vt:lpstr>SE งบรวม_พันบาท</vt:lpstr>
      <vt:lpstr>SE งบเฉพาะกิจการ_พันบาท</vt:lpstr>
      <vt:lpstr>SE งบเฉพาะกิจการ</vt:lpstr>
      <vt:lpstr>SE งบรวม</vt:lpstr>
      <vt:lpstr>SCF</vt:lpstr>
      <vt:lpstr>PL_พันบาท3M</vt:lpstr>
      <vt:lpstr>SCF_พันบาท</vt:lpstr>
      <vt:lpstr>BS_พันบาท!Print_Area</vt:lpstr>
      <vt:lpstr>PL_พันบาท3M!Print_Area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JN Team</cp:lastModifiedBy>
  <cp:lastPrinted>2026-05-13T05:20:11Z</cp:lastPrinted>
  <dcterms:created xsi:type="dcterms:W3CDTF">2020-05-14T13:07:00Z</dcterms:created>
  <dcterms:modified xsi:type="dcterms:W3CDTF">2026-05-14T10:54:26Z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