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Singha Estate\2026\Q1'2026\SET\"/>
    </mc:Choice>
  </mc:AlternateContent>
  <xr:revisionPtr revIDLastSave="0" documentId="13_ncr:1_{57DE46FB-EA82-42C3-B09C-EB930F6EB538}" xr6:coauthVersionLast="47" xr6:coauthVersionMax="47" xr10:uidLastSave="{00000000-0000-0000-0000-000000000000}"/>
  <bookViews>
    <workbookView xWindow="-108" yWindow="-108" windowWidth="23256" windowHeight="12456" tabRatio="691" xr2:uid="{00000000-000D-0000-FFFF-FFFF00000000}"/>
  </bookViews>
  <sheets>
    <sheet name="BS" sheetId="1" r:id="rId1"/>
    <sheet name="PL" sheetId="10" r:id="rId2"/>
    <sheet name="CE1 Consolidated" sheetId="12" r:id="rId3"/>
    <sheet name="CE2 The Company" sheetId="11" r:id="rId4"/>
    <sheet name="CF" sheetId="5" r:id="rId5"/>
  </sheets>
  <definedNames>
    <definedName name="_xlnm.Print_Area" localSheetId="0">BS!$A$1:$K$116</definedName>
    <definedName name="_xlnm.Print_Area" localSheetId="2">'CE1 Consolidated'!$A$1:$AE$29</definedName>
    <definedName name="_xlnm.Print_Area" localSheetId="3">'CE2 The Company'!$A$1:$Q$26</definedName>
    <definedName name="_xlnm.Print_Area" localSheetId="4">CF!$A$1:$K$92</definedName>
    <definedName name="_xlnm.Print_Area" localSheetId="1">PL!$A$1:$M$73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07" i="1" l="1"/>
  <c r="G104" i="1"/>
  <c r="G103" i="1"/>
  <c r="G100" i="1"/>
  <c r="G99" i="1"/>
  <c r="G98" i="1"/>
  <c r="G97" i="1"/>
  <c r="K104" i="1"/>
  <c r="K103" i="1"/>
  <c r="K101" i="1"/>
  <c r="K98" i="1"/>
  <c r="K97" i="1"/>
  <c r="AC16" i="12" l="1"/>
  <c r="Y15" i="12"/>
  <c r="AE15" i="12" s="1"/>
  <c r="L21" i="10"/>
  <c r="H21" i="10"/>
  <c r="L14" i="10"/>
  <c r="H14" i="10"/>
  <c r="E80" i="5"/>
  <c r="I80" i="5"/>
  <c r="AA15" i="12" l="1"/>
  <c r="H22" i="10"/>
  <c r="L22" i="10"/>
  <c r="H26" i="10" l="1"/>
  <c r="G9" i="5" s="1"/>
  <c r="L26" i="10"/>
  <c r="L28" i="10" l="1"/>
  <c r="K9" i="5"/>
  <c r="H28" i="10"/>
  <c r="K77" i="5" l="1"/>
  <c r="L39" i="10" l="1"/>
  <c r="H39" i="10"/>
  <c r="L47" i="10" l="1"/>
  <c r="H47" i="10"/>
  <c r="L60" i="10"/>
  <c r="L49" i="10" l="1"/>
  <c r="M14" i="11"/>
  <c r="L71" i="10"/>
  <c r="K13" i="11"/>
  <c r="H49" i="10"/>
  <c r="K80" i="1"/>
  <c r="K66" i="1"/>
  <c r="G80" i="1"/>
  <c r="G66" i="1"/>
  <c r="K37" i="1"/>
  <c r="K20" i="1"/>
  <c r="G37" i="1"/>
  <c r="G20" i="1"/>
  <c r="L65" i="10" l="1"/>
  <c r="H67" i="10"/>
  <c r="H62" i="10"/>
  <c r="K81" i="1"/>
  <c r="K38" i="1"/>
  <c r="G81" i="1"/>
  <c r="G38" i="1"/>
  <c r="H60" i="10" l="1"/>
  <c r="H65" i="10"/>
  <c r="K67" i="5"/>
  <c r="G77" i="5"/>
  <c r="G67" i="5"/>
  <c r="K106" i="1"/>
  <c r="H71" i="10" l="1"/>
  <c r="O16" i="12"/>
  <c r="U24" i="12"/>
  <c r="U25" i="12" s="1"/>
  <c r="U18" i="12"/>
  <c r="U19" i="12" s="1"/>
  <c r="S18" i="12"/>
  <c r="S19" i="12" s="1"/>
  <c r="Y22" i="12"/>
  <c r="Y21" i="12"/>
  <c r="Y16" i="12"/>
  <c r="W18" i="12"/>
  <c r="W19" i="12" s="1"/>
  <c r="I24" i="12"/>
  <c r="I18" i="12"/>
  <c r="I19" i="12" s="1"/>
  <c r="M24" i="12"/>
  <c r="K24" i="12"/>
  <c r="G24" i="12"/>
  <c r="E24" i="12"/>
  <c r="M18" i="12"/>
  <c r="M19" i="12" s="1"/>
  <c r="K18" i="12"/>
  <c r="K19" i="12" s="1"/>
  <c r="G18" i="12"/>
  <c r="G19" i="12" s="1"/>
  <c r="E18" i="12"/>
  <c r="E19" i="12" s="1"/>
  <c r="Q18" i="12"/>
  <c r="Q19" i="12" s="1"/>
  <c r="K20" i="11"/>
  <c r="I15" i="11"/>
  <c r="I16" i="11" s="1"/>
  <c r="G15" i="11"/>
  <c r="G16" i="11" s="1"/>
  <c r="E15" i="11"/>
  <c r="E16" i="11" s="1"/>
  <c r="C15" i="11"/>
  <c r="C16" i="11" s="1"/>
  <c r="G21" i="11"/>
  <c r="G22" i="11" s="1"/>
  <c r="I21" i="11"/>
  <c r="I22" i="11" s="1"/>
  <c r="E21" i="11"/>
  <c r="E22" i="11" s="1"/>
  <c r="C21" i="11"/>
  <c r="O19" i="11"/>
  <c r="O18" i="11"/>
  <c r="O13" i="11"/>
  <c r="O12" i="11"/>
  <c r="AE21" i="12" l="1"/>
  <c r="G105" i="1"/>
  <c r="C22" i="11"/>
  <c r="I97" i="1" s="1"/>
  <c r="M25" i="12"/>
  <c r="E103" i="1" s="1"/>
  <c r="I25" i="12"/>
  <c r="E99" i="1" s="1"/>
  <c r="E25" i="12"/>
  <c r="E97" i="1" s="1"/>
  <c r="G25" i="12"/>
  <c r="E98" i="1" s="1"/>
  <c r="K25" i="12"/>
  <c r="E100" i="1" s="1"/>
  <c r="Q12" i="11"/>
  <c r="M15" i="11"/>
  <c r="M16" i="11" s="1"/>
  <c r="AA21" i="12"/>
  <c r="Y17" i="12"/>
  <c r="I101" i="1"/>
  <c r="I103" i="1"/>
  <c r="I98" i="1"/>
  <c r="Q18" i="11"/>
  <c r="G106" i="1" l="1"/>
  <c r="O14" i="11"/>
  <c r="Q14" i="11" s="1"/>
  <c r="AA17" i="12"/>
  <c r="AC18" i="12" s="1"/>
  <c r="AC19" i="12" s="1"/>
  <c r="Y18" i="12"/>
  <c r="Y19" i="12" s="1"/>
  <c r="O15" i="11" l="1"/>
  <c r="O16" i="11" s="1"/>
  <c r="AE17" i="12"/>
  <c r="Q13" i="11" l="1"/>
  <c r="Q15" i="11" s="1"/>
  <c r="Q16" i="11" l="1"/>
  <c r="K15" i="11"/>
  <c r="K16" i="11" s="1"/>
  <c r="K108" i="1"/>
  <c r="G108" i="1"/>
  <c r="G109" i="1" l="1"/>
  <c r="K109" i="1"/>
  <c r="K110" i="1" l="1"/>
  <c r="G110" i="1"/>
  <c r="Q24" i="12" l="1"/>
  <c r="Q25" i="12" s="1"/>
  <c r="K27" i="5" l="1"/>
  <c r="K42" i="5" l="1"/>
  <c r="G27" i="5"/>
  <c r="G42" i="5" l="1"/>
  <c r="K46" i="5"/>
  <c r="AE16" i="12"/>
  <c r="AE18" i="12" s="1"/>
  <c r="AE19" i="12" s="1"/>
  <c r="AA16" i="12"/>
  <c r="AA18" i="12" s="1"/>
  <c r="AA19" i="12" s="1"/>
  <c r="O18" i="12"/>
  <c r="O19" i="12" s="1"/>
  <c r="K79" i="5" l="1"/>
  <c r="G46" i="5"/>
  <c r="E77" i="5"/>
  <c r="G79" i="5" l="1"/>
  <c r="K81" i="5"/>
  <c r="I77" i="5"/>
  <c r="G81" i="5" l="1"/>
  <c r="I37" i="1" l="1"/>
  <c r="I80" i="1"/>
  <c r="I20" i="1" l="1"/>
  <c r="I38" i="1" s="1"/>
  <c r="I66" i="1" l="1"/>
  <c r="I81" i="1" s="1"/>
  <c r="E37" i="1"/>
  <c r="E80" i="1"/>
  <c r="AC22" i="12" l="1"/>
  <c r="AC23" i="12" s="1"/>
  <c r="AC24" i="12" s="1"/>
  <c r="AC25" i="12" s="1"/>
  <c r="E107" i="1" s="1"/>
  <c r="J21" i="10"/>
  <c r="E20" i="1"/>
  <c r="E38" i="1" s="1"/>
  <c r="E66" i="1" l="1"/>
  <c r="E81" i="1" s="1"/>
  <c r="F14" i="10"/>
  <c r="F21" i="10" l="1"/>
  <c r="F22" i="10"/>
  <c r="F26" i="10" s="1"/>
  <c r="E9" i="5" l="1"/>
  <c r="F28" i="10"/>
  <c r="F62" i="10" s="1"/>
  <c r="F60" i="10" s="1"/>
  <c r="F71" i="10" l="1"/>
  <c r="O22" i="12"/>
  <c r="O24" i="12" l="1"/>
  <c r="O25" i="12" s="1"/>
  <c r="E104" i="1" s="1"/>
  <c r="AE22" i="12"/>
  <c r="AA22" i="12"/>
  <c r="J14" i="10" l="1"/>
  <c r="J22" i="10" s="1"/>
  <c r="J26" i="10" s="1"/>
  <c r="J28" i="10" s="1"/>
  <c r="I9" i="5"/>
  <c r="J60" i="10" l="1"/>
  <c r="K19" i="11" l="1"/>
  <c r="J71" i="10"/>
  <c r="K21" i="11" l="1"/>
  <c r="Q19" i="11"/>
  <c r="K22" i="11" l="1"/>
  <c r="I104" i="1" s="1"/>
  <c r="J39" i="10" l="1"/>
  <c r="J47" i="10" s="1"/>
  <c r="J49" i="10" s="1"/>
  <c r="J65" i="10" s="1"/>
  <c r="M20" i="11" l="1"/>
  <c r="M21" i="11" s="1"/>
  <c r="O20" i="11" l="1"/>
  <c r="Q20" i="11" s="1"/>
  <c r="M22" i="11"/>
  <c r="O21" i="11"/>
  <c r="O22" i="11" l="1"/>
  <c r="I105" i="1" s="1"/>
  <c r="I106" i="1" s="1"/>
  <c r="I108" i="1" s="1"/>
  <c r="I109" i="1" s="1"/>
  <c r="I110" i="1" s="1"/>
  <c r="Q21" i="11"/>
  <c r="Q22" i="11" s="1"/>
  <c r="Q23" i="11" l="1"/>
  <c r="W24" i="12" l="1"/>
  <c r="W25" i="12" s="1"/>
  <c r="Y23" i="12" l="1"/>
  <c r="S24" i="12"/>
  <c r="S25" i="12" s="1"/>
  <c r="AA23" i="12" l="1"/>
  <c r="AA24" i="12" s="1"/>
  <c r="AA25" i="12" s="1"/>
  <c r="Y24" i="12"/>
  <c r="Y25" i="12" s="1"/>
  <c r="E105" i="1" s="1"/>
  <c r="E106" i="1" s="1"/>
  <c r="E108" i="1" s="1"/>
  <c r="E109" i="1" s="1"/>
  <c r="E110" i="1" s="1"/>
  <c r="AE23" i="12"/>
  <c r="AE24" i="12" s="1"/>
  <c r="AE25" i="12" s="1"/>
  <c r="AE26" i="12" l="1"/>
  <c r="F39" i="10" l="1"/>
  <c r="F47" i="10" s="1"/>
  <c r="F49" i="10" s="1"/>
  <c r="F67" i="10" s="1"/>
  <c r="F65" i="10" s="1"/>
  <c r="I27" i="5" l="1"/>
  <c r="E27" i="5" l="1"/>
  <c r="I67" i="5" l="1"/>
  <c r="I42" i="5" l="1"/>
  <c r="I46" i="5" l="1"/>
  <c r="I79" i="5" l="1"/>
  <c r="I81" i="5" l="1"/>
  <c r="I82" i="5" l="1"/>
  <c r="E67" i="5" l="1"/>
  <c r="E42" i="5" l="1"/>
  <c r="E46" i="5" l="1"/>
  <c r="E79" i="5" l="1"/>
  <c r="E81" i="5" l="1"/>
  <c r="E82" i="5" l="1"/>
</calcChain>
</file>

<file path=xl/sharedStrings.xml><?xml version="1.0" encoding="utf-8"?>
<sst xmlns="http://schemas.openxmlformats.org/spreadsheetml/2006/main" count="393" uniqueCount="264">
  <si>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</si>
  <si>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</si>
  <si>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</si>
  <si>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</si>
  <si>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</si>
  <si>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</si>
  <si>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สินค้าคงเหลือ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</si>
  <si>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</si>
  <si>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</si>
  <si>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</si>
  <si>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</si>
  <si>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เงินลงทุนในการร่วมค้า</t>
  </si>
  <si>
    <t>เงินลงทุนในบริษัทร่วม</t>
  </si>
  <si>
    <t xml:space="preserve">อสังหาริมทรัพย์เพื่อการลงทุน </t>
  </si>
  <si>
    <t>ที่ดิน อาคารและอุปกรณ์</t>
  </si>
  <si>
    <t>ค่าความนิยม</t>
  </si>
  <si>
    <t>สินทรัพย์ไม่มีตัวตนอื่น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</si>
  <si>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</si>
  <si>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</si>
  <si>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</si>
  <si>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</si>
  <si>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</si>
  <si>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</si>
  <si>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ส่วนของหนี้สินตามสัญญาเช่าที่ถึงกำหนดชำระภายในหนึ่งปี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</si>
  <si>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</si>
  <si>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</si>
  <si>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</si>
  <si>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สุทธิจากส่วนที่ถึงกำหนดชำระภายในหนึ่งปี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</si>
  <si>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</si>
  <si>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</si>
  <si>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</si>
  <si>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</si>
  <si>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</si>
  <si>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</si>
  <si>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</si>
  <si>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</si>
  <si>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</si>
  <si>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</si>
  <si>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</si>
  <si>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</si>
  <si>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</si>
  <si>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</si>
  <si>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</si>
  <si>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</si>
  <si>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</si>
  <si>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</si>
  <si>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</si>
  <si>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</si>
  <si>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</si>
  <si>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</si>
  <si>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</si>
  <si>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รายได้ทางการเงิน</t>
  </si>
  <si>
    <t>ต้นทุนทางการเงิน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</si>
  <si>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</si>
  <si>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</si>
  <si>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งบกำไรขาดทุนเบ็ดเสร็จ</t>
  </si>
  <si>
    <t>กำไรขาดทุนเบ็ดเสร็จอื่น:</t>
  </si>
  <si>
    <t>ผลต่างของอัตราแลกเปลี่ยนจากการแปลงค่างบการเงิน</t>
  </si>
  <si>
    <t>กำไร (ขาดทุน) จากการป้องกันความเสี่ยงในกระแสเงินสด</t>
  </si>
  <si>
    <t>งบกำไรขาดทุนเบ็ดเสร็จ (ต่อ)</t>
  </si>
  <si>
    <t>การแบ่งปันกำไรขาดทุนเบ็ดเสร็จรวม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</si>
  <si>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</si>
  <si>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</si>
  <si>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</si>
  <si>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 xml:space="preserve">   รายได้เงินปันผล</t>
  </si>
  <si>
    <t xml:space="preserve">   ต้นทุนทางการเงิน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</si>
  <si>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</si>
  <si>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</si>
  <si>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</si>
  <si>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</si>
  <si>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</si>
  <si>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</si>
  <si>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หนี้สินไม่หมุนเวียนอื่น</t>
  </si>
  <si>
    <t>เงินสดจาก (ใช้ไปใน) กิจกรรมดำเนินงาน</t>
  </si>
  <si>
    <t xml:space="preserve">   จ่ายดอกเบี้ย</t>
  </si>
  <si>
    <t xml:space="preserve">   จ่ายภาษีเงินได้</t>
  </si>
  <si>
    <t>เงินสดสุทธิจาก 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</si>
  <si>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</si>
  <si>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</si>
  <si>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t>เงินสดสุทธิจาก (ใช้ไปใน) กิจกรรมลงทุน</t>
  </si>
  <si>
    <t>กระแสเงินสดจากกิจกรรมจัดหาเงิน</t>
  </si>
  <si>
    <t>เงินสดสุทธิจาก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</si>
  <si>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</si>
  <si>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ข้อมูลกระแสเงินสดเปิดเผยเพิ่มเติม</t>
  </si>
  <si>
    <t>รายการที่ไม่ใช่เงินสดประกอบด้วย</t>
  </si>
  <si>
    <t>ส่วนของผู้มี</t>
  </si>
  <si>
    <t>ผลต่างจาก</t>
  </si>
  <si>
    <t>ส่วนได้เสียที่</t>
  </si>
  <si>
    <t>การแปลงค่า</t>
  </si>
  <si>
    <t>เบ็ดเสร็จอื่นจาก</t>
  </si>
  <si>
    <t>รวม</t>
  </si>
  <si>
    <t>ไม่มีอำนาจ</t>
  </si>
  <si>
    <t>ส่วนเกินมูลค่า</t>
  </si>
  <si>
    <t>งบการเงินที่เป็น</t>
  </si>
  <si>
    <t>การป้องกันความเสี่ยง</t>
  </si>
  <si>
    <t>องค์ประกอบอื่น</t>
  </si>
  <si>
    <t>ควบคุม</t>
  </si>
  <si>
    <t>หุ้นสามัญ</t>
  </si>
  <si>
    <t>ยังไม่ได้จัดสรร</t>
  </si>
  <si>
    <t>เงินตราต่างประเทศ</t>
  </si>
  <si>
    <t>ของบริษัทฯ</t>
  </si>
  <si>
    <t>ของบริษัทย่อย</t>
  </si>
  <si>
    <t>กำไรหรือขาดทุน:</t>
  </si>
  <si>
    <t>(ยังไม่ได้ตรวจสอบ</t>
  </si>
  <si>
    <t>(ตรวจสอบแล้ว)</t>
  </si>
  <si>
    <t>แต่สอบทานแล้ว)</t>
  </si>
  <si>
    <t>(หน่วย: พันบาท)</t>
  </si>
  <si>
    <t>งบฐานะการเงิน</t>
  </si>
  <si>
    <t>งบฐานะการเงิน (ต่อ)</t>
  </si>
  <si>
    <t>หมายเหตุประกอบงบการเงินเป็นส่วนหนึ่งของงบการเงินระหว่างกาลนี้</t>
  </si>
  <si>
    <t>ต้นทุนการพัฒนาโครงการอสังหาริมทรัพย์</t>
  </si>
  <si>
    <t>เงินฝากธนาคารที่มีภาระผูกพัน</t>
  </si>
  <si>
    <t>เงินให้กู้ยืมระยะยาวแก่กิจการที่เกี่ยวข้องกัน</t>
  </si>
  <si>
    <t>ที่ดินรอการพัฒนา</t>
  </si>
  <si>
    <t>บริษัท สิงห์ เอสเตท จำกัด (มหาชน) และบริษัทย่อย</t>
  </si>
  <si>
    <t xml:space="preserve">   - สุทธิจากส่วนที่ถึงกำหนดชำระภายในหนึ่งปี</t>
  </si>
  <si>
    <t>เงินกู้ยืมระยะสั้นจากสถาบันการเงิน</t>
  </si>
  <si>
    <t>เงินกู้ยืมระยะสั้นจากกิจการที่เกี่ยวข้องกัน</t>
  </si>
  <si>
    <t>เจ้าหนี้ค่าหุ้นระยะยาวกิจการที่เกี่ยวข้องกัน</t>
  </si>
  <si>
    <t>ส่วนของเงินกู้ยืมระยะยาวจากกิจการที่เกี่ยวข้องกัน</t>
  </si>
  <si>
    <t>ส่วนของเงินกู้ยืมระยะยาวจากสถาบันการเงิน</t>
  </si>
  <si>
    <t>เงินกู้ยืมระยะยาวจากสถาบันการเงิน - สุทธิจาก</t>
  </si>
  <si>
    <t xml:space="preserve">  ส่วนที่ถึงกำหนดชำระภายในหนึ่งปี</t>
  </si>
  <si>
    <t>เงินกู้ยืมระยะยาวจากกิจการที่เกี่ยวข้องกัน - สุทธิจาก</t>
  </si>
  <si>
    <t>ส่วนเกินมูลค่าจากการซื้อธุรกิจ</t>
  </si>
  <si>
    <t>ในบริษัทย่อย</t>
  </si>
  <si>
    <t xml:space="preserve">      หุ้นสามัญ 6,853,719,395 หุ้น มูลค่าหุ้นละ 1 บาท</t>
  </si>
  <si>
    <t>(ยังไม่ได้ตรวจสอบ แต่สอบทานแล้ว)</t>
  </si>
  <si>
    <t>กำไรขาดทุนเบ็ดเสร็จอื่นสำหรับงวด</t>
  </si>
  <si>
    <t>กำไรขาดทุนเบ็ดเสร็จรวมสำหรับงวด</t>
  </si>
  <si>
    <t>รายได้จากการขายอสังหาริมทรัพย์</t>
  </si>
  <si>
    <t>ต้นทุนขายอสังหาริมทรัพย์</t>
  </si>
  <si>
    <t>ต้นทุนจากการให้เช่าและการให้บริการ</t>
  </si>
  <si>
    <t>ค่าใช้จ่ายในการขาย</t>
  </si>
  <si>
    <t>จัดสรรแล้ว -</t>
  </si>
  <si>
    <t>ของส่วน</t>
  </si>
  <si>
    <t>รวมส่วน</t>
  </si>
  <si>
    <t>สำรองตามกฎหมาย</t>
  </si>
  <si>
    <t>ของผู้ถือหุ้น</t>
  </si>
  <si>
    <t>ส่วนต่ำกว่าทุนจากการรวมธุรกิจภายใต้การควบคุมเดียวกัน</t>
  </si>
  <si>
    <t>ส่วนต่ำกว่าทุน</t>
  </si>
  <si>
    <t>จากการรวมธุรกิจ</t>
  </si>
  <si>
    <t>ภายใต้การควบคุม</t>
  </si>
  <si>
    <t>เดียวกัน</t>
  </si>
  <si>
    <t>กระแสเงินสด</t>
  </si>
  <si>
    <t>งบการเปลี่ยนแปลงส่วนของผู้ถือหุ้น (ต่อ)</t>
  </si>
  <si>
    <t>งบการเปลี่ยนแปลงส่วนของผู้ถือหุ้น</t>
  </si>
  <si>
    <t>จากการซื้อธุรกิจ</t>
  </si>
  <si>
    <t>การเปลี่ยนแปลง</t>
  </si>
  <si>
    <t>ส่วนต่ำกว่าทุนจาก</t>
  </si>
  <si>
    <t>มูลค่าของที่ดิน อาคาร</t>
  </si>
  <si>
    <t>และอุปกรณ์จาก</t>
  </si>
  <si>
    <t>การโอนเปลี่ยน</t>
  </si>
  <si>
    <t>ประเภท</t>
  </si>
  <si>
    <t>บริษัทร่วม</t>
  </si>
  <si>
    <t xml:space="preserve">   ตัดจำหน่ายสินทรัพย์</t>
  </si>
  <si>
    <t xml:space="preserve">   ขาดทุนที่ยังไม่เกิดขึ้นจริงจากอัตราแลกเปลี่ยน</t>
  </si>
  <si>
    <t>เงินสดจ่ายสำหรับเงินให้กู้ยืมระยะยาวแก่กิจการที่เกี่ยวข้องกัน</t>
  </si>
  <si>
    <t>เงินสดจ่ายเพื่อซื้ออสังหาริมทรัพย์เพื่อการลงทุน</t>
  </si>
  <si>
    <t>เงินสดจ่ายเพื่อซื้อสินทรัพย์ไม่มีตัวตน</t>
  </si>
  <si>
    <t>เงินสดรับจากเงินปันผลรับ</t>
  </si>
  <si>
    <t>เงินสดรับจากรายได้ดอกเบี้ยรับ</t>
  </si>
  <si>
    <t xml:space="preserve">   เงินสดรับจากการขอคืนภาษีเงินได้หัก ณ ที่จ่าย</t>
  </si>
  <si>
    <t xml:space="preserve">   จ่ายผลประโยชน์พนักงาน</t>
  </si>
  <si>
    <t xml:space="preserve">   สินทรัพย์ไม่หมุนเวียนอื่น</t>
  </si>
  <si>
    <t xml:space="preserve">   ต้นทุนการพัฒนาโครงการอสังหาริมทรัพย์</t>
  </si>
  <si>
    <t>เงินสดจ่ายคืนเงินกู้ยืมระยะยาวจากสถาบันการเงิน</t>
  </si>
  <si>
    <t xml:space="preserve">เงินสดจ่ายคืนหนี้สินตามสัญญาเช่า </t>
  </si>
  <si>
    <t>ลูกหนี้กิจการที่เกี่ยวข้องกัน</t>
  </si>
  <si>
    <t>เจ้าหนี้กิจการที่เกี่ยวข้องกัน</t>
  </si>
  <si>
    <t xml:space="preserve">   เจ้าหนี้กิจการที่เกี่ยวข้องกัน</t>
  </si>
  <si>
    <t xml:space="preserve">   ลูกหนี้กิจการที่เกี่ยวข้องกัน</t>
  </si>
  <si>
    <t xml:space="preserve">   การได้มาซึ่งที่ดิน อาคาร และอุปกรณ์ตามสัญญาเช่า</t>
  </si>
  <si>
    <t>สำรองสำหรับ</t>
  </si>
  <si>
    <t>กำไรขาดทุนเบ็ดเสร็จอื่น</t>
  </si>
  <si>
    <t>และชำระแล้ว</t>
  </si>
  <si>
    <t>สัดส่วนการถือหุ้น</t>
  </si>
  <si>
    <t xml:space="preserve">   รายได้ทางการเงิน</t>
  </si>
  <si>
    <t>ของส่วนของผู้ถือหุ้น</t>
  </si>
  <si>
    <t>ลูกหนี้ตามสัญญาเช่าเงินทุนกิจการที่เกี่ยวข้องกัน</t>
  </si>
  <si>
    <t>ทุนเรือนหุ้นที่ออก</t>
  </si>
  <si>
    <t>กำไร (ขาดทุน) จากการดำเนินงานก่อนการเปลี่ยนแปลงในสินทรัพย์</t>
  </si>
  <si>
    <t>เงินสดรับคืนจากเงินให้กู้ยืมระยะยาวแก่กิจการที่เกี่ยวข้องกัน</t>
  </si>
  <si>
    <t xml:space="preserve">   ทุนที่ออกจำหน่ายและชำระเต็มมูลค่าแล้ว</t>
  </si>
  <si>
    <t>ส่วนต่ำกว่าทุนจากการเปลี่ยนแปลงสัดส่วนการถือหุ้นในบริษัทย่อย</t>
  </si>
  <si>
    <t>รายได้จากการให้เช่าและการให้บริการ</t>
  </si>
  <si>
    <t xml:space="preserve">   ไว้ในส่วนของกำไรหรือขาดทุนในภายหลัง</t>
  </si>
  <si>
    <t>เงินสดจ่ายเพื่อซื้ออาคารและอุปกรณ์</t>
  </si>
  <si>
    <t xml:space="preserve">   เจ้าหนี้อื่นลดลงจากการซื้ออสังหาริมทรัพย์เพื่อการลงทุน</t>
  </si>
  <si>
    <t>เงินสดรับจากการจำหน่ายอาคารและอุปกรณ์</t>
  </si>
  <si>
    <t xml:space="preserve">   ที่ถึงกำหนดชำระภายในหนึ่งปี</t>
  </si>
  <si>
    <t>กำไรจากการดำเนินงาน</t>
  </si>
  <si>
    <t xml:space="preserve">   เงินกู้ยืมระยะสั้นและดอกเบี้ยค้างจ่ายจากกิจการที่เกี่ยวข้องกันลดลง</t>
  </si>
  <si>
    <t>ยอดคงเหลือ ณ วันที่ 1 มกราคม 2568</t>
  </si>
  <si>
    <t>ส่วนของเงินให้กู้ยืมระยะยาวแก่กิจการที่เกี่ยวข้องกัน</t>
  </si>
  <si>
    <t>สินทรัพย์ตราสารอนุพันธ์หมุนเวียน</t>
  </si>
  <si>
    <t>สินทรัพย์ตราสารอนุพันธ์ไม่หมุนเวียน</t>
  </si>
  <si>
    <t>เงินรับล่วงหน้าและรายได้รับล่วงหน้าจากลูกค้า</t>
  </si>
  <si>
    <t>หนี้สินตราสารอนุพันธ์ไม่หมุนเวียน</t>
  </si>
  <si>
    <t>รายได้จากการขายสินค้า</t>
  </si>
  <si>
    <t>ต้นทุนจากการขายสินค้า</t>
  </si>
  <si>
    <t>ส่วนแบ่งกำไรขาดทุนเบ็ดเสร็จอื่นจากเงินลงทุนในบริษัทร่วม</t>
  </si>
  <si>
    <t xml:space="preserve">   เงินรับล่วงหน้าและรายได้รับล่วงหน้าจากลูกค้า</t>
  </si>
  <si>
    <t>เงินฝากธนาคารที่มีภาระผูกพันลดลง (เพิ่มขึ้น)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</si>
  <si>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</si>
  <si>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</si>
  <si>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ประมาณการหนี้สินไม่หมุนเวียนสำหรับผลประโยชน์พนักงาน</t>
  </si>
  <si>
    <t>ภาษีเงินได้นิติบุคคลค้างจ่าย</t>
  </si>
  <si>
    <t>เจ้าหนี้การค้าและเจ้าหนี้หมุนเวียนอื่น</t>
  </si>
  <si>
    <t>ลูกหนี้การค้าและลูกหนี้หมุนเวียนอื่น</t>
  </si>
  <si>
    <t>รายการที่จะไม่ถูกบันทึกในส่วนของกำไรหรือขาดทุนในภายหลัง</t>
  </si>
  <si>
    <t xml:space="preserve">      จากการหักกลบกับเงินปันผลค้างรับและเงินปันผลรับ</t>
  </si>
  <si>
    <t>เงินกู้ยืมระยะสั้นจากสถาบันการเงินเพิ่มขึ้น (ลดลง)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</si>
  <si>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</si>
  <si>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</si>
  <si>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>ค่าใช้จ่ายภาษีเงินได้</t>
  </si>
  <si>
    <t>ผลกำไรจากการวัดมูลค่าใหม่ของผลประโยชน์พนักงานที่กำหนดไว้</t>
  </si>
  <si>
    <t xml:space="preserve">   ขาดทุน (กำไร) จากมูลค่ายุติธรรมของตราสารอนุพันธ์</t>
  </si>
  <si>
    <t>เงินสดรับจากเงินกู้ยืมระยะยาวจากสถาบันการเงิน</t>
  </si>
  <si>
    <t>หุ้นกู้ระยะสั้น</t>
  </si>
  <si>
    <t>เงินสดรับจากการออกหุ้นกู้ระยะยาว</t>
  </si>
  <si>
    <t>เงินสดจ่ายสำหรับค่าธรรมเนียมในการออกหุ้นกู้ระยะยาว</t>
  </si>
  <si>
    <t>รายการที่จะถูกบันทึกในส่วนของกำไรหรือขาดทุนในภายหลัง</t>
  </si>
  <si>
    <t>ส่วนของหุ้นกู้ระยะยาวที่ถึงกำหนดชำระภายในหนึ่งปี</t>
  </si>
  <si>
    <t xml:space="preserve">   ส่วนแบ่งกำไรจากเงินลงทุนในการร่วมค้าและบริษัทร่วม</t>
  </si>
  <si>
    <t>ส่วนแบ่งกำไรจากเงินลงทุนในการร่วมค้าและบริษัทร่วม</t>
  </si>
  <si>
    <t>หุ้นกู้ระยะยาว - สุทธิจากส่วนที่ถึงกำหนดชำระภายในหนึ่งปี</t>
  </si>
  <si>
    <t>กำไรสำหรับงวด</t>
  </si>
  <si>
    <t>เงินลงทุนใน</t>
  </si>
  <si>
    <t>ณ วันที่ 31 มีนาคม 2569</t>
  </si>
  <si>
    <t>31 มีนาคม 2569</t>
  </si>
  <si>
    <t>สำหรับงวดสามเดือนสิ้นสุดวันที่ 31 มีนาคม 2569</t>
  </si>
  <si>
    <t>ยอดคงเหลือ ณ วันที่ 31 มีนาคม 2569</t>
  </si>
  <si>
    <t xml:space="preserve">เงินกู้ยืมระยะสั้นจากกิจการที่เกี่ยวข้องกันเพิ่มขึ้น </t>
  </si>
  <si>
    <t>ผลต่างจากการแปลงค่างบการเงินเพิ่มขึ้น</t>
  </si>
  <si>
    <t>ยอดคงเหลือ ณ วันที่ 1 มกราคม 2569</t>
  </si>
  <si>
    <t>31 ธันวาคม 2568</t>
  </si>
  <si>
    <t>ยอดคงเหลือ ณ วันที่ 31 มีนาคม 2568</t>
  </si>
  <si>
    <t>ส่วนของรายได้รับล่วงหน้าที่ถึงกำหนดภายในหนึ่งปี</t>
  </si>
  <si>
    <t>รายได้รับล่วงหน้า - สุทธิจากส่วนที่ถึงกำหนดภายในหนึ่งปี</t>
  </si>
  <si>
    <t xml:space="preserve">   - สุทธิจากค่าใช้จ่ายภาษีเงินได้</t>
  </si>
  <si>
    <t>ค่าใช้จ่ายภาษีเงินได้ของรายการที่อาจถูกจัดประเภทใหม่</t>
  </si>
  <si>
    <t>ค่าใช้จ่ายภาษีเงินได้ของรายการที่จะไม่ถูกจัดประเภทใหม่</t>
  </si>
  <si>
    <t>รายการปรับกระทบยอดกำไร (ขาดทุน) ก่อนค่าใช้จ่ายภาษีเงินได้เป็น</t>
  </si>
  <si>
    <t xml:space="preserve">   เงินสดรับ (จ่าย) จากกิจกรรมดำเนินงาน</t>
  </si>
  <si>
    <t>เงินสดรับจากการจำหน่ายสินทรัพย์ไม่มีตัวตน</t>
  </si>
  <si>
    <t xml:space="preserve">   กำไรจากการจำหน่ายสินทรัพย์ไม่มีตัวตนอื่น</t>
  </si>
  <si>
    <t>หุ้นกู้ระยะสั้นลดลง</t>
  </si>
  <si>
    <t>กำไรก่อนค่าใช้จ่ายภาษีเงินได้</t>
  </si>
  <si>
    <t xml:space="preserve">   กำไรจากการจำหน่ายอาคารและอุปกรณ์</t>
  </si>
  <si>
    <t xml:space="preserve">   เจ้าหนี้อื่นเพิ่มขึ้น (ลดลง) จากการซื้อที่ดิน อาคารและอุปกรณ์</t>
  </si>
  <si>
    <t xml:space="preserve">   เจ้าหนี้อื่นเพิ่มขึ้น (ลดลง) จากการซื้อสินทรัพย์ไม่มีตัวตน</t>
  </si>
  <si>
    <t>กำไรต่อหุ้น</t>
  </si>
  <si>
    <t>กำไรต่อหุ้นขั้นพื้นฐาน</t>
  </si>
  <si>
    <t xml:space="preserve">   กำไรส่วนที่เป็นของผู้ถือหุ้นของบริษัทฯ</t>
  </si>
  <si>
    <t>(หน่วย: พันบาท ยกเว้นกำไรต่อหุ้นแสดงเป็นบาท)</t>
  </si>
  <si>
    <t xml:space="preserve">   ที่เป็นเงินตราต่างประเทศ</t>
  </si>
  <si>
    <t xml:space="preserve">   ขาดทุนจากการปรับมูลค่ายุติธรรมของอสังหาริมทรัพย์เพื่อการลงทุน</t>
  </si>
  <si>
    <t>การแบ่งปันกำไร</t>
  </si>
  <si>
    <t>กำไรขาดทุน</t>
  </si>
  <si>
    <t>ส่วนแบ่ง</t>
  </si>
  <si>
    <t xml:space="preserve">   กลับรายการผลขาดทุนด้านเครดิตที่คาดว่าจะเกิดขึ้นจากสินทรัพย์ทางการเงิน</t>
  </si>
  <si>
    <t xml:space="preserve">   ขาดทุนจากจากการเปลี่ยนแปลงและสิ้นสุดสัญญาเช่า</t>
  </si>
  <si>
    <t xml:space="preserve">   ประมาณการหนี้สินสำหรับผลประโยชน์พนักงาน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</si>
</sst>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0_);_(* \(#,##0.000\);_(* &quot;-&quot;??_);_(@_)"/>
  </numFmts>
  <fonts count="12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0"/>
      <color theme="1"/>
      <name val="Arial"/>
      <family val="2"/>
    </font>
    <font>
      <sz val="10"/>
      <name val="ApFont"/>
    </font>
    <font>
      <sz val="16"/>
      <color rgb="FFFF0000"/>
      <name val="Angsana New"/>
      <family val="1"/>
    </font>
    <font>
      <sz val="9"/>
      <name val="Arial"/>
      <family val="2"/>
    </font>
    <font>
      <b/>
      <i/>
      <sz val="16"/>
      <color rgb="FFFF0000"/>
      <name val="Angsana New"/>
      <family val="1"/>
    </font>
    <font>
      <sz val="16"/>
      <color theme="9" tint="-0.249977111117893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10">
    <xf numFmtId="0" fontId="0" fillId="0" borderId="0"/>
    <xf numFmtId="0" fontId="1" fillId="0" borderId="0"/>
    <xf numFmtId="0" fontId="6" fillId="0" borderId="0"/>
    <xf numFmtId="0" fontId="7" fillId="0" borderId="0"/>
    <xf numFmtId="43" fontId="7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</cellStyleXfs>
  <cellXfs count="135">
    <xf numFmtId="0" fontId="0" fillId="0" borderId="0" xfId="0"/>
    <xf numFmtId="0" fontId="3" fillId="0" borderId="0" xfId="0" applyFont="1" applyAlignment="1">
      <alignment vertical="top"/>
    </xf>
    <xf numFmtId="164" fontId="3" fillId="0" borderId="0" xfId="0" applyNumberFormat="1" applyFont="1" applyAlignment="1">
      <alignment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0" fontId="3" fillId="0" borderId="0" xfId="0" applyFont="1" applyAlignment="1">
      <alignment horizontal="left" vertical="top"/>
    </xf>
    <xf numFmtId="164" fontId="3" fillId="0" borderId="0" xfId="0" applyNumberFormat="1" applyFont="1" applyAlignment="1">
      <alignment horizontal="center" vertical="top"/>
    </xf>
    <xf numFmtId="0" fontId="3" fillId="0" borderId="0" xfId="0" quotePrefix="1" applyFont="1" applyAlignment="1">
      <alignment horizontal="left" vertical="top"/>
    </xf>
    <xf numFmtId="41" fontId="3" fillId="0" borderId="0" xfId="0" applyNumberFormat="1" applyFont="1" applyAlignment="1">
      <alignment horizontal="right" vertical="top"/>
    </xf>
    <xf numFmtId="41" fontId="3" fillId="0" borderId="0" xfId="0" applyNumberFormat="1" applyFont="1" applyAlignment="1">
      <alignment vertical="top"/>
    </xf>
    <xf numFmtId="164" fontId="3" fillId="0" borderId="0" xfId="0" applyNumberFormat="1" applyFont="1" applyAlignment="1">
      <alignment horizontal="right" vertical="top"/>
    </xf>
    <xf numFmtId="0" fontId="2" fillId="0" borderId="0" xfId="0" quotePrefix="1" applyFont="1" applyAlignment="1">
      <alignment horizontal="left" vertical="top"/>
    </xf>
    <xf numFmtId="164" fontId="3" fillId="0" borderId="0" xfId="0" applyNumberFormat="1" applyFont="1" applyAlignment="1">
      <alignment horizontal="centerContinuous" vertical="top"/>
    </xf>
    <xf numFmtId="0" fontId="3" fillId="0" borderId="0" xfId="0" applyFont="1" applyAlignment="1">
      <alignment horizontal="centerContinuous" vertical="top"/>
    </xf>
    <xf numFmtId="164" fontId="3" fillId="0" borderId="0" xfId="0" applyNumberFormat="1" applyFont="1" applyAlignment="1">
      <alignment horizontal="left" vertical="top"/>
    </xf>
    <xf numFmtId="164" fontId="3" fillId="0" borderId="0" xfId="0" quotePrefix="1" applyNumberFormat="1" applyFont="1" applyAlignment="1">
      <alignment horizontal="centerContinuous" vertical="top"/>
    </xf>
    <xf numFmtId="37" fontId="3" fillId="0" borderId="0" xfId="0" applyNumberFormat="1" applyFont="1" applyAlignment="1">
      <alignment horizontal="right" vertical="top"/>
    </xf>
    <xf numFmtId="164" fontId="2" fillId="0" borderId="1" xfId="0" applyNumberFormat="1" applyFont="1" applyBorder="1" applyAlignment="1">
      <alignment horizontal="center" vertical="top"/>
    </xf>
    <xf numFmtId="164" fontId="2" fillId="0" borderId="0" xfId="0" applyNumberFormat="1" applyFont="1" applyAlignment="1">
      <alignment vertical="top"/>
    </xf>
    <xf numFmtId="0" fontId="4" fillId="0" borderId="0" xfId="0" applyFont="1" applyAlignment="1">
      <alignment horizontal="center" vertical="top"/>
    </xf>
    <xf numFmtId="164" fontId="4" fillId="0" borderId="0" xfId="0" applyNumberFormat="1" applyFont="1" applyAlignment="1">
      <alignment horizontal="right" vertical="top"/>
    </xf>
    <xf numFmtId="1" fontId="3" fillId="0" borderId="0" xfId="0" applyNumberFormat="1" applyFont="1" applyAlignment="1">
      <alignment vertical="top"/>
    </xf>
    <xf numFmtId="0" fontId="3" fillId="0" borderId="0" xfId="0" applyFont="1" applyAlignment="1">
      <alignment horizontal="center" vertical="top"/>
    </xf>
    <xf numFmtId="41" fontId="3" fillId="0" borderId="1" xfId="0" applyNumberFormat="1" applyFont="1" applyBorder="1" applyAlignment="1">
      <alignment vertical="top"/>
    </xf>
    <xf numFmtId="164" fontId="3" fillId="0" borderId="0" xfId="0" quotePrefix="1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164" fontId="8" fillId="0" borderId="0" xfId="0" applyNumberFormat="1" applyFont="1" applyAlignment="1">
      <alignment vertical="top"/>
    </xf>
    <xf numFmtId="164" fontId="10" fillId="0" borderId="0" xfId="0" applyNumberFormat="1" applyFont="1" applyAlignment="1">
      <alignment vertical="top"/>
    </xf>
    <xf numFmtId="0" fontId="5" fillId="0" borderId="0" xfId="0" applyFont="1" applyAlignment="1">
      <alignment vertical="top"/>
    </xf>
    <xf numFmtId="0" fontId="2" fillId="0" borderId="0" xfId="3" applyFont="1" applyAlignment="1">
      <alignment horizontal="left" vertical="top"/>
    </xf>
    <xf numFmtId="0" fontId="4" fillId="0" borderId="0" xfId="4" applyNumberFormat="1" applyFont="1" applyFill="1" applyAlignment="1">
      <alignment horizontal="center" vertical="top"/>
    </xf>
    <xf numFmtId="0" fontId="4" fillId="0" borderId="0" xfId="4" applyNumberFormat="1" applyFont="1" applyFill="1" applyAlignment="1">
      <alignment vertical="top"/>
    </xf>
    <xf numFmtId="0" fontId="5" fillId="0" borderId="0" xfId="2" applyFont="1" applyAlignment="1">
      <alignment horizontal="center" vertical="top"/>
    </xf>
    <xf numFmtId="0" fontId="2" fillId="0" borderId="0" xfId="6" applyFont="1" applyAlignment="1">
      <alignment horizontal="left" vertical="top"/>
    </xf>
    <xf numFmtId="0" fontId="2" fillId="0" borderId="0" xfId="7" applyFont="1" applyAlignment="1">
      <alignment horizontal="left" vertical="top"/>
    </xf>
    <xf numFmtId="0" fontId="3" fillId="0" borderId="0" xfId="6" applyFont="1" applyAlignment="1">
      <alignment horizontal="centerContinuous" vertical="top"/>
    </xf>
    <xf numFmtId="0" fontId="3" fillId="0" borderId="0" xfId="6" applyFont="1" applyAlignment="1">
      <alignment vertical="top"/>
    </xf>
    <xf numFmtId="0" fontId="3" fillId="0" borderId="0" xfId="6" applyFont="1" applyAlignment="1">
      <alignment horizontal="right" vertical="top"/>
    </xf>
    <xf numFmtId="0" fontId="2" fillId="0" borderId="0" xfId="7" applyFont="1" applyAlignment="1">
      <alignment vertical="top"/>
    </xf>
    <xf numFmtId="0" fontId="3" fillId="0" borderId="0" xfId="7" applyFont="1" applyAlignment="1">
      <alignment vertical="top"/>
    </xf>
    <xf numFmtId="0" fontId="2" fillId="0" borderId="0" xfId="6" applyFont="1" applyAlignment="1">
      <alignment horizontal="center" vertical="top"/>
    </xf>
    <xf numFmtId="0" fontId="3" fillId="0" borderId="2" xfId="8" applyFont="1" applyBorder="1" applyAlignment="1">
      <alignment horizontal="center" vertical="top"/>
    </xf>
    <xf numFmtId="0" fontId="3" fillId="0" borderId="0" xfId="6" applyFont="1" applyAlignment="1">
      <alignment horizontal="center" vertical="top"/>
    </xf>
    <xf numFmtId="0" fontId="3" fillId="0" borderId="1" xfId="6" applyFont="1" applyBorder="1" applyAlignment="1">
      <alignment horizontal="center" vertical="top"/>
    </xf>
    <xf numFmtId="0" fontId="3" fillId="0" borderId="0" xfId="7" applyFont="1" applyAlignment="1">
      <alignment horizontal="center" vertical="top"/>
    </xf>
    <xf numFmtId="0" fontId="4" fillId="0" borderId="0" xfId="7" applyFont="1" applyAlignment="1">
      <alignment horizontal="center" vertical="top"/>
    </xf>
    <xf numFmtId="0" fontId="3" fillId="0" borderId="1" xfId="7" applyFont="1" applyBorder="1" applyAlignment="1">
      <alignment horizontal="center" vertical="top"/>
    </xf>
    <xf numFmtId="41" fontId="3" fillId="0" borderId="0" xfId="6" applyNumberFormat="1" applyFont="1" applyAlignment="1">
      <alignment vertical="top"/>
    </xf>
    <xf numFmtId="41" fontId="3" fillId="0" borderId="1" xfId="6" applyNumberFormat="1" applyFont="1" applyBorder="1" applyAlignment="1">
      <alignment vertical="top"/>
    </xf>
    <xf numFmtId="0" fontId="2" fillId="0" borderId="0" xfId="6" applyFont="1" applyAlignment="1">
      <alignment vertical="top"/>
    </xf>
    <xf numFmtId="41" fontId="3" fillId="0" borderId="3" xfId="6" applyNumberFormat="1" applyFont="1" applyBorder="1" applyAlignment="1">
      <alignment vertical="top"/>
    </xf>
    <xf numFmtId="0" fontId="3" fillId="0" borderId="0" xfId="9" applyNumberFormat="1" applyFont="1" applyFill="1" applyAlignment="1">
      <alignment vertical="top"/>
    </xf>
    <xf numFmtId="0" fontId="3" fillId="0" borderId="0" xfId="8" applyFont="1" applyAlignment="1">
      <alignment horizontal="center" vertical="top"/>
    </xf>
    <xf numFmtId="37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center" vertical="top"/>
    </xf>
    <xf numFmtId="164" fontId="2" fillId="0" borderId="0" xfId="0" applyNumberFormat="1" applyFont="1" applyAlignment="1">
      <alignment horizontal="center" vertical="top"/>
    </xf>
    <xf numFmtId="0" fontId="3" fillId="0" borderId="2" xfId="0" applyFont="1" applyBorder="1" applyAlignment="1">
      <alignment horizontal="center" vertical="top"/>
    </xf>
    <xf numFmtId="164" fontId="5" fillId="0" borderId="0" xfId="0" applyNumberFormat="1" applyFont="1" applyAlignment="1">
      <alignment horizontal="center" vertical="top"/>
    </xf>
    <xf numFmtId="41" fontId="5" fillId="0" borderId="0" xfId="0" applyNumberFormat="1" applyFont="1" applyAlignment="1">
      <alignment horizontal="right" vertical="top"/>
    </xf>
    <xf numFmtId="0" fontId="3" fillId="0" borderId="0" xfId="0" quotePrefix="1" applyFont="1" applyAlignment="1">
      <alignment horizontal="center" vertical="top"/>
    </xf>
    <xf numFmtId="0" fontId="3" fillId="0" borderId="5" xfId="0" applyFont="1" applyBorder="1" applyAlignment="1">
      <alignment vertical="top"/>
    </xf>
    <xf numFmtId="41" fontId="3" fillId="0" borderId="0" xfId="0" applyNumberFormat="1" applyFont="1" applyAlignment="1">
      <alignment horizontal="center" vertical="top"/>
    </xf>
    <xf numFmtId="41" fontId="3" fillId="0" borderId="2" xfId="0" applyNumberFormat="1" applyFont="1" applyBorder="1" applyAlignment="1">
      <alignment horizontal="center" vertical="top"/>
    </xf>
    <xf numFmtId="41" fontId="3" fillId="0" borderId="6" xfId="0" applyNumberFormat="1" applyFont="1" applyBorder="1" applyAlignment="1">
      <alignment horizontal="center" vertical="top"/>
    </xf>
    <xf numFmtId="41" fontId="3" fillId="0" borderId="4" xfId="0" applyNumberFormat="1" applyFont="1" applyBorder="1" applyAlignment="1">
      <alignment horizontal="center" vertical="top"/>
    </xf>
    <xf numFmtId="41" fontId="3" fillId="0" borderId="0" xfId="0" applyNumberFormat="1" applyFont="1"/>
    <xf numFmtId="41" fontId="3" fillId="0" borderId="1" xfId="0" applyNumberFormat="1" applyFont="1" applyBorder="1"/>
    <xf numFmtId="41" fontId="3" fillId="0" borderId="1" xfId="0" applyNumberFormat="1" applyFont="1" applyBorder="1" applyAlignment="1">
      <alignment horizontal="center" vertical="top"/>
    </xf>
    <xf numFmtId="0" fontId="3" fillId="0" borderId="0" xfId="7" applyFont="1"/>
    <xf numFmtId="41" fontId="3" fillId="0" borderId="1" xfId="6" applyNumberFormat="1" applyFont="1" applyBorder="1"/>
    <xf numFmtId="41" fontId="3" fillId="0" borderId="0" xfId="6" applyNumberFormat="1" applyFont="1"/>
    <xf numFmtId="41" fontId="3" fillId="0" borderId="2" xfId="0" applyNumberFormat="1" applyFont="1" applyBorder="1" applyAlignment="1">
      <alignment horizontal="right" vertical="top"/>
    </xf>
    <xf numFmtId="41" fontId="3" fillId="0" borderId="3" xfId="0" applyNumberFormat="1" applyFont="1" applyBorder="1" applyAlignment="1">
      <alignment horizontal="right" vertical="top"/>
    </xf>
    <xf numFmtId="41" fontId="3" fillId="0" borderId="4" xfId="0" applyNumberFormat="1" applyFont="1" applyBorder="1" applyAlignment="1">
      <alignment horizontal="right" vertical="top"/>
    </xf>
    <xf numFmtId="41" fontId="3" fillId="0" borderId="1" xfId="0" applyNumberFormat="1" applyFont="1" applyBorder="1" applyAlignment="1">
      <alignment horizontal="right" vertical="top"/>
    </xf>
    <xf numFmtId="164" fontId="11" fillId="0" borderId="0" xfId="0" applyNumberFormat="1" applyFont="1" applyAlignment="1">
      <alignment vertical="top"/>
    </xf>
    <xf numFmtId="164" fontId="11" fillId="0" borderId="0" xfId="0" applyNumberFormat="1" applyFont="1" applyAlignment="1">
      <alignment horizontal="left" vertical="top"/>
    </xf>
    <xf numFmtId="0" fontId="11" fillId="0" borderId="0" xfId="0" applyFont="1" applyAlignment="1">
      <alignment vertical="top"/>
    </xf>
    <xf numFmtId="0" fontId="3" fillId="0" borderId="0" xfId="2" applyFont="1"/>
    <xf numFmtId="164" fontId="3" fillId="0" borderId="0" xfId="2" applyNumberFormat="1" applyFont="1"/>
    <xf numFmtId="164" fontId="3" fillId="0" borderId="0" xfId="2" applyNumberFormat="1" applyFont="1" applyAlignment="1">
      <alignment horizontal="right"/>
    </xf>
    <xf numFmtId="0" fontId="2" fillId="0" borderId="0" xfId="2" applyFont="1" applyAlignment="1">
      <alignment horizontal="left"/>
    </xf>
    <xf numFmtId="0" fontId="3" fillId="0" borderId="0" xfId="2" applyFont="1" applyAlignment="1">
      <alignment horizontal="centerContinuous"/>
    </xf>
    <xf numFmtId="0" fontId="2" fillId="0" borderId="0" xfId="3" applyFont="1" applyAlignment="1">
      <alignment horizontal="left"/>
    </xf>
    <xf numFmtId="41" fontId="3" fillId="0" borderId="0" xfId="2" applyNumberFormat="1" applyFont="1"/>
    <xf numFmtId="0" fontId="3" fillId="0" borderId="0" xfId="2" applyFont="1" applyAlignment="1">
      <alignment horizontal="right"/>
    </xf>
    <xf numFmtId="0" fontId="2" fillId="0" borderId="1" xfId="2" applyFont="1" applyBorder="1"/>
    <xf numFmtId="0" fontId="2" fillId="0" borderId="1" xfId="2" applyFont="1" applyBorder="1" applyAlignment="1">
      <alignment horizontal="center"/>
    </xf>
    <xf numFmtId="0" fontId="2" fillId="0" borderId="0" xfId="2" applyFont="1"/>
    <xf numFmtId="0" fontId="4" fillId="0" borderId="0" xfId="2" applyFont="1"/>
    <xf numFmtId="0" fontId="4" fillId="0" borderId="0" xfId="2" applyFont="1" applyAlignment="1">
      <alignment horizontal="center"/>
    </xf>
    <xf numFmtId="0" fontId="4" fillId="0" borderId="0" xfId="4" applyNumberFormat="1" applyFont="1" applyFill="1" applyAlignment="1">
      <alignment horizontal="center"/>
    </xf>
    <xf numFmtId="0" fontId="4" fillId="0" borderId="0" xfId="4" applyNumberFormat="1" applyFont="1" applyFill="1" applyAlignment="1"/>
    <xf numFmtId="41" fontId="4" fillId="0" borderId="0" xfId="2" applyNumberFormat="1" applyFont="1"/>
    <xf numFmtId="0" fontId="3" fillId="0" borderId="0" xfId="2" applyFont="1" applyAlignment="1">
      <alignment horizontal="left"/>
    </xf>
    <xf numFmtId="41" fontId="3" fillId="0" borderId="0" xfId="3" applyNumberFormat="1" applyFont="1"/>
    <xf numFmtId="164" fontId="8" fillId="0" borderId="0" xfId="2" applyNumberFormat="1" applyFont="1"/>
    <xf numFmtId="0" fontId="5" fillId="0" borderId="0" xfId="2" applyFont="1" applyAlignment="1">
      <alignment horizontal="center"/>
    </xf>
    <xf numFmtId="0" fontId="2" fillId="0" borderId="0" xfId="2" quotePrefix="1" applyFont="1" applyAlignment="1">
      <alignment horizontal="left"/>
    </xf>
    <xf numFmtId="41" fontId="3" fillId="0" borderId="2" xfId="2" applyNumberFormat="1" applyFont="1" applyBorder="1"/>
    <xf numFmtId="41" fontId="5" fillId="0" borderId="0" xfId="2" applyNumberFormat="1" applyFont="1" applyAlignment="1">
      <alignment horizontal="center"/>
    </xf>
    <xf numFmtId="0" fontId="5" fillId="0" borderId="0" xfId="3" applyFont="1" applyAlignment="1">
      <alignment horizontal="center"/>
    </xf>
    <xf numFmtId="41" fontId="3" fillId="0" borderId="6" xfId="2" applyNumberFormat="1" applyFont="1" applyBorder="1"/>
    <xf numFmtId="0" fontId="5" fillId="0" borderId="0" xfId="2" applyFont="1"/>
    <xf numFmtId="41" fontId="3" fillId="0" borderId="6" xfId="2" applyNumberFormat="1" applyFont="1" applyBorder="1" applyAlignment="1">
      <alignment horizontal="right"/>
    </xf>
    <xf numFmtId="41" fontId="3" fillId="0" borderId="1" xfId="2" applyNumberFormat="1" applyFont="1" applyBorder="1"/>
    <xf numFmtId="41" fontId="3" fillId="0" borderId="1" xfId="2" applyNumberFormat="1" applyFont="1" applyBorder="1" applyAlignment="1">
      <alignment horizontal="right"/>
    </xf>
    <xf numFmtId="41" fontId="3" fillId="0" borderId="0" xfId="2" applyNumberFormat="1" applyFont="1" applyAlignment="1">
      <alignment horizontal="right"/>
    </xf>
    <xf numFmtId="49" fontId="5" fillId="0" borderId="0" xfId="1" applyNumberFormat="1" applyFont="1"/>
    <xf numFmtId="37" fontId="3" fillId="0" borderId="0" xfId="1" applyNumberFormat="1" applyFont="1"/>
    <xf numFmtId="41" fontId="3" fillId="0" borderId="1" xfId="3" applyNumberFormat="1" applyFont="1" applyBorder="1"/>
    <xf numFmtId="49" fontId="3" fillId="0" borderId="0" xfId="1" applyNumberFormat="1" applyFont="1" applyAlignment="1">
      <alignment horizontal="left"/>
    </xf>
    <xf numFmtId="41" fontId="3" fillId="0" borderId="2" xfId="2" applyNumberFormat="1" applyFont="1" applyBorder="1" applyAlignment="1">
      <alignment horizontal="center"/>
    </xf>
    <xf numFmtId="0" fontId="3" fillId="0" borderId="0" xfId="5" applyFont="1" applyAlignment="1">
      <alignment horizontal="right"/>
    </xf>
    <xf numFmtId="41" fontId="3" fillId="0" borderId="2" xfId="2" applyNumberFormat="1" applyFont="1" applyBorder="1" applyAlignment="1">
      <alignment horizontal="right"/>
    </xf>
    <xf numFmtId="41" fontId="3" fillId="0" borderId="0" xfId="5" applyNumberFormat="1" applyFont="1" applyAlignment="1">
      <alignment horizontal="center"/>
    </xf>
    <xf numFmtId="41" fontId="2" fillId="0" borderId="6" xfId="2" applyNumberFormat="1" applyFont="1" applyBorder="1"/>
    <xf numFmtId="41" fontId="2" fillId="0" borderId="6" xfId="2" applyNumberFormat="1" applyFont="1" applyBorder="1" applyAlignment="1">
      <alignment horizontal="right"/>
    </xf>
    <xf numFmtId="41" fontId="2" fillId="0" borderId="0" xfId="2" applyNumberFormat="1" applyFont="1"/>
    <xf numFmtId="41" fontId="3" fillId="0" borderId="4" xfId="2" applyNumberFormat="1" applyFont="1" applyBorder="1"/>
    <xf numFmtId="41" fontId="3" fillId="0" borderId="4" xfId="2" applyNumberFormat="1" applyFont="1" applyBorder="1" applyAlignment="1">
      <alignment horizontal="right"/>
    </xf>
    <xf numFmtId="0" fontId="3" fillId="0" borderId="0" xfId="2" applyFont="1" applyAlignment="1">
      <alignment horizontal="center"/>
    </xf>
    <xf numFmtId="41" fontId="9" fillId="0" borderId="0" xfId="2" applyNumberFormat="1" applyFont="1"/>
    <xf numFmtId="41" fontId="3" fillId="0" borderId="3" xfId="2" applyNumberFormat="1" applyFont="1" applyBorder="1"/>
    <xf numFmtId="41" fontId="3" fillId="0" borderId="0" xfId="4" applyNumberFormat="1" applyFont="1" applyFill="1" applyAlignment="1"/>
    <xf numFmtId="165" fontId="3" fillId="0" borderId="4" xfId="2" applyNumberFormat="1" applyFont="1" applyBorder="1"/>
    <xf numFmtId="165" fontId="3" fillId="0" borderId="0" xfId="2" applyNumberFormat="1" applyFont="1"/>
    <xf numFmtId="165" fontId="8" fillId="0" borderId="0" xfId="2" applyNumberFormat="1" applyFont="1"/>
    <xf numFmtId="43" fontId="3" fillId="0" borderId="0" xfId="4" applyFont="1" applyFill="1" applyAlignment="1"/>
    <xf numFmtId="164" fontId="2" fillId="0" borderId="1" xfId="0" applyNumberFormat="1" applyFont="1" applyBorder="1" applyAlignment="1">
      <alignment horizontal="center" vertical="top"/>
    </xf>
    <xf numFmtId="0" fontId="2" fillId="0" borderId="1" xfId="6" applyFont="1" applyBorder="1" applyAlignment="1">
      <alignment horizontal="center" vertical="top"/>
    </xf>
    <xf numFmtId="0" fontId="3" fillId="0" borderId="1" xfId="8" applyFont="1" applyBorder="1" applyAlignment="1">
      <alignment horizontal="center" vertical="top"/>
    </xf>
    <xf numFmtId="0" fontId="3" fillId="0" borderId="1" xfId="6" applyFont="1" applyBorder="1" applyAlignment="1">
      <alignment horizontal="center" vertical="top"/>
    </xf>
    <xf numFmtId="0" fontId="3" fillId="0" borderId="2" xfId="6" applyFont="1" applyBorder="1" applyAlignment="1">
      <alignment horizontal="center" vertical="top"/>
    </xf>
    <xf numFmtId="0" fontId="3" fillId="0" borderId="2" xfId="8" applyFont="1" applyBorder="1" applyAlignment="1">
      <alignment horizontal="center" vertical="top"/>
    </xf>
  </cellXfs>
  <cellStyles count="10">
    <cellStyle name="Comma 2" xfId="4" xr:uid="{EC40D047-4EF0-4519-8FDD-6B3F806772B0}"/>
    <cellStyle name="Comma 4" xfId="9" xr:uid="{511CDCF9-9AC8-4DEA-A5F7-9E8A0F421D0F}"/>
    <cellStyle name="Normal" xfId="0" builtinId="0"/>
    <cellStyle name="Normal 2" xfId="1" xr:uid="{00000000-0005-0000-0000-000001000000}"/>
    <cellStyle name="Normal 3" xfId="3" xr:uid="{462750E6-76BF-42D4-8167-A12654713442}"/>
    <cellStyle name="Normal 3 11" xfId="5" xr:uid="{D40EAAE3-45C8-4C90-AD41-420CB3E425B0}"/>
    <cellStyle name="Normal 3 2" xfId="2" xr:uid="{6C15043A-B6C7-4E3E-996E-649A7BBB571B}"/>
    <cellStyle name="Normal 4 10 2" xfId="8" xr:uid="{12C792C7-C7A2-40D0-A53F-171100F45034}"/>
    <cellStyle name="Normal 4 2" xfId="6" xr:uid="{11616DB3-49C0-44E5-8831-E1B5F15E727E}"/>
    <cellStyle name="Normal 5" xfId="7" xr:uid="{B2352E9A-47C0-43AE-968F-5FE04F07D628}"/>
  </cellStyles>
  <dxfs count="0"/>
  <tableStyles count="0" defaultTableStyle="TableStyleMedium9" defaultPivotStyle="PivotStyleLight16"/>
  <colors>
    <mruColors>
      <color rgb="FFCCFF99"/>
      <color rgb="FFCCFFFF"/>
      <color rgb="FFFFFFCC"/>
      <color rgb="FFFF66FF"/>
      <color rgb="FF66FFFF"/>
      <color rgb="FF0000CC"/>
      <color rgb="FF66FF33"/>
      <color rgb="FF66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16"/>
  <sheetViews>
    <sheetView showGridLines="0" tabSelected="1" view="pageBreakPreview" zoomScale="85" zoomScaleNormal="70" zoomScaleSheetLayoutView="85" workbookViewId="0"/>
  </sheetViews>
  <sheetFormatPr defaultColWidth="15.5546875" defaultRowHeight="24" customHeight="1"/>
  <cols>
    <col min="1" max="1" width="50.33203125" style="1" customWidth="1"/>
    <col min="2" max="2" width="1.33203125" style="2" customWidth="1"/>
    <col min="3" max="3" width="8.5546875" style="22" customWidth="1"/>
    <col min="4" max="4" width="1.44140625" style="2" customWidth="1"/>
    <col min="5" max="5" width="15.6640625" style="2" customWidth="1"/>
    <col min="6" max="6" width="1.44140625" style="2" customWidth="1"/>
    <col min="7" max="7" width="15.6640625" style="2" customWidth="1"/>
    <col min="8" max="8" width="1.44140625" style="2" customWidth="1"/>
    <col min="9" max="9" width="15.6640625" style="2" customWidth="1"/>
    <col min="10" max="10" width="1.44140625" style="2" customWidth="1"/>
    <col min="11" max="11" width="15.6640625" style="2" customWidth="1"/>
    <col min="12" max="16384" width="15.5546875" style="2"/>
  </cols>
  <sheetData>
    <row r="1" spans="1:16" s="15" customFormat="1" ht="24" customHeight="1">
      <c r="A1" s="11" t="s">
        <v>114</v>
      </c>
      <c r="C1" s="22"/>
      <c r="D1" s="12"/>
      <c r="E1" s="12"/>
      <c r="F1" s="12"/>
      <c r="G1" s="12"/>
      <c r="H1" s="12"/>
      <c r="I1" s="12"/>
      <c r="J1" s="12"/>
    </row>
    <row r="2" spans="1:16" s="15" customFormat="1" ht="24" customHeight="1">
      <c r="A2" s="53" t="s">
        <v>107</v>
      </c>
      <c r="C2" s="22"/>
      <c r="D2" s="12"/>
      <c r="E2" s="12"/>
      <c r="F2" s="12"/>
      <c r="G2" s="12"/>
      <c r="H2" s="12"/>
      <c r="J2" s="12"/>
    </row>
    <row r="3" spans="1:16" s="4" customFormat="1" ht="24" customHeight="1">
      <c r="A3" s="4" t="s">
        <v>229</v>
      </c>
      <c r="C3" s="54"/>
    </row>
    <row r="4" spans="1:16" s="16" customFormat="1" ht="24" customHeight="1">
      <c r="A4" s="13"/>
      <c r="B4" s="12"/>
      <c r="C4" s="22"/>
      <c r="D4" s="12"/>
      <c r="E4" s="12"/>
      <c r="F4" s="12"/>
      <c r="G4" s="12"/>
      <c r="H4" s="12"/>
      <c r="I4" s="12"/>
      <c r="J4" s="12"/>
      <c r="K4" s="16" t="s">
        <v>106</v>
      </c>
    </row>
    <row r="5" spans="1:16" s="55" customFormat="1" ht="24" customHeight="1">
      <c r="A5" s="1"/>
      <c r="B5" s="2"/>
      <c r="C5" s="22"/>
      <c r="D5" s="2"/>
      <c r="E5" s="129" t="s">
        <v>0</v>
      </c>
      <c r="F5" s="129"/>
      <c r="G5" s="129"/>
      <c r="H5" s="18"/>
      <c r="I5" s="129" t="s">
        <v>1</v>
      </c>
      <c r="J5" s="129"/>
      <c r="K5" s="129"/>
    </row>
    <row r="6" spans="1:16" s="22" customFormat="1" ht="24" customHeight="1">
      <c r="A6" s="1"/>
      <c r="B6" s="2"/>
      <c r="C6" s="19" t="s">
        <v>2</v>
      </c>
      <c r="D6" s="2"/>
      <c r="E6" s="56" t="s">
        <v>230</v>
      </c>
      <c r="F6" s="19"/>
      <c r="G6" s="56" t="s">
        <v>236</v>
      </c>
      <c r="H6" s="19"/>
      <c r="I6" s="56" t="s">
        <v>230</v>
      </c>
      <c r="J6" s="19"/>
      <c r="K6" s="56" t="s">
        <v>236</v>
      </c>
    </row>
    <row r="7" spans="1:16" s="22" customFormat="1" ht="24" customHeight="1">
      <c r="A7" s="1"/>
      <c r="B7" s="2"/>
      <c r="D7" s="20"/>
      <c r="E7" s="22" t="s">
        <v>103</v>
      </c>
      <c r="G7" s="22" t="s">
        <v>104</v>
      </c>
      <c r="I7" s="22" t="s">
        <v>103</v>
      </c>
      <c r="K7" s="22" t="s">
        <v>104</v>
      </c>
    </row>
    <row r="8" spans="1:16" s="22" customFormat="1" ht="24" customHeight="1">
      <c r="A8" s="1"/>
      <c r="B8" s="2"/>
      <c r="C8" s="19"/>
      <c r="D8" s="20"/>
      <c r="E8" s="22" t="s">
        <v>105</v>
      </c>
      <c r="I8" s="22" t="s">
        <v>105</v>
      </c>
    </row>
    <row r="9" spans="1:16" ht="24" customHeight="1">
      <c r="A9" s="4" t="s">
        <v>3</v>
      </c>
    </row>
    <row r="10" spans="1:16" ht="24" customHeight="1">
      <c r="A10" s="4" t="s">
        <v>4</v>
      </c>
      <c r="C10" s="25"/>
    </row>
    <row r="11" spans="1:16" ht="24" customHeight="1">
      <c r="A11" s="1" t="s">
        <v>5</v>
      </c>
      <c r="C11" s="25"/>
      <c r="E11" s="8">
        <v>2800575</v>
      </c>
      <c r="F11" s="8"/>
      <c r="G11" s="8">
        <v>2726435</v>
      </c>
      <c r="H11" s="8"/>
      <c r="I11" s="8">
        <v>68359</v>
      </c>
      <c r="J11" s="8"/>
      <c r="K11" s="8">
        <v>112208</v>
      </c>
      <c r="O11" s="26"/>
      <c r="P11" s="26"/>
    </row>
    <row r="12" spans="1:16" ht="24" customHeight="1">
      <c r="A12" s="1" t="s">
        <v>209</v>
      </c>
      <c r="C12" s="25">
        <v>2</v>
      </c>
      <c r="D12" s="57"/>
      <c r="E12" s="8">
        <v>631531</v>
      </c>
      <c r="F12" s="58"/>
      <c r="G12" s="8">
        <v>577207</v>
      </c>
      <c r="H12" s="58"/>
      <c r="I12" s="8">
        <v>67279</v>
      </c>
      <c r="J12" s="58"/>
      <c r="K12" s="8">
        <v>50289</v>
      </c>
      <c r="O12" s="26"/>
      <c r="P12" s="26"/>
    </row>
    <row r="13" spans="1:16" ht="24" customHeight="1">
      <c r="A13" s="1" t="s">
        <v>168</v>
      </c>
      <c r="C13" s="25">
        <v>7</v>
      </c>
      <c r="D13" s="57"/>
      <c r="E13" s="8">
        <v>173384</v>
      </c>
      <c r="F13" s="58"/>
      <c r="G13" s="8">
        <v>289088</v>
      </c>
      <c r="H13" s="58"/>
      <c r="I13" s="8">
        <v>1194389</v>
      </c>
      <c r="J13" s="58"/>
      <c r="K13" s="8">
        <v>987505</v>
      </c>
      <c r="O13" s="26"/>
      <c r="P13" s="26"/>
    </row>
    <row r="14" spans="1:16" s="9" customFormat="1" ht="24" customHeight="1">
      <c r="A14" s="7" t="s">
        <v>194</v>
      </c>
      <c r="B14" s="24"/>
      <c r="C14" s="25"/>
      <c r="D14" s="2"/>
      <c r="E14" s="8"/>
      <c r="F14" s="8"/>
      <c r="G14" s="8"/>
      <c r="H14" s="8"/>
      <c r="I14" s="8"/>
      <c r="J14" s="8"/>
      <c r="K14" s="8"/>
      <c r="M14" s="2"/>
      <c r="N14" s="2"/>
      <c r="O14" s="26"/>
      <c r="P14" s="26"/>
    </row>
    <row r="15" spans="1:16" ht="24" customHeight="1">
      <c r="A15" s="7" t="s">
        <v>190</v>
      </c>
      <c r="B15" s="24"/>
      <c r="C15" s="25">
        <v>7</v>
      </c>
      <c r="E15" s="8">
        <v>352183</v>
      </c>
      <c r="F15" s="8"/>
      <c r="G15" s="8">
        <v>225816</v>
      </c>
      <c r="H15" s="8"/>
      <c r="I15" s="8">
        <v>0</v>
      </c>
      <c r="J15" s="8"/>
      <c r="K15" s="8">
        <v>0</v>
      </c>
      <c r="O15" s="26"/>
      <c r="P15" s="26"/>
    </row>
    <row r="16" spans="1:16" s="8" customFormat="1" ht="24" customHeight="1">
      <c r="A16" s="7" t="s">
        <v>6</v>
      </c>
      <c r="B16" s="2"/>
      <c r="C16" s="25"/>
      <c r="D16" s="2"/>
      <c r="E16" s="8">
        <v>5668819</v>
      </c>
      <c r="G16" s="8">
        <v>5671525</v>
      </c>
      <c r="I16" s="8">
        <v>1453493</v>
      </c>
      <c r="K16" s="8">
        <v>1390980</v>
      </c>
      <c r="M16" s="2"/>
      <c r="N16" s="2"/>
      <c r="O16" s="26"/>
      <c r="P16" s="26"/>
    </row>
    <row r="17" spans="1:16" s="8" customFormat="1" ht="24" customHeight="1">
      <c r="A17" s="7" t="s">
        <v>110</v>
      </c>
      <c r="B17" s="2"/>
      <c r="C17" s="25"/>
      <c r="D17" s="2"/>
      <c r="E17" s="8">
        <v>5004691</v>
      </c>
      <c r="G17" s="8">
        <v>5092671</v>
      </c>
      <c r="I17" s="8">
        <v>4989026</v>
      </c>
      <c r="K17" s="8">
        <v>5076449</v>
      </c>
      <c r="M17" s="2"/>
      <c r="N17" s="2"/>
      <c r="O17" s="26"/>
      <c r="P17" s="26"/>
    </row>
    <row r="18" spans="1:16" s="8" customFormat="1" ht="24" customHeight="1">
      <c r="A18" s="5" t="s">
        <v>195</v>
      </c>
      <c r="B18" s="2"/>
      <c r="C18" s="25"/>
      <c r="D18" s="2"/>
      <c r="E18" s="8">
        <v>3485</v>
      </c>
      <c r="G18" s="8">
        <v>6595</v>
      </c>
      <c r="I18" s="8">
        <v>0</v>
      </c>
      <c r="K18" s="8">
        <v>0</v>
      </c>
      <c r="M18" s="2"/>
      <c r="N18" s="2"/>
      <c r="O18" s="26"/>
      <c r="P18" s="26"/>
    </row>
    <row r="19" spans="1:16" s="8" customFormat="1" ht="24" customHeight="1">
      <c r="A19" s="1" t="s">
        <v>7</v>
      </c>
      <c r="B19" s="2"/>
      <c r="C19" s="25"/>
      <c r="D19" s="2"/>
      <c r="E19" s="8">
        <v>687553</v>
      </c>
      <c r="G19" s="8">
        <v>648878</v>
      </c>
      <c r="I19" s="8">
        <v>51229</v>
      </c>
      <c r="K19" s="8">
        <v>27178</v>
      </c>
      <c r="M19" s="2"/>
      <c r="N19" s="2"/>
      <c r="O19" s="26"/>
      <c r="P19" s="26"/>
    </row>
    <row r="20" spans="1:16" ht="24" customHeight="1">
      <c r="A20" s="4" t="s">
        <v>8</v>
      </c>
      <c r="C20" s="25"/>
      <c r="E20" s="71">
        <f>SUM(E11:E19)</f>
        <v>15322221</v>
      </c>
      <c r="F20" s="8"/>
      <c r="G20" s="71">
        <f>SUM(G11:G19)</f>
        <v>15238215</v>
      </c>
      <c r="I20" s="71">
        <f>SUM(I11:I19)</f>
        <v>7823775</v>
      </c>
      <c r="K20" s="71">
        <f>SUM(K11:K19)</f>
        <v>7644609</v>
      </c>
      <c r="O20" s="26"/>
      <c r="P20" s="26"/>
    </row>
    <row r="21" spans="1:16" s="8" customFormat="1" ht="24" customHeight="1">
      <c r="A21" s="4" t="s">
        <v>9</v>
      </c>
      <c r="B21" s="2"/>
      <c r="C21" s="25"/>
      <c r="D21" s="2"/>
      <c r="M21" s="2"/>
      <c r="N21" s="2"/>
      <c r="O21" s="26"/>
      <c r="P21" s="26"/>
    </row>
    <row r="22" spans="1:16" s="8" customFormat="1" ht="24" customHeight="1">
      <c r="A22" s="1" t="s">
        <v>111</v>
      </c>
      <c r="B22" s="2"/>
      <c r="C22" s="25"/>
      <c r="D22" s="2"/>
      <c r="E22" s="8">
        <v>221015</v>
      </c>
      <c r="G22" s="8">
        <v>224860</v>
      </c>
      <c r="I22" s="8">
        <v>40306</v>
      </c>
      <c r="K22" s="8">
        <v>42592</v>
      </c>
      <c r="M22" s="2"/>
      <c r="N22" s="2"/>
      <c r="O22" s="26"/>
      <c r="P22" s="26"/>
    </row>
    <row r="23" spans="1:16" ht="24" customHeight="1">
      <c r="A23" s="1" t="s">
        <v>10</v>
      </c>
      <c r="C23" s="25"/>
      <c r="E23" s="8">
        <v>0</v>
      </c>
      <c r="G23" s="8">
        <v>0</v>
      </c>
      <c r="H23" s="8"/>
      <c r="I23" s="8">
        <v>18098243</v>
      </c>
      <c r="J23" s="8"/>
      <c r="K23" s="8">
        <v>18098243</v>
      </c>
      <c r="O23" s="26"/>
      <c r="P23" s="26"/>
    </row>
    <row r="24" spans="1:16" s="9" customFormat="1" ht="24" customHeight="1">
      <c r="A24" s="1" t="s">
        <v>11</v>
      </c>
      <c r="B24" s="2"/>
      <c r="D24" s="2"/>
      <c r="E24" s="8">
        <v>31599</v>
      </c>
      <c r="F24" s="2"/>
      <c r="G24" s="8">
        <v>31047</v>
      </c>
      <c r="H24" s="8"/>
      <c r="I24" s="8">
        <v>0</v>
      </c>
      <c r="J24" s="8"/>
      <c r="K24" s="8">
        <v>0</v>
      </c>
      <c r="M24" s="2"/>
      <c r="N24" s="2"/>
      <c r="O24" s="26"/>
      <c r="P24" s="26"/>
    </row>
    <row r="25" spans="1:16" s="9" customFormat="1" ht="24" customHeight="1">
      <c r="A25" s="1" t="s">
        <v>12</v>
      </c>
      <c r="B25" s="2"/>
      <c r="D25" s="2"/>
      <c r="E25" s="8">
        <v>2430210</v>
      </c>
      <c r="F25" s="2"/>
      <c r="G25" s="8">
        <v>2542493</v>
      </c>
      <c r="H25" s="8"/>
      <c r="I25" s="8">
        <v>851961</v>
      </c>
      <c r="J25" s="8"/>
      <c r="K25" s="8">
        <v>851961</v>
      </c>
      <c r="M25" s="2"/>
      <c r="N25" s="2"/>
      <c r="O25" s="26"/>
      <c r="P25" s="26"/>
    </row>
    <row r="26" spans="1:16" s="9" customFormat="1" ht="24" customHeight="1">
      <c r="A26" s="1" t="s">
        <v>179</v>
      </c>
      <c r="B26" s="2"/>
      <c r="D26" s="2"/>
      <c r="E26" s="8"/>
      <c r="F26" s="2"/>
      <c r="G26" s="8"/>
      <c r="H26" s="8"/>
      <c r="I26" s="8"/>
      <c r="J26" s="8"/>
      <c r="K26" s="8"/>
      <c r="M26" s="2"/>
      <c r="N26" s="2"/>
      <c r="O26" s="26"/>
      <c r="P26" s="26"/>
    </row>
    <row r="27" spans="1:16" s="8" customFormat="1" ht="24" customHeight="1">
      <c r="A27" s="1" t="s">
        <v>115</v>
      </c>
      <c r="B27" s="24"/>
      <c r="C27" s="25">
        <v>7</v>
      </c>
      <c r="D27" s="2"/>
      <c r="E27" s="8">
        <v>262935</v>
      </c>
      <c r="G27" s="8">
        <v>253352</v>
      </c>
      <c r="I27" s="8">
        <v>0</v>
      </c>
      <c r="K27" s="8">
        <v>0</v>
      </c>
      <c r="M27" s="2"/>
      <c r="N27" s="2"/>
      <c r="O27" s="26"/>
      <c r="P27" s="26"/>
    </row>
    <row r="28" spans="1:16" s="8" customFormat="1" ht="24" customHeight="1">
      <c r="A28" s="1" t="s">
        <v>112</v>
      </c>
      <c r="B28" s="24"/>
      <c r="C28" s="25">
        <v>7</v>
      </c>
      <c r="D28" s="2"/>
      <c r="E28" s="8">
        <v>445868</v>
      </c>
      <c r="G28" s="8">
        <v>545504</v>
      </c>
      <c r="I28" s="8">
        <v>2685639</v>
      </c>
      <c r="K28" s="8">
        <v>2920626</v>
      </c>
      <c r="M28" s="2"/>
      <c r="N28" s="2"/>
      <c r="O28" s="26"/>
      <c r="P28" s="26"/>
    </row>
    <row r="29" spans="1:16" s="8" customFormat="1" ht="24" customHeight="1">
      <c r="A29" s="1" t="s">
        <v>113</v>
      </c>
      <c r="B29" s="24"/>
      <c r="C29" s="6"/>
      <c r="D29" s="2"/>
      <c r="E29" s="8">
        <v>104263</v>
      </c>
      <c r="G29" s="8">
        <v>104263</v>
      </c>
      <c r="I29" s="8">
        <v>55212</v>
      </c>
      <c r="K29" s="8">
        <v>55212</v>
      </c>
      <c r="M29" s="2"/>
      <c r="N29" s="2"/>
      <c r="O29" s="26"/>
      <c r="P29" s="26"/>
    </row>
    <row r="30" spans="1:16" s="8" customFormat="1" ht="24" customHeight="1">
      <c r="A30" s="5" t="s">
        <v>13</v>
      </c>
      <c r="B30" s="24"/>
      <c r="C30" s="25"/>
      <c r="D30" s="2"/>
      <c r="E30" s="8">
        <v>19805277</v>
      </c>
      <c r="G30" s="8">
        <v>19795980</v>
      </c>
      <c r="I30" s="8">
        <v>1277924</v>
      </c>
      <c r="K30" s="8">
        <v>1278340</v>
      </c>
      <c r="M30" s="2"/>
      <c r="N30" s="2"/>
      <c r="O30" s="26"/>
      <c r="P30" s="26"/>
    </row>
    <row r="31" spans="1:16" s="8" customFormat="1" ht="24" customHeight="1">
      <c r="A31" s="7" t="s">
        <v>14</v>
      </c>
      <c r="B31" s="24"/>
      <c r="C31" s="25">
        <v>3</v>
      </c>
      <c r="D31" s="2"/>
      <c r="E31" s="8">
        <v>28582811</v>
      </c>
      <c r="G31" s="8">
        <v>27987017</v>
      </c>
      <c r="I31" s="8">
        <v>144598</v>
      </c>
      <c r="K31" s="8">
        <v>146947</v>
      </c>
      <c r="M31" s="2"/>
      <c r="N31" s="2"/>
      <c r="O31" s="26"/>
      <c r="P31" s="26"/>
    </row>
    <row r="32" spans="1:16" s="8" customFormat="1" ht="24" customHeight="1">
      <c r="A32" s="5" t="s">
        <v>15</v>
      </c>
      <c r="B32" s="24"/>
      <c r="C32" s="25"/>
      <c r="D32" s="2"/>
      <c r="E32" s="8">
        <v>1222944</v>
      </c>
      <c r="G32" s="8">
        <v>1201409</v>
      </c>
      <c r="I32" s="8">
        <v>0</v>
      </c>
      <c r="K32" s="8">
        <v>0</v>
      </c>
      <c r="M32" s="2"/>
      <c r="N32" s="2"/>
      <c r="O32" s="26"/>
      <c r="P32" s="26"/>
    </row>
    <row r="33" spans="1:16" s="8" customFormat="1" ht="24" customHeight="1">
      <c r="A33" s="5" t="s">
        <v>16</v>
      </c>
      <c r="B33" s="24"/>
      <c r="C33" s="25"/>
      <c r="D33" s="2"/>
      <c r="E33" s="8">
        <v>148994</v>
      </c>
      <c r="G33" s="8">
        <v>153595</v>
      </c>
      <c r="I33" s="8">
        <v>72679</v>
      </c>
      <c r="K33" s="8">
        <v>76670</v>
      </c>
      <c r="M33" s="2"/>
      <c r="N33" s="2"/>
      <c r="O33" s="26"/>
      <c r="P33" s="26"/>
    </row>
    <row r="34" spans="1:16" s="8" customFormat="1" ht="24" customHeight="1">
      <c r="A34" s="5" t="s">
        <v>17</v>
      </c>
      <c r="B34" s="24"/>
      <c r="C34" s="25"/>
      <c r="D34" s="2"/>
      <c r="E34" s="8">
        <v>116706</v>
      </c>
      <c r="G34" s="8">
        <v>129922</v>
      </c>
      <c r="I34" s="8">
        <v>52167</v>
      </c>
      <c r="K34" s="8">
        <v>55237</v>
      </c>
      <c r="M34" s="2"/>
      <c r="N34" s="2"/>
      <c r="O34" s="26"/>
      <c r="P34" s="26"/>
    </row>
    <row r="35" spans="1:16" s="8" customFormat="1" ht="24" customHeight="1">
      <c r="A35" s="5" t="s">
        <v>196</v>
      </c>
      <c r="B35" s="24"/>
      <c r="C35" s="25"/>
      <c r="D35" s="2"/>
      <c r="E35" s="8">
        <v>8951</v>
      </c>
      <c r="G35" s="8">
        <v>4086</v>
      </c>
      <c r="I35" s="8">
        <v>0</v>
      </c>
      <c r="K35" s="8">
        <v>0</v>
      </c>
      <c r="M35" s="2"/>
      <c r="N35" s="2"/>
      <c r="O35" s="26"/>
      <c r="P35" s="26"/>
    </row>
    <row r="36" spans="1:16" s="8" customFormat="1" ht="24" customHeight="1">
      <c r="A36" s="1" t="s">
        <v>18</v>
      </c>
      <c r="B36" s="2"/>
      <c r="C36" s="25"/>
      <c r="D36" s="2"/>
      <c r="E36" s="8">
        <v>197854</v>
      </c>
      <c r="G36" s="8">
        <v>196030</v>
      </c>
      <c r="I36" s="8">
        <v>72101</v>
      </c>
      <c r="K36" s="8">
        <v>68046</v>
      </c>
      <c r="M36" s="2"/>
      <c r="N36" s="2"/>
      <c r="O36" s="26"/>
      <c r="P36" s="26"/>
    </row>
    <row r="37" spans="1:16" s="8" customFormat="1" ht="24" customHeight="1">
      <c r="A37" s="4" t="s">
        <v>19</v>
      </c>
      <c r="B37" s="2"/>
      <c r="C37" s="25"/>
      <c r="D37" s="2"/>
      <c r="E37" s="71">
        <f>SUM(E21:E36)</f>
        <v>53579427</v>
      </c>
      <c r="G37" s="71">
        <f>SUM(G21:G36)</f>
        <v>53169558</v>
      </c>
      <c r="I37" s="71">
        <f>SUM(I21:I36)</f>
        <v>23350830</v>
      </c>
      <c r="K37" s="71">
        <f>SUM(K21:K36)</f>
        <v>23593874</v>
      </c>
      <c r="M37" s="2"/>
      <c r="N37" s="2"/>
      <c r="O37" s="26"/>
      <c r="P37" s="26"/>
    </row>
    <row r="38" spans="1:16" s="8" customFormat="1" ht="24" customHeight="1" thickBot="1">
      <c r="A38" s="4" t="s">
        <v>20</v>
      </c>
      <c r="B38" s="2"/>
      <c r="C38" s="22"/>
      <c r="D38" s="2"/>
      <c r="E38" s="72">
        <f>E20+E37</f>
        <v>68901648</v>
      </c>
      <c r="G38" s="72">
        <f>G20+G37</f>
        <v>68407773</v>
      </c>
      <c r="I38" s="72">
        <f>I20+I37</f>
        <v>31174605</v>
      </c>
      <c r="K38" s="72">
        <f>K20+K37</f>
        <v>31238483</v>
      </c>
      <c r="M38" s="2"/>
      <c r="N38" s="2"/>
      <c r="O38" s="26"/>
      <c r="P38" s="26"/>
    </row>
    <row r="39" spans="1:16" ht="24" customHeight="1" thickTop="1"/>
    <row r="40" spans="1:16" ht="24" customHeight="1">
      <c r="A40" s="1" t="s">
        <v>109</v>
      </c>
    </row>
    <row r="41" spans="1:16" s="12" customFormat="1" ht="24" customHeight="1">
      <c r="A41" s="11" t="s">
        <v>114</v>
      </c>
      <c r="B41" s="15"/>
      <c r="C41" s="22"/>
    </row>
    <row r="42" spans="1:16" s="15" customFormat="1" ht="24" customHeight="1">
      <c r="A42" s="3" t="s">
        <v>108</v>
      </c>
      <c r="C42" s="22"/>
      <c r="D42" s="12"/>
      <c r="E42" s="12"/>
      <c r="F42" s="12"/>
      <c r="G42" s="12"/>
      <c r="H42" s="12"/>
      <c r="J42" s="12"/>
    </row>
    <row r="43" spans="1:16" s="4" customFormat="1" ht="24" customHeight="1">
      <c r="A43" s="4" t="s">
        <v>229</v>
      </c>
      <c r="C43" s="54"/>
    </row>
    <row r="44" spans="1:16" s="16" customFormat="1" ht="24" customHeight="1">
      <c r="A44" s="13"/>
      <c r="B44" s="12"/>
      <c r="C44" s="22"/>
      <c r="D44" s="12"/>
      <c r="E44" s="12"/>
      <c r="F44" s="12"/>
      <c r="G44" s="12"/>
      <c r="H44" s="12"/>
      <c r="I44" s="12"/>
      <c r="J44" s="12"/>
      <c r="K44" s="16" t="s">
        <v>106</v>
      </c>
    </row>
    <row r="45" spans="1:16" s="55" customFormat="1" ht="24" customHeight="1">
      <c r="A45" s="1"/>
      <c r="B45" s="2"/>
      <c r="C45" s="22"/>
      <c r="D45" s="2"/>
      <c r="E45" s="129" t="s">
        <v>0</v>
      </c>
      <c r="F45" s="129"/>
      <c r="G45" s="129"/>
      <c r="H45" s="18"/>
      <c r="I45" s="129" t="s">
        <v>1</v>
      </c>
      <c r="J45" s="129"/>
      <c r="K45" s="129"/>
    </row>
    <row r="46" spans="1:16" s="22" customFormat="1" ht="24" customHeight="1">
      <c r="A46" s="1"/>
      <c r="B46" s="2"/>
      <c r="C46" s="19" t="s">
        <v>2</v>
      </c>
      <c r="D46" s="2"/>
      <c r="E46" s="56" t="s">
        <v>230</v>
      </c>
      <c r="F46" s="19"/>
      <c r="G46" s="56" t="s">
        <v>236</v>
      </c>
      <c r="H46" s="19"/>
      <c r="I46" s="56" t="s">
        <v>230</v>
      </c>
      <c r="J46" s="19"/>
      <c r="K46" s="56" t="s">
        <v>236</v>
      </c>
    </row>
    <row r="47" spans="1:16" s="22" customFormat="1" ht="24" customHeight="1">
      <c r="A47" s="1"/>
      <c r="B47" s="2"/>
      <c r="D47" s="20"/>
      <c r="E47" s="22" t="s">
        <v>103</v>
      </c>
      <c r="G47" s="22" t="s">
        <v>104</v>
      </c>
      <c r="I47" s="22" t="s">
        <v>103</v>
      </c>
      <c r="K47" s="22" t="s">
        <v>104</v>
      </c>
    </row>
    <row r="48" spans="1:16" s="22" customFormat="1" ht="24" customHeight="1">
      <c r="A48" s="1"/>
      <c r="B48" s="2"/>
      <c r="C48" s="19"/>
      <c r="D48" s="20"/>
      <c r="E48" s="22" t="s">
        <v>105</v>
      </c>
      <c r="I48" s="22" t="s">
        <v>105</v>
      </c>
    </row>
    <row r="49" spans="1:16" ht="24" customHeight="1">
      <c r="A49" s="4" t="s">
        <v>21</v>
      </c>
    </row>
    <row r="50" spans="1:16" ht="24" customHeight="1">
      <c r="A50" s="4" t="s">
        <v>22</v>
      </c>
    </row>
    <row r="51" spans="1:16" s="6" customFormat="1" ht="24" customHeight="1">
      <c r="A51" s="7" t="s">
        <v>116</v>
      </c>
      <c r="B51" s="24"/>
      <c r="C51" s="25">
        <v>4.0999999999999996</v>
      </c>
      <c r="D51" s="2"/>
      <c r="E51" s="8">
        <v>3169697</v>
      </c>
      <c r="G51" s="8">
        <v>2763292</v>
      </c>
      <c r="H51" s="8"/>
      <c r="I51" s="8">
        <v>1867744</v>
      </c>
      <c r="J51" s="8"/>
      <c r="K51" s="8">
        <v>1843084</v>
      </c>
      <c r="M51" s="2"/>
      <c r="N51" s="2"/>
      <c r="O51" s="26"/>
      <c r="P51" s="26"/>
    </row>
    <row r="52" spans="1:16" s="6" customFormat="1" ht="24" customHeight="1">
      <c r="A52" s="7" t="s">
        <v>219</v>
      </c>
      <c r="B52" s="24"/>
      <c r="C52" s="25">
        <v>5.0999999999999996</v>
      </c>
      <c r="D52" s="2"/>
      <c r="E52" s="8">
        <v>0</v>
      </c>
      <c r="G52" s="8">
        <v>450000</v>
      </c>
      <c r="H52" s="8"/>
      <c r="I52" s="8">
        <v>0</v>
      </c>
      <c r="J52" s="8"/>
      <c r="K52" s="8">
        <v>450000</v>
      </c>
      <c r="M52" s="2"/>
      <c r="N52" s="2"/>
      <c r="O52" s="26"/>
      <c r="P52" s="26"/>
    </row>
    <row r="53" spans="1:16" s="6" customFormat="1" ht="24" customHeight="1">
      <c r="A53" s="7" t="s">
        <v>208</v>
      </c>
      <c r="B53" s="24"/>
      <c r="C53" s="25"/>
      <c r="D53" s="2"/>
      <c r="E53" s="8">
        <v>1799938</v>
      </c>
      <c r="G53" s="8">
        <v>2000244</v>
      </c>
      <c r="H53" s="8"/>
      <c r="I53" s="8">
        <v>478979</v>
      </c>
      <c r="J53" s="8"/>
      <c r="K53" s="8">
        <v>519816</v>
      </c>
      <c r="M53" s="2"/>
      <c r="N53" s="2"/>
      <c r="O53" s="26"/>
      <c r="P53" s="26"/>
    </row>
    <row r="54" spans="1:16" s="6" customFormat="1" ht="24" customHeight="1">
      <c r="A54" s="7" t="s">
        <v>169</v>
      </c>
      <c r="B54" s="24"/>
      <c r="C54" s="25">
        <v>7</v>
      </c>
      <c r="D54" s="2"/>
      <c r="E54" s="8">
        <v>21154</v>
      </c>
      <c r="G54" s="8">
        <v>13182</v>
      </c>
      <c r="H54" s="8"/>
      <c r="I54" s="8">
        <v>282103</v>
      </c>
      <c r="J54" s="8"/>
      <c r="K54" s="8">
        <v>263946</v>
      </c>
      <c r="M54" s="2"/>
      <c r="N54" s="2"/>
      <c r="O54" s="26"/>
      <c r="P54" s="26"/>
    </row>
    <row r="55" spans="1:16" s="6" customFormat="1" ht="24" customHeight="1">
      <c r="A55" s="7" t="s">
        <v>117</v>
      </c>
      <c r="B55" s="24"/>
      <c r="C55" s="25">
        <v>7</v>
      </c>
      <c r="D55" s="2"/>
      <c r="E55" s="8">
        <v>0</v>
      </c>
      <c r="G55" s="8">
        <v>0</v>
      </c>
      <c r="H55" s="8"/>
      <c r="I55" s="8">
        <v>5000</v>
      </c>
      <c r="J55" s="8"/>
      <c r="K55" s="8">
        <v>5000</v>
      </c>
      <c r="M55" s="2"/>
      <c r="N55" s="2"/>
      <c r="O55" s="26"/>
      <c r="P55" s="26"/>
    </row>
    <row r="56" spans="1:16" s="6" customFormat="1" ht="24" customHeight="1">
      <c r="A56" s="7" t="s">
        <v>119</v>
      </c>
      <c r="B56" s="24"/>
      <c r="D56" s="2"/>
      <c r="E56" s="8"/>
      <c r="G56" s="8"/>
      <c r="I56" s="8"/>
      <c r="K56" s="8"/>
      <c r="M56" s="2"/>
      <c r="N56" s="2"/>
      <c r="O56" s="26"/>
      <c r="P56" s="26"/>
    </row>
    <row r="57" spans="1:16" s="9" customFormat="1" ht="24" customHeight="1">
      <c r="A57" s="7" t="s">
        <v>190</v>
      </c>
      <c r="B57" s="24"/>
      <c r="C57" s="25">
        <v>7</v>
      </c>
      <c r="D57" s="2"/>
      <c r="E57" s="8">
        <v>128000</v>
      </c>
      <c r="F57" s="6"/>
      <c r="G57" s="8">
        <v>128000</v>
      </c>
      <c r="H57" s="8"/>
      <c r="I57" s="8">
        <v>59648</v>
      </c>
      <c r="J57" s="8"/>
      <c r="K57" s="8">
        <v>0</v>
      </c>
      <c r="M57" s="2"/>
      <c r="N57" s="2"/>
      <c r="O57" s="26"/>
      <c r="P57" s="26"/>
    </row>
    <row r="58" spans="1:16" s="9" customFormat="1" ht="24" customHeight="1">
      <c r="A58" s="7" t="s">
        <v>120</v>
      </c>
      <c r="B58" s="24"/>
      <c r="C58" s="6"/>
      <c r="D58" s="2"/>
      <c r="E58" s="8"/>
      <c r="F58" s="6"/>
      <c r="G58" s="8"/>
      <c r="H58" s="6"/>
      <c r="I58" s="8"/>
      <c r="J58" s="6"/>
      <c r="K58" s="8"/>
      <c r="M58" s="2"/>
      <c r="N58" s="2"/>
      <c r="O58" s="26"/>
      <c r="P58" s="26"/>
    </row>
    <row r="59" spans="1:16" s="9" customFormat="1" ht="24" customHeight="1">
      <c r="A59" s="7" t="s">
        <v>190</v>
      </c>
      <c r="B59" s="24"/>
      <c r="C59" s="25">
        <v>4.2</v>
      </c>
      <c r="D59" s="2"/>
      <c r="E59" s="8">
        <v>2815977</v>
      </c>
      <c r="F59" s="6"/>
      <c r="G59" s="8">
        <v>2456933</v>
      </c>
      <c r="H59" s="8"/>
      <c r="I59" s="8">
        <v>1421393</v>
      </c>
      <c r="J59" s="8"/>
      <c r="K59" s="8">
        <v>1165983</v>
      </c>
      <c r="M59" s="2"/>
      <c r="N59" s="2"/>
      <c r="O59" s="26"/>
      <c r="P59" s="26"/>
    </row>
    <row r="60" spans="1:16" s="9" customFormat="1" ht="24" customHeight="1">
      <c r="A60" s="7" t="s">
        <v>223</v>
      </c>
      <c r="B60" s="24"/>
      <c r="C60" s="25">
        <v>5.2</v>
      </c>
      <c r="D60" s="2"/>
      <c r="E60" s="8">
        <v>5037447</v>
      </c>
      <c r="F60" s="6"/>
      <c r="G60" s="8">
        <v>2989554</v>
      </c>
      <c r="H60" s="8"/>
      <c r="I60" s="8">
        <v>3343913</v>
      </c>
      <c r="J60" s="8"/>
      <c r="K60" s="8">
        <v>1697096</v>
      </c>
      <c r="M60" s="2"/>
      <c r="N60" s="2"/>
      <c r="O60" s="26"/>
      <c r="P60" s="26"/>
    </row>
    <row r="61" spans="1:16" s="9" customFormat="1" ht="24" customHeight="1">
      <c r="A61" s="7" t="s">
        <v>23</v>
      </c>
      <c r="B61" s="24"/>
      <c r="C61" s="25"/>
      <c r="D61" s="2"/>
      <c r="E61" s="8">
        <v>119111</v>
      </c>
      <c r="F61" s="6"/>
      <c r="G61" s="8">
        <v>132334</v>
      </c>
      <c r="H61" s="8"/>
      <c r="I61" s="8">
        <v>13814</v>
      </c>
      <c r="J61" s="8"/>
      <c r="K61" s="8">
        <v>8208</v>
      </c>
      <c r="M61" s="2"/>
      <c r="N61" s="2"/>
      <c r="O61" s="26"/>
      <c r="P61" s="26"/>
    </row>
    <row r="62" spans="1:16" s="9" customFormat="1" ht="24" customHeight="1">
      <c r="A62" s="5" t="s">
        <v>207</v>
      </c>
      <c r="B62" s="24"/>
      <c r="C62" s="25"/>
      <c r="D62" s="2"/>
      <c r="E62" s="8">
        <v>113899</v>
      </c>
      <c r="F62" s="6"/>
      <c r="G62" s="8">
        <v>42905</v>
      </c>
      <c r="H62" s="8"/>
      <c r="I62" s="8">
        <v>0</v>
      </c>
      <c r="J62" s="8"/>
      <c r="K62" s="8">
        <v>0</v>
      </c>
      <c r="M62" s="2"/>
      <c r="N62" s="2"/>
      <c r="O62" s="26"/>
      <c r="P62" s="26"/>
    </row>
    <row r="63" spans="1:16" s="6" customFormat="1" ht="24" customHeight="1">
      <c r="A63" s="7" t="s">
        <v>197</v>
      </c>
      <c r="B63" s="24"/>
      <c r="C63" s="25"/>
      <c r="D63" s="2"/>
      <c r="E63" s="8">
        <v>811651</v>
      </c>
      <c r="G63" s="8">
        <v>784864</v>
      </c>
      <c r="H63" s="8"/>
      <c r="I63" s="8">
        <v>28325</v>
      </c>
      <c r="J63" s="8"/>
      <c r="K63" s="8">
        <v>25064</v>
      </c>
      <c r="M63" s="2"/>
      <c r="N63" s="2"/>
      <c r="O63" s="26"/>
      <c r="P63" s="26"/>
    </row>
    <row r="64" spans="1:16" s="9" customFormat="1" ht="24" customHeight="1">
      <c r="A64" s="7" t="s">
        <v>238</v>
      </c>
      <c r="B64" s="24"/>
      <c r="C64" s="25"/>
      <c r="D64" s="2"/>
      <c r="E64" s="8">
        <v>208204</v>
      </c>
      <c r="F64" s="6"/>
      <c r="G64" s="8">
        <v>208204</v>
      </c>
      <c r="H64" s="8"/>
      <c r="I64" s="8">
        <v>0</v>
      </c>
      <c r="J64" s="8"/>
      <c r="K64" s="8">
        <v>0</v>
      </c>
      <c r="M64" s="2"/>
      <c r="N64" s="2"/>
      <c r="O64" s="26"/>
      <c r="P64" s="26"/>
    </row>
    <row r="65" spans="1:16" s="6" customFormat="1" ht="24" customHeight="1">
      <c r="A65" s="1" t="s">
        <v>24</v>
      </c>
      <c r="B65" s="2"/>
      <c r="C65" s="25"/>
      <c r="D65" s="2"/>
      <c r="E65" s="8">
        <v>346184</v>
      </c>
      <c r="G65" s="8">
        <v>408625</v>
      </c>
      <c r="H65" s="8"/>
      <c r="I65" s="8">
        <v>86490</v>
      </c>
      <c r="J65" s="8"/>
      <c r="K65" s="8">
        <v>103031</v>
      </c>
      <c r="M65" s="2"/>
      <c r="N65" s="2"/>
      <c r="O65" s="26"/>
      <c r="P65" s="26"/>
    </row>
    <row r="66" spans="1:16" s="6" customFormat="1" ht="24" customHeight="1">
      <c r="A66" s="4" t="s">
        <v>25</v>
      </c>
      <c r="B66" s="2"/>
      <c r="C66" s="25"/>
      <c r="D66" s="2"/>
      <c r="E66" s="71">
        <f>SUM(E51:E65)</f>
        <v>14571262</v>
      </c>
      <c r="G66" s="71">
        <f>SUM(G51:G65)</f>
        <v>12378137</v>
      </c>
      <c r="I66" s="71">
        <f>SUM(I51:I65)</f>
        <v>7587409</v>
      </c>
      <c r="K66" s="71">
        <f>SUM(K51:K65)</f>
        <v>6081228</v>
      </c>
      <c r="M66" s="2"/>
      <c r="N66" s="2"/>
      <c r="O66" s="26"/>
      <c r="P66" s="26"/>
    </row>
    <row r="67" spans="1:16" s="9" customFormat="1" ht="24" customHeight="1">
      <c r="A67" s="4" t="s">
        <v>26</v>
      </c>
      <c r="B67" s="24"/>
      <c r="C67" s="25"/>
      <c r="D67" s="2"/>
      <c r="E67" s="8"/>
      <c r="F67" s="6"/>
      <c r="G67" s="8"/>
      <c r="H67" s="6"/>
      <c r="I67" s="8"/>
      <c r="J67" s="6"/>
      <c r="K67" s="8"/>
    </row>
    <row r="68" spans="1:16" s="9" customFormat="1" ht="24" customHeight="1">
      <c r="A68" s="5" t="s">
        <v>118</v>
      </c>
      <c r="B68" s="24"/>
      <c r="C68" s="25">
        <v>7</v>
      </c>
      <c r="D68" s="2"/>
      <c r="E68" s="8">
        <v>340802</v>
      </c>
      <c r="F68" s="6"/>
      <c r="G68" s="8">
        <v>340802</v>
      </c>
      <c r="H68" s="8"/>
      <c r="I68" s="8">
        <v>0</v>
      </c>
      <c r="J68" s="8"/>
      <c r="K68" s="8">
        <v>0</v>
      </c>
      <c r="M68" s="2"/>
      <c r="N68" s="2"/>
      <c r="O68" s="26"/>
      <c r="P68" s="26"/>
    </row>
    <row r="69" spans="1:16" s="9" customFormat="1" ht="24" customHeight="1">
      <c r="A69" s="7" t="s">
        <v>123</v>
      </c>
      <c r="B69" s="24"/>
      <c r="D69" s="2"/>
      <c r="E69" s="8"/>
      <c r="F69" s="6"/>
      <c r="G69" s="8"/>
      <c r="H69" s="8"/>
      <c r="I69" s="8"/>
      <c r="J69" s="8"/>
      <c r="K69" s="8"/>
      <c r="M69" s="2"/>
      <c r="N69" s="2"/>
      <c r="O69" s="26"/>
      <c r="P69" s="26"/>
    </row>
    <row r="70" spans="1:16" s="6" customFormat="1" ht="24" customHeight="1">
      <c r="A70" s="7" t="s">
        <v>122</v>
      </c>
      <c r="B70" s="2"/>
      <c r="C70" s="25">
        <v>7</v>
      </c>
      <c r="D70" s="2"/>
      <c r="E70" s="8">
        <v>0</v>
      </c>
      <c r="G70" s="8">
        <v>0</v>
      </c>
      <c r="H70" s="8"/>
      <c r="I70" s="8">
        <v>1644436</v>
      </c>
      <c r="J70" s="8"/>
      <c r="K70" s="8">
        <v>1704084</v>
      </c>
      <c r="M70" s="2"/>
      <c r="N70" s="2"/>
      <c r="O70" s="26"/>
      <c r="P70" s="26"/>
    </row>
    <row r="71" spans="1:16" s="6" customFormat="1" ht="24" customHeight="1">
      <c r="A71" s="1" t="s">
        <v>121</v>
      </c>
      <c r="B71" s="2"/>
      <c r="D71" s="2"/>
      <c r="E71" s="8"/>
      <c r="G71" s="8"/>
      <c r="I71" s="8"/>
      <c r="K71" s="8"/>
      <c r="M71" s="2"/>
      <c r="N71" s="2"/>
      <c r="O71" s="26"/>
      <c r="P71" s="26"/>
    </row>
    <row r="72" spans="1:16" s="6" customFormat="1" ht="24" customHeight="1">
      <c r="A72" s="1" t="s">
        <v>122</v>
      </c>
      <c r="B72" s="2"/>
      <c r="C72" s="25">
        <v>4.2</v>
      </c>
      <c r="D72" s="2"/>
      <c r="E72" s="8">
        <v>17553122</v>
      </c>
      <c r="G72" s="8">
        <v>19617026</v>
      </c>
      <c r="H72" s="8"/>
      <c r="I72" s="8">
        <v>5501451</v>
      </c>
      <c r="J72" s="8"/>
      <c r="K72" s="8">
        <v>6938434</v>
      </c>
      <c r="M72" s="2"/>
      <c r="N72" s="2"/>
      <c r="O72" s="26"/>
      <c r="P72" s="26"/>
    </row>
    <row r="73" spans="1:16" ht="24" customHeight="1">
      <c r="A73" s="1" t="s">
        <v>226</v>
      </c>
      <c r="C73" s="25">
        <v>5.2</v>
      </c>
      <c r="E73" s="8">
        <v>4129824</v>
      </c>
      <c r="F73" s="6"/>
      <c r="G73" s="8">
        <v>4683399</v>
      </c>
      <c r="H73" s="8"/>
      <c r="I73" s="8">
        <v>2832613</v>
      </c>
      <c r="J73" s="8"/>
      <c r="K73" s="8">
        <v>2987147</v>
      </c>
      <c r="O73" s="26"/>
      <c r="P73" s="26"/>
    </row>
    <row r="74" spans="1:16" s="6" customFormat="1" ht="24" customHeight="1">
      <c r="A74" s="1" t="s">
        <v>27</v>
      </c>
      <c r="B74" s="2"/>
      <c r="C74" s="25"/>
      <c r="D74" s="2"/>
      <c r="E74" s="8">
        <v>4333779</v>
      </c>
      <c r="G74" s="8">
        <v>4225635</v>
      </c>
      <c r="H74" s="8"/>
      <c r="I74" s="8">
        <v>130506</v>
      </c>
      <c r="J74" s="8"/>
      <c r="K74" s="8">
        <v>107447</v>
      </c>
      <c r="M74" s="2"/>
      <c r="N74" s="2"/>
      <c r="O74" s="26"/>
      <c r="P74" s="26"/>
    </row>
    <row r="75" spans="1:16" s="6" customFormat="1" ht="24" customHeight="1">
      <c r="A75" s="1" t="s">
        <v>206</v>
      </c>
      <c r="B75" s="2"/>
      <c r="C75" s="25"/>
      <c r="D75" s="2"/>
      <c r="E75" s="8">
        <v>145860</v>
      </c>
      <c r="G75" s="8">
        <v>140001</v>
      </c>
      <c r="H75" s="8"/>
      <c r="I75" s="8">
        <v>33920</v>
      </c>
      <c r="J75" s="8"/>
      <c r="K75" s="8">
        <v>32904</v>
      </c>
      <c r="M75" s="2"/>
      <c r="N75" s="2"/>
      <c r="O75" s="26"/>
      <c r="P75" s="26"/>
    </row>
    <row r="76" spans="1:16" ht="24" customHeight="1">
      <c r="A76" s="7" t="s">
        <v>239</v>
      </c>
      <c r="C76" s="25"/>
      <c r="E76" s="8">
        <v>4684182</v>
      </c>
      <c r="F76" s="6"/>
      <c r="G76" s="8">
        <v>4729519</v>
      </c>
      <c r="H76" s="8"/>
      <c r="I76" s="8">
        <v>0</v>
      </c>
      <c r="J76" s="8"/>
      <c r="K76" s="8">
        <v>0</v>
      </c>
      <c r="O76" s="26"/>
      <c r="P76" s="26"/>
    </row>
    <row r="77" spans="1:16" ht="24" customHeight="1">
      <c r="A77" s="5" t="s">
        <v>198</v>
      </c>
      <c r="C77" s="25"/>
      <c r="E77" s="8">
        <v>16209</v>
      </c>
      <c r="F77" s="6"/>
      <c r="G77" s="8">
        <v>22158</v>
      </c>
      <c r="H77" s="8"/>
      <c r="I77" s="8">
        <v>0</v>
      </c>
      <c r="J77" s="8"/>
      <c r="K77" s="8">
        <v>0</v>
      </c>
      <c r="O77" s="26"/>
      <c r="P77" s="26"/>
    </row>
    <row r="78" spans="1:16" s="9" customFormat="1" ht="24" customHeight="1">
      <c r="A78" s="5" t="s">
        <v>28</v>
      </c>
      <c r="B78" s="2"/>
      <c r="C78" s="25"/>
      <c r="D78" s="2"/>
      <c r="E78" s="8">
        <v>2300926</v>
      </c>
      <c r="F78" s="6"/>
      <c r="G78" s="8">
        <v>2288623</v>
      </c>
      <c r="H78" s="8"/>
      <c r="I78" s="8">
        <v>0</v>
      </c>
      <c r="J78" s="8"/>
      <c r="K78" s="8">
        <v>0</v>
      </c>
      <c r="M78" s="2"/>
      <c r="N78" s="2"/>
      <c r="O78" s="26"/>
      <c r="P78" s="26"/>
    </row>
    <row r="79" spans="1:16" s="6" customFormat="1" ht="24" customHeight="1">
      <c r="A79" s="1" t="s">
        <v>29</v>
      </c>
      <c r="B79" s="2"/>
      <c r="C79" s="25"/>
      <c r="D79" s="2"/>
      <c r="E79" s="8">
        <v>749005</v>
      </c>
      <c r="G79" s="8">
        <v>572991</v>
      </c>
      <c r="H79" s="8"/>
      <c r="I79" s="8">
        <v>155372</v>
      </c>
      <c r="J79" s="8"/>
      <c r="K79" s="8">
        <v>150017</v>
      </c>
      <c r="M79" s="2"/>
      <c r="N79" s="2"/>
      <c r="O79" s="26"/>
      <c r="P79" s="26"/>
    </row>
    <row r="80" spans="1:16" s="6" customFormat="1" ht="24" customHeight="1">
      <c r="A80" s="4" t="s">
        <v>30</v>
      </c>
      <c r="B80" s="2"/>
      <c r="C80" s="25"/>
      <c r="D80" s="2"/>
      <c r="E80" s="71">
        <f>SUM(E67:E79)</f>
        <v>34253709</v>
      </c>
      <c r="G80" s="71">
        <f>SUM(G67:G79)</f>
        <v>36620154</v>
      </c>
      <c r="I80" s="71">
        <f>SUM(I67:I79)</f>
        <v>10298298</v>
      </c>
      <c r="K80" s="71">
        <f>SUM(K67:K79)</f>
        <v>11920033</v>
      </c>
      <c r="M80" s="2"/>
      <c r="N80" s="2"/>
      <c r="O80" s="26"/>
      <c r="P80" s="26"/>
    </row>
    <row r="81" spans="1:16" s="6" customFormat="1" ht="24" customHeight="1">
      <c r="A81" s="4" t="s">
        <v>31</v>
      </c>
      <c r="B81" s="2"/>
      <c r="C81" s="22"/>
      <c r="D81" s="2"/>
      <c r="E81" s="71">
        <f>E66+E80</f>
        <v>48824971</v>
      </c>
      <c r="G81" s="71">
        <f>G66+G80</f>
        <v>48998291</v>
      </c>
      <c r="I81" s="71">
        <f>I66+I80</f>
        <v>17885707</v>
      </c>
      <c r="K81" s="71">
        <f>K66+K80</f>
        <v>18001261</v>
      </c>
      <c r="M81" s="2"/>
      <c r="N81" s="2"/>
      <c r="O81" s="26"/>
      <c r="P81" s="26"/>
    </row>
    <row r="82" spans="1:16" s="10" customFormat="1" ht="24" customHeight="1">
      <c r="A82" s="1"/>
      <c r="B82" s="2"/>
      <c r="C82" s="22"/>
      <c r="D82" s="2"/>
      <c r="H82" s="2"/>
    </row>
    <row r="83" spans="1:16" s="10" customFormat="1" ht="24" customHeight="1">
      <c r="A83" s="1" t="s">
        <v>109</v>
      </c>
      <c r="B83" s="2"/>
      <c r="C83" s="22"/>
      <c r="D83" s="2"/>
      <c r="H83" s="2"/>
    </row>
    <row r="84" spans="1:16" s="12" customFormat="1" ht="24" customHeight="1">
      <c r="A84" s="11" t="s">
        <v>114</v>
      </c>
      <c r="B84" s="15"/>
      <c r="C84" s="22"/>
    </row>
    <row r="85" spans="1:16" s="15" customFormat="1" ht="24" customHeight="1">
      <c r="A85" s="3" t="s">
        <v>108</v>
      </c>
      <c r="C85" s="22"/>
      <c r="D85" s="12"/>
      <c r="E85" s="12"/>
      <c r="F85" s="12"/>
      <c r="G85" s="12"/>
      <c r="H85" s="12"/>
      <c r="J85" s="12"/>
    </row>
    <row r="86" spans="1:16" s="4" customFormat="1" ht="24" customHeight="1">
      <c r="A86" s="4" t="s">
        <v>229</v>
      </c>
      <c r="C86" s="54"/>
    </row>
    <row r="87" spans="1:16" s="16" customFormat="1" ht="24" customHeight="1">
      <c r="A87" s="13"/>
      <c r="B87" s="12"/>
      <c r="C87" s="22"/>
      <c r="D87" s="12"/>
      <c r="E87" s="12"/>
      <c r="F87" s="12"/>
      <c r="G87" s="12"/>
      <c r="H87" s="12"/>
      <c r="I87" s="12"/>
      <c r="J87" s="12"/>
      <c r="K87" s="16" t="s">
        <v>106</v>
      </c>
    </row>
    <row r="88" spans="1:16" s="55" customFormat="1" ht="24" customHeight="1">
      <c r="A88" s="1"/>
      <c r="B88" s="2"/>
      <c r="C88" s="22"/>
      <c r="D88" s="2"/>
      <c r="E88" s="129" t="s">
        <v>0</v>
      </c>
      <c r="F88" s="129"/>
      <c r="G88" s="129"/>
      <c r="H88" s="18"/>
      <c r="I88" s="129" t="s">
        <v>1</v>
      </c>
      <c r="J88" s="129"/>
      <c r="K88" s="129"/>
    </row>
    <row r="89" spans="1:16" s="22" customFormat="1" ht="24" customHeight="1">
      <c r="A89" s="1"/>
      <c r="B89" s="2"/>
      <c r="C89" s="19"/>
      <c r="D89" s="2"/>
      <c r="E89" s="56" t="s">
        <v>230</v>
      </c>
      <c r="F89" s="19"/>
      <c r="G89" s="56" t="s">
        <v>236</v>
      </c>
      <c r="H89" s="19"/>
      <c r="I89" s="56" t="s">
        <v>230</v>
      </c>
      <c r="J89" s="19"/>
      <c r="K89" s="56" t="s">
        <v>236</v>
      </c>
    </row>
    <row r="90" spans="1:16" s="22" customFormat="1" ht="24" customHeight="1">
      <c r="A90" s="1"/>
      <c r="B90" s="2"/>
      <c r="D90" s="20"/>
      <c r="E90" s="22" t="s">
        <v>103</v>
      </c>
      <c r="G90" s="22" t="s">
        <v>104</v>
      </c>
      <c r="I90" s="22" t="s">
        <v>103</v>
      </c>
      <c r="K90" s="22" t="s">
        <v>104</v>
      </c>
    </row>
    <row r="91" spans="1:16" s="22" customFormat="1" ht="24" customHeight="1">
      <c r="A91" s="1"/>
      <c r="B91" s="2"/>
      <c r="C91" s="19"/>
      <c r="D91" s="20"/>
      <c r="E91" s="22" t="s">
        <v>105</v>
      </c>
      <c r="I91" s="22" t="s">
        <v>105</v>
      </c>
    </row>
    <row r="92" spans="1:16" s="10" customFormat="1" ht="24" customHeight="1">
      <c r="A92" s="4" t="s">
        <v>32</v>
      </c>
      <c r="B92" s="2"/>
      <c r="C92" s="22"/>
      <c r="D92" s="2"/>
      <c r="H92" s="2"/>
    </row>
    <row r="93" spans="1:16" s="10" customFormat="1" ht="24" customHeight="1">
      <c r="A93" s="1" t="s">
        <v>33</v>
      </c>
      <c r="B93" s="2"/>
      <c r="C93" s="22"/>
      <c r="D93" s="2"/>
      <c r="H93" s="2"/>
    </row>
    <row r="94" spans="1:16" s="10" customFormat="1" ht="24" customHeight="1">
      <c r="A94" s="5" t="s">
        <v>34</v>
      </c>
      <c r="B94" s="24"/>
      <c r="C94" s="25"/>
      <c r="D94" s="2"/>
      <c r="H94" s="2"/>
    </row>
    <row r="95" spans="1:16" s="10" customFormat="1" ht="24" customHeight="1" thickBot="1">
      <c r="A95" s="5" t="s">
        <v>126</v>
      </c>
      <c r="B95" s="14"/>
      <c r="C95" s="25"/>
      <c r="D95" s="2"/>
      <c r="E95" s="73">
        <v>6853719</v>
      </c>
      <c r="F95" s="8"/>
      <c r="G95" s="73">
        <v>6853719</v>
      </c>
      <c r="H95" s="9"/>
      <c r="I95" s="73">
        <v>6853719</v>
      </c>
      <c r="J95" s="8"/>
      <c r="K95" s="73">
        <v>6853719</v>
      </c>
      <c r="M95" s="2"/>
      <c r="N95" s="2"/>
      <c r="O95" s="26"/>
      <c r="P95" s="26"/>
    </row>
    <row r="96" spans="1:16" s="10" customFormat="1" ht="24" customHeight="1" thickTop="1">
      <c r="A96" s="5" t="s">
        <v>183</v>
      </c>
      <c r="B96" s="14"/>
      <c r="C96" s="22"/>
      <c r="D96" s="2"/>
      <c r="E96" s="8"/>
      <c r="F96" s="8"/>
      <c r="G96" s="8"/>
      <c r="H96" s="9"/>
      <c r="I96" s="8"/>
      <c r="J96" s="8"/>
      <c r="K96" s="8"/>
      <c r="M96" s="2"/>
      <c r="N96" s="2"/>
      <c r="O96" s="26"/>
      <c r="P96" s="26"/>
    </row>
    <row r="97" spans="1:16" s="10" customFormat="1" ht="24" customHeight="1">
      <c r="A97" s="5" t="s">
        <v>126</v>
      </c>
      <c r="B97" s="2"/>
      <c r="C97" s="22"/>
      <c r="D97" s="2"/>
      <c r="E97" s="9">
        <f>'CE1 Consolidated'!E25</f>
        <v>6853719</v>
      </c>
      <c r="F97" s="8"/>
      <c r="G97" s="8">
        <f>'CE1 Consolidated'!E21</f>
        <v>6853719</v>
      </c>
      <c r="H97" s="9"/>
      <c r="I97" s="8">
        <f>'CE2 The Company'!C22</f>
        <v>6853719</v>
      </c>
      <c r="J97" s="8"/>
      <c r="K97" s="8">
        <f>'CE2 The Company'!C18</f>
        <v>6853719</v>
      </c>
      <c r="M97" s="2"/>
      <c r="N97" s="2"/>
      <c r="O97" s="26"/>
      <c r="P97" s="26"/>
    </row>
    <row r="98" spans="1:16" s="9" customFormat="1" ht="24" customHeight="1">
      <c r="A98" s="1" t="s">
        <v>35</v>
      </c>
      <c r="B98" s="2"/>
      <c r="C98" s="22"/>
      <c r="D98" s="2"/>
      <c r="E98" s="9">
        <f>'CE1 Consolidated'!G25</f>
        <v>5224079</v>
      </c>
      <c r="F98" s="8"/>
      <c r="G98" s="8">
        <f>'CE1 Consolidated'!G21</f>
        <v>5224079</v>
      </c>
      <c r="I98" s="9">
        <f>'CE2 The Company'!E22</f>
        <v>8889983</v>
      </c>
      <c r="J98" s="8"/>
      <c r="K98" s="9">
        <f>'CE2 The Company'!E18</f>
        <v>8889983</v>
      </c>
      <c r="M98" s="2"/>
      <c r="N98" s="2"/>
      <c r="O98" s="26"/>
      <c r="P98" s="26"/>
    </row>
    <row r="99" spans="1:16" s="9" customFormat="1" ht="24" customHeight="1">
      <c r="A99" s="1" t="s">
        <v>124</v>
      </c>
      <c r="B99" s="2"/>
      <c r="C99" s="22"/>
      <c r="D99" s="2"/>
      <c r="E99" s="9">
        <f>'CE1 Consolidated'!I25</f>
        <v>551146</v>
      </c>
      <c r="F99" s="8"/>
      <c r="G99" s="8">
        <f>'CE1 Consolidated'!I21</f>
        <v>551146</v>
      </c>
      <c r="I99" s="9">
        <v>0</v>
      </c>
      <c r="J99" s="8"/>
      <c r="K99" s="9">
        <v>0</v>
      </c>
      <c r="M99" s="2"/>
      <c r="N99" s="2"/>
      <c r="O99" s="26"/>
      <c r="P99" s="26"/>
    </row>
    <row r="100" spans="1:16" s="10" customFormat="1" ht="24" customHeight="1">
      <c r="A100" s="1" t="s">
        <v>184</v>
      </c>
      <c r="B100" s="2"/>
      <c r="C100" s="22"/>
      <c r="D100" s="2"/>
      <c r="E100" s="9">
        <f>'CE1 Consolidated'!K25</f>
        <v>-414711</v>
      </c>
      <c r="F100" s="8"/>
      <c r="G100" s="9">
        <f>'CE1 Consolidated'!K21</f>
        <v>-414711</v>
      </c>
      <c r="H100" s="9"/>
      <c r="I100" s="8">
        <v>0</v>
      </c>
      <c r="J100" s="8"/>
      <c r="K100" s="8">
        <v>0</v>
      </c>
      <c r="M100" s="2"/>
      <c r="N100" s="2"/>
      <c r="O100" s="26"/>
      <c r="P100" s="26"/>
    </row>
    <row r="101" spans="1:16" s="10" customFormat="1" ht="24" customHeight="1">
      <c r="A101" s="1" t="s">
        <v>139</v>
      </c>
      <c r="B101" s="2"/>
      <c r="C101" s="22"/>
      <c r="D101" s="2"/>
      <c r="E101" s="9">
        <v>0</v>
      </c>
      <c r="F101" s="8"/>
      <c r="G101" s="9">
        <v>0</v>
      </c>
      <c r="H101" s="9"/>
      <c r="I101" s="8">
        <f>'CE2 The Company'!G22</f>
        <v>-2931610</v>
      </c>
      <c r="J101" s="8"/>
      <c r="K101" s="8">
        <f>'CE2 The Company'!G18</f>
        <v>-2931610</v>
      </c>
      <c r="M101" s="2"/>
      <c r="N101" s="2"/>
      <c r="O101" s="26"/>
      <c r="P101" s="26"/>
    </row>
    <row r="102" spans="1:16" s="10" customFormat="1" ht="24" customHeight="1">
      <c r="A102" s="5" t="s">
        <v>36</v>
      </c>
      <c r="B102" s="14"/>
      <c r="C102" s="25"/>
      <c r="D102" s="2"/>
      <c r="E102" s="8"/>
      <c r="F102" s="8"/>
      <c r="G102" s="8"/>
      <c r="H102" s="9"/>
      <c r="I102" s="8"/>
      <c r="J102" s="8"/>
      <c r="K102" s="8"/>
      <c r="M102" s="2"/>
      <c r="N102" s="2"/>
      <c r="O102" s="26"/>
      <c r="P102" s="26"/>
    </row>
    <row r="103" spans="1:16" s="10" customFormat="1" ht="24" customHeight="1">
      <c r="A103" s="5" t="s">
        <v>37</v>
      </c>
      <c r="B103" s="14"/>
      <c r="C103" s="25"/>
      <c r="D103" s="2"/>
      <c r="E103" s="8">
        <f>'CE1 Consolidated'!M25</f>
        <v>22617</v>
      </c>
      <c r="F103" s="8"/>
      <c r="G103" s="8">
        <f>'CE1 Consolidated'!M21</f>
        <v>22617</v>
      </c>
      <c r="H103" s="9"/>
      <c r="I103" s="8">
        <f>'CE2 The Company'!I22</f>
        <v>22617</v>
      </c>
      <c r="J103" s="8"/>
      <c r="K103" s="8">
        <f>'CE2 The Company'!I18</f>
        <v>22617</v>
      </c>
      <c r="M103" s="2"/>
      <c r="N103" s="2"/>
      <c r="O103" s="26"/>
      <c r="P103" s="26"/>
    </row>
    <row r="104" spans="1:16" s="10" customFormat="1" ht="24" customHeight="1">
      <c r="A104" s="5" t="s">
        <v>38</v>
      </c>
      <c r="B104" s="14"/>
      <c r="C104" s="22"/>
      <c r="D104" s="2"/>
      <c r="E104" s="8">
        <f>'CE1 Consolidated'!O25</f>
        <v>2734837</v>
      </c>
      <c r="F104" s="8"/>
      <c r="G104" s="8">
        <f>'CE1 Consolidated'!O21</f>
        <v>2686014</v>
      </c>
      <c r="H104" s="9"/>
      <c r="I104" s="8">
        <f>'CE2 The Company'!K22</f>
        <v>454189</v>
      </c>
      <c r="J104" s="8"/>
      <c r="K104" s="8">
        <f>'CE2 The Company'!K18</f>
        <v>402513</v>
      </c>
      <c r="M104" s="2"/>
      <c r="N104" s="2"/>
      <c r="O104" s="26"/>
      <c r="P104" s="26"/>
    </row>
    <row r="105" spans="1:16" s="10" customFormat="1" ht="24" customHeight="1">
      <c r="A105" s="5" t="s">
        <v>39</v>
      </c>
      <c r="B105" s="14"/>
      <c r="C105" s="22"/>
      <c r="D105" s="2"/>
      <c r="E105" s="74">
        <f>'CE1 Consolidated'!$Y$25</f>
        <v>-207384</v>
      </c>
      <c r="F105" s="8"/>
      <c r="G105" s="74">
        <f>'CE1 Consolidated'!Y21</f>
        <v>-540197</v>
      </c>
      <c r="H105" s="9"/>
      <c r="I105" s="74">
        <f>'CE2 The Company'!O22</f>
        <v>0</v>
      </c>
      <c r="J105" s="8"/>
      <c r="K105" s="74">
        <v>0</v>
      </c>
      <c r="M105" s="2"/>
      <c r="N105" s="2"/>
      <c r="O105" s="26"/>
      <c r="P105" s="26"/>
    </row>
    <row r="106" spans="1:16" s="10" customFormat="1" ht="24" customHeight="1">
      <c r="A106" s="5" t="s">
        <v>40</v>
      </c>
      <c r="B106" s="14"/>
      <c r="C106" s="22"/>
      <c r="D106" s="2"/>
      <c r="E106" s="8">
        <f>SUM(E96:E105)</f>
        <v>14764303</v>
      </c>
      <c r="F106" s="8"/>
      <c r="G106" s="8">
        <f>SUM(G96:G105)</f>
        <v>14382667</v>
      </c>
      <c r="H106" s="9"/>
      <c r="I106" s="8">
        <f>SUM(I96:I105)</f>
        <v>13288898</v>
      </c>
      <c r="J106" s="8"/>
      <c r="K106" s="8">
        <f>SUM(K96:K105)</f>
        <v>13237222</v>
      </c>
      <c r="M106" s="2"/>
      <c r="N106" s="2"/>
      <c r="O106" s="26"/>
      <c r="P106" s="26"/>
    </row>
    <row r="107" spans="1:16" s="9" customFormat="1" ht="24" customHeight="1">
      <c r="A107" s="5" t="s">
        <v>41</v>
      </c>
      <c r="B107" s="24"/>
      <c r="C107" s="22"/>
      <c r="D107" s="2"/>
      <c r="E107" s="74">
        <f>'CE1 Consolidated'!AC25</f>
        <v>5312374</v>
      </c>
      <c r="F107" s="8"/>
      <c r="G107" s="74">
        <f>'CE1 Consolidated'!AC21</f>
        <v>5026815</v>
      </c>
      <c r="I107" s="23">
        <v>0</v>
      </c>
      <c r="J107" s="8"/>
      <c r="K107" s="23">
        <v>0</v>
      </c>
      <c r="M107" s="2"/>
      <c r="N107" s="2"/>
      <c r="O107" s="26"/>
      <c r="P107" s="26"/>
    </row>
    <row r="108" spans="1:16" s="10" customFormat="1" ht="24" customHeight="1">
      <c r="A108" s="3" t="s">
        <v>42</v>
      </c>
      <c r="B108" s="14"/>
      <c r="C108" s="22"/>
      <c r="D108" s="2"/>
      <c r="E108" s="74">
        <f>SUM(E106:E107)</f>
        <v>20076677</v>
      </c>
      <c r="F108" s="8"/>
      <c r="G108" s="74">
        <f>SUM(G106:G107)</f>
        <v>19409482</v>
      </c>
      <c r="H108" s="9"/>
      <c r="I108" s="74">
        <f>SUM(I106:I107)</f>
        <v>13288898</v>
      </c>
      <c r="J108" s="8"/>
      <c r="K108" s="74">
        <f>SUM(K106:K107)</f>
        <v>13237222</v>
      </c>
      <c r="M108" s="2"/>
      <c r="N108" s="2"/>
      <c r="O108" s="26"/>
      <c r="P108" s="26"/>
    </row>
    <row r="109" spans="1:16" s="10" customFormat="1" ht="24" customHeight="1" thickBot="1">
      <c r="A109" s="4" t="s">
        <v>43</v>
      </c>
      <c r="B109" s="2"/>
      <c r="C109" s="22"/>
      <c r="D109" s="2"/>
      <c r="E109" s="73">
        <f>E81+E108</f>
        <v>68901648</v>
      </c>
      <c r="F109" s="8"/>
      <c r="G109" s="73">
        <f>G81+G108</f>
        <v>68407773</v>
      </c>
      <c r="H109" s="9"/>
      <c r="I109" s="73">
        <f>I81+I108</f>
        <v>31174605</v>
      </c>
      <c r="J109" s="8"/>
      <c r="K109" s="73">
        <f>K81+K108</f>
        <v>31238483</v>
      </c>
      <c r="M109" s="2"/>
      <c r="N109" s="2"/>
      <c r="O109" s="26"/>
      <c r="P109" s="26"/>
    </row>
    <row r="110" spans="1:16" s="10" customFormat="1" ht="24" customHeight="1" thickTop="1">
      <c r="A110" s="1"/>
      <c r="B110" s="2"/>
      <c r="C110" s="59"/>
      <c r="D110" s="2"/>
      <c r="E110" s="8">
        <f>E109-E38</f>
        <v>0</v>
      </c>
      <c r="F110" s="9"/>
      <c r="G110" s="8">
        <f>G109-G38</f>
        <v>0</v>
      </c>
      <c r="H110" s="9"/>
      <c r="I110" s="8">
        <f>I109-I38</f>
        <v>0</v>
      </c>
      <c r="J110" s="9"/>
      <c r="K110" s="8">
        <f>K109-K38</f>
        <v>0</v>
      </c>
    </row>
    <row r="111" spans="1:16" ht="24" customHeight="1">
      <c r="A111" s="1" t="s">
        <v>109</v>
      </c>
      <c r="C111" s="59"/>
    </row>
    <row r="112" spans="1:16" ht="24" customHeight="1">
      <c r="C112" s="59"/>
    </row>
    <row r="113" spans="1:3" ht="24" customHeight="1">
      <c r="A113" s="60"/>
      <c r="C113" s="59"/>
    </row>
    <row r="114" spans="1:3" ht="24" customHeight="1">
      <c r="C114" s="59"/>
    </row>
    <row r="115" spans="1:3" ht="24" customHeight="1">
      <c r="B115" s="5" t="s">
        <v>44</v>
      </c>
    </row>
    <row r="116" spans="1:3" ht="24" customHeight="1">
      <c r="A116" s="60"/>
      <c r="C116" s="59"/>
    </row>
  </sheetData>
  <mergeCells count="6">
    <mergeCell ref="E88:G88"/>
    <mergeCell ref="I88:K88"/>
    <mergeCell ref="E5:G5"/>
    <mergeCell ref="I5:K5"/>
    <mergeCell ref="E45:G45"/>
    <mergeCell ref="I45:K45"/>
  </mergeCells>
  <printOptions horizontalCentered="1"/>
  <pageMargins left="0.7" right="0.35433070866141703" top="0.78740157480314998" bottom="0.31496062992126" header="0.31496062992126" footer="0.31496062992126"/>
  <pageSetup paperSize="9" scale="72" fitToHeight="7" orientation="portrait" cellComments="asDisplayed" r:id="rId1"/>
  <headerFooter>
    <evenHeader>&amp;R&amp;"Arial,Italic"&amp;12For internal use only</evenHeader>
  </headerFooter>
  <rowBreaks count="2" manualBreakCount="2">
    <brk id="40" max="16383" man="1"/>
    <brk id="8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EE71A0-7C97-4A15-AE83-1316B443FD3B}">
  <sheetPr>
    <pageSetUpPr fitToPage="1"/>
  </sheetPr>
  <dimension ref="A1:R74"/>
  <sheetViews>
    <sheetView showGridLines="0" view="pageBreakPreview" topLeftCell="A49" zoomScale="85" zoomScaleNormal="80" zoomScaleSheetLayoutView="85" workbookViewId="0">
      <selection activeCell="Q55" sqref="P55:Q57"/>
    </sheetView>
  </sheetViews>
  <sheetFormatPr defaultColWidth="16.44140625" defaultRowHeight="22.5" customHeight="1"/>
  <cols>
    <col min="1" max="1" width="40.88671875" style="78" customWidth="1"/>
    <col min="2" max="2" width="15.33203125" style="78" customWidth="1"/>
    <col min="3" max="3" width="3.5546875" style="78" customWidth="1"/>
    <col min="4" max="4" width="11.5546875" style="78" customWidth="1"/>
    <col min="5" max="5" width="1.5546875" style="78" customWidth="1"/>
    <col min="6" max="6" width="13.6640625" style="79" customWidth="1"/>
    <col min="7" max="7" width="1.44140625" style="79" customWidth="1"/>
    <col min="8" max="8" width="13.6640625" style="79" customWidth="1"/>
    <col min="9" max="9" width="1.44140625" style="79" customWidth="1"/>
    <col min="10" max="10" width="13.6640625" style="79" customWidth="1"/>
    <col min="11" max="11" width="1.44140625" style="79" customWidth="1"/>
    <col min="12" max="12" width="13.6640625" style="79" customWidth="1"/>
    <col min="13" max="13" width="1" style="79" customWidth="1"/>
    <col min="14" max="16384" width="16.44140625" style="79"/>
  </cols>
  <sheetData>
    <row r="1" spans="1:18" ht="22.5" customHeight="1">
      <c r="L1" s="80" t="s">
        <v>127</v>
      </c>
    </row>
    <row r="2" spans="1:18" s="78" customFormat="1" ht="22.5" customHeight="1">
      <c r="A2" s="81" t="s">
        <v>114</v>
      </c>
      <c r="B2" s="82"/>
      <c r="C2" s="82"/>
      <c r="D2" s="82"/>
      <c r="E2" s="82"/>
      <c r="F2" s="82"/>
      <c r="G2" s="82"/>
      <c r="H2" s="82"/>
      <c r="I2" s="82"/>
      <c r="J2" s="82"/>
      <c r="K2" s="82"/>
    </row>
    <row r="3" spans="1:18" s="78" customFormat="1" ht="22.5" customHeight="1">
      <c r="A3" s="81" t="s">
        <v>55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</row>
    <row r="4" spans="1:18" s="78" customFormat="1" ht="22.5" customHeight="1">
      <c r="A4" s="83" t="s">
        <v>231</v>
      </c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</row>
    <row r="5" spans="1:18" s="78" customFormat="1" ht="22.5" customHeight="1">
      <c r="D5" s="84"/>
      <c r="L5" s="85" t="s">
        <v>255</v>
      </c>
    </row>
    <row r="6" spans="1:18" s="78" customFormat="1" ht="22.5" customHeight="1">
      <c r="F6" s="86"/>
      <c r="G6" s="87" t="s">
        <v>0</v>
      </c>
      <c r="H6" s="86"/>
      <c r="I6" s="88"/>
      <c r="J6" s="86"/>
      <c r="K6" s="87" t="s">
        <v>1</v>
      </c>
      <c r="L6" s="86"/>
    </row>
    <row r="7" spans="1:18" s="78" customFormat="1" ht="22.5" customHeight="1">
      <c r="C7" s="89"/>
      <c r="D7" s="90"/>
      <c r="E7" s="89"/>
      <c r="F7" s="91">
        <v>2569</v>
      </c>
      <c r="G7" s="92"/>
      <c r="H7" s="91">
        <v>2568</v>
      </c>
      <c r="I7" s="92"/>
      <c r="J7" s="91">
        <v>2569</v>
      </c>
      <c r="K7" s="92"/>
      <c r="L7" s="91">
        <v>2568</v>
      </c>
    </row>
    <row r="8" spans="1:18" ht="22.5" customHeight="1">
      <c r="A8" s="88" t="s">
        <v>102</v>
      </c>
      <c r="D8" s="90"/>
      <c r="F8" s="93"/>
      <c r="G8" s="84"/>
      <c r="H8" s="93"/>
      <c r="I8" s="84"/>
      <c r="J8" s="93"/>
      <c r="K8" s="84"/>
      <c r="L8" s="93"/>
    </row>
    <row r="9" spans="1:18" ht="22.5" customHeight="1">
      <c r="A9" s="88" t="s">
        <v>45</v>
      </c>
      <c r="F9" s="84"/>
      <c r="G9" s="84"/>
      <c r="H9" s="84"/>
      <c r="I9" s="84"/>
      <c r="J9" s="84"/>
      <c r="K9" s="84"/>
      <c r="L9" s="84"/>
    </row>
    <row r="10" spans="1:18" ht="22.5" customHeight="1">
      <c r="A10" s="94" t="s">
        <v>130</v>
      </c>
      <c r="F10" s="65">
        <v>276226</v>
      </c>
      <c r="G10" s="84"/>
      <c r="H10" s="95">
        <v>419539</v>
      </c>
      <c r="I10" s="84"/>
      <c r="J10" s="65">
        <v>181246</v>
      </c>
      <c r="K10" s="84"/>
      <c r="L10" s="95">
        <v>210238</v>
      </c>
      <c r="Q10" s="96"/>
      <c r="R10" s="96"/>
    </row>
    <row r="11" spans="1:18" ht="22.5" customHeight="1">
      <c r="A11" s="94" t="s">
        <v>185</v>
      </c>
      <c r="F11" s="65">
        <v>2975787</v>
      </c>
      <c r="G11" s="84"/>
      <c r="H11" s="95">
        <v>2935932</v>
      </c>
      <c r="I11" s="84"/>
      <c r="J11" s="65">
        <v>43030</v>
      </c>
      <c r="K11" s="84"/>
      <c r="L11" s="95">
        <v>43216</v>
      </c>
      <c r="Q11" s="96"/>
      <c r="R11" s="96"/>
    </row>
    <row r="12" spans="1:18" ht="22.5" customHeight="1">
      <c r="A12" s="94" t="s">
        <v>199</v>
      </c>
      <c r="F12" s="65">
        <v>11065</v>
      </c>
      <c r="G12" s="84"/>
      <c r="H12" s="95">
        <v>9455</v>
      </c>
      <c r="I12" s="84"/>
      <c r="J12" s="65">
        <v>0</v>
      </c>
      <c r="K12" s="84"/>
      <c r="L12" s="95">
        <v>0</v>
      </c>
      <c r="Q12" s="96"/>
      <c r="R12" s="96"/>
    </row>
    <row r="13" spans="1:18" ht="22.5" customHeight="1">
      <c r="A13" s="94" t="s">
        <v>46</v>
      </c>
      <c r="D13" s="97"/>
      <c r="F13" s="65">
        <v>60756</v>
      </c>
      <c r="G13" s="84"/>
      <c r="H13" s="95">
        <v>56299</v>
      </c>
      <c r="I13" s="84"/>
      <c r="J13" s="65">
        <v>259063</v>
      </c>
      <c r="K13" s="84"/>
      <c r="L13" s="95">
        <v>258543</v>
      </c>
      <c r="Q13" s="96"/>
      <c r="R13" s="96"/>
    </row>
    <row r="14" spans="1:18" ht="22.5" customHeight="1">
      <c r="A14" s="98" t="s">
        <v>47</v>
      </c>
      <c r="F14" s="99">
        <f>SUM(F10:F13)</f>
        <v>3323834</v>
      </c>
      <c r="G14" s="84"/>
      <c r="H14" s="99">
        <f>SUM(H10:H13)</f>
        <v>3421225</v>
      </c>
      <c r="I14" s="84"/>
      <c r="J14" s="99">
        <f>SUM(J10:J13)</f>
        <v>483339</v>
      </c>
      <c r="K14" s="84"/>
      <c r="L14" s="99">
        <f>SUM(L10:L13)</f>
        <v>511997</v>
      </c>
      <c r="Q14" s="96"/>
      <c r="R14" s="96"/>
    </row>
    <row r="15" spans="1:18" ht="22.5" customHeight="1">
      <c r="A15" s="88" t="s">
        <v>48</v>
      </c>
      <c r="F15" s="84"/>
      <c r="G15" s="84"/>
      <c r="H15" s="84"/>
      <c r="I15" s="84"/>
      <c r="J15" s="84"/>
      <c r="K15" s="84"/>
      <c r="L15" s="84"/>
      <c r="Q15" s="96"/>
      <c r="R15" s="96"/>
    </row>
    <row r="16" spans="1:18" ht="22.5" customHeight="1">
      <c r="A16" s="94" t="s">
        <v>131</v>
      </c>
      <c r="D16" s="97"/>
      <c r="F16" s="65">
        <v>243096</v>
      </c>
      <c r="G16" s="84"/>
      <c r="H16" s="95">
        <v>358634</v>
      </c>
      <c r="I16" s="84"/>
      <c r="J16" s="65">
        <v>164619</v>
      </c>
      <c r="K16" s="84"/>
      <c r="L16" s="95">
        <v>185020</v>
      </c>
      <c r="Q16" s="96"/>
      <c r="R16" s="96"/>
    </row>
    <row r="17" spans="1:18" ht="22.5" customHeight="1">
      <c r="A17" s="94" t="s">
        <v>132</v>
      </c>
      <c r="D17" s="97"/>
      <c r="F17" s="65">
        <v>1641181</v>
      </c>
      <c r="G17" s="84"/>
      <c r="H17" s="95">
        <v>1657938</v>
      </c>
      <c r="I17" s="84"/>
      <c r="J17" s="65">
        <v>10418</v>
      </c>
      <c r="K17" s="84"/>
      <c r="L17" s="95">
        <v>9345</v>
      </c>
      <c r="Q17" s="96"/>
      <c r="R17" s="96"/>
    </row>
    <row r="18" spans="1:18" ht="22.5" customHeight="1">
      <c r="A18" s="94" t="s">
        <v>200</v>
      </c>
      <c r="D18" s="97"/>
      <c r="F18" s="65">
        <v>8038</v>
      </c>
      <c r="G18" s="84"/>
      <c r="H18" s="95">
        <v>5975</v>
      </c>
      <c r="I18" s="84"/>
      <c r="J18" s="65">
        <v>0</v>
      </c>
      <c r="K18" s="84"/>
      <c r="L18" s="95">
        <v>0</v>
      </c>
      <c r="Q18" s="96"/>
      <c r="R18" s="96"/>
    </row>
    <row r="19" spans="1:18" ht="22.5" customHeight="1">
      <c r="A19" s="94" t="s">
        <v>133</v>
      </c>
      <c r="D19" s="100"/>
      <c r="F19" s="65">
        <v>165372</v>
      </c>
      <c r="G19" s="84"/>
      <c r="H19" s="95">
        <v>182787</v>
      </c>
      <c r="I19" s="84"/>
      <c r="J19" s="65">
        <v>23903</v>
      </c>
      <c r="K19" s="84"/>
      <c r="L19" s="95">
        <v>42535</v>
      </c>
      <c r="Q19" s="96"/>
      <c r="R19" s="96"/>
    </row>
    <row r="20" spans="1:18" ht="22.5" customHeight="1">
      <c r="A20" s="94" t="s">
        <v>49</v>
      </c>
      <c r="D20" s="97"/>
      <c r="F20" s="65">
        <v>663355</v>
      </c>
      <c r="G20" s="84"/>
      <c r="H20" s="95">
        <v>703882</v>
      </c>
      <c r="I20" s="84"/>
      <c r="J20" s="65">
        <v>112119</v>
      </c>
      <c r="K20" s="84"/>
      <c r="L20" s="95">
        <v>133453</v>
      </c>
      <c r="Q20" s="96"/>
      <c r="R20" s="96"/>
    </row>
    <row r="21" spans="1:18" ht="22.5" customHeight="1">
      <c r="A21" s="88" t="s">
        <v>50</v>
      </c>
      <c r="F21" s="99">
        <f>SUM(F16:F20)</f>
        <v>2721042</v>
      </c>
      <c r="G21" s="84"/>
      <c r="H21" s="99">
        <f>SUM(H16:H20)</f>
        <v>2909216</v>
      </c>
      <c r="I21" s="84"/>
      <c r="J21" s="99">
        <f>SUM(J16:J20)</f>
        <v>311059</v>
      </c>
      <c r="K21" s="84"/>
      <c r="L21" s="99">
        <f>SUM(L16:L20)</f>
        <v>370353</v>
      </c>
      <c r="Q21" s="96"/>
      <c r="R21" s="96"/>
    </row>
    <row r="22" spans="1:18" ht="22.5" customHeight="1">
      <c r="A22" s="88" t="s">
        <v>191</v>
      </c>
      <c r="D22" s="97"/>
      <c r="F22" s="84">
        <f>SUM(F14-F21)</f>
        <v>602792</v>
      </c>
      <c r="G22" s="84"/>
      <c r="H22" s="84">
        <f>SUM(H14-H21)</f>
        <v>512009</v>
      </c>
      <c r="I22" s="84"/>
      <c r="J22" s="84">
        <f>SUM(J14-J21)</f>
        <v>172280</v>
      </c>
      <c r="K22" s="84"/>
      <c r="L22" s="84">
        <f>SUM(L14-L21)</f>
        <v>141644</v>
      </c>
      <c r="Q22" s="96"/>
      <c r="R22" s="96"/>
    </row>
    <row r="23" spans="1:18" ht="22.5" customHeight="1">
      <c r="A23" s="94" t="s">
        <v>225</v>
      </c>
      <c r="D23" s="97"/>
      <c r="F23" s="65">
        <v>14519</v>
      </c>
      <c r="G23" s="84"/>
      <c r="H23" s="95">
        <v>63062</v>
      </c>
      <c r="I23" s="84"/>
      <c r="J23" s="65">
        <v>0</v>
      </c>
      <c r="K23" s="84"/>
      <c r="L23" s="95">
        <v>0</v>
      </c>
      <c r="Q23" s="96"/>
      <c r="R23" s="96"/>
    </row>
    <row r="24" spans="1:18" ht="22.5" customHeight="1">
      <c r="A24" s="94" t="s">
        <v>51</v>
      </c>
      <c r="D24" s="101"/>
      <c r="F24" s="65">
        <v>16845</v>
      </c>
      <c r="G24" s="84"/>
      <c r="H24" s="95">
        <v>17685</v>
      </c>
      <c r="I24" s="84"/>
      <c r="J24" s="65">
        <v>34412</v>
      </c>
      <c r="K24" s="84"/>
      <c r="L24" s="95">
        <v>38211</v>
      </c>
      <c r="Q24" s="96"/>
      <c r="R24" s="96"/>
    </row>
    <row r="25" spans="1:18" ht="22.5" customHeight="1">
      <c r="A25" s="94" t="s">
        <v>52</v>
      </c>
      <c r="D25" s="101"/>
      <c r="F25" s="65">
        <v>-413123</v>
      </c>
      <c r="G25" s="84"/>
      <c r="H25" s="95">
        <v>-447302</v>
      </c>
      <c r="I25" s="84"/>
      <c r="J25" s="65">
        <v>-151946</v>
      </c>
      <c r="K25" s="84"/>
      <c r="L25" s="95">
        <v>-149982</v>
      </c>
      <c r="Q25" s="96"/>
      <c r="R25" s="96"/>
    </row>
    <row r="26" spans="1:18" ht="22.5" customHeight="1">
      <c r="A26" s="88" t="s">
        <v>248</v>
      </c>
      <c r="D26" s="97"/>
      <c r="F26" s="102">
        <f>SUM(F22:F25)</f>
        <v>221033</v>
      </c>
      <c r="G26" s="84"/>
      <c r="H26" s="102">
        <f>SUM(H22:H25)</f>
        <v>145454</v>
      </c>
      <c r="I26" s="84"/>
      <c r="J26" s="102">
        <f>SUM(J22:J25)</f>
        <v>54746</v>
      </c>
      <c r="K26" s="84"/>
      <c r="L26" s="102">
        <f>SUM(L22:L25)</f>
        <v>29873</v>
      </c>
      <c r="Q26" s="96"/>
      <c r="R26" s="96"/>
    </row>
    <row r="27" spans="1:18" ht="22.5" customHeight="1">
      <c r="A27" s="78" t="s">
        <v>215</v>
      </c>
      <c r="D27" s="97"/>
      <c r="F27" s="65">
        <v>-72682</v>
      </c>
      <c r="G27" s="84"/>
      <c r="H27" s="95">
        <v>-75357</v>
      </c>
      <c r="I27" s="84"/>
      <c r="J27" s="65">
        <v>-3070</v>
      </c>
      <c r="K27" s="84"/>
      <c r="L27" s="95">
        <v>-603</v>
      </c>
      <c r="Q27" s="96"/>
      <c r="R27" s="96"/>
    </row>
    <row r="28" spans="1:18" ht="22.5" customHeight="1">
      <c r="A28" s="88" t="s">
        <v>227</v>
      </c>
      <c r="D28" s="97"/>
      <c r="F28" s="99">
        <f>SUM(F26:F27)</f>
        <v>148351</v>
      </c>
      <c r="G28" s="84"/>
      <c r="H28" s="99">
        <f>SUM(H26:H27)</f>
        <v>70097</v>
      </c>
      <c r="I28" s="84"/>
      <c r="J28" s="99">
        <f>SUM(J26:J27)</f>
        <v>51676</v>
      </c>
      <c r="K28" s="84"/>
      <c r="L28" s="99">
        <f>SUM(L26:L27)</f>
        <v>29270</v>
      </c>
      <c r="Q28" s="96"/>
      <c r="R28" s="96"/>
    </row>
    <row r="29" spans="1:18" ht="22.5" customHeight="1">
      <c r="A29" s="88"/>
      <c r="D29" s="97"/>
      <c r="F29" s="84"/>
      <c r="G29" s="84"/>
      <c r="H29" s="84"/>
      <c r="I29" s="84"/>
      <c r="J29" s="84"/>
      <c r="K29" s="84"/>
      <c r="L29" s="84"/>
    </row>
    <row r="30" spans="1:18" ht="22.5" customHeight="1">
      <c r="A30" s="88" t="s">
        <v>56</v>
      </c>
      <c r="D30" s="97"/>
      <c r="F30" s="84"/>
      <c r="G30" s="84"/>
      <c r="H30" s="84"/>
      <c r="I30" s="84"/>
      <c r="J30" s="84"/>
      <c r="K30" s="84"/>
      <c r="L30" s="84"/>
    </row>
    <row r="31" spans="1:18" ht="22.5" customHeight="1">
      <c r="A31" s="103" t="s">
        <v>222</v>
      </c>
      <c r="D31" s="97"/>
      <c r="F31" s="84"/>
      <c r="G31" s="84"/>
      <c r="H31" s="84"/>
      <c r="I31" s="84"/>
      <c r="J31" s="84"/>
      <c r="K31" s="84"/>
      <c r="L31" s="84"/>
    </row>
    <row r="32" spans="1:18" ht="22.5" customHeight="1">
      <c r="A32" s="78" t="s">
        <v>58</v>
      </c>
      <c r="D32" s="97"/>
      <c r="F32" s="65">
        <v>9522</v>
      </c>
      <c r="G32" s="84"/>
      <c r="H32" s="95">
        <v>-53167</v>
      </c>
      <c r="I32" s="84"/>
      <c r="J32" s="65">
        <v>0</v>
      </c>
      <c r="K32" s="84"/>
      <c r="L32" s="95">
        <v>-550</v>
      </c>
      <c r="Q32" s="96"/>
      <c r="R32" s="96"/>
    </row>
    <row r="33" spans="1:18" ht="22.5" customHeight="1">
      <c r="A33" s="78" t="s">
        <v>57</v>
      </c>
      <c r="D33" s="97"/>
      <c r="F33" s="84"/>
      <c r="G33" s="84"/>
      <c r="H33" s="84"/>
      <c r="I33" s="84"/>
      <c r="J33" s="84"/>
      <c r="L33" s="84"/>
      <c r="Q33" s="96"/>
      <c r="R33" s="96"/>
    </row>
    <row r="34" spans="1:18" ht="22.5" customHeight="1">
      <c r="A34" s="78" t="s">
        <v>256</v>
      </c>
      <c r="D34" s="97"/>
      <c r="F34" s="65">
        <v>496877</v>
      </c>
      <c r="G34" s="84"/>
      <c r="H34" s="95">
        <v>141411</v>
      </c>
      <c r="I34" s="84"/>
      <c r="J34" s="65">
        <v>0</v>
      </c>
      <c r="K34" s="84"/>
      <c r="L34" s="95">
        <v>0</v>
      </c>
      <c r="Q34" s="96"/>
      <c r="R34" s="96"/>
    </row>
    <row r="35" spans="1:18" ht="22.5" customHeight="1">
      <c r="A35" s="78" t="s">
        <v>201</v>
      </c>
      <c r="D35" s="97"/>
      <c r="F35" s="65">
        <v>14349</v>
      </c>
      <c r="G35" s="84"/>
      <c r="H35" s="95">
        <v>-32973</v>
      </c>
      <c r="I35" s="84"/>
      <c r="J35" s="65">
        <v>0</v>
      </c>
      <c r="K35" s="84"/>
      <c r="L35" s="95">
        <v>0</v>
      </c>
      <c r="Q35" s="96"/>
      <c r="R35" s="96"/>
    </row>
    <row r="36" spans="1:18" ht="22.5" customHeight="1">
      <c r="A36" s="78" t="s">
        <v>241</v>
      </c>
      <c r="D36" s="97"/>
      <c r="F36" s="84"/>
      <c r="G36" s="84"/>
      <c r="H36" s="84"/>
      <c r="I36" s="84"/>
      <c r="J36" s="84"/>
      <c r="K36" s="84"/>
      <c r="L36" s="84"/>
      <c r="Q36" s="96"/>
      <c r="R36" s="96"/>
    </row>
    <row r="37" spans="1:18" ht="22.5" customHeight="1">
      <c r="A37" s="78" t="s">
        <v>186</v>
      </c>
      <c r="D37" s="97"/>
      <c r="F37" s="65">
        <v>-1904</v>
      </c>
      <c r="G37" s="84"/>
      <c r="H37" s="95">
        <v>11342</v>
      </c>
      <c r="I37" s="84"/>
      <c r="J37" s="65">
        <v>0</v>
      </c>
      <c r="K37" s="84"/>
      <c r="L37" s="95">
        <v>110</v>
      </c>
      <c r="Q37" s="96"/>
      <c r="R37" s="96"/>
    </row>
    <row r="38" spans="1:18" ht="22.5" customHeight="1">
      <c r="A38" s="78" t="s">
        <v>222</v>
      </c>
      <c r="D38" s="97"/>
      <c r="F38" s="102"/>
      <c r="G38" s="84"/>
      <c r="H38" s="104"/>
      <c r="I38" s="84"/>
      <c r="J38" s="102"/>
      <c r="K38" s="84"/>
      <c r="L38" s="104"/>
      <c r="Q38" s="96"/>
      <c r="R38" s="96"/>
    </row>
    <row r="39" spans="1:18" ht="22.5" customHeight="1">
      <c r="A39" s="79" t="s">
        <v>240</v>
      </c>
      <c r="D39" s="97"/>
      <c r="F39" s="105">
        <f>SUM(F32:F37)</f>
        <v>518844</v>
      </c>
      <c r="G39" s="84"/>
      <c r="H39" s="106">
        <f>SUM(H32:H37)</f>
        <v>66613</v>
      </c>
      <c r="I39" s="84"/>
      <c r="J39" s="105">
        <f>SUM(J32:J37)</f>
        <v>0</v>
      </c>
      <c r="K39" s="84"/>
      <c r="L39" s="106">
        <f>SUM(L32:L37)</f>
        <v>-440</v>
      </c>
      <c r="Q39" s="96"/>
      <c r="R39" s="96"/>
    </row>
    <row r="40" spans="1:18" ht="22.5" customHeight="1">
      <c r="A40" s="79"/>
      <c r="D40" s="97"/>
      <c r="F40" s="84"/>
      <c r="G40" s="84"/>
      <c r="H40" s="107"/>
      <c r="I40" s="84"/>
      <c r="J40" s="84"/>
      <c r="K40" s="84"/>
      <c r="L40" s="107"/>
      <c r="Q40" s="96"/>
      <c r="R40" s="96"/>
    </row>
    <row r="41" spans="1:18" ht="22.5" customHeight="1">
      <c r="A41" s="108" t="s">
        <v>210</v>
      </c>
      <c r="D41" s="97"/>
      <c r="F41" s="84"/>
      <c r="G41" s="84"/>
      <c r="H41" s="107"/>
      <c r="I41" s="84"/>
      <c r="J41" s="84"/>
      <c r="K41" s="84"/>
      <c r="L41" s="107"/>
      <c r="Q41" s="96"/>
      <c r="R41" s="96"/>
    </row>
    <row r="42" spans="1:18" ht="22.5" customHeight="1">
      <c r="A42" s="109" t="s">
        <v>216</v>
      </c>
      <c r="D42" s="97"/>
      <c r="F42" s="65">
        <v>0</v>
      </c>
      <c r="G42" s="84"/>
      <c r="H42" s="95">
        <v>814</v>
      </c>
      <c r="I42" s="84"/>
      <c r="J42" s="65">
        <v>0</v>
      </c>
      <c r="K42" s="84"/>
      <c r="L42" s="84">
        <v>0</v>
      </c>
      <c r="Q42" s="96"/>
      <c r="R42" s="96"/>
    </row>
    <row r="43" spans="1:18" ht="22.5" customHeight="1">
      <c r="A43" s="78" t="s">
        <v>242</v>
      </c>
      <c r="D43" s="97"/>
      <c r="F43" s="84"/>
      <c r="G43" s="84"/>
      <c r="H43" s="84"/>
      <c r="I43" s="84"/>
      <c r="J43" s="84"/>
      <c r="K43" s="84"/>
      <c r="L43" s="84"/>
      <c r="Q43" s="96"/>
      <c r="R43" s="96"/>
    </row>
    <row r="44" spans="1:18" ht="22.5" customHeight="1">
      <c r="A44" s="78" t="s">
        <v>186</v>
      </c>
      <c r="D44" s="97"/>
      <c r="F44" s="65">
        <v>0</v>
      </c>
      <c r="G44" s="84"/>
      <c r="H44" s="110">
        <v>314</v>
      </c>
      <c r="I44" s="84"/>
      <c r="J44" s="65">
        <v>0</v>
      </c>
      <c r="K44" s="84"/>
      <c r="L44" s="105">
        <v>0</v>
      </c>
      <c r="Q44" s="96"/>
      <c r="R44" s="96"/>
    </row>
    <row r="45" spans="1:18" ht="22.5" customHeight="1">
      <c r="A45" s="111" t="s">
        <v>210</v>
      </c>
      <c r="D45" s="97"/>
      <c r="F45" s="102"/>
      <c r="H45" s="104"/>
      <c r="J45" s="102"/>
      <c r="L45" s="104"/>
      <c r="Q45" s="96"/>
      <c r="R45" s="96"/>
    </row>
    <row r="46" spans="1:18" ht="22.5" customHeight="1">
      <c r="A46" s="111" t="s">
        <v>240</v>
      </c>
      <c r="D46" s="97"/>
      <c r="F46" s="105">
        <v>0</v>
      </c>
      <c r="G46" s="84"/>
      <c r="H46" s="106">
        <v>1128</v>
      </c>
      <c r="I46" s="84"/>
      <c r="J46" s="105">
        <v>0</v>
      </c>
      <c r="K46" s="84"/>
      <c r="L46" s="106">
        <v>0</v>
      </c>
      <c r="Q46" s="96"/>
      <c r="R46" s="96"/>
    </row>
    <row r="47" spans="1:18" ht="22.5" customHeight="1">
      <c r="A47" s="88" t="s">
        <v>128</v>
      </c>
      <c r="D47" s="97"/>
      <c r="F47" s="112">
        <f>SUM(F46,F39)</f>
        <v>518844</v>
      </c>
      <c r="G47" s="113"/>
      <c r="H47" s="114">
        <f>SUM(H46,H39)</f>
        <v>67741</v>
      </c>
      <c r="I47" s="115"/>
      <c r="J47" s="112">
        <f>SUM(J46,J39)</f>
        <v>0</v>
      </c>
      <c r="K47" s="115"/>
      <c r="L47" s="114">
        <f>SUM(L46,L39)</f>
        <v>-440</v>
      </c>
      <c r="Q47" s="96"/>
      <c r="R47" s="96"/>
    </row>
    <row r="48" spans="1:18" ht="22.5" customHeight="1">
      <c r="A48" s="88"/>
      <c r="D48" s="97"/>
      <c r="F48" s="116"/>
      <c r="G48" s="84"/>
      <c r="H48" s="117"/>
      <c r="I48" s="118"/>
      <c r="J48" s="116"/>
      <c r="K48" s="84"/>
      <c r="L48" s="117"/>
      <c r="Q48" s="96"/>
      <c r="R48" s="96"/>
    </row>
    <row r="49" spans="1:18" ht="22.5" customHeight="1" thickBot="1">
      <c r="A49" s="88" t="s">
        <v>129</v>
      </c>
      <c r="D49" s="97"/>
      <c r="F49" s="119">
        <f>SUM(F28,F47)</f>
        <v>667195</v>
      </c>
      <c r="G49" s="84"/>
      <c r="H49" s="120">
        <f>SUM(H28,H47)</f>
        <v>137838</v>
      </c>
      <c r="I49" s="84"/>
      <c r="J49" s="119">
        <f>SUM(J28,J47)</f>
        <v>51676</v>
      </c>
      <c r="K49" s="84"/>
      <c r="L49" s="120">
        <f>SUM(L28,L47)</f>
        <v>28830</v>
      </c>
      <c r="Q49" s="96"/>
      <c r="R49" s="96"/>
    </row>
    <row r="50" spans="1:18" s="78" customFormat="1" ht="22.5" customHeight="1" thickTop="1">
      <c r="A50" s="88"/>
      <c r="D50" s="97"/>
      <c r="F50" s="121"/>
      <c r="G50" s="121"/>
      <c r="H50" s="121"/>
      <c r="I50" s="121"/>
      <c r="J50" s="121"/>
      <c r="K50" s="121"/>
      <c r="L50" s="121"/>
    </row>
    <row r="51" spans="1:18" s="78" customFormat="1" ht="22.5" customHeight="1">
      <c r="A51" s="78" t="s">
        <v>109</v>
      </c>
      <c r="D51" s="97"/>
      <c r="F51" s="121"/>
      <c r="G51" s="121"/>
      <c r="H51" s="121"/>
      <c r="I51" s="121"/>
      <c r="J51" s="121"/>
      <c r="K51" s="121"/>
      <c r="L51" s="121"/>
    </row>
    <row r="52" spans="1:18" ht="22.5" customHeight="1">
      <c r="L52" s="80" t="s">
        <v>127</v>
      </c>
    </row>
    <row r="53" spans="1:18" s="78" customFormat="1" ht="22.5" customHeight="1">
      <c r="A53" s="81" t="s">
        <v>114</v>
      </c>
      <c r="B53" s="82"/>
      <c r="C53" s="82"/>
      <c r="D53" s="82"/>
      <c r="E53" s="82"/>
      <c r="F53" s="82"/>
      <c r="G53" s="82"/>
      <c r="H53" s="82"/>
      <c r="I53" s="82"/>
      <c r="J53" s="82"/>
      <c r="K53" s="82"/>
    </row>
    <row r="54" spans="1:18" s="78" customFormat="1" ht="22.5" customHeight="1">
      <c r="A54" s="81" t="s">
        <v>59</v>
      </c>
      <c r="B54" s="82"/>
      <c r="C54" s="82"/>
      <c r="D54" s="82"/>
      <c r="E54" s="82"/>
      <c r="F54" s="82"/>
      <c r="G54" s="82"/>
      <c r="H54" s="82"/>
      <c r="I54" s="82"/>
      <c r="J54" s="82"/>
      <c r="K54" s="82"/>
      <c r="L54" s="82"/>
    </row>
    <row r="55" spans="1:18" s="78" customFormat="1" ht="22.5" customHeight="1">
      <c r="A55" s="83" t="s">
        <v>231</v>
      </c>
      <c r="B55" s="82"/>
      <c r="C55" s="82"/>
      <c r="D55" s="82"/>
      <c r="E55" s="82"/>
      <c r="F55" s="82"/>
      <c r="G55" s="82"/>
      <c r="H55" s="82"/>
      <c r="I55" s="82"/>
      <c r="J55" s="82"/>
      <c r="K55" s="82"/>
      <c r="L55" s="82"/>
    </row>
    <row r="56" spans="1:18" s="78" customFormat="1" ht="22.5" customHeight="1">
      <c r="L56" s="85" t="s">
        <v>255</v>
      </c>
    </row>
    <row r="57" spans="1:18" s="78" customFormat="1" ht="22.5" customHeight="1">
      <c r="F57" s="86"/>
      <c r="G57" s="87" t="s">
        <v>0</v>
      </c>
      <c r="H57" s="86"/>
      <c r="I57" s="88"/>
      <c r="J57" s="86"/>
      <c r="K57" s="87" t="s">
        <v>1</v>
      </c>
      <c r="L57" s="86"/>
    </row>
    <row r="58" spans="1:18" s="78" customFormat="1" ht="22.5" customHeight="1">
      <c r="C58" s="89"/>
      <c r="D58" s="90"/>
      <c r="E58" s="89"/>
      <c r="F58" s="91">
        <v>2569</v>
      </c>
      <c r="G58" s="92"/>
      <c r="H58" s="91">
        <v>2568</v>
      </c>
      <c r="I58" s="92"/>
      <c r="J58" s="91">
        <v>2569</v>
      </c>
      <c r="K58" s="92"/>
      <c r="L58" s="91">
        <v>2568</v>
      </c>
    </row>
    <row r="59" spans="1:18" ht="22.5" customHeight="1">
      <c r="A59" s="88" t="s">
        <v>258</v>
      </c>
      <c r="F59" s="84"/>
      <c r="G59" s="84"/>
      <c r="H59" s="84"/>
      <c r="I59" s="84"/>
      <c r="J59" s="84"/>
      <c r="K59" s="84"/>
      <c r="L59" s="122"/>
    </row>
    <row r="60" spans="1:18" ht="22.5" customHeight="1" thickBot="1">
      <c r="A60" s="78" t="s">
        <v>53</v>
      </c>
      <c r="F60" s="84">
        <f>F62-F61</f>
        <v>48823</v>
      </c>
      <c r="G60" s="84"/>
      <c r="H60" s="84">
        <f>H62-H61</f>
        <v>4144</v>
      </c>
      <c r="I60" s="84"/>
      <c r="J60" s="119">
        <f>+J28</f>
        <v>51676</v>
      </c>
      <c r="K60" s="84"/>
      <c r="L60" s="119">
        <f>+L28</f>
        <v>29270</v>
      </c>
      <c r="Q60" s="96"/>
      <c r="R60" s="96"/>
    </row>
    <row r="61" spans="1:18" ht="22.5" customHeight="1" thickTop="1">
      <c r="A61" s="78" t="s">
        <v>54</v>
      </c>
      <c r="F61" s="65">
        <v>99528</v>
      </c>
      <c r="G61" s="84"/>
      <c r="H61" s="105">
        <v>65953</v>
      </c>
      <c r="I61" s="84"/>
      <c r="J61" s="84"/>
      <c r="K61" s="84"/>
      <c r="L61" s="84"/>
      <c r="Q61" s="96"/>
      <c r="R61" s="96"/>
    </row>
    <row r="62" spans="1:18" ht="22.5" customHeight="1" thickBot="1">
      <c r="F62" s="123">
        <f>+F28</f>
        <v>148351</v>
      </c>
      <c r="G62" s="84"/>
      <c r="H62" s="123">
        <f>+H28</f>
        <v>70097</v>
      </c>
      <c r="I62" s="84"/>
      <c r="J62" s="84"/>
      <c r="K62" s="84"/>
      <c r="L62" s="84"/>
      <c r="Q62" s="96"/>
      <c r="R62" s="96"/>
    </row>
    <row r="63" spans="1:18" ht="22.5" customHeight="1" thickTop="1">
      <c r="F63" s="84"/>
      <c r="G63" s="84"/>
      <c r="H63" s="84"/>
      <c r="I63" s="84"/>
      <c r="J63" s="84"/>
      <c r="K63" s="84"/>
      <c r="L63" s="84"/>
      <c r="Q63" s="96"/>
      <c r="R63" s="96"/>
    </row>
    <row r="64" spans="1:18" ht="22.5" customHeight="1">
      <c r="A64" s="88" t="s">
        <v>60</v>
      </c>
      <c r="F64" s="84"/>
      <c r="G64" s="84"/>
      <c r="H64" s="84"/>
      <c r="I64" s="84"/>
      <c r="J64" s="84"/>
      <c r="K64" s="84"/>
      <c r="L64" s="84"/>
      <c r="Q64" s="96"/>
      <c r="R64" s="96"/>
    </row>
    <row r="65" spans="1:18" ht="22.5" customHeight="1" thickBot="1">
      <c r="A65" s="78" t="s">
        <v>53</v>
      </c>
      <c r="F65" s="84">
        <f>+F67-F66</f>
        <v>381636</v>
      </c>
      <c r="G65" s="84"/>
      <c r="H65" s="84">
        <f>+H67-H66</f>
        <v>21260</v>
      </c>
      <c r="I65" s="84"/>
      <c r="J65" s="119">
        <f>+J49</f>
        <v>51676</v>
      </c>
      <c r="K65" s="84"/>
      <c r="L65" s="119">
        <f>+L49</f>
        <v>28830</v>
      </c>
      <c r="Q65" s="96"/>
      <c r="R65" s="96"/>
    </row>
    <row r="66" spans="1:18" ht="22.5" customHeight="1" thickTop="1">
      <c r="A66" s="78" t="s">
        <v>54</v>
      </c>
      <c r="F66" s="65">
        <v>285559</v>
      </c>
      <c r="G66" s="84"/>
      <c r="H66" s="105">
        <v>116578</v>
      </c>
      <c r="I66" s="84"/>
      <c r="J66" s="84"/>
      <c r="K66" s="84"/>
      <c r="L66" s="84"/>
      <c r="Q66" s="96"/>
      <c r="R66" s="96"/>
    </row>
    <row r="67" spans="1:18" ht="22.5" customHeight="1" thickBot="1">
      <c r="F67" s="123">
        <f>+F49</f>
        <v>667195</v>
      </c>
      <c r="G67" s="84"/>
      <c r="H67" s="123">
        <f>+H49</f>
        <v>137838</v>
      </c>
      <c r="I67" s="84"/>
      <c r="J67" s="84"/>
      <c r="K67" s="84"/>
      <c r="L67" s="84"/>
      <c r="Q67" s="96"/>
      <c r="R67" s="96"/>
    </row>
    <row r="68" spans="1:18" ht="22.5" customHeight="1" thickTop="1">
      <c r="F68" s="84"/>
      <c r="G68" s="84"/>
      <c r="H68" s="84"/>
      <c r="I68" s="84"/>
      <c r="J68" s="84"/>
      <c r="K68" s="84"/>
      <c r="L68" s="84"/>
      <c r="Q68" s="96"/>
      <c r="R68" s="96"/>
    </row>
    <row r="69" spans="1:18" ht="22.5" customHeight="1">
      <c r="A69" s="81" t="s">
        <v>252</v>
      </c>
      <c r="D69" s="97"/>
      <c r="F69" s="124"/>
      <c r="G69" s="84"/>
      <c r="H69" s="124"/>
      <c r="I69" s="84"/>
      <c r="J69" s="84"/>
      <c r="K69" s="84"/>
      <c r="L69" s="84"/>
      <c r="Q69" s="96"/>
      <c r="R69" s="96"/>
    </row>
    <row r="70" spans="1:18" ht="22.5" customHeight="1">
      <c r="A70" s="94" t="s">
        <v>253</v>
      </c>
      <c r="D70" s="97"/>
      <c r="F70" s="84"/>
      <c r="G70" s="84"/>
      <c r="H70" s="84"/>
      <c r="I70" s="84"/>
      <c r="J70" s="84"/>
      <c r="K70" s="84"/>
      <c r="L70" s="84"/>
      <c r="Q70" s="96"/>
      <c r="R70" s="96"/>
    </row>
    <row r="71" spans="1:18" ht="22.5" customHeight="1" thickBot="1">
      <c r="A71" s="94" t="s">
        <v>254</v>
      </c>
      <c r="D71" s="97"/>
      <c r="F71" s="125">
        <f>F60/(6853719395/1000)</f>
        <v>7.1235773141832869E-3</v>
      </c>
      <c r="G71" s="126"/>
      <c r="H71" s="125">
        <f>H60/(6853719395/1000)</f>
        <v>6.0463520041733492E-4</v>
      </c>
      <c r="I71" s="126"/>
      <c r="J71" s="125">
        <f>J60/(6853719395/1000)</f>
        <v>7.5398476391810325E-3</v>
      </c>
      <c r="K71" s="126"/>
      <c r="L71" s="125">
        <f>L60/(6853719395/1000)</f>
        <v>4.2706738214805485E-3</v>
      </c>
      <c r="O71" s="126"/>
      <c r="P71" s="126"/>
      <c r="Q71" s="127"/>
      <c r="R71" s="127"/>
    </row>
    <row r="72" spans="1:18" s="78" customFormat="1" ht="22.5" customHeight="1" thickTop="1">
      <c r="A72" s="94"/>
    </row>
    <row r="73" spans="1:18" s="78" customFormat="1" ht="22.5" customHeight="1">
      <c r="A73" s="78" t="s">
        <v>109</v>
      </c>
    </row>
    <row r="74" spans="1:18" ht="22.5" customHeight="1">
      <c r="F74" s="128"/>
    </row>
  </sheetData>
  <printOptions horizontalCentered="1"/>
  <pageMargins left="0.78740157480314965" right="0.39370078740157483" top="0.6692913385826772" bottom="0.19685039370078741" header="0.31496062992125984" footer="0.19685039370078741"/>
  <pageSetup paperSize="9" scale="67" fitToHeight="0" orientation="portrait" r:id="rId1"/>
  <rowBreaks count="1" manualBreakCount="1">
    <brk id="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8780C1-C809-418F-A544-C53EE31396BB}">
  <dimension ref="A1:AF50"/>
  <sheetViews>
    <sheetView showGridLines="0" view="pageBreakPreview" topLeftCell="A7" zoomScale="70" zoomScaleNormal="80" zoomScaleSheetLayoutView="70" workbookViewId="0">
      <selection activeCell="K18" sqref="K18"/>
    </sheetView>
  </sheetViews>
  <sheetFormatPr defaultColWidth="14.44140625" defaultRowHeight="24" customHeight="1"/>
  <cols>
    <col min="1" max="1" width="25" style="36" customWidth="1"/>
    <col min="2" max="2" width="4.44140625" style="36" customWidth="1"/>
    <col min="3" max="3" width="3.6640625" style="39" customWidth="1"/>
    <col min="4" max="4" width="1.5546875" style="36" customWidth="1"/>
    <col min="5" max="5" width="14.6640625" style="36" customWidth="1"/>
    <col min="6" max="6" width="1.5546875" style="36" customWidth="1"/>
    <col min="7" max="7" width="14.6640625" style="36" customWidth="1"/>
    <col min="8" max="8" width="1.5546875" style="36" customWidth="1"/>
    <col min="9" max="9" width="14.6640625" style="36" customWidth="1"/>
    <col min="10" max="10" width="1.5546875" style="36" customWidth="1"/>
    <col min="11" max="11" width="14.6640625" style="36" customWidth="1"/>
    <col min="12" max="12" width="1.5546875" style="36" customWidth="1"/>
    <col min="13" max="13" width="14.6640625" style="36" customWidth="1"/>
    <col min="14" max="14" width="1.5546875" style="36" customWidth="1"/>
    <col min="15" max="15" width="14.6640625" style="36" customWidth="1"/>
    <col min="16" max="16" width="1.5546875" style="36" customWidth="1"/>
    <col min="17" max="17" width="16.5546875" style="36" customWidth="1"/>
    <col min="18" max="18" width="1.5546875" style="36" customWidth="1"/>
    <col min="19" max="19" width="14.6640625" style="36" customWidth="1"/>
    <col min="20" max="20" width="1.5546875" style="36" customWidth="1"/>
    <col min="21" max="21" width="14.6640625" style="36" customWidth="1"/>
    <col min="22" max="22" width="1.5546875" style="36" customWidth="1"/>
    <col min="23" max="23" width="14.6640625" style="36" customWidth="1"/>
    <col min="24" max="24" width="1.5546875" style="36" customWidth="1"/>
    <col min="25" max="25" width="14.6640625" style="36" customWidth="1"/>
    <col min="26" max="26" width="1.5546875" style="36" customWidth="1"/>
    <col min="27" max="27" width="14.6640625" style="36" customWidth="1"/>
    <col min="28" max="28" width="1.5546875" style="36" customWidth="1"/>
    <col min="29" max="29" width="14.6640625" style="36" customWidth="1"/>
    <col min="30" max="30" width="1.5546875" style="36" customWidth="1"/>
    <col min="31" max="31" width="14.6640625" style="36" customWidth="1"/>
    <col min="32" max="32" width="1.5546875" style="36" customWidth="1"/>
    <col min="33" max="33" width="14.5546875" style="36" bestFit="1" customWidth="1"/>
    <col min="34" max="16384" width="14.44140625" style="36"/>
  </cols>
  <sheetData>
    <row r="1" spans="1:32" ht="24" customHeight="1">
      <c r="A1" s="33"/>
      <c r="B1" s="33"/>
      <c r="C1" s="34"/>
      <c r="D1" s="33"/>
      <c r="E1" s="35"/>
      <c r="F1" s="35"/>
      <c r="G1" s="35"/>
      <c r="I1" s="35"/>
      <c r="K1" s="35"/>
      <c r="M1" s="35"/>
      <c r="O1" s="35"/>
      <c r="Q1" s="35"/>
      <c r="S1" s="35"/>
      <c r="U1" s="35"/>
      <c r="W1" s="35"/>
      <c r="Y1" s="35"/>
      <c r="AA1" s="35"/>
      <c r="AC1" s="35"/>
      <c r="AE1" s="37" t="s">
        <v>127</v>
      </c>
    </row>
    <row r="2" spans="1:32" ht="24" customHeight="1">
      <c r="A2" s="33" t="s">
        <v>114</v>
      </c>
      <c r="B2" s="33"/>
      <c r="C2" s="34"/>
      <c r="D2" s="33"/>
      <c r="E2" s="35"/>
      <c r="F2" s="35"/>
      <c r="G2" s="35"/>
      <c r="I2" s="35"/>
      <c r="K2" s="35"/>
      <c r="M2" s="35"/>
      <c r="O2" s="35"/>
      <c r="Q2" s="35"/>
      <c r="S2" s="35"/>
      <c r="U2" s="35"/>
      <c r="W2" s="35"/>
      <c r="Y2" s="35"/>
      <c r="AA2" s="35"/>
      <c r="AC2" s="35"/>
    </row>
    <row r="3" spans="1:32" ht="24" customHeight="1">
      <c r="A3" s="33" t="s">
        <v>146</v>
      </c>
      <c r="B3" s="33"/>
      <c r="C3" s="34"/>
      <c r="D3" s="33"/>
      <c r="E3" s="35"/>
      <c r="F3" s="35"/>
      <c r="G3" s="35"/>
      <c r="I3" s="35"/>
      <c r="K3" s="35"/>
      <c r="M3" s="35"/>
      <c r="O3" s="35"/>
      <c r="Q3" s="35"/>
      <c r="S3" s="35"/>
      <c r="U3" s="35"/>
      <c r="W3" s="35"/>
      <c r="Y3" s="35"/>
      <c r="AA3" s="35"/>
      <c r="AC3" s="35"/>
      <c r="AE3" s="35"/>
    </row>
    <row r="4" spans="1:32" ht="24" customHeight="1">
      <c r="A4" s="38" t="s">
        <v>231</v>
      </c>
      <c r="B4" s="33"/>
      <c r="C4" s="38"/>
      <c r="D4" s="33"/>
      <c r="E4" s="35"/>
      <c r="F4" s="35"/>
      <c r="G4" s="35"/>
      <c r="I4" s="35"/>
      <c r="K4" s="35"/>
      <c r="M4" s="35"/>
      <c r="O4" s="35"/>
      <c r="Q4" s="35"/>
      <c r="S4" s="35"/>
      <c r="U4" s="35"/>
      <c r="W4" s="35"/>
      <c r="Y4" s="35"/>
      <c r="AA4" s="35"/>
      <c r="AC4" s="35"/>
      <c r="AE4" s="35"/>
    </row>
    <row r="5" spans="1:32" ht="24" customHeight="1">
      <c r="C5" s="36"/>
      <c r="AE5" s="37" t="s">
        <v>106</v>
      </c>
    </row>
    <row r="6" spans="1:32" ht="24" customHeight="1">
      <c r="E6" s="130" t="s">
        <v>0</v>
      </c>
      <c r="F6" s="130"/>
      <c r="G6" s="130"/>
      <c r="H6" s="130"/>
      <c r="I6" s="130"/>
      <c r="J6" s="130"/>
      <c r="K6" s="130"/>
      <c r="L6" s="130"/>
      <c r="M6" s="130"/>
      <c r="N6" s="130"/>
      <c r="O6" s="130"/>
      <c r="P6" s="130"/>
      <c r="Q6" s="130"/>
      <c r="R6" s="130"/>
      <c r="S6" s="130"/>
      <c r="T6" s="130"/>
      <c r="U6" s="130"/>
      <c r="V6" s="130"/>
      <c r="W6" s="130"/>
      <c r="X6" s="130"/>
      <c r="Y6" s="130"/>
      <c r="Z6" s="130"/>
      <c r="AA6" s="130"/>
      <c r="AB6" s="130"/>
      <c r="AC6" s="130"/>
      <c r="AD6" s="130"/>
      <c r="AE6" s="130"/>
    </row>
    <row r="7" spans="1:32" ht="24" customHeight="1">
      <c r="E7" s="133" t="s">
        <v>40</v>
      </c>
      <c r="F7" s="133"/>
      <c r="G7" s="133"/>
      <c r="H7" s="133"/>
      <c r="I7" s="133"/>
      <c r="J7" s="133"/>
      <c r="K7" s="133"/>
      <c r="L7" s="133"/>
      <c r="M7" s="133"/>
      <c r="N7" s="133"/>
      <c r="O7" s="133"/>
      <c r="P7" s="133"/>
      <c r="Q7" s="133"/>
      <c r="R7" s="133"/>
      <c r="S7" s="133"/>
      <c r="T7" s="133"/>
      <c r="U7" s="133"/>
      <c r="V7" s="133"/>
      <c r="W7" s="133"/>
      <c r="X7" s="133"/>
      <c r="Y7" s="133"/>
      <c r="Z7" s="133"/>
      <c r="AA7" s="133"/>
      <c r="AB7" s="40"/>
      <c r="AC7" s="40"/>
      <c r="AD7" s="40"/>
      <c r="AE7" s="40"/>
    </row>
    <row r="8" spans="1:32" ht="24" customHeight="1"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131" t="s">
        <v>39</v>
      </c>
      <c r="R8" s="131"/>
      <c r="S8" s="131"/>
      <c r="T8" s="131"/>
      <c r="U8" s="131"/>
      <c r="V8" s="131"/>
      <c r="W8" s="131"/>
      <c r="X8" s="131"/>
      <c r="Y8" s="131"/>
      <c r="AE8" s="40"/>
    </row>
    <row r="9" spans="1:32" ht="24" customHeight="1"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134" t="s">
        <v>174</v>
      </c>
      <c r="R9" s="134"/>
      <c r="S9" s="134"/>
      <c r="T9" s="134"/>
      <c r="U9" s="134"/>
      <c r="V9" s="134"/>
      <c r="W9" s="134"/>
      <c r="X9" s="52"/>
      <c r="Y9" s="52"/>
      <c r="AE9" s="40"/>
    </row>
    <row r="10" spans="1:32" ht="24" customHeight="1">
      <c r="F10" s="42"/>
      <c r="G10" s="42"/>
      <c r="H10" s="42"/>
      <c r="I10" s="42"/>
      <c r="J10" s="42"/>
      <c r="L10" s="42"/>
      <c r="M10" s="40"/>
      <c r="N10" s="40"/>
      <c r="O10" s="40"/>
      <c r="P10" s="42"/>
      <c r="Q10" s="42"/>
      <c r="R10" s="42"/>
      <c r="S10" s="42"/>
      <c r="T10" s="42"/>
      <c r="U10" s="42" t="s">
        <v>148</v>
      </c>
      <c r="V10" s="42"/>
      <c r="W10" s="42" t="s">
        <v>260</v>
      </c>
      <c r="X10" s="42"/>
      <c r="Z10" s="42"/>
      <c r="AA10" s="42"/>
      <c r="AB10" s="42"/>
      <c r="AC10" s="42" t="s">
        <v>85</v>
      </c>
      <c r="AD10" s="42"/>
      <c r="AE10" s="42"/>
    </row>
    <row r="11" spans="1:32" ht="24" customHeight="1">
      <c r="E11" s="42"/>
      <c r="F11" s="42"/>
      <c r="G11" s="42"/>
      <c r="H11" s="42"/>
      <c r="I11" s="42"/>
      <c r="J11" s="42"/>
      <c r="K11" s="42" t="s">
        <v>149</v>
      </c>
      <c r="L11" s="42"/>
      <c r="M11" s="40"/>
      <c r="N11" s="40"/>
      <c r="O11" s="40"/>
      <c r="P11" s="42"/>
      <c r="Q11" s="42"/>
      <c r="R11" s="42"/>
      <c r="S11" s="42" t="s">
        <v>86</v>
      </c>
      <c r="T11" s="42"/>
      <c r="U11" s="42" t="s">
        <v>150</v>
      </c>
      <c r="V11" s="42"/>
      <c r="W11" s="42" t="s">
        <v>259</v>
      </c>
      <c r="X11" s="42"/>
      <c r="Y11" s="42" t="s">
        <v>90</v>
      </c>
      <c r="Z11" s="42"/>
      <c r="AA11" s="42"/>
      <c r="AB11" s="42"/>
      <c r="AC11" s="42" t="s">
        <v>87</v>
      </c>
      <c r="AD11" s="42"/>
      <c r="AE11" s="42"/>
    </row>
    <row r="12" spans="1:32" ht="24" customHeight="1">
      <c r="F12" s="42"/>
      <c r="G12" s="42"/>
      <c r="H12" s="42"/>
      <c r="I12" s="42"/>
      <c r="J12" s="42"/>
      <c r="K12" s="42" t="s">
        <v>148</v>
      </c>
      <c r="L12" s="42"/>
      <c r="M12" s="132" t="s">
        <v>36</v>
      </c>
      <c r="N12" s="132"/>
      <c r="O12" s="132"/>
      <c r="P12" s="42"/>
      <c r="Q12" s="42" t="s">
        <v>173</v>
      </c>
      <c r="R12" s="42"/>
      <c r="S12" s="42" t="s">
        <v>88</v>
      </c>
      <c r="T12" s="42"/>
      <c r="U12" s="42" t="s">
        <v>151</v>
      </c>
      <c r="V12" s="42"/>
      <c r="W12" s="42" t="s">
        <v>89</v>
      </c>
      <c r="X12" s="42"/>
      <c r="Y12" s="42" t="s">
        <v>95</v>
      </c>
      <c r="Z12" s="42"/>
      <c r="AA12" s="42" t="s">
        <v>90</v>
      </c>
      <c r="AB12" s="42"/>
      <c r="AC12" s="42" t="s">
        <v>91</v>
      </c>
      <c r="AD12" s="42"/>
      <c r="AE12" s="42"/>
    </row>
    <row r="13" spans="1:32" s="42" customFormat="1" ht="24" customHeight="1">
      <c r="C13" s="39"/>
      <c r="E13" s="42" t="s">
        <v>180</v>
      </c>
      <c r="G13" s="42" t="s">
        <v>92</v>
      </c>
      <c r="I13" s="42" t="s">
        <v>92</v>
      </c>
      <c r="K13" s="42" t="s">
        <v>176</v>
      </c>
      <c r="M13" s="44" t="s">
        <v>134</v>
      </c>
      <c r="Q13" s="42" t="s">
        <v>94</v>
      </c>
      <c r="S13" s="42" t="s">
        <v>93</v>
      </c>
      <c r="U13" s="42" t="s">
        <v>152</v>
      </c>
      <c r="W13" s="42" t="s">
        <v>228</v>
      </c>
      <c r="Y13" s="42" t="s">
        <v>135</v>
      </c>
      <c r="AA13" s="42" t="s">
        <v>32</v>
      </c>
      <c r="AC13" s="42" t="s">
        <v>96</v>
      </c>
      <c r="AE13" s="42" t="s">
        <v>136</v>
      </c>
    </row>
    <row r="14" spans="1:32" s="42" customFormat="1" ht="24" customHeight="1">
      <c r="C14" s="45"/>
      <c r="E14" s="43" t="s">
        <v>175</v>
      </c>
      <c r="G14" s="43" t="s">
        <v>97</v>
      </c>
      <c r="I14" s="43" t="s">
        <v>147</v>
      </c>
      <c r="K14" s="43" t="s">
        <v>125</v>
      </c>
      <c r="M14" s="46" t="s">
        <v>137</v>
      </c>
      <c r="O14" s="43" t="s">
        <v>98</v>
      </c>
      <c r="Q14" s="43" t="s">
        <v>144</v>
      </c>
      <c r="S14" s="43" t="s">
        <v>99</v>
      </c>
      <c r="U14" s="43" t="s">
        <v>153</v>
      </c>
      <c r="W14" s="43" t="s">
        <v>154</v>
      </c>
      <c r="Y14" s="43" t="s">
        <v>138</v>
      </c>
      <c r="AA14" s="43" t="s">
        <v>100</v>
      </c>
      <c r="AC14" s="43" t="s">
        <v>101</v>
      </c>
      <c r="AE14" s="43" t="s">
        <v>138</v>
      </c>
    </row>
    <row r="15" spans="1:32" ht="24" customHeight="1">
      <c r="A15" s="38" t="s">
        <v>193</v>
      </c>
      <c r="B15" s="42"/>
      <c r="D15" s="42"/>
      <c r="E15" s="47">
        <v>6853719</v>
      </c>
      <c r="F15" s="47"/>
      <c r="G15" s="47">
        <v>5224079</v>
      </c>
      <c r="H15" s="47"/>
      <c r="I15" s="47">
        <v>551146</v>
      </c>
      <c r="J15" s="47"/>
      <c r="K15" s="47">
        <v>-414711</v>
      </c>
      <c r="L15" s="47"/>
      <c r="M15" s="47">
        <v>22254</v>
      </c>
      <c r="N15" s="47"/>
      <c r="O15" s="47">
        <v>4120557</v>
      </c>
      <c r="P15" s="47"/>
      <c r="Q15" s="47">
        <v>3929</v>
      </c>
      <c r="R15" s="47"/>
      <c r="S15" s="47">
        <v>-334867</v>
      </c>
      <c r="T15" s="47"/>
      <c r="U15" s="47">
        <v>252129</v>
      </c>
      <c r="V15" s="47"/>
      <c r="W15" s="47">
        <v>143378</v>
      </c>
      <c r="X15" s="47"/>
      <c r="Y15" s="47">
        <f>SUM(P15:X15)</f>
        <v>64569</v>
      </c>
      <c r="Z15" s="47"/>
      <c r="AA15" s="47">
        <f>SUM(E15:O15)+Y15</f>
        <v>16421613</v>
      </c>
      <c r="AB15" s="47"/>
      <c r="AC15" s="47">
        <v>5992074</v>
      </c>
      <c r="AD15" s="47"/>
      <c r="AE15" s="47">
        <f>SUM(E15:O15,Y15,AC15)</f>
        <v>22413687</v>
      </c>
      <c r="AF15" s="47"/>
    </row>
    <row r="16" spans="1:32" ht="24" customHeight="1">
      <c r="A16" s="39" t="s">
        <v>227</v>
      </c>
      <c r="B16" s="42"/>
      <c r="D16" s="42"/>
      <c r="E16" s="47">
        <v>0</v>
      </c>
      <c r="F16" s="47"/>
      <c r="G16" s="47">
        <v>0</v>
      </c>
      <c r="H16" s="47"/>
      <c r="I16" s="47">
        <v>0</v>
      </c>
      <c r="J16" s="47"/>
      <c r="K16" s="47">
        <v>0</v>
      </c>
      <c r="L16" s="47"/>
      <c r="M16" s="47">
        <v>0</v>
      </c>
      <c r="N16" s="47"/>
      <c r="O16" s="47">
        <f>PL!H60</f>
        <v>4144</v>
      </c>
      <c r="P16" s="47"/>
      <c r="Q16" s="47">
        <v>0</v>
      </c>
      <c r="R16" s="47"/>
      <c r="S16" s="47">
        <v>0</v>
      </c>
      <c r="T16" s="47"/>
      <c r="U16" s="47">
        <v>0</v>
      </c>
      <c r="V16" s="47"/>
      <c r="W16" s="47">
        <v>0</v>
      </c>
      <c r="X16" s="47"/>
      <c r="Y16" s="47">
        <f t="shared" ref="Y16:Y17" si="0">SUM(P16:X16)</f>
        <v>0</v>
      </c>
      <c r="Z16" s="47"/>
      <c r="AA16" s="47">
        <f>SUM(E16:O16)+Y16</f>
        <v>4144</v>
      </c>
      <c r="AB16" s="47"/>
      <c r="AC16" s="47">
        <f>PL!H61</f>
        <v>65953</v>
      </c>
      <c r="AD16" s="47"/>
      <c r="AE16" s="47">
        <f>SUM(E16:O16,Y16,AC16)</f>
        <v>70097</v>
      </c>
      <c r="AF16" s="47"/>
    </row>
    <row r="17" spans="1:32" ht="24" customHeight="1">
      <c r="A17" s="39" t="s">
        <v>128</v>
      </c>
      <c r="B17" s="42"/>
      <c r="D17" s="42"/>
      <c r="E17" s="48">
        <v>0</v>
      </c>
      <c r="F17" s="47"/>
      <c r="G17" s="48">
        <v>0</v>
      </c>
      <c r="H17" s="47"/>
      <c r="I17" s="48">
        <v>0</v>
      </c>
      <c r="J17" s="47"/>
      <c r="K17" s="48">
        <v>0</v>
      </c>
      <c r="L17" s="47"/>
      <c r="M17" s="48">
        <v>0</v>
      </c>
      <c r="N17" s="47"/>
      <c r="O17" s="48">
        <v>702</v>
      </c>
      <c r="P17" s="47"/>
      <c r="Q17" s="69">
        <v>-38669</v>
      </c>
      <c r="R17" s="70"/>
      <c r="S17" s="69">
        <v>88056</v>
      </c>
      <c r="T17" s="47"/>
      <c r="U17" s="48">
        <v>0</v>
      </c>
      <c r="V17" s="47"/>
      <c r="W17" s="69">
        <v>-32973</v>
      </c>
      <c r="X17" s="47"/>
      <c r="Y17" s="48">
        <f t="shared" si="0"/>
        <v>16414</v>
      </c>
      <c r="Z17" s="47"/>
      <c r="AA17" s="48">
        <f>SUM(E17:O17)+Y17</f>
        <v>17116</v>
      </c>
      <c r="AB17" s="47"/>
      <c r="AC17" s="48">
        <v>50625</v>
      </c>
      <c r="AD17" s="47"/>
      <c r="AE17" s="48">
        <f>SUM(E17:O17,Y17,AC17)</f>
        <v>67741</v>
      </c>
      <c r="AF17" s="47"/>
    </row>
    <row r="18" spans="1:32" ht="24" customHeight="1">
      <c r="A18" s="36" t="s">
        <v>129</v>
      </c>
      <c r="B18" s="42"/>
      <c r="D18" s="42"/>
      <c r="E18" s="47">
        <f>SUM(E16:E17)</f>
        <v>0</v>
      </c>
      <c r="F18" s="47"/>
      <c r="G18" s="47">
        <f>SUM(G16:G17)</f>
        <v>0</v>
      </c>
      <c r="H18" s="47"/>
      <c r="I18" s="47">
        <f>SUM(I16:I17)</f>
        <v>0</v>
      </c>
      <c r="J18" s="47"/>
      <c r="K18" s="47">
        <f>SUM(K16:K17)</f>
        <v>0</v>
      </c>
      <c r="L18" s="47"/>
      <c r="M18" s="47">
        <f>SUM(M16:M17)</f>
        <v>0</v>
      </c>
      <c r="N18" s="47"/>
      <c r="O18" s="47">
        <f>SUM(O16:O17)</f>
        <v>4846</v>
      </c>
      <c r="P18" s="47"/>
      <c r="Q18" s="47">
        <f>SUM(Q16:Q17)</f>
        <v>-38669</v>
      </c>
      <c r="R18" s="47"/>
      <c r="S18" s="47">
        <f>SUM(S16:S17)</f>
        <v>88056</v>
      </c>
      <c r="T18" s="47"/>
      <c r="U18" s="47">
        <f>SUM(U16:U17)</f>
        <v>0</v>
      </c>
      <c r="V18" s="47"/>
      <c r="W18" s="47">
        <f>SUM(W16:W17)</f>
        <v>-32973</v>
      </c>
      <c r="X18" s="47"/>
      <c r="Y18" s="47">
        <f>SUM(Y16:Y17)</f>
        <v>16414</v>
      </c>
      <c r="Z18" s="47"/>
      <c r="AA18" s="47">
        <f>SUM(AA16:AA17)</f>
        <v>21260</v>
      </c>
      <c r="AB18" s="47"/>
      <c r="AC18" s="47">
        <f>SUM(AC16:AC17)</f>
        <v>116578</v>
      </c>
      <c r="AD18" s="47"/>
      <c r="AE18" s="47">
        <f>SUM(AE16:AE17)</f>
        <v>137838</v>
      </c>
      <c r="AF18" s="47"/>
    </row>
    <row r="19" spans="1:32" ht="24" customHeight="1" thickBot="1">
      <c r="A19" s="49" t="s">
        <v>237</v>
      </c>
      <c r="B19" s="42"/>
      <c r="C19" s="38"/>
      <c r="D19" s="42"/>
      <c r="E19" s="50">
        <f>SUM(E15,E18:E18)</f>
        <v>6853719</v>
      </c>
      <c r="F19" s="47"/>
      <c r="G19" s="50">
        <f>SUM(G15,G18:G18)</f>
        <v>5224079</v>
      </c>
      <c r="H19" s="47"/>
      <c r="I19" s="50">
        <f>SUM(I15,I18:I18)</f>
        <v>551146</v>
      </c>
      <c r="J19" s="47"/>
      <c r="K19" s="50">
        <f>SUM(K15,K18:K18)</f>
        <v>-414711</v>
      </c>
      <c r="L19" s="47"/>
      <c r="M19" s="50">
        <f>SUM(M15,M18:M18)</f>
        <v>22254</v>
      </c>
      <c r="N19" s="47"/>
      <c r="O19" s="50">
        <f>SUM(O15,O18:O18)</f>
        <v>4125403</v>
      </c>
      <c r="P19" s="47"/>
      <c r="Q19" s="50">
        <f>SUM(Q15,Q18:Q18)</f>
        <v>-34740</v>
      </c>
      <c r="R19" s="47"/>
      <c r="S19" s="50">
        <f>SUM(S15,S18:S18)</f>
        <v>-246811</v>
      </c>
      <c r="T19" s="47"/>
      <c r="U19" s="50">
        <f>SUM(U15,U18:U18)</f>
        <v>252129</v>
      </c>
      <c r="V19" s="47"/>
      <c r="W19" s="50">
        <f>SUM(W15,W18:W18)</f>
        <v>110405</v>
      </c>
      <c r="X19" s="47"/>
      <c r="Y19" s="50">
        <f>SUM(Y15,Y18:Y18)</f>
        <v>80983</v>
      </c>
      <c r="Z19" s="47"/>
      <c r="AA19" s="50">
        <f>SUM(AA15,AA18:AA18)</f>
        <v>16442873</v>
      </c>
      <c r="AB19" s="47"/>
      <c r="AC19" s="50">
        <f>SUM(AC15,AC18:AC18)</f>
        <v>6108652</v>
      </c>
      <c r="AD19" s="47"/>
      <c r="AE19" s="50">
        <f>SUM(AE15,AE18:AE18)</f>
        <v>22551525</v>
      </c>
    </row>
    <row r="20" spans="1:32" ht="24" customHeight="1" thickTop="1">
      <c r="A20" s="49"/>
      <c r="B20" s="42"/>
      <c r="C20" s="38"/>
      <c r="D20" s="42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47"/>
      <c r="AA20" s="47"/>
      <c r="AB20" s="47"/>
      <c r="AC20" s="47"/>
      <c r="AD20" s="47"/>
      <c r="AE20" s="47"/>
    </row>
    <row r="21" spans="1:32" ht="24" customHeight="1">
      <c r="A21" s="38" t="s">
        <v>235</v>
      </c>
      <c r="B21" s="42"/>
      <c r="D21" s="42"/>
      <c r="E21" s="47">
        <v>6853719</v>
      </c>
      <c r="F21" s="47"/>
      <c r="G21" s="47">
        <v>5224079</v>
      </c>
      <c r="H21" s="47"/>
      <c r="I21" s="47">
        <v>551146</v>
      </c>
      <c r="J21" s="47"/>
      <c r="K21" s="47">
        <v>-414711</v>
      </c>
      <c r="L21" s="47"/>
      <c r="M21" s="47">
        <v>22617</v>
      </c>
      <c r="N21" s="47"/>
      <c r="O21" s="47">
        <v>2686014</v>
      </c>
      <c r="P21" s="47"/>
      <c r="Q21" s="47">
        <v>-34810</v>
      </c>
      <c r="R21" s="47"/>
      <c r="S21" s="47">
        <v>-837078</v>
      </c>
      <c r="T21" s="47"/>
      <c r="U21" s="47">
        <v>252129</v>
      </c>
      <c r="V21" s="47"/>
      <c r="W21" s="47">
        <v>79562</v>
      </c>
      <c r="X21" s="47"/>
      <c r="Y21" s="47">
        <f>SUM(P21:X21)</f>
        <v>-540197</v>
      </c>
      <c r="Z21" s="47"/>
      <c r="AA21" s="47">
        <f>SUM(E21:O21)+Y21</f>
        <v>14382667</v>
      </c>
      <c r="AB21" s="47"/>
      <c r="AC21" s="47">
        <v>5026815</v>
      </c>
      <c r="AD21" s="47"/>
      <c r="AE21" s="47">
        <f>SUM(E21:O21,Y21,AC21)</f>
        <v>19409482</v>
      </c>
      <c r="AF21" s="47"/>
    </row>
    <row r="22" spans="1:32" ht="24" customHeight="1">
      <c r="A22" s="39" t="s">
        <v>227</v>
      </c>
      <c r="B22" s="42"/>
      <c r="D22" s="42"/>
      <c r="E22" s="47">
        <v>0</v>
      </c>
      <c r="F22" s="47"/>
      <c r="G22" s="47">
        <v>0</v>
      </c>
      <c r="H22" s="47"/>
      <c r="I22" s="47">
        <v>0</v>
      </c>
      <c r="J22" s="47"/>
      <c r="K22" s="47">
        <v>0</v>
      </c>
      <c r="L22" s="47"/>
      <c r="M22" s="47">
        <v>0</v>
      </c>
      <c r="N22" s="47"/>
      <c r="O22" s="47">
        <f>PL!F60</f>
        <v>48823</v>
      </c>
      <c r="P22" s="47"/>
      <c r="Q22" s="47">
        <v>0</v>
      </c>
      <c r="R22" s="47"/>
      <c r="S22" s="47">
        <v>0</v>
      </c>
      <c r="T22" s="47"/>
      <c r="U22" s="47">
        <v>0</v>
      </c>
      <c r="V22" s="47"/>
      <c r="W22" s="47">
        <v>0</v>
      </c>
      <c r="X22" s="47"/>
      <c r="Y22" s="47">
        <f>SUM(P22:X22)</f>
        <v>0</v>
      </c>
      <c r="Z22" s="47"/>
      <c r="AA22" s="47">
        <f>SUM(E22:O22)+Y22</f>
        <v>48823</v>
      </c>
      <c r="AB22" s="47"/>
      <c r="AC22" s="47">
        <f>PL!F61</f>
        <v>99528</v>
      </c>
      <c r="AD22" s="47"/>
      <c r="AE22" s="47">
        <f>SUM(E22:O22,Y22,AC22)</f>
        <v>148351</v>
      </c>
      <c r="AF22" s="47"/>
    </row>
    <row r="23" spans="1:32" ht="24" customHeight="1">
      <c r="A23" s="39" t="s">
        <v>128</v>
      </c>
      <c r="B23" s="42"/>
      <c r="D23" s="42"/>
      <c r="E23" s="48">
        <v>0</v>
      </c>
      <c r="F23" s="47"/>
      <c r="G23" s="48">
        <v>0</v>
      </c>
      <c r="H23" s="47"/>
      <c r="I23" s="48">
        <v>0</v>
      </c>
      <c r="J23" s="47"/>
      <c r="K23" s="48">
        <v>0</v>
      </c>
      <c r="L23" s="47"/>
      <c r="M23" s="48">
        <v>0</v>
      </c>
      <c r="N23" s="47"/>
      <c r="O23" s="48">
        <v>0</v>
      </c>
      <c r="P23" s="47"/>
      <c r="Q23" s="48">
        <v>7618</v>
      </c>
      <c r="R23" s="47"/>
      <c r="S23" s="48">
        <v>310846</v>
      </c>
      <c r="T23" s="47"/>
      <c r="U23" s="48">
        <v>0</v>
      </c>
      <c r="V23" s="47"/>
      <c r="W23" s="48">
        <v>14349</v>
      </c>
      <c r="X23" s="47"/>
      <c r="Y23" s="48">
        <f>SUM(P23:X23)</f>
        <v>332813</v>
      </c>
      <c r="Z23" s="47"/>
      <c r="AA23" s="48">
        <f>SUM(E23:O23)+Y23</f>
        <v>332813</v>
      </c>
      <c r="AB23" s="47"/>
      <c r="AC23" s="48">
        <f>PL!F66-AC22</f>
        <v>186031</v>
      </c>
      <c r="AD23" s="47"/>
      <c r="AE23" s="48">
        <f>SUM(E23:O23,Y23,AC23)</f>
        <v>518844</v>
      </c>
      <c r="AF23" s="47"/>
    </row>
    <row r="24" spans="1:32" ht="24" customHeight="1">
      <c r="A24" s="36" t="s">
        <v>129</v>
      </c>
      <c r="B24" s="42"/>
      <c r="D24" s="42"/>
      <c r="E24" s="47">
        <f>SUM(E22:E23)</f>
        <v>0</v>
      </c>
      <c r="F24" s="47"/>
      <c r="G24" s="47">
        <f>SUM(G22:G23)</f>
        <v>0</v>
      </c>
      <c r="H24" s="47"/>
      <c r="I24" s="47">
        <f>SUM(I22:I23)</f>
        <v>0</v>
      </c>
      <c r="J24" s="47"/>
      <c r="K24" s="47">
        <f>SUM(K22:K23)</f>
        <v>0</v>
      </c>
      <c r="L24" s="47"/>
      <c r="M24" s="47">
        <f>SUM(M22:M23)</f>
        <v>0</v>
      </c>
      <c r="N24" s="47"/>
      <c r="O24" s="47">
        <f>SUM(O22:O23)</f>
        <v>48823</v>
      </c>
      <c r="P24" s="47"/>
      <c r="Q24" s="47">
        <f>SUM(Q22:Q23)</f>
        <v>7618</v>
      </c>
      <c r="R24" s="47"/>
      <c r="S24" s="47">
        <f>SUM(S22:S23)</f>
        <v>310846</v>
      </c>
      <c r="T24" s="47"/>
      <c r="U24" s="47">
        <f>SUM(U22:U23)</f>
        <v>0</v>
      </c>
      <c r="V24" s="47"/>
      <c r="W24" s="47">
        <f>SUM(W22:W23)</f>
        <v>14349</v>
      </c>
      <c r="X24" s="47"/>
      <c r="Y24" s="47">
        <f>SUM(Y22:Y23)</f>
        <v>332813</v>
      </c>
      <c r="Z24" s="47"/>
      <c r="AA24" s="47">
        <f>SUM(AA22:AA23)</f>
        <v>381636</v>
      </c>
      <c r="AB24" s="47"/>
      <c r="AC24" s="47">
        <f>SUM(AC22:AC23)</f>
        <v>285559</v>
      </c>
      <c r="AD24" s="47"/>
      <c r="AE24" s="47">
        <f>SUM(AE22:AE23)</f>
        <v>667195</v>
      </c>
      <c r="AF24" s="47"/>
    </row>
    <row r="25" spans="1:32" ht="24" customHeight="1" thickBot="1">
      <c r="A25" s="49" t="s">
        <v>232</v>
      </c>
      <c r="B25" s="42"/>
      <c r="C25" s="38"/>
      <c r="D25" s="42"/>
      <c r="E25" s="50">
        <f>SUM(E21,E24:E24)</f>
        <v>6853719</v>
      </c>
      <c r="F25" s="47"/>
      <c r="G25" s="50">
        <f>SUM(G21,G24:G24)</f>
        <v>5224079</v>
      </c>
      <c r="H25" s="47"/>
      <c r="I25" s="50">
        <f>SUM(I21,I24:I24)</f>
        <v>551146</v>
      </c>
      <c r="J25" s="47"/>
      <c r="K25" s="50">
        <f>SUM(K21,K24:K24)</f>
        <v>-414711</v>
      </c>
      <c r="L25" s="47"/>
      <c r="M25" s="50">
        <f>SUM(M21,M24:M24)</f>
        <v>22617</v>
      </c>
      <c r="N25" s="47"/>
      <c r="O25" s="50">
        <f>SUM(O21,O24:O24)</f>
        <v>2734837</v>
      </c>
      <c r="P25" s="47"/>
      <c r="Q25" s="50">
        <f>SUM(Q21,Q24:Q24)</f>
        <v>-27192</v>
      </c>
      <c r="R25" s="47"/>
      <c r="S25" s="50">
        <f>SUM(S21,S24:S24)</f>
        <v>-526232</v>
      </c>
      <c r="T25" s="47"/>
      <c r="U25" s="50">
        <f>SUM(U21,U24:U24)</f>
        <v>252129</v>
      </c>
      <c r="V25" s="47"/>
      <c r="W25" s="50">
        <f>SUM(W21,W24:W24)</f>
        <v>93911</v>
      </c>
      <c r="X25" s="47"/>
      <c r="Y25" s="50">
        <f>SUM(Y21,Y24:Y24)</f>
        <v>-207384</v>
      </c>
      <c r="Z25" s="47"/>
      <c r="AA25" s="50">
        <f>SUM(AA21,AA24:AA24)</f>
        <v>14764303</v>
      </c>
      <c r="AB25" s="47"/>
      <c r="AC25" s="50">
        <f>SUM(AC21,AC24:AC24)</f>
        <v>5312374</v>
      </c>
      <c r="AD25" s="47"/>
      <c r="AE25" s="50">
        <f>SUM(AE21,AE24:AE24)</f>
        <v>20076677</v>
      </c>
    </row>
    <row r="26" spans="1:32" ht="24" customHeight="1" thickTop="1">
      <c r="A26" s="49"/>
      <c r="B26" s="42"/>
      <c r="C26" s="38"/>
      <c r="D26" s="42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47"/>
      <c r="R26" s="47"/>
      <c r="S26" s="47"/>
      <c r="T26" s="47"/>
      <c r="U26" s="47"/>
      <c r="V26" s="47"/>
      <c r="W26" s="47"/>
      <c r="X26" s="47"/>
      <c r="Y26" s="47"/>
      <c r="Z26" s="47"/>
      <c r="AA26" s="47"/>
      <c r="AB26" s="47"/>
      <c r="AC26" s="47"/>
      <c r="AD26" s="47"/>
      <c r="AE26" s="47">
        <f>SUM(AE25-BS!E108)</f>
        <v>0</v>
      </c>
    </row>
    <row r="27" spans="1:32" ht="24" customHeight="1">
      <c r="A27" s="36" t="s">
        <v>109</v>
      </c>
      <c r="C27" s="32"/>
    </row>
    <row r="28" spans="1:32" ht="24" customHeight="1">
      <c r="C28" s="32"/>
    </row>
    <row r="29" spans="1:32" ht="24" customHeight="1">
      <c r="C29" s="32"/>
    </row>
    <row r="34" spans="3:3" ht="24" customHeight="1">
      <c r="C34" s="32"/>
    </row>
    <row r="35" spans="3:3" ht="24" customHeight="1">
      <c r="C35" s="38"/>
    </row>
    <row r="39" spans="3:3" ht="24" customHeight="1">
      <c r="C39" s="51"/>
    </row>
    <row r="48" spans="3:3" ht="24" customHeight="1">
      <c r="C48" s="51"/>
    </row>
    <row r="50" spans="3:3" ht="24" customHeight="1">
      <c r="C50" s="51"/>
    </row>
  </sheetData>
  <mergeCells count="5">
    <mergeCell ref="E6:AE6"/>
    <mergeCell ref="Q8:Y8"/>
    <mergeCell ref="M12:O12"/>
    <mergeCell ref="E7:AA7"/>
    <mergeCell ref="Q9:W9"/>
  </mergeCells>
  <printOptions horizontalCentered="1"/>
  <pageMargins left="0.3" right="0.3" top="0.9" bottom="0.39370078740157499" header="0.31496062992126" footer="0.31496062992126"/>
  <pageSetup paperSize="9" scale="5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55AFDC-0A31-4D5D-9EDA-875D24F09732}">
  <dimension ref="A1:R24"/>
  <sheetViews>
    <sheetView showGridLines="0" view="pageBreakPreview" zoomScale="85" zoomScaleNormal="80" zoomScaleSheetLayoutView="85" workbookViewId="0">
      <selection activeCell="I14" sqref="I14"/>
    </sheetView>
  </sheetViews>
  <sheetFormatPr defaultColWidth="14.44140625" defaultRowHeight="24" customHeight="1"/>
  <cols>
    <col min="1" max="1" width="34.109375" style="36" customWidth="1"/>
    <col min="2" max="2" width="1.5546875" style="36" customWidth="1"/>
    <col min="3" max="3" width="15.6640625" style="36" customWidth="1"/>
    <col min="4" max="4" width="1.44140625" style="36" customWidth="1"/>
    <col min="5" max="5" width="15.6640625" style="36" customWidth="1"/>
    <col min="6" max="6" width="1.44140625" style="36" customWidth="1"/>
    <col min="7" max="7" width="15.6640625" style="36" customWidth="1"/>
    <col min="8" max="8" width="1.44140625" style="36" customWidth="1"/>
    <col min="9" max="9" width="15.6640625" style="36" customWidth="1"/>
    <col min="10" max="10" width="1.44140625" style="36" customWidth="1"/>
    <col min="11" max="11" width="15.6640625" style="36" customWidth="1"/>
    <col min="12" max="12" width="1.44140625" style="36" customWidth="1"/>
    <col min="13" max="13" width="20.6640625" style="36" customWidth="1"/>
    <col min="14" max="14" width="1.44140625" style="36" customWidth="1"/>
    <col min="15" max="15" width="15.6640625" style="36" customWidth="1"/>
    <col min="16" max="16" width="1.44140625" style="36" customWidth="1"/>
    <col min="17" max="17" width="15.6640625" style="36" customWidth="1"/>
    <col min="18" max="18" width="1.5546875" style="36" customWidth="1"/>
    <col min="19" max="19" width="14.5546875" style="36" bestFit="1" customWidth="1"/>
    <col min="20" max="16384" width="14.44140625" style="36"/>
  </cols>
  <sheetData>
    <row r="1" spans="1:18" ht="24" customHeight="1">
      <c r="A1" s="33"/>
      <c r="B1" s="33"/>
      <c r="C1" s="35"/>
      <c r="D1" s="35"/>
      <c r="E1" s="35"/>
      <c r="G1" s="35"/>
      <c r="I1" s="35"/>
      <c r="K1" s="35"/>
      <c r="M1" s="35"/>
      <c r="O1" s="35"/>
      <c r="Q1" s="37" t="s">
        <v>127</v>
      </c>
    </row>
    <row r="2" spans="1:18" ht="24" customHeight="1">
      <c r="A2" s="33" t="s">
        <v>114</v>
      </c>
      <c r="B2" s="33"/>
      <c r="C2" s="35"/>
      <c r="D2" s="35"/>
      <c r="E2" s="35"/>
      <c r="G2" s="35"/>
      <c r="I2" s="35"/>
      <c r="K2" s="35"/>
      <c r="M2" s="35"/>
      <c r="O2" s="35"/>
    </row>
    <row r="3" spans="1:18" ht="24" customHeight="1">
      <c r="A3" s="33" t="s">
        <v>145</v>
      </c>
      <c r="B3" s="33"/>
      <c r="C3" s="35"/>
      <c r="D3" s="35"/>
      <c r="E3" s="35"/>
      <c r="G3" s="35"/>
      <c r="I3" s="35"/>
      <c r="K3" s="35"/>
      <c r="M3" s="35"/>
      <c r="O3" s="35"/>
      <c r="Q3" s="35"/>
    </row>
    <row r="4" spans="1:18" ht="24" customHeight="1">
      <c r="A4" s="38" t="s">
        <v>231</v>
      </c>
      <c r="B4" s="33"/>
      <c r="C4" s="35"/>
      <c r="D4" s="35"/>
      <c r="E4" s="35"/>
      <c r="G4" s="35"/>
      <c r="I4" s="35"/>
      <c r="K4" s="35"/>
      <c r="M4" s="35"/>
      <c r="O4" s="35"/>
      <c r="Q4" s="35"/>
    </row>
    <row r="5" spans="1:18" ht="24" customHeight="1">
      <c r="Q5" s="37" t="s">
        <v>106</v>
      </c>
    </row>
    <row r="6" spans="1:18" ht="24" customHeight="1">
      <c r="C6" s="130" t="s">
        <v>1</v>
      </c>
      <c r="D6" s="130"/>
      <c r="E6" s="130"/>
      <c r="F6" s="130"/>
      <c r="G6" s="130"/>
      <c r="H6" s="130"/>
      <c r="I6" s="130"/>
      <c r="J6" s="130"/>
      <c r="K6" s="130"/>
      <c r="L6" s="130"/>
      <c r="M6" s="130"/>
      <c r="N6" s="130"/>
      <c r="O6" s="130"/>
      <c r="P6" s="130"/>
      <c r="Q6" s="130"/>
    </row>
    <row r="7" spans="1:18" ht="24" customHeight="1">
      <c r="C7" s="40"/>
      <c r="D7" s="40"/>
      <c r="E7" s="40"/>
      <c r="F7" s="40"/>
      <c r="G7" s="40"/>
      <c r="H7" s="40"/>
      <c r="I7" s="40"/>
      <c r="J7" s="40"/>
      <c r="K7" s="40"/>
      <c r="L7" s="40"/>
      <c r="M7" s="134" t="s">
        <v>39</v>
      </c>
      <c r="N7" s="134"/>
      <c r="O7" s="134"/>
      <c r="Q7" s="40"/>
    </row>
    <row r="8" spans="1:18" ht="24" customHeight="1">
      <c r="C8" s="42"/>
      <c r="D8" s="42"/>
      <c r="E8" s="42"/>
      <c r="F8" s="42"/>
      <c r="G8" s="42" t="s">
        <v>140</v>
      </c>
      <c r="H8" s="42"/>
      <c r="I8" s="40"/>
      <c r="J8" s="40"/>
      <c r="K8" s="40"/>
      <c r="L8" s="42"/>
      <c r="M8" s="41" t="s">
        <v>174</v>
      </c>
      <c r="N8" s="42"/>
      <c r="P8" s="42"/>
      <c r="Q8" s="42"/>
    </row>
    <row r="9" spans="1:18" ht="24" customHeight="1">
      <c r="C9" s="42"/>
      <c r="D9" s="42"/>
      <c r="E9" s="42"/>
      <c r="F9" s="42"/>
      <c r="G9" s="42" t="s">
        <v>141</v>
      </c>
      <c r="H9" s="42"/>
      <c r="I9" s="132" t="s">
        <v>36</v>
      </c>
      <c r="J9" s="132"/>
      <c r="K9" s="132"/>
      <c r="L9" s="42"/>
      <c r="M9" s="42" t="s">
        <v>173</v>
      </c>
      <c r="N9" s="42"/>
      <c r="O9" s="42" t="s">
        <v>90</v>
      </c>
      <c r="P9" s="42"/>
      <c r="Q9" s="42"/>
    </row>
    <row r="10" spans="1:18" s="42" customFormat="1" ht="24" customHeight="1">
      <c r="C10" s="42" t="s">
        <v>180</v>
      </c>
      <c r="E10" s="42" t="s">
        <v>92</v>
      </c>
      <c r="G10" s="42" t="s">
        <v>142</v>
      </c>
      <c r="I10" s="44" t="s">
        <v>134</v>
      </c>
      <c r="M10" s="42" t="s">
        <v>94</v>
      </c>
      <c r="O10" s="42" t="s">
        <v>95</v>
      </c>
      <c r="Q10" s="42" t="s">
        <v>136</v>
      </c>
    </row>
    <row r="11" spans="1:18" s="42" customFormat="1" ht="24" customHeight="1">
      <c r="C11" s="43" t="s">
        <v>175</v>
      </c>
      <c r="E11" s="43" t="s">
        <v>97</v>
      </c>
      <c r="G11" s="43" t="s">
        <v>143</v>
      </c>
      <c r="I11" s="46" t="s">
        <v>137</v>
      </c>
      <c r="K11" s="43" t="s">
        <v>98</v>
      </c>
      <c r="M11" s="43" t="s">
        <v>144</v>
      </c>
      <c r="O11" s="43" t="s">
        <v>178</v>
      </c>
      <c r="Q11" s="43" t="s">
        <v>138</v>
      </c>
    </row>
    <row r="12" spans="1:18" ht="24" customHeight="1">
      <c r="A12" s="38" t="s">
        <v>193</v>
      </c>
      <c r="B12" s="42"/>
      <c r="C12" s="47">
        <v>6853719</v>
      </c>
      <c r="D12" s="47"/>
      <c r="E12" s="47">
        <v>8889983</v>
      </c>
      <c r="F12" s="47"/>
      <c r="G12" s="47">
        <v>-2931610</v>
      </c>
      <c r="H12" s="47"/>
      <c r="I12" s="47">
        <v>22254</v>
      </c>
      <c r="J12" s="47"/>
      <c r="K12" s="47">
        <v>464148</v>
      </c>
      <c r="L12" s="47"/>
      <c r="M12" s="47">
        <v>-1272</v>
      </c>
      <c r="N12" s="47"/>
      <c r="O12" s="47">
        <f>SUM(L12:M12)</f>
        <v>-1272</v>
      </c>
      <c r="P12" s="47"/>
      <c r="Q12" s="47">
        <f>SUM(C12:K12,O12)</f>
        <v>13297222</v>
      </c>
      <c r="R12" s="47"/>
    </row>
    <row r="13" spans="1:18" ht="24" customHeight="1">
      <c r="A13" s="68" t="s">
        <v>227</v>
      </c>
      <c r="B13" s="42"/>
      <c r="C13" s="47">
        <v>0</v>
      </c>
      <c r="D13" s="47"/>
      <c r="E13" s="47">
        <v>0</v>
      </c>
      <c r="F13" s="47"/>
      <c r="G13" s="47">
        <v>0</v>
      </c>
      <c r="H13" s="47"/>
      <c r="I13" s="47">
        <v>0</v>
      </c>
      <c r="J13" s="47"/>
      <c r="K13" s="47">
        <f>PL!L60</f>
        <v>29270</v>
      </c>
      <c r="L13" s="47"/>
      <c r="M13" s="47">
        <v>0</v>
      </c>
      <c r="N13" s="47"/>
      <c r="O13" s="47">
        <f>SUM(L13:M13)</f>
        <v>0</v>
      </c>
      <c r="P13" s="47"/>
      <c r="Q13" s="47">
        <f>SUM(C13:K13,O13)</f>
        <v>29270</v>
      </c>
      <c r="R13" s="47"/>
    </row>
    <row r="14" spans="1:18" ht="24" customHeight="1">
      <c r="A14" s="39" t="s">
        <v>128</v>
      </c>
      <c r="B14" s="42"/>
      <c r="C14" s="48">
        <v>0</v>
      </c>
      <c r="D14" s="47"/>
      <c r="E14" s="48">
        <v>0</v>
      </c>
      <c r="F14" s="47"/>
      <c r="G14" s="48">
        <v>0</v>
      </c>
      <c r="H14" s="47"/>
      <c r="I14" s="48">
        <v>0</v>
      </c>
      <c r="J14" s="47"/>
      <c r="K14" s="48">
        <v>0</v>
      </c>
      <c r="L14" s="47"/>
      <c r="M14" s="48">
        <f>PL!L47</f>
        <v>-440</v>
      </c>
      <c r="N14" s="47"/>
      <c r="O14" s="48">
        <f>SUM(L14:M14)</f>
        <v>-440</v>
      </c>
      <c r="P14" s="47"/>
      <c r="Q14" s="48">
        <f>SUM(C14:K14,O14)</f>
        <v>-440</v>
      </c>
      <c r="R14" s="47"/>
    </row>
    <row r="15" spans="1:18" ht="24" customHeight="1">
      <c r="A15" s="36" t="s">
        <v>129</v>
      </c>
      <c r="B15" s="42"/>
      <c r="C15" s="47">
        <f>SUM(C13:C14)</f>
        <v>0</v>
      </c>
      <c r="D15" s="47"/>
      <c r="E15" s="47">
        <f>SUM(E13:E14)</f>
        <v>0</v>
      </c>
      <c r="F15" s="47"/>
      <c r="G15" s="47">
        <f>SUM(G13:G14)</f>
        <v>0</v>
      </c>
      <c r="H15" s="47"/>
      <c r="I15" s="47">
        <f>SUM(I13:I14)</f>
        <v>0</v>
      </c>
      <c r="J15" s="47"/>
      <c r="K15" s="47">
        <f>SUM(K13:K14)</f>
        <v>29270</v>
      </c>
      <c r="L15" s="47"/>
      <c r="M15" s="47">
        <f>SUM(M13:M14)</f>
        <v>-440</v>
      </c>
      <c r="N15" s="47"/>
      <c r="O15" s="47">
        <f>SUM(O13:O14)</f>
        <v>-440</v>
      </c>
      <c r="P15" s="47"/>
      <c r="Q15" s="47">
        <f>SUM(Q13:Q14)</f>
        <v>28830</v>
      </c>
      <c r="R15" s="47"/>
    </row>
    <row r="16" spans="1:18" ht="24" customHeight="1" thickBot="1">
      <c r="A16" s="49" t="s">
        <v>237</v>
      </c>
      <c r="B16" s="42"/>
      <c r="C16" s="50">
        <f>SUM(C12,C15:C15)</f>
        <v>6853719</v>
      </c>
      <c r="D16" s="47"/>
      <c r="E16" s="50">
        <f>SUM(E12,E15:E15)</f>
        <v>8889983</v>
      </c>
      <c r="F16" s="47"/>
      <c r="G16" s="50">
        <f>SUM(G12,G15:G15)</f>
        <v>-2931610</v>
      </c>
      <c r="H16" s="47"/>
      <c r="I16" s="50">
        <f>SUM(I12,I15:I15)</f>
        <v>22254</v>
      </c>
      <c r="J16" s="47"/>
      <c r="K16" s="50">
        <f>SUM(K12,K15:K15)</f>
        <v>493418</v>
      </c>
      <c r="L16" s="47"/>
      <c r="M16" s="50">
        <f>SUM(M12,M15:M15)</f>
        <v>-1712</v>
      </c>
      <c r="N16" s="47"/>
      <c r="O16" s="50">
        <f>SUM(O12,O15:O15)</f>
        <v>-1712</v>
      </c>
      <c r="P16" s="47"/>
      <c r="Q16" s="50">
        <f>SUM(Q12,Q15:Q15)</f>
        <v>13326052</v>
      </c>
    </row>
    <row r="17" spans="1:18" ht="24" customHeight="1" thickTop="1">
      <c r="A17" s="49"/>
      <c r="B17" s="42"/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7"/>
      <c r="N17" s="47"/>
      <c r="O17" s="47"/>
      <c r="P17" s="47"/>
      <c r="Q17" s="47"/>
    </row>
    <row r="18" spans="1:18" ht="24" customHeight="1">
      <c r="A18" s="38" t="s">
        <v>235</v>
      </c>
      <c r="B18" s="42"/>
      <c r="C18" s="47">
        <v>6853719</v>
      </c>
      <c r="D18" s="47"/>
      <c r="E18" s="47">
        <v>8889983</v>
      </c>
      <c r="F18" s="47"/>
      <c r="G18" s="47">
        <v>-2931610</v>
      </c>
      <c r="H18" s="47"/>
      <c r="I18" s="47">
        <v>22617</v>
      </c>
      <c r="J18" s="47"/>
      <c r="K18" s="47">
        <v>402513</v>
      </c>
      <c r="L18" s="47"/>
      <c r="M18" s="47">
        <v>0</v>
      </c>
      <c r="N18" s="47"/>
      <c r="O18" s="47">
        <f>SUM(L18:M18)</f>
        <v>0</v>
      </c>
      <c r="P18" s="47"/>
      <c r="Q18" s="47">
        <f>SUM(C18:K18,O18)</f>
        <v>13237222</v>
      </c>
      <c r="R18" s="47"/>
    </row>
    <row r="19" spans="1:18" ht="24" customHeight="1">
      <c r="A19" s="68" t="s">
        <v>227</v>
      </c>
      <c r="B19" s="42"/>
      <c r="C19" s="47">
        <v>0</v>
      </c>
      <c r="D19" s="47"/>
      <c r="E19" s="47">
        <v>0</v>
      </c>
      <c r="F19" s="47"/>
      <c r="G19" s="47">
        <v>0</v>
      </c>
      <c r="H19" s="47"/>
      <c r="I19" s="47">
        <v>0</v>
      </c>
      <c r="J19" s="47"/>
      <c r="K19" s="47">
        <f>PL!J60</f>
        <v>51676</v>
      </c>
      <c r="L19" s="47"/>
      <c r="M19" s="47">
        <v>0</v>
      </c>
      <c r="N19" s="47"/>
      <c r="O19" s="47">
        <f>SUM(L19:M19)</f>
        <v>0</v>
      </c>
      <c r="P19" s="47"/>
      <c r="Q19" s="47">
        <f>SUM(C19:K19,O19)</f>
        <v>51676</v>
      </c>
      <c r="R19" s="47"/>
    </row>
    <row r="20" spans="1:18" ht="24" customHeight="1">
      <c r="A20" s="39" t="s">
        <v>128</v>
      </c>
      <c r="B20" s="42"/>
      <c r="C20" s="48">
        <v>0</v>
      </c>
      <c r="D20" s="47"/>
      <c r="E20" s="48">
        <v>0</v>
      </c>
      <c r="F20" s="47"/>
      <c r="G20" s="48">
        <v>0</v>
      </c>
      <c r="H20" s="47"/>
      <c r="I20" s="48">
        <v>0</v>
      </c>
      <c r="J20" s="47"/>
      <c r="K20" s="48">
        <f>0</f>
        <v>0</v>
      </c>
      <c r="L20" s="47"/>
      <c r="M20" s="48">
        <f>PL!J47</f>
        <v>0</v>
      </c>
      <c r="N20" s="47"/>
      <c r="O20" s="48">
        <f>SUM(L20:M20)</f>
        <v>0</v>
      </c>
      <c r="P20" s="47"/>
      <c r="Q20" s="48">
        <f>SUM(C20:K20,O20)</f>
        <v>0</v>
      </c>
      <c r="R20" s="47"/>
    </row>
    <row r="21" spans="1:18" ht="24" customHeight="1">
      <c r="A21" s="36" t="s">
        <v>129</v>
      </c>
      <c r="B21" s="42"/>
      <c r="C21" s="47">
        <f>SUM(C19:C20)</f>
        <v>0</v>
      </c>
      <c r="D21" s="47"/>
      <c r="E21" s="47">
        <f>SUM(E19:E20)</f>
        <v>0</v>
      </c>
      <c r="F21" s="47"/>
      <c r="G21" s="47">
        <f>SUM(G19:G20)</f>
        <v>0</v>
      </c>
      <c r="H21" s="47"/>
      <c r="I21" s="47">
        <f>SUM(I19:I20)</f>
        <v>0</v>
      </c>
      <c r="J21" s="47"/>
      <c r="K21" s="47">
        <f>SUM(K19:K20)</f>
        <v>51676</v>
      </c>
      <c r="L21" s="47"/>
      <c r="M21" s="47">
        <f>SUM(M19:M20)</f>
        <v>0</v>
      </c>
      <c r="N21" s="47"/>
      <c r="O21" s="47">
        <f>SUM(L21:M21)</f>
        <v>0</v>
      </c>
      <c r="P21" s="47"/>
      <c r="Q21" s="47">
        <f>SUM(C21:K21,O21)</f>
        <v>51676</v>
      </c>
      <c r="R21" s="47"/>
    </row>
    <row r="22" spans="1:18" ht="24" customHeight="1" thickBot="1">
      <c r="A22" s="49" t="s">
        <v>232</v>
      </c>
      <c r="B22" s="42"/>
      <c r="C22" s="50">
        <f>SUM(C18,C21:C21)</f>
        <v>6853719</v>
      </c>
      <c r="D22" s="47"/>
      <c r="E22" s="50">
        <f>SUM(E18,E21:E21)</f>
        <v>8889983</v>
      </c>
      <c r="F22" s="47"/>
      <c r="G22" s="50">
        <f>SUM(G18,G21:G21)</f>
        <v>-2931610</v>
      </c>
      <c r="H22" s="47"/>
      <c r="I22" s="50">
        <f>SUM(I18,I21:I21)</f>
        <v>22617</v>
      </c>
      <c r="J22" s="47"/>
      <c r="K22" s="50">
        <f>SUM(K18,K21:K21)</f>
        <v>454189</v>
      </c>
      <c r="L22" s="47"/>
      <c r="M22" s="50">
        <f>SUM(M18,M21:M21)</f>
        <v>0</v>
      </c>
      <c r="N22" s="47"/>
      <c r="O22" s="50">
        <f>SUM(O18,O21:O21)</f>
        <v>0</v>
      </c>
      <c r="P22" s="47"/>
      <c r="Q22" s="50">
        <f>SUM(Q18,Q21:Q21)</f>
        <v>13288898</v>
      </c>
    </row>
    <row r="23" spans="1:18" ht="24" customHeight="1" thickTop="1">
      <c r="A23" s="49"/>
      <c r="B23" s="42"/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7">
        <f>SUM(Q22-BS!I108)</f>
        <v>0</v>
      </c>
    </row>
    <row r="24" spans="1:18" ht="24" customHeight="1">
      <c r="A24" s="36" t="s">
        <v>109</v>
      </c>
    </row>
  </sheetData>
  <mergeCells count="3">
    <mergeCell ref="C6:Q6"/>
    <mergeCell ref="M7:O7"/>
    <mergeCell ref="I9:K9"/>
  </mergeCells>
  <printOptions horizontalCentered="1"/>
  <pageMargins left="0.39370078740157499" right="0.39370078740157499" top="0.9" bottom="0.39370078740157499" header="0.31496062992126" footer="0.31496062992126"/>
  <pageSetup paperSize="9" scale="77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149"/>
  <sheetViews>
    <sheetView showGridLines="0" view="pageBreakPreview" topLeftCell="A76" zoomScaleNormal="100" zoomScaleSheetLayoutView="100" workbookViewId="0">
      <selection activeCell="A18" sqref="A18"/>
    </sheetView>
  </sheetViews>
  <sheetFormatPr defaultColWidth="10.5546875" defaultRowHeight="23.1" customHeight="1"/>
  <cols>
    <col min="1" max="1" width="50" style="1" customWidth="1"/>
    <col min="2" max="2" width="6.33203125" style="2" customWidth="1"/>
    <col min="3" max="3" width="10.33203125" style="1" customWidth="1"/>
    <col min="4" max="4" width="1.44140625" style="2" customWidth="1"/>
    <col min="5" max="5" width="13.6640625" style="2" customWidth="1"/>
    <col min="6" max="6" width="1.44140625" style="2" customWidth="1"/>
    <col min="7" max="7" width="13.6640625" style="2" customWidth="1"/>
    <col min="8" max="8" width="1.44140625" style="2" customWidth="1"/>
    <col min="9" max="9" width="13.6640625" style="2" customWidth="1"/>
    <col min="10" max="10" width="1.44140625" style="2" customWidth="1"/>
    <col min="11" max="11" width="13.6640625" style="2" customWidth="1"/>
    <col min="12" max="12" width="1.5546875" style="2" customWidth="1"/>
    <col min="13" max="13" width="10.5546875" style="2"/>
    <col min="14" max="14" width="10.88671875" style="2" customWidth="1"/>
    <col min="15" max="15" width="1.33203125" style="2" customWidth="1"/>
    <col min="16" max="16" width="10.88671875" style="2" customWidth="1"/>
    <col min="17" max="17" width="1.33203125" style="2" customWidth="1"/>
    <col min="18" max="18" width="10.88671875" style="2" customWidth="1"/>
    <col min="19" max="19" width="1.33203125" style="2" customWidth="1"/>
    <col min="20" max="20" width="10.88671875" style="2" customWidth="1"/>
    <col min="21" max="21" width="1.33203125" style="2" customWidth="1"/>
    <col min="22" max="22" width="10.5546875" style="75"/>
    <col min="23" max="23" width="1.33203125" style="75" customWidth="1"/>
    <col min="24" max="24" width="10.5546875" style="75"/>
    <col min="25" max="25" width="1.33203125" style="75" customWidth="1"/>
    <col min="26" max="26" width="10.5546875" style="75"/>
    <col min="27" max="27" width="1.33203125" style="75" customWidth="1"/>
    <col min="28" max="28" width="10.5546875" style="75"/>
    <col min="29" max="16384" width="10.5546875" style="2"/>
  </cols>
  <sheetData>
    <row r="1" spans="1:28" ht="23.1" customHeight="1">
      <c r="K1" s="10" t="s">
        <v>127</v>
      </c>
    </row>
    <row r="2" spans="1:28" s="14" customFormat="1" ht="23.1" customHeight="1">
      <c r="A2" s="11" t="s">
        <v>114</v>
      </c>
      <c r="B2" s="12"/>
      <c r="C2" s="13"/>
      <c r="D2" s="12"/>
      <c r="E2" s="12"/>
      <c r="F2" s="12"/>
      <c r="G2" s="12"/>
      <c r="H2" s="12"/>
      <c r="I2" s="12"/>
      <c r="J2" s="12"/>
      <c r="K2" s="12"/>
      <c r="V2" s="76"/>
      <c r="W2" s="76"/>
      <c r="X2" s="76"/>
      <c r="Y2" s="76"/>
      <c r="Z2" s="76"/>
      <c r="AA2" s="76"/>
      <c r="AB2" s="76"/>
    </row>
    <row r="3" spans="1:28" s="14" customFormat="1" ht="23.1" customHeight="1">
      <c r="A3" s="3" t="s">
        <v>61</v>
      </c>
      <c r="B3" s="15"/>
      <c r="C3" s="13"/>
      <c r="D3" s="12"/>
      <c r="E3" s="12"/>
      <c r="F3" s="12"/>
      <c r="G3" s="12"/>
      <c r="H3" s="12"/>
      <c r="I3" s="12"/>
      <c r="J3" s="12"/>
      <c r="K3" s="12"/>
      <c r="V3" s="76"/>
      <c r="W3" s="76"/>
      <c r="X3" s="76"/>
      <c r="Y3" s="76"/>
      <c r="Z3" s="76"/>
      <c r="AA3" s="76"/>
      <c r="AB3" s="76"/>
    </row>
    <row r="4" spans="1:28" s="14" customFormat="1" ht="23.1" customHeight="1">
      <c r="A4" s="29" t="s">
        <v>231</v>
      </c>
      <c r="B4" s="15"/>
      <c r="C4" s="13"/>
      <c r="D4" s="12"/>
      <c r="E4" s="12"/>
      <c r="F4" s="12"/>
      <c r="G4" s="12"/>
      <c r="H4" s="12"/>
      <c r="I4" s="12"/>
      <c r="J4" s="12"/>
      <c r="K4" s="12"/>
      <c r="V4" s="76"/>
      <c r="W4" s="76"/>
      <c r="X4" s="76"/>
      <c r="Y4" s="76"/>
      <c r="Z4" s="76"/>
      <c r="AA4" s="76"/>
      <c r="AB4" s="76"/>
    </row>
    <row r="5" spans="1:28" s="14" customFormat="1" ht="23.1" customHeight="1">
      <c r="B5" s="15"/>
      <c r="C5" s="13"/>
      <c r="D5" s="12"/>
      <c r="E5" s="12"/>
      <c r="F5" s="12"/>
      <c r="G5" s="12"/>
      <c r="H5" s="12"/>
      <c r="I5" s="15"/>
      <c r="J5" s="12"/>
      <c r="K5" s="16" t="s">
        <v>106</v>
      </c>
      <c r="V5" s="76"/>
      <c r="W5" s="76"/>
      <c r="X5" s="76"/>
      <c r="Y5" s="76"/>
      <c r="Z5" s="76"/>
      <c r="AA5" s="76"/>
      <c r="AB5" s="76"/>
    </row>
    <row r="6" spans="1:28" ht="23.1" customHeight="1">
      <c r="E6" s="17"/>
      <c r="F6" s="17" t="s">
        <v>0</v>
      </c>
      <c r="G6" s="17"/>
      <c r="H6" s="18"/>
      <c r="I6" s="17"/>
      <c r="J6" s="17" t="s">
        <v>1</v>
      </c>
      <c r="K6" s="17"/>
    </row>
    <row r="7" spans="1:28" ht="23.1" customHeight="1">
      <c r="C7" s="19"/>
      <c r="D7" s="20"/>
      <c r="E7" s="30">
        <v>2569</v>
      </c>
      <c r="F7" s="31"/>
      <c r="G7" s="30">
        <v>2568</v>
      </c>
      <c r="H7" s="21"/>
      <c r="I7" s="30">
        <v>2569</v>
      </c>
      <c r="J7" s="31"/>
      <c r="K7" s="30">
        <v>2568</v>
      </c>
    </row>
    <row r="8" spans="1:28" ht="23.1" customHeight="1">
      <c r="A8" s="4" t="s">
        <v>62</v>
      </c>
      <c r="B8" s="18"/>
      <c r="C8" s="22"/>
    </row>
    <row r="9" spans="1:28" ht="23.1" customHeight="1">
      <c r="A9" s="1" t="s">
        <v>248</v>
      </c>
      <c r="C9" s="22"/>
      <c r="E9" s="9">
        <f>SUM(PL!F26)</f>
        <v>221033</v>
      </c>
      <c r="F9" s="9"/>
      <c r="G9" s="9">
        <f>SUM(PL!H26)</f>
        <v>145454</v>
      </c>
      <c r="H9" s="9"/>
      <c r="I9" s="9">
        <f>SUM(PL!J26)</f>
        <v>54746</v>
      </c>
      <c r="J9" s="9"/>
      <c r="K9" s="9">
        <f>SUM(PL!L26)</f>
        <v>29873</v>
      </c>
    </row>
    <row r="10" spans="1:28" ht="23.1" customHeight="1">
      <c r="A10" s="1" t="s">
        <v>243</v>
      </c>
      <c r="C10" s="22"/>
      <c r="E10" s="9"/>
      <c r="F10" s="9"/>
      <c r="G10" s="9"/>
      <c r="H10" s="9"/>
      <c r="I10" s="9"/>
      <c r="J10" s="9"/>
      <c r="K10" s="9"/>
    </row>
    <row r="11" spans="1:28" ht="23.1" customHeight="1">
      <c r="A11" s="1" t="s">
        <v>244</v>
      </c>
      <c r="C11" s="22"/>
      <c r="E11" s="9"/>
      <c r="F11" s="9"/>
      <c r="G11" s="9"/>
      <c r="H11" s="9"/>
      <c r="I11" s="9"/>
      <c r="J11" s="9"/>
      <c r="K11" s="9"/>
    </row>
    <row r="12" spans="1:28" ht="23.1" customHeight="1">
      <c r="A12" s="5" t="s">
        <v>63</v>
      </c>
      <c r="C12" s="22"/>
      <c r="E12" s="9">
        <v>301122</v>
      </c>
      <c r="F12" s="9"/>
      <c r="G12" s="65">
        <v>344044</v>
      </c>
      <c r="H12" s="65"/>
      <c r="I12" s="9">
        <v>11690</v>
      </c>
      <c r="J12" s="65"/>
      <c r="K12" s="65">
        <v>15620</v>
      </c>
    </row>
    <row r="13" spans="1:28" ht="23.1" customHeight="1">
      <c r="A13" s="5" t="s">
        <v>155</v>
      </c>
      <c r="C13" s="22"/>
      <c r="E13" s="9">
        <v>1310</v>
      </c>
      <c r="F13" s="9"/>
      <c r="G13" s="65">
        <v>53</v>
      </c>
      <c r="H13" s="65"/>
      <c r="I13" s="9">
        <v>0</v>
      </c>
      <c r="J13" s="65"/>
      <c r="K13" s="65">
        <v>0</v>
      </c>
    </row>
    <row r="14" spans="1:28" ht="23.1" customHeight="1">
      <c r="A14" s="5" t="s">
        <v>261</v>
      </c>
      <c r="C14" s="22"/>
      <c r="E14" s="9">
        <v>-1916</v>
      </c>
      <c r="F14" s="9"/>
      <c r="G14" s="65">
        <v>-1491</v>
      </c>
      <c r="H14" s="65"/>
      <c r="I14" s="9">
        <v>0</v>
      </c>
      <c r="J14" s="65"/>
      <c r="K14" s="65">
        <v>0</v>
      </c>
    </row>
    <row r="15" spans="1:28" ht="23.1" customHeight="1">
      <c r="A15" s="1" t="s">
        <v>217</v>
      </c>
      <c r="B15" s="14"/>
      <c r="C15" s="22"/>
      <c r="E15" s="9">
        <v>2331</v>
      </c>
      <c r="F15" s="9"/>
      <c r="G15" s="65">
        <v>-23102</v>
      </c>
      <c r="H15" s="65"/>
      <c r="I15" s="9">
        <v>0</v>
      </c>
      <c r="J15" s="65"/>
      <c r="K15" s="65">
        <v>-268</v>
      </c>
    </row>
    <row r="16" spans="1:28" ht="23.1" customHeight="1">
      <c r="A16" s="1" t="s">
        <v>156</v>
      </c>
      <c r="B16" s="14"/>
      <c r="C16" s="22"/>
      <c r="E16" s="9">
        <v>410</v>
      </c>
      <c r="F16" s="9"/>
      <c r="G16" s="65">
        <v>7915</v>
      </c>
      <c r="H16" s="65"/>
      <c r="I16" s="9">
        <v>0</v>
      </c>
      <c r="J16" s="65"/>
      <c r="K16" s="65">
        <v>0</v>
      </c>
    </row>
    <row r="17" spans="1:11" ht="23.1" customHeight="1">
      <c r="A17" s="1" t="s">
        <v>249</v>
      </c>
      <c r="B17" s="14"/>
      <c r="C17" s="22"/>
      <c r="E17" s="9">
        <v>-317</v>
      </c>
      <c r="F17" s="9"/>
      <c r="G17" s="65">
        <v>-466</v>
      </c>
      <c r="H17" s="65"/>
      <c r="I17" s="9">
        <v>-3833</v>
      </c>
      <c r="J17" s="65"/>
      <c r="K17" s="65">
        <v>0</v>
      </c>
    </row>
    <row r="18" spans="1:11" ht="23.1" customHeight="1">
      <c r="A18" s="1" t="s">
        <v>246</v>
      </c>
      <c r="B18" s="14"/>
      <c r="C18" s="22"/>
      <c r="E18" s="9">
        <v>0</v>
      </c>
      <c r="F18" s="9"/>
      <c r="G18" s="65">
        <v>0</v>
      </c>
      <c r="H18" s="65"/>
      <c r="I18" s="9">
        <v>-15</v>
      </c>
      <c r="J18" s="65"/>
      <c r="K18" s="65">
        <v>0</v>
      </c>
    </row>
    <row r="19" spans="1:11" ht="23.1" customHeight="1">
      <c r="A19" s="1" t="s">
        <v>257</v>
      </c>
      <c r="B19" s="14"/>
      <c r="C19" s="22"/>
      <c r="E19" s="9">
        <v>5546</v>
      </c>
      <c r="F19" s="9"/>
      <c r="G19" s="65">
        <v>5146</v>
      </c>
      <c r="H19" s="65"/>
      <c r="I19" s="9">
        <v>416</v>
      </c>
      <c r="J19" s="65"/>
      <c r="K19" s="65">
        <v>402</v>
      </c>
    </row>
    <row r="20" spans="1:11" ht="23.1" customHeight="1">
      <c r="A20" s="5" t="s">
        <v>262</v>
      </c>
      <c r="C20" s="22"/>
      <c r="E20" s="9">
        <v>39</v>
      </c>
      <c r="F20" s="9"/>
      <c r="G20" s="65">
        <v>0</v>
      </c>
      <c r="H20" s="65"/>
      <c r="I20" s="9">
        <v>39</v>
      </c>
      <c r="J20" s="65"/>
      <c r="K20" s="65">
        <v>0</v>
      </c>
    </row>
    <row r="21" spans="1:11" ht="23.1" customHeight="1">
      <c r="A21" s="5" t="s">
        <v>224</v>
      </c>
      <c r="C21" s="22"/>
      <c r="E21" s="9">
        <v>-14519</v>
      </c>
      <c r="F21" s="9"/>
      <c r="G21" s="65">
        <v>-63062</v>
      </c>
      <c r="H21" s="65"/>
      <c r="I21" s="9">
        <v>0</v>
      </c>
      <c r="J21" s="65"/>
      <c r="K21" s="65">
        <v>0</v>
      </c>
    </row>
    <row r="22" spans="1:11" ht="23.1" customHeight="1">
      <c r="A22" s="5" t="s">
        <v>263</v>
      </c>
      <c r="C22" s="22"/>
      <c r="E22" s="9">
        <v>6544</v>
      </c>
      <c r="F22" s="9"/>
      <c r="G22" s="65">
        <v>7302</v>
      </c>
      <c r="H22" s="65"/>
      <c r="I22" s="9">
        <v>1169</v>
      </c>
      <c r="J22" s="65"/>
      <c r="K22" s="65">
        <v>1794</v>
      </c>
    </row>
    <row r="23" spans="1:11" ht="23.1" customHeight="1">
      <c r="A23" s="5" t="s">
        <v>64</v>
      </c>
      <c r="C23" s="22"/>
      <c r="E23" s="9">
        <v>0</v>
      </c>
      <c r="F23" s="9"/>
      <c r="G23" s="65">
        <v>0</v>
      </c>
      <c r="H23" s="65"/>
      <c r="I23" s="9">
        <v>-194979</v>
      </c>
      <c r="J23" s="65"/>
      <c r="K23" s="65">
        <v>-204222</v>
      </c>
    </row>
    <row r="24" spans="1:11" ht="23.1" customHeight="1">
      <c r="A24" s="5" t="s">
        <v>177</v>
      </c>
      <c r="C24" s="22"/>
      <c r="E24" s="9">
        <v>-16845</v>
      </c>
      <c r="F24" s="9"/>
      <c r="G24" s="65">
        <v>-17685</v>
      </c>
      <c r="H24" s="65"/>
      <c r="I24" s="9">
        <v>-34412</v>
      </c>
      <c r="J24" s="65"/>
      <c r="K24" s="65">
        <v>-38211</v>
      </c>
    </row>
    <row r="25" spans="1:11" ht="23.1" customHeight="1">
      <c r="A25" s="5" t="s">
        <v>65</v>
      </c>
      <c r="B25" s="14"/>
      <c r="C25" s="22"/>
      <c r="E25" s="23">
        <v>413123</v>
      </c>
      <c r="F25" s="9"/>
      <c r="G25" s="66">
        <v>447302</v>
      </c>
      <c r="H25" s="65"/>
      <c r="I25" s="23">
        <v>151946</v>
      </c>
      <c r="J25" s="65"/>
      <c r="K25" s="66">
        <v>149982</v>
      </c>
    </row>
    <row r="26" spans="1:11" ht="23.1" customHeight="1">
      <c r="A26" s="1" t="s">
        <v>181</v>
      </c>
      <c r="C26" s="22"/>
      <c r="E26" s="61"/>
      <c r="F26" s="6"/>
      <c r="G26" s="61"/>
      <c r="H26" s="6"/>
      <c r="I26" s="61"/>
      <c r="J26" s="6"/>
      <c r="K26" s="61"/>
    </row>
    <row r="27" spans="1:11" ht="23.1" customHeight="1">
      <c r="A27" s="1" t="s">
        <v>66</v>
      </c>
      <c r="C27" s="22"/>
      <c r="E27" s="61">
        <f>SUM(E9:E25)</f>
        <v>917861</v>
      </c>
      <c r="F27" s="6"/>
      <c r="G27" s="61">
        <f>SUM(G9:G25)</f>
        <v>851410</v>
      </c>
      <c r="H27" s="6"/>
      <c r="I27" s="61">
        <f>SUM(I9:I25)</f>
        <v>-13233</v>
      </c>
      <c r="J27" s="6"/>
      <c r="K27" s="61">
        <f>SUM(K9:K25)</f>
        <v>-45030</v>
      </c>
    </row>
    <row r="28" spans="1:11" ht="23.1" customHeight="1">
      <c r="A28" s="1" t="s">
        <v>67</v>
      </c>
      <c r="C28" s="22"/>
      <c r="E28" s="61"/>
      <c r="F28" s="6"/>
      <c r="G28" s="61"/>
      <c r="H28" s="6"/>
      <c r="I28" s="61"/>
      <c r="J28" s="6"/>
      <c r="K28" s="61"/>
    </row>
    <row r="29" spans="1:11" ht="23.1" customHeight="1">
      <c r="A29" s="1" t="s">
        <v>213</v>
      </c>
      <c r="C29" s="22"/>
      <c r="E29" s="9">
        <v>-42207</v>
      </c>
      <c r="F29" s="9"/>
      <c r="G29" s="65">
        <v>-17482</v>
      </c>
      <c r="H29" s="65"/>
      <c r="I29" s="9">
        <v>-16989</v>
      </c>
      <c r="J29" s="65"/>
      <c r="K29" s="65">
        <v>-1489</v>
      </c>
    </row>
    <row r="30" spans="1:11" ht="23.1" customHeight="1">
      <c r="A30" s="1" t="s">
        <v>171</v>
      </c>
      <c r="C30" s="22"/>
      <c r="E30" s="9">
        <v>8572</v>
      </c>
      <c r="F30" s="9"/>
      <c r="G30" s="65">
        <v>-7121</v>
      </c>
      <c r="H30" s="65"/>
      <c r="I30" s="9">
        <v>-15535</v>
      </c>
      <c r="J30" s="65"/>
      <c r="K30" s="65">
        <v>-48339</v>
      </c>
    </row>
    <row r="31" spans="1:11" ht="23.1" customHeight="1">
      <c r="A31" s="1" t="s">
        <v>68</v>
      </c>
      <c r="C31" s="22"/>
      <c r="E31" s="9">
        <v>236296</v>
      </c>
      <c r="F31" s="9"/>
      <c r="G31" s="65">
        <v>368657</v>
      </c>
      <c r="H31" s="65"/>
      <c r="I31" s="9">
        <v>164619</v>
      </c>
      <c r="J31" s="65"/>
      <c r="K31" s="65">
        <v>185020</v>
      </c>
    </row>
    <row r="32" spans="1:11" ht="23.1" customHeight="1">
      <c r="A32" s="1" t="s">
        <v>165</v>
      </c>
      <c r="C32" s="22"/>
      <c r="E32" s="9">
        <v>-92331</v>
      </c>
      <c r="F32" s="9"/>
      <c r="G32" s="65">
        <v>-371675</v>
      </c>
      <c r="H32" s="65"/>
      <c r="I32" s="9">
        <v>-92889</v>
      </c>
      <c r="J32" s="65"/>
      <c r="K32" s="65">
        <v>-370563</v>
      </c>
    </row>
    <row r="33" spans="1:11" ht="23.1" customHeight="1">
      <c r="A33" s="5" t="s">
        <v>69</v>
      </c>
      <c r="B33" s="24"/>
      <c r="C33" s="22"/>
      <c r="E33" s="9">
        <v>-22482</v>
      </c>
      <c r="F33" s="9"/>
      <c r="G33" s="65">
        <v>-28274</v>
      </c>
      <c r="H33" s="65"/>
      <c r="I33" s="9">
        <v>-24051</v>
      </c>
      <c r="J33" s="65"/>
      <c r="K33" s="65">
        <v>-45215</v>
      </c>
    </row>
    <row r="34" spans="1:11" ht="23.1" customHeight="1">
      <c r="A34" s="5" t="s">
        <v>164</v>
      </c>
      <c r="C34" s="22"/>
      <c r="E34" s="9">
        <v>10676</v>
      </c>
      <c r="F34" s="9"/>
      <c r="G34" s="65">
        <v>8877</v>
      </c>
      <c r="H34" s="65"/>
      <c r="I34" s="9">
        <v>1035</v>
      </c>
      <c r="J34" s="65"/>
      <c r="K34" s="65">
        <v>-1186</v>
      </c>
    </row>
    <row r="35" spans="1:11" ht="23.1" customHeight="1">
      <c r="A35" s="1" t="s">
        <v>70</v>
      </c>
      <c r="C35" s="22"/>
      <c r="E35" s="9"/>
      <c r="F35" s="9"/>
      <c r="G35" s="65"/>
      <c r="H35" s="65"/>
      <c r="I35" s="9"/>
      <c r="J35" s="65"/>
      <c r="K35" s="65"/>
    </row>
    <row r="36" spans="1:11" ht="23.1" customHeight="1">
      <c r="A36" s="5" t="s">
        <v>214</v>
      </c>
      <c r="B36" s="14"/>
      <c r="C36" s="22"/>
      <c r="E36" s="9">
        <v>-221747</v>
      </c>
      <c r="F36" s="9"/>
      <c r="G36" s="65">
        <v>-47067</v>
      </c>
      <c r="H36" s="65"/>
      <c r="I36" s="9">
        <v>-25593</v>
      </c>
      <c r="J36" s="65"/>
      <c r="K36" s="65">
        <v>61394</v>
      </c>
    </row>
    <row r="37" spans="1:11" ht="23.1" customHeight="1">
      <c r="A37" s="5" t="s">
        <v>170</v>
      </c>
      <c r="B37" s="14"/>
      <c r="C37" s="22"/>
      <c r="E37" s="9">
        <v>2481</v>
      </c>
      <c r="F37" s="9"/>
      <c r="G37" s="65">
        <v>14297</v>
      </c>
      <c r="H37" s="65"/>
      <c r="I37" s="9">
        <v>169</v>
      </c>
      <c r="J37" s="65"/>
      <c r="K37" s="65">
        <v>-25100</v>
      </c>
    </row>
    <row r="38" spans="1:11" ht="23.1" customHeight="1">
      <c r="A38" s="7" t="s">
        <v>202</v>
      </c>
      <c r="B38" s="14"/>
      <c r="C38" s="22"/>
      <c r="E38" s="9">
        <v>26787</v>
      </c>
      <c r="F38" s="9"/>
      <c r="G38" s="65">
        <v>-35724</v>
      </c>
      <c r="H38" s="65"/>
      <c r="I38" s="9">
        <v>3260</v>
      </c>
      <c r="J38" s="65"/>
      <c r="K38" s="65">
        <v>-49616</v>
      </c>
    </row>
    <row r="39" spans="1:11" ht="23.1" customHeight="1">
      <c r="A39" s="5" t="s">
        <v>163</v>
      </c>
      <c r="B39" s="14"/>
      <c r="C39" s="22"/>
      <c r="E39" s="9">
        <v>-14419</v>
      </c>
      <c r="F39" s="9"/>
      <c r="G39" s="65">
        <v>0</v>
      </c>
      <c r="H39" s="65"/>
      <c r="I39" s="9">
        <v>-12904</v>
      </c>
      <c r="J39" s="65"/>
      <c r="K39" s="65">
        <v>0</v>
      </c>
    </row>
    <row r="40" spans="1:11" ht="23.1" customHeight="1">
      <c r="A40" s="5" t="s">
        <v>71</v>
      </c>
      <c r="B40" s="14"/>
      <c r="C40" s="22"/>
      <c r="E40" s="9">
        <v>-48633</v>
      </c>
      <c r="F40" s="9"/>
      <c r="G40" s="65">
        <v>-44251</v>
      </c>
      <c r="H40" s="65"/>
      <c r="I40" s="9">
        <v>-3636</v>
      </c>
      <c r="J40" s="65"/>
      <c r="K40" s="65">
        <v>6944</v>
      </c>
    </row>
    <row r="41" spans="1:11" ht="23.1" customHeight="1">
      <c r="A41" s="1" t="s">
        <v>72</v>
      </c>
      <c r="B41" s="14"/>
      <c r="C41" s="22"/>
      <c r="E41" s="9">
        <v>125375</v>
      </c>
      <c r="F41" s="9"/>
      <c r="G41" s="66">
        <v>-59962</v>
      </c>
      <c r="H41" s="65"/>
      <c r="I41" s="9">
        <v>5202</v>
      </c>
      <c r="J41" s="65"/>
      <c r="K41" s="66">
        <v>-3863</v>
      </c>
    </row>
    <row r="42" spans="1:11" ht="23.1" customHeight="1">
      <c r="A42" s="5" t="s">
        <v>73</v>
      </c>
      <c r="B42" s="14"/>
      <c r="C42" s="22"/>
      <c r="E42" s="63">
        <f>SUM(E26:E41)</f>
        <v>886229</v>
      </c>
      <c r="F42" s="6"/>
      <c r="G42" s="61">
        <f>SUM(G26:G41)</f>
        <v>631685</v>
      </c>
      <c r="H42" s="6"/>
      <c r="I42" s="63">
        <f>SUM(I26:I41)</f>
        <v>-30545</v>
      </c>
      <c r="J42" s="6"/>
      <c r="K42" s="61">
        <f>SUM(K26:K41)</f>
        <v>-337043</v>
      </c>
    </row>
    <row r="43" spans="1:11" ht="23.1" customHeight="1">
      <c r="A43" s="5" t="s">
        <v>74</v>
      </c>
      <c r="B43" s="14"/>
      <c r="C43" s="22"/>
      <c r="E43" s="9">
        <v>-390358</v>
      </c>
      <c r="F43" s="6"/>
      <c r="G43" s="61">
        <v>-422472</v>
      </c>
      <c r="H43" s="6"/>
      <c r="I43" s="9">
        <v>-185172</v>
      </c>
      <c r="J43" s="6"/>
      <c r="K43" s="61">
        <v>-183959</v>
      </c>
    </row>
    <row r="44" spans="1:11" ht="23.1" customHeight="1">
      <c r="A44" s="5" t="s">
        <v>75</v>
      </c>
      <c r="B44" s="14"/>
      <c r="C44" s="22"/>
      <c r="E44" s="9">
        <v>-23314</v>
      </c>
      <c r="F44" s="6"/>
      <c r="G44" s="61">
        <v>-43348</v>
      </c>
      <c r="H44" s="6"/>
      <c r="I44" s="9">
        <v>-5091</v>
      </c>
      <c r="J44" s="6"/>
      <c r="K44" s="61">
        <v>-4620</v>
      </c>
    </row>
    <row r="45" spans="1:11" ht="23.1" customHeight="1">
      <c r="A45" s="1" t="s">
        <v>162</v>
      </c>
      <c r="C45" s="22"/>
      <c r="E45" s="9">
        <v>0</v>
      </c>
      <c r="F45" s="6"/>
      <c r="G45" s="66">
        <v>4501</v>
      </c>
      <c r="H45" s="6"/>
      <c r="I45" s="9">
        <v>0</v>
      </c>
      <c r="J45" s="6"/>
      <c r="K45" s="66">
        <v>0</v>
      </c>
    </row>
    <row r="46" spans="1:11" ht="23.1" customHeight="1">
      <c r="A46" s="3" t="s">
        <v>76</v>
      </c>
      <c r="B46" s="24"/>
      <c r="C46" s="22"/>
      <c r="E46" s="62">
        <f>SUM(E42:E45)</f>
        <v>472557</v>
      </c>
      <c r="F46" s="6"/>
      <c r="G46" s="67">
        <f>SUM(G42:G45)</f>
        <v>170366</v>
      </c>
      <c r="H46" s="6"/>
      <c r="I46" s="62">
        <f>SUM(I42:I45)</f>
        <v>-220808</v>
      </c>
      <c r="J46" s="6"/>
      <c r="K46" s="67">
        <f>SUM(K42:K45)</f>
        <v>-525622</v>
      </c>
    </row>
    <row r="47" spans="1:11" ht="23.1" customHeight="1">
      <c r="C47" s="22"/>
      <c r="E47" s="10"/>
      <c r="F47" s="10"/>
      <c r="G47" s="10"/>
      <c r="I47" s="10"/>
      <c r="J47" s="10"/>
      <c r="K47" s="10"/>
    </row>
    <row r="48" spans="1:11" ht="23.1" customHeight="1">
      <c r="A48" s="7" t="s">
        <v>109</v>
      </c>
      <c r="B48" s="24"/>
      <c r="C48" s="22"/>
      <c r="F48" s="10"/>
    </row>
    <row r="49" spans="1:28" ht="23.1" customHeight="1">
      <c r="A49" s="7"/>
      <c r="B49" s="24"/>
      <c r="C49" s="22"/>
      <c r="F49" s="10"/>
      <c r="K49" s="10" t="s">
        <v>127</v>
      </c>
    </row>
    <row r="50" spans="1:28" s="14" customFormat="1" ht="23.1" customHeight="1">
      <c r="A50" s="11" t="s">
        <v>114</v>
      </c>
      <c r="B50" s="15"/>
      <c r="C50" s="13"/>
      <c r="D50" s="12"/>
      <c r="E50" s="12"/>
      <c r="F50" s="12"/>
      <c r="G50" s="12"/>
      <c r="H50" s="12"/>
      <c r="I50" s="12"/>
      <c r="J50" s="12"/>
      <c r="K50" s="12"/>
      <c r="V50" s="75"/>
      <c r="W50" s="75"/>
      <c r="X50" s="75"/>
      <c r="Y50" s="75"/>
      <c r="Z50" s="75"/>
      <c r="AA50" s="75"/>
      <c r="AB50" s="75"/>
    </row>
    <row r="51" spans="1:28" s="14" customFormat="1" ht="23.1" customHeight="1">
      <c r="A51" s="3" t="s">
        <v>77</v>
      </c>
      <c r="B51" s="12"/>
      <c r="C51" s="13"/>
      <c r="D51" s="12"/>
      <c r="E51" s="12"/>
      <c r="F51" s="12"/>
      <c r="G51" s="12"/>
      <c r="H51" s="12"/>
      <c r="I51" s="12"/>
      <c r="J51" s="12"/>
      <c r="K51" s="12"/>
      <c r="V51" s="75"/>
      <c r="W51" s="75"/>
      <c r="X51" s="75"/>
      <c r="Y51" s="75"/>
      <c r="Z51" s="75"/>
      <c r="AA51" s="75"/>
      <c r="AB51" s="75"/>
    </row>
    <row r="52" spans="1:28" s="14" customFormat="1" ht="23.1" customHeight="1">
      <c r="A52" s="29" t="s">
        <v>231</v>
      </c>
      <c r="B52" s="15"/>
      <c r="C52" s="13"/>
      <c r="D52" s="12"/>
      <c r="E52" s="12"/>
      <c r="F52" s="12"/>
      <c r="G52" s="12"/>
      <c r="H52" s="12"/>
      <c r="I52" s="12"/>
      <c r="J52" s="12"/>
      <c r="K52" s="12"/>
      <c r="V52" s="75"/>
      <c r="W52" s="75"/>
      <c r="X52" s="75"/>
      <c r="Y52" s="75"/>
      <c r="Z52" s="75"/>
      <c r="AA52" s="75"/>
      <c r="AB52" s="75"/>
    </row>
    <row r="53" spans="1:28" s="14" customFormat="1" ht="23.1" customHeight="1">
      <c r="B53" s="15"/>
      <c r="C53" s="13"/>
      <c r="D53" s="12"/>
      <c r="E53" s="12"/>
      <c r="F53" s="12"/>
      <c r="G53" s="12"/>
      <c r="H53" s="12"/>
      <c r="I53" s="15"/>
      <c r="J53" s="12"/>
      <c r="K53" s="16" t="s">
        <v>106</v>
      </c>
      <c r="V53" s="75"/>
      <c r="W53" s="75"/>
      <c r="X53" s="75"/>
      <c r="Y53" s="75"/>
      <c r="Z53" s="75"/>
      <c r="AA53" s="75"/>
      <c r="AB53" s="75"/>
    </row>
    <row r="54" spans="1:28" ht="23.1" customHeight="1">
      <c r="E54" s="17"/>
      <c r="F54" s="17" t="s">
        <v>0</v>
      </c>
      <c r="G54" s="17"/>
      <c r="H54" s="18"/>
      <c r="I54" s="17"/>
      <c r="J54" s="17" t="s">
        <v>1</v>
      </c>
      <c r="K54" s="17"/>
    </row>
    <row r="55" spans="1:28" ht="23.1" customHeight="1">
      <c r="C55" s="19" t="s">
        <v>2</v>
      </c>
      <c r="D55" s="20"/>
      <c r="E55" s="30">
        <v>2569</v>
      </c>
      <c r="F55" s="31"/>
      <c r="G55" s="30">
        <v>2568</v>
      </c>
      <c r="H55" s="21"/>
      <c r="I55" s="30">
        <v>2569</v>
      </c>
      <c r="J55" s="31"/>
      <c r="K55" s="30">
        <v>2568</v>
      </c>
    </row>
    <row r="56" spans="1:28" ht="23.1" customHeight="1">
      <c r="A56" s="4" t="s">
        <v>78</v>
      </c>
      <c r="B56" s="18"/>
      <c r="C56" s="22"/>
      <c r="E56" s="10"/>
      <c r="F56" s="10"/>
      <c r="G56" s="10"/>
      <c r="I56" s="10"/>
      <c r="J56" s="10"/>
      <c r="K56" s="10"/>
    </row>
    <row r="57" spans="1:28" ht="23.1" customHeight="1">
      <c r="A57" s="1" t="s">
        <v>182</v>
      </c>
      <c r="C57" s="25">
        <v>7</v>
      </c>
      <c r="E57" s="9">
        <v>0</v>
      </c>
      <c r="F57" s="9"/>
      <c r="G57" s="8">
        <v>0</v>
      </c>
      <c r="H57" s="9"/>
      <c r="I57" s="9">
        <v>234987</v>
      </c>
      <c r="J57" s="9"/>
      <c r="K57" s="8">
        <v>0</v>
      </c>
    </row>
    <row r="58" spans="1:28" ht="23.1" customHeight="1">
      <c r="A58" s="1" t="s">
        <v>157</v>
      </c>
      <c r="C58" s="25"/>
      <c r="E58" s="9">
        <v>0</v>
      </c>
      <c r="F58" s="9"/>
      <c r="G58" s="65">
        <v>0</v>
      </c>
      <c r="H58" s="65"/>
      <c r="I58" s="9">
        <v>0</v>
      </c>
      <c r="J58" s="65"/>
      <c r="K58" s="65">
        <v>-49500</v>
      </c>
    </row>
    <row r="59" spans="1:28" ht="23.1" customHeight="1">
      <c r="A59" s="1" t="s">
        <v>203</v>
      </c>
      <c r="C59" s="22"/>
      <c r="E59" s="9">
        <v>3845</v>
      </c>
      <c r="F59" s="9"/>
      <c r="G59" s="65">
        <v>-830</v>
      </c>
      <c r="H59" s="65"/>
      <c r="I59" s="9">
        <v>2286</v>
      </c>
      <c r="J59" s="65"/>
      <c r="K59" s="65">
        <v>500</v>
      </c>
    </row>
    <row r="60" spans="1:28" ht="23.1" customHeight="1">
      <c r="A60" s="1" t="s">
        <v>158</v>
      </c>
      <c r="C60" s="22"/>
      <c r="E60" s="9">
        <v>0</v>
      </c>
      <c r="F60" s="9"/>
      <c r="G60" s="65">
        <v>-12549</v>
      </c>
      <c r="H60" s="65"/>
      <c r="I60" s="9">
        <v>0</v>
      </c>
      <c r="J60" s="65"/>
      <c r="K60" s="65">
        <v>0</v>
      </c>
    </row>
    <row r="61" spans="1:28" ht="23.1" customHeight="1">
      <c r="A61" s="5" t="s">
        <v>189</v>
      </c>
      <c r="C61" s="22"/>
      <c r="E61" s="9">
        <v>533</v>
      </c>
      <c r="F61" s="9"/>
      <c r="G61" s="65">
        <v>470</v>
      </c>
      <c r="H61" s="65"/>
      <c r="I61" s="9">
        <v>32556</v>
      </c>
      <c r="J61" s="65"/>
      <c r="K61" s="65">
        <v>0</v>
      </c>
    </row>
    <row r="62" spans="1:28" ht="23.1" customHeight="1">
      <c r="A62" s="5" t="s">
        <v>187</v>
      </c>
      <c r="C62" s="22"/>
      <c r="E62" s="9">
        <v>-193991</v>
      </c>
      <c r="F62" s="9"/>
      <c r="G62" s="65">
        <v>-173005</v>
      </c>
      <c r="H62" s="65"/>
      <c r="I62" s="9">
        <v>-814</v>
      </c>
      <c r="J62" s="65"/>
      <c r="K62" s="65">
        <v>-3045</v>
      </c>
    </row>
    <row r="63" spans="1:28" ht="23.1" customHeight="1">
      <c r="A63" s="5" t="s">
        <v>245</v>
      </c>
      <c r="C63" s="22"/>
      <c r="E63" s="9">
        <v>0</v>
      </c>
      <c r="F63" s="9"/>
      <c r="G63" s="65">
        <v>0</v>
      </c>
      <c r="H63" s="65"/>
      <c r="I63" s="9">
        <v>46</v>
      </c>
      <c r="J63" s="65"/>
      <c r="K63" s="65">
        <v>0</v>
      </c>
    </row>
    <row r="64" spans="1:28" ht="23.1" customHeight="1">
      <c r="A64" s="5" t="s">
        <v>159</v>
      </c>
      <c r="C64" s="22"/>
      <c r="E64" s="9">
        <v>-1092</v>
      </c>
      <c r="F64" s="9"/>
      <c r="G64" s="65">
        <v>-9236</v>
      </c>
      <c r="H64" s="65"/>
      <c r="I64" s="9">
        <v>-509</v>
      </c>
      <c r="J64" s="65"/>
      <c r="K64" s="65">
        <v>-9086</v>
      </c>
    </row>
    <row r="65" spans="1:11" ht="23.1" customHeight="1">
      <c r="A65" s="5" t="s">
        <v>160</v>
      </c>
      <c r="C65" s="22"/>
      <c r="E65" s="9">
        <v>264225</v>
      </c>
      <c r="F65" s="9"/>
      <c r="G65" s="65">
        <v>11398</v>
      </c>
      <c r="H65" s="65"/>
      <c r="I65" s="9">
        <v>9119</v>
      </c>
      <c r="J65" s="65"/>
      <c r="K65" s="65">
        <v>11398</v>
      </c>
    </row>
    <row r="66" spans="1:11" ht="23.1" customHeight="1">
      <c r="A66" s="5" t="s">
        <v>161</v>
      </c>
      <c r="C66" s="22"/>
      <c r="E66" s="9">
        <v>265</v>
      </c>
      <c r="F66" s="9"/>
      <c r="G66" s="65">
        <v>1838</v>
      </c>
      <c r="H66" s="65"/>
      <c r="I66" s="9">
        <v>28923</v>
      </c>
      <c r="J66" s="65"/>
      <c r="K66" s="65">
        <v>43002</v>
      </c>
    </row>
    <row r="67" spans="1:11" ht="23.1" customHeight="1">
      <c r="A67" s="4" t="s">
        <v>79</v>
      </c>
      <c r="C67" s="22"/>
      <c r="E67" s="62">
        <f>SUM(E57:E66)</f>
        <v>73785</v>
      </c>
      <c r="F67" s="6"/>
      <c r="G67" s="62">
        <f>SUM(G57:G66)</f>
        <v>-181914</v>
      </c>
      <c r="H67" s="6"/>
      <c r="I67" s="62">
        <f>SUM(I57:I66)</f>
        <v>306594</v>
      </c>
      <c r="J67" s="6"/>
      <c r="K67" s="62">
        <f>SUM(K57:K66)</f>
        <v>-6731</v>
      </c>
    </row>
    <row r="68" spans="1:11" ht="23.1" customHeight="1">
      <c r="A68" s="4" t="s">
        <v>80</v>
      </c>
      <c r="B68" s="18"/>
      <c r="C68" s="22"/>
      <c r="E68" s="61"/>
      <c r="F68" s="6"/>
      <c r="G68" s="61"/>
      <c r="H68" s="6"/>
      <c r="I68" s="61"/>
      <c r="J68" s="6"/>
      <c r="K68" s="61"/>
    </row>
    <row r="69" spans="1:11" ht="23.1" customHeight="1">
      <c r="A69" s="7" t="s">
        <v>212</v>
      </c>
      <c r="B69" s="24"/>
      <c r="C69" s="22"/>
      <c r="E69" s="9">
        <v>406405</v>
      </c>
      <c r="F69" s="9"/>
      <c r="G69" s="65">
        <v>-75043</v>
      </c>
      <c r="H69" s="65"/>
      <c r="I69" s="9">
        <v>24660</v>
      </c>
      <c r="J69" s="65"/>
      <c r="K69" s="65">
        <v>-439</v>
      </c>
    </row>
    <row r="70" spans="1:11" ht="23.1" customHeight="1">
      <c r="A70" s="7" t="s">
        <v>247</v>
      </c>
      <c r="B70" s="24"/>
      <c r="C70" s="22"/>
      <c r="E70" s="9">
        <v>-450000</v>
      </c>
      <c r="F70" s="9"/>
      <c r="G70" s="9">
        <v>0</v>
      </c>
      <c r="H70" s="9"/>
      <c r="I70" s="9">
        <v>-450000</v>
      </c>
      <c r="J70" s="9"/>
      <c r="K70" s="9">
        <v>0</v>
      </c>
    </row>
    <row r="71" spans="1:11" ht="23.1" customHeight="1">
      <c r="A71" s="7" t="s">
        <v>233</v>
      </c>
      <c r="B71" s="24"/>
      <c r="C71" s="22"/>
      <c r="E71" s="9">
        <v>0</v>
      </c>
      <c r="F71" s="9"/>
      <c r="G71" s="65">
        <v>0</v>
      </c>
      <c r="H71" s="65"/>
      <c r="I71" s="9">
        <v>0</v>
      </c>
      <c r="J71" s="65"/>
      <c r="K71" s="65">
        <v>10000</v>
      </c>
    </row>
    <row r="72" spans="1:11" ht="23.1" customHeight="1">
      <c r="A72" s="5" t="s">
        <v>218</v>
      </c>
      <c r="C72" s="25">
        <v>4.2</v>
      </c>
      <c r="E72" s="9">
        <v>745537</v>
      </c>
      <c r="F72" s="9"/>
      <c r="G72" s="65">
        <v>360659</v>
      </c>
      <c r="H72" s="65"/>
      <c r="I72" s="9">
        <v>23960</v>
      </c>
      <c r="J72" s="65"/>
      <c r="K72" s="65">
        <v>211813</v>
      </c>
    </row>
    <row r="73" spans="1:11" ht="23.1" customHeight="1">
      <c r="A73" s="5" t="s">
        <v>166</v>
      </c>
      <c r="C73" s="25">
        <v>4.2</v>
      </c>
      <c r="E73" s="9">
        <v>-2593515</v>
      </c>
      <c r="F73" s="9"/>
      <c r="G73" s="65">
        <v>-3469004</v>
      </c>
      <c r="H73" s="65"/>
      <c r="I73" s="9">
        <v>-1209825</v>
      </c>
      <c r="J73" s="65"/>
      <c r="K73" s="65">
        <v>-1607907</v>
      </c>
    </row>
    <row r="74" spans="1:11" ht="23.1" customHeight="1">
      <c r="A74" s="1" t="s">
        <v>220</v>
      </c>
      <c r="C74" s="25">
        <v>5.2</v>
      </c>
      <c r="E74" s="9">
        <v>1500000</v>
      </c>
      <c r="F74" s="9"/>
      <c r="G74" s="65">
        <v>3700000</v>
      </c>
      <c r="H74" s="65"/>
      <c r="I74" s="9">
        <v>1500000</v>
      </c>
      <c r="J74" s="65"/>
      <c r="K74" s="65">
        <v>2000000</v>
      </c>
    </row>
    <row r="75" spans="1:11" ht="23.1" customHeight="1">
      <c r="A75" s="1" t="s">
        <v>221</v>
      </c>
      <c r="C75" s="25">
        <v>5.2</v>
      </c>
      <c r="E75" s="9">
        <v>-12376</v>
      </c>
      <c r="F75" s="9"/>
      <c r="G75" s="65">
        <v>-28571</v>
      </c>
      <c r="H75" s="65"/>
      <c r="I75" s="9">
        <v>-12376</v>
      </c>
      <c r="J75" s="65"/>
      <c r="K75" s="65">
        <v>-15786</v>
      </c>
    </row>
    <row r="76" spans="1:11" ht="23.1" customHeight="1">
      <c r="A76" s="5" t="s">
        <v>167</v>
      </c>
      <c r="C76" s="25"/>
      <c r="E76" s="9">
        <v>-87173</v>
      </c>
      <c r="F76" s="9"/>
      <c r="G76" s="9">
        <v>-88940</v>
      </c>
      <c r="I76" s="9">
        <v>-6054</v>
      </c>
      <c r="K76" s="9">
        <v>-6019</v>
      </c>
    </row>
    <row r="77" spans="1:11" ht="23.1" customHeight="1">
      <c r="A77" s="4" t="s">
        <v>81</v>
      </c>
      <c r="C77" s="22"/>
      <c r="E77" s="62">
        <f>SUM(E68:E76)</f>
        <v>-491122</v>
      </c>
      <c r="F77" s="61"/>
      <c r="G77" s="62">
        <f>SUM(G68:G76)</f>
        <v>399101</v>
      </c>
      <c r="H77" s="61"/>
      <c r="I77" s="62">
        <f>SUM(I68:I76)</f>
        <v>-129635</v>
      </c>
      <c r="J77" s="61"/>
      <c r="K77" s="62">
        <f>SUM(K68:K76)</f>
        <v>591662</v>
      </c>
    </row>
    <row r="78" spans="1:11" ht="23.1" customHeight="1">
      <c r="A78" s="4" t="s">
        <v>234</v>
      </c>
      <c r="C78" s="22"/>
      <c r="E78" s="9">
        <v>18920</v>
      </c>
      <c r="F78" s="9"/>
      <c r="G78" s="65">
        <v>9165</v>
      </c>
      <c r="H78" s="65"/>
      <c r="I78" s="65">
        <v>0</v>
      </c>
      <c r="J78" s="65"/>
      <c r="K78" s="65">
        <v>0</v>
      </c>
    </row>
    <row r="79" spans="1:11" ht="23.1" customHeight="1">
      <c r="A79" s="4" t="s">
        <v>82</v>
      </c>
      <c r="C79" s="22"/>
      <c r="E79" s="63">
        <f>E46+E67+E77+E78</f>
        <v>74140</v>
      </c>
      <c r="F79" s="61"/>
      <c r="G79" s="63">
        <f>G46+G67+G77+G78</f>
        <v>396718</v>
      </c>
      <c r="H79" s="61"/>
      <c r="I79" s="63">
        <f>I46+I67+I77+I78</f>
        <v>-43849</v>
      </c>
      <c r="J79" s="61"/>
      <c r="K79" s="63">
        <f>K46+K67+K77+K78</f>
        <v>59309</v>
      </c>
    </row>
    <row r="80" spans="1:11" ht="23.1" customHeight="1">
      <c r="A80" s="5" t="s">
        <v>204</v>
      </c>
      <c r="B80" s="14"/>
      <c r="C80" s="22"/>
      <c r="E80" s="23">
        <f>BS!G11</f>
        <v>2726435</v>
      </c>
      <c r="F80" s="9"/>
      <c r="G80" s="23">
        <v>2588504</v>
      </c>
      <c r="H80" s="9"/>
      <c r="I80" s="23">
        <f>BS!K11</f>
        <v>112208</v>
      </c>
      <c r="J80" s="9"/>
      <c r="K80" s="23">
        <v>62507</v>
      </c>
    </row>
    <row r="81" spans="1:13" ht="23.1" customHeight="1" thickBot="1">
      <c r="A81" s="11" t="s">
        <v>205</v>
      </c>
      <c r="B81" s="24"/>
      <c r="C81" s="22"/>
      <c r="E81" s="64">
        <f>SUM(E79:E80)</f>
        <v>2800575</v>
      </c>
      <c r="F81" s="61"/>
      <c r="G81" s="64">
        <f>SUM(G79:G80)</f>
        <v>2985222</v>
      </c>
      <c r="H81" s="61"/>
      <c r="I81" s="64">
        <f>SUM(I79:I80)</f>
        <v>68359</v>
      </c>
      <c r="J81" s="61"/>
      <c r="K81" s="64">
        <f>SUM(K79:K80)</f>
        <v>121816</v>
      </c>
    </row>
    <row r="82" spans="1:13" ht="23.1" customHeight="1" thickTop="1">
      <c r="C82" s="22"/>
      <c r="D82" s="6"/>
      <c r="E82" s="61">
        <f>E81-BS!E11</f>
        <v>0</v>
      </c>
      <c r="F82" s="61"/>
      <c r="G82" s="61"/>
      <c r="H82" s="61"/>
      <c r="I82" s="61">
        <f>I81-BS!I11</f>
        <v>0</v>
      </c>
      <c r="J82" s="61"/>
      <c r="K82" s="61"/>
      <c r="M82" s="26"/>
    </row>
    <row r="83" spans="1:13" ht="23.1" customHeight="1">
      <c r="A83" s="4" t="s">
        <v>83</v>
      </c>
      <c r="C83" s="22"/>
      <c r="D83" s="6"/>
      <c r="E83" s="6"/>
      <c r="F83" s="6"/>
      <c r="G83" s="6"/>
      <c r="H83" s="6"/>
      <c r="I83" s="6"/>
      <c r="J83" s="6"/>
      <c r="K83" s="6"/>
    </row>
    <row r="84" spans="1:13" ht="23.1" customHeight="1">
      <c r="A84" s="1" t="s">
        <v>84</v>
      </c>
      <c r="C84" s="22"/>
      <c r="D84" s="6"/>
      <c r="E84" s="6"/>
      <c r="F84" s="6"/>
      <c r="G84" s="6"/>
      <c r="H84" s="6"/>
      <c r="I84" s="6"/>
      <c r="J84" s="6"/>
      <c r="K84" s="6"/>
    </row>
    <row r="85" spans="1:13" ht="23.1" customHeight="1">
      <c r="A85" s="1" t="s">
        <v>188</v>
      </c>
      <c r="C85" s="22"/>
      <c r="D85" s="6"/>
      <c r="E85" s="61">
        <v>0</v>
      </c>
      <c r="F85" s="61"/>
      <c r="G85" s="65">
        <v>-12475</v>
      </c>
      <c r="H85" s="61"/>
      <c r="I85" s="61">
        <v>0</v>
      </c>
      <c r="J85" s="61"/>
      <c r="K85" s="65">
        <v>0</v>
      </c>
    </row>
    <row r="86" spans="1:13" ht="23.1" customHeight="1">
      <c r="A86" s="1" t="s">
        <v>250</v>
      </c>
      <c r="C86" s="22"/>
      <c r="D86" s="6"/>
      <c r="E86" s="61">
        <v>21462</v>
      </c>
      <c r="F86" s="61"/>
      <c r="G86" s="61">
        <v>-1950</v>
      </c>
      <c r="H86" s="61"/>
      <c r="I86" s="61">
        <v>-47</v>
      </c>
      <c r="J86" s="61"/>
      <c r="K86" s="61">
        <v>-664</v>
      </c>
    </row>
    <row r="87" spans="1:13" ht="23.1" customHeight="1">
      <c r="A87" s="1" t="s">
        <v>251</v>
      </c>
      <c r="C87" s="22"/>
      <c r="D87" s="6"/>
      <c r="E87" s="61">
        <v>-334</v>
      </c>
      <c r="F87" s="61"/>
      <c r="G87" s="61">
        <v>484</v>
      </c>
      <c r="H87" s="61"/>
      <c r="I87" s="61">
        <v>-334</v>
      </c>
      <c r="J87" s="61"/>
      <c r="K87" s="61">
        <v>488</v>
      </c>
    </row>
    <row r="88" spans="1:13" ht="23.1" customHeight="1">
      <c r="A88" s="1" t="s">
        <v>172</v>
      </c>
      <c r="C88" s="22"/>
      <c r="D88" s="6"/>
      <c r="E88" s="61">
        <v>39845</v>
      </c>
      <c r="F88" s="61"/>
      <c r="G88" s="61">
        <v>4970</v>
      </c>
      <c r="H88" s="61"/>
      <c r="I88" s="61">
        <v>36108</v>
      </c>
      <c r="J88" s="61"/>
      <c r="K88" s="61">
        <v>4970</v>
      </c>
    </row>
    <row r="89" spans="1:13" ht="23.1" customHeight="1">
      <c r="A89" s="1" t="s">
        <v>192</v>
      </c>
      <c r="C89" s="22"/>
      <c r="D89" s="6"/>
      <c r="E89" s="9"/>
      <c r="F89" s="61"/>
      <c r="G89" s="65"/>
      <c r="H89" s="61"/>
      <c r="I89" s="9"/>
      <c r="J89" s="61"/>
      <c r="K89" s="65"/>
    </row>
    <row r="90" spans="1:13" ht="23.1" customHeight="1">
      <c r="A90" s="1" t="s">
        <v>211</v>
      </c>
      <c r="C90" s="22"/>
      <c r="D90" s="6"/>
      <c r="E90" s="9">
        <v>0</v>
      </c>
      <c r="F90" s="61"/>
      <c r="G90" s="65">
        <v>0</v>
      </c>
      <c r="H90" s="61"/>
      <c r="I90" s="9">
        <v>0</v>
      </c>
      <c r="J90" s="61"/>
      <c r="K90" s="65">
        <v>364801</v>
      </c>
      <c r="M90" s="27"/>
    </row>
    <row r="91" spans="1:13" ht="23.1" customHeight="1">
      <c r="A91" s="28"/>
      <c r="C91" s="22"/>
      <c r="D91" s="6"/>
      <c r="E91" s="6"/>
      <c r="F91" s="6"/>
      <c r="G91" s="6"/>
      <c r="H91" s="6"/>
      <c r="I91" s="6"/>
      <c r="J91" s="6"/>
      <c r="K91" s="6"/>
    </row>
    <row r="92" spans="1:13" ht="23.1" customHeight="1">
      <c r="A92" s="7" t="s">
        <v>109</v>
      </c>
      <c r="B92" s="24"/>
      <c r="C92" s="22"/>
      <c r="E92" s="10"/>
      <c r="F92" s="10"/>
      <c r="G92" s="10"/>
    </row>
    <row r="98" spans="2:28" s="1" customFormat="1" ht="23.1" customHeight="1">
      <c r="B98" s="2"/>
      <c r="D98" s="2"/>
      <c r="E98" s="2"/>
      <c r="F98" s="2"/>
      <c r="G98" s="2"/>
      <c r="H98" s="2"/>
      <c r="I98" s="2"/>
      <c r="J98" s="2"/>
      <c r="K98" s="2"/>
      <c r="L98" s="2"/>
      <c r="M98" s="2"/>
      <c r="V98" s="77"/>
      <c r="W98" s="77"/>
      <c r="X98" s="77"/>
      <c r="Y98" s="77"/>
      <c r="Z98" s="77"/>
      <c r="AA98" s="77"/>
      <c r="AB98" s="77"/>
    </row>
    <row r="99" spans="2:28" s="1" customFormat="1" ht="23.1" customHeight="1">
      <c r="B99" s="2"/>
      <c r="D99" s="2"/>
      <c r="E99" s="2"/>
      <c r="F99" s="2"/>
      <c r="G99" s="2"/>
      <c r="H99" s="2"/>
      <c r="I99" s="2"/>
      <c r="J99" s="2"/>
      <c r="K99" s="2"/>
      <c r="L99" s="2"/>
      <c r="M99" s="2"/>
      <c r="V99" s="77"/>
      <c r="W99" s="77"/>
      <c r="X99" s="77"/>
      <c r="Y99" s="77"/>
      <c r="Z99" s="77"/>
      <c r="AA99" s="77"/>
      <c r="AB99" s="77"/>
    </row>
    <row r="100" spans="2:28" s="1" customFormat="1" ht="23.1" customHeight="1">
      <c r="B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V100" s="77"/>
      <c r="W100" s="77"/>
      <c r="X100" s="77"/>
      <c r="Y100" s="77"/>
      <c r="Z100" s="77"/>
      <c r="AA100" s="77"/>
      <c r="AB100" s="77"/>
    </row>
    <row r="101" spans="2:28" s="1" customFormat="1" ht="23.1" customHeight="1">
      <c r="B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V101" s="77"/>
      <c r="W101" s="77"/>
      <c r="X101" s="77"/>
      <c r="Y101" s="77"/>
      <c r="Z101" s="77"/>
      <c r="AA101" s="77"/>
      <c r="AB101" s="77"/>
    </row>
    <row r="102" spans="2:28" s="1" customFormat="1" ht="23.1" customHeight="1">
      <c r="B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V102" s="77"/>
      <c r="W102" s="77"/>
      <c r="X102" s="77"/>
      <c r="Y102" s="77"/>
      <c r="Z102" s="77"/>
      <c r="AA102" s="77"/>
      <c r="AB102" s="77"/>
    </row>
    <row r="103" spans="2:28" s="1" customFormat="1" ht="23.1" customHeight="1">
      <c r="B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V103" s="77"/>
      <c r="W103" s="77"/>
      <c r="X103" s="77"/>
      <c r="Y103" s="77"/>
      <c r="Z103" s="77"/>
      <c r="AA103" s="77"/>
      <c r="AB103" s="77"/>
    </row>
    <row r="104" spans="2:28" s="1" customFormat="1" ht="23.1" customHeight="1">
      <c r="B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V104" s="77"/>
      <c r="W104" s="77"/>
      <c r="X104" s="77"/>
      <c r="Y104" s="77"/>
      <c r="Z104" s="77"/>
      <c r="AA104" s="77"/>
      <c r="AB104" s="77"/>
    </row>
    <row r="105" spans="2:28" s="1" customFormat="1" ht="23.1" customHeight="1">
      <c r="B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V105" s="77"/>
      <c r="W105" s="77"/>
      <c r="X105" s="77"/>
      <c r="Y105" s="77"/>
      <c r="Z105" s="77"/>
      <c r="AA105" s="77"/>
      <c r="AB105" s="77"/>
    </row>
    <row r="106" spans="2:28" s="1" customFormat="1" ht="23.1" customHeight="1">
      <c r="B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V106" s="77"/>
      <c r="W106" s="77"/>
      <c r="X106" s="77"/>
      <c r="Y106" s="77"/>
      <c r="Z106" s="77"/>
      <c r="AA106" s="77"/>
      <c r="AB106" s="77"/>
    </row>
    <row r="107" spans="2:28" s="1" customFormat="1" ht="23.1" customHeight="1">
      <c r="B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V107" s="77"/>
      <c r="W107" s="77"/>
      <c r="X107" s="77"/>
      <c r="Y107" s="77"/>
      <c r="Z107" s="77"/>
      <c r="AA107" s="77"/>
      <c r="AB107" s="77"/>
    </row>
    <row r="108" spans="2:28" s="1" customFormat="1" ht="23.1" customHeight="1">
      <c r="B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V108" s="77"/>
      <c r="W108" s="77"/>
      <c r="X108" s="77"/>
      <c r="Y108" s="77"/>
      <c r="Z108" s="77"/>
      <c r="AA108" s="77"/>
      <c r="AB108" s="77"/>
    </row>
    <row r="109" spans="2:28" s="1" customFormat="1" ht="23.1" customHeight="1">
      <c r="B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V109" s="77"/>
      <c r="W109" s="77"/>
      <c r="X109" s="77"/>
      <c r="Y109" s="77"/>
      <c r="Z109" s="77"/>
      <c r="AA109" s="77"/>
      <c r="AB109" s="77"/>
    </row>
    <row r="110" spans="2:28" s="1" customFormat="1" ht="23.1" customHeight="1">
      <c r="B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V110" s="77"/>
      <c r="W110" s="77"/>
      <c r="X110" s="77"/>
      <c r="Y110" s="77"/>
      <c r="Z110" s="77"/>
      <c r="AA110" s="77"/>
      <c r="AB110" s="77"/>
    </row>
    <row r="111" spans="2:28" s="1" customFormat="1" ht="23.1" customHeight="1">
      <c r="B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V111" s="77"/>
      <c r="W111" s="77"/>
      <c r="X111" s="77"/>
      <c r="Y111" s="77"/>
      <c r="Z111" s="77"/>
      <c r="AA111" s="77"/>
      <c r="AB111" s="77"/>
    </row>
    <row r="112" spans="2:28" s="1" customFormat="1" ht="23.1" customHeight="1">
      <c r="B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V112" s="77"/>
      <c r="W112" s="77"/>
      <c r="X112" s="77"/>
      <c r="Y112" s="77"/>
      <c r="Z112" s="77"/>
      <c r="AA112" s="77"/>
      <c r="AB112" s="77"/>
    </row>
    <row r="113" spans="2:28" s="1" customFormat="1" ht="23.1" customHeight="1">
      <c r="B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V113" s="77"/>
      <c r="W113" s="77"/>
      <c r="X113" s="77"/>
      <c r="Y113" s="77"/>
      <c r="Z113" s="77"/>
      <c r="AA113" s="77"/>
      <c r="AB113" s="77"/>
    </row>
    <row r="114" spans="2:28" s="1" customFormat="1" ht="23.1" customHeight="1">
      <c r="B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V114" s="77"/>
      <c r="W114" s="77"/>
      <c r="X114" s="77"/>
      <c r="Y114" s="77"/>
      <c r="Z114" s="77"/>
      <c r="AA114" s="77"/>
      <c r="AB114" s="77"/>
    </row>
    <row r="115" spans="2:28" s="1" customFormat="1" ht="23.1" customHeight="1">
      <c r="B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V115" s="77"/>
      <c r="W115" s="77"/>
      <c r="X115" s="77"/>
      <c r="Y115" s="77"/>
      <c r="Z115" s="77"/>
      <c r="AA115" s="77"/>
      <c r="AB115" s="77"/>
    </row>
    <row r="116" spans="2:28" s="1" customFormat="1" ht="23.1" customHeight="1">
      <c r="B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V116" s="77"/>
      <c r="W116" s="77"/>
      <c r="X116" s="77"/>
      <c r="Y116" s="77"/>
      <c r="Z116" s="77"/>
      <c r="AA116" s="77"/>
      <c r="AB116" s="77"/>
    </row>
    <row r="117" spans="2:28" s="1" customFormat="1" ht="23.1" customHeight="1">
      <c r="B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V117" s="77"/>
      <c r="W117" s="77"/>
      <c r="X117" s="77"/>
      <c r="Y117" s="77"/>
      <c r="Z117" s="77"/>
      <c r="AA117" s="77"/>
      <c r="AB117" s="77"/>
    </row>
    <row r="118" spans="2:28" s="1" customFormat="1" ht="23.1" customHeight="1">
      <c r="B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V118" s="77"/>
      <c r="W118" s="77"/>
      <c r="X118" s="77"/>
      <c r="Y118" s="77"/>
      <c r="Z118" s="77"/>
      <c r="AA118" s="77"/>
      <c r="AB118" s="77"/>
    </row>
    <row r="119" spans="2:28" s="1" customFormat="1" ht="23.1" customHeight="1">
      <c r="B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V119" s="77"/>
      <c r="W119" s="77"/>
      <c r="X119" s="77"/>
      <c r="Y119" s="77"/>
      <c r="Z119" s="77"/>
      <c r="AA119" s="77"/>
      <c r="AB119" s="77"/>
    </row>
    <row r="120" spans="2:28" s="1" customFormat="1" ht="23.1" customHeight="1">
      <c r="B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V120" s="77"/>
      <c r="W120" s="77"/>
      <c r="X120" s="77"/>
      <c r="Y120" s="77"/>
      <c r="Z120" s="77"/>
      <c r="AA120" s="77"/>
      <c r="AB120" s="77"/>
    </row>
    <row r="121" spans="2:28" s="1" customFormat="1" ht="23.1" customHeight="1">
      <c r="B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V121" s="77"/>
      <c r="W121" s="77"/>
      <c r="X121" s="77"/>
      <c r="Y121" s="77"/>
      <c r="Z121" s="77"/>
      <c r="AA121" s="77"/>
      <c r="AB121" s="77"/>
    </row>
    <row r="122" spans="2:28" s="1" customFormat="1" ht="23.1" customHeight="1">
      <c r="B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V122" s="77"/>
      <c r="W122" s="77"/>
      <c r="X122" s="77"/>
      <c r="Y122" s="77"/>
      <c r="Z122" s="77"/>
      <c r="AA122" s="77"/>
      <c r="AB122" s="77"/>
    </row>
    <row r="123" spans="2:28" s="1" customFormat="1" ht="23.1" customHeight="1">
      <c r="B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V123" s="77"/>
      <c r="W123" s="77"/>
      <c r="X123" s="77"/>
      <c r="Y123" s="77"/>
      <c r="Z123" s="77"/>
      <c r="AA123" s="77"/>
      <c r="AB123" s="77"/>
    </row>
    <row r="124" spans="2:28" s="1" customFormat="1" ht="23.1" customHeight="1">
      <c r="B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V124" s="77"/>
      <c r="W124" s="77"/>
      <c r="X124" s="77"/>
      <c r="Y124" s="77"/>
      <c r="Z124" s="77"/>
      <c r="AA124" s="77"/>
      <c r="AB124" s="77"/>
    </row>
    <row r="125" spans="2:28" s="1" customFormat="1" ht="23.1" customHeight="1">
      <c r="B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V125" s="77"/>
      <c r="W125" s="77"/>
      <c r="X125" s="77"/>
      <c r="Y125" s="77"/>
      <c r="Z125" s="77"/>
      <c r="AA125" s="77"/>
      <c r="AB125" s="77"/>
    </row>
    <row r="126" spans="2:28" s="1" customFormat="1" ht="23.1" customHeight="1">
      <c r="B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V126" s="77"/>
      <c r="W126" s="77"/>
      <c r="X126" s="77"/>
      <c r="Y126" s="77"/>
      <c r="Z126" s="77"/>
      <c r="AA126" s="77"/>
      <c r="AB126" s="77"/>
    </row>
    <row r="127" spans="2:28" s="1" customFormat="1" ht="23.1" customHeight="1">
      <c r="B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V127" s="77"/>
      <c r="W127" s="77"/>
      <c r="X127" s="77"/>
      <c r="Y127" s="77"/>
      <c r="Z127" s="77"/>
      <c r="AA127" s="77"/>
      <c r="AB127" s="77"/>
    </row>
    <row r="128" spans="2:28" s="1" customFormat="1" ht="23.1" customHeight="1">
      <c r="B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V128" s="77"/>
      <c r="W128" s="77"/>
      <c r="X128" s="77"/>
      <c r="Y128" s="77"/>
      <c r="Z128" s="77"/>
      <c r="AA128" s="77"/>
      <c r="AB128" s="77"/>
    </row>
    <row r="129" spans="2:28" s="1" customFormat="1" ht="23.1" customHeight="1">
      <c r="B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V129" s="77"/>
      <c r="W129" s="77"/>
      <c r="X129" s="77"/>
      <c r="Y129" s="77"/>
      <c r="Z129" s="77"/>
      <c r="AA129" s="77"/>
      <c r="AB129" s="77"/>
    </row>
    <row r="130" spans="2:28" s="1" customFormat="1" ht="23.1" customHeight="1">
      <c r="B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V130" s="77"/>
      <c r="W130" s="77"/>
      <c r="X130" s="77"/>
      <c r="Y130" s="77"/>
      <c r="Z130" s="77"/>
      <c r="AA130" s="77"/>
      <c r="AB130" s="77"/>
    </row>
    <row r="131" spans="2:28" s="1" customFormat="1" ht="23.1" customHeight="1">
      <c r="B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V131" s="77"/>
      <c r="W131" s="77"/>
      <c r="X131" s="77"/>
      <c r="Y131" s="77"/>
      <c r="Z131" s="77"/>
      <c r="AA131" s="77"/>
      <c r="AB131" s="77"/>
    </row>
    <row r="132" spans="2:28" s="1" customFormat="1" ht="23.1" customHeight="1">
      <c r="B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V132" s="77"/>
      <c r="W132" s="77"/>
      <c r="X132" s="77"/>
      <c r="Y132" s="77"/>
      <c r="Z132" s="77"/>
      <c r="AA132" s="77"/>
      <c r="AB132" s="77"/>
    </row>
    <row r="133" spans="2:28" s="1" customFormat="1" ht="23.1" customHeight="1">
      <c r="B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V133" s="77"/>
      <c r="W133" s="77"/>
      <c r="X133" s="77"/>
      <c r="Y133" s="77"/>
      <c r="Z133" s="77"/>
      <c r="AA133" s="77"/>
      <c r="AB133" s="77"/>
    </row>
    <row r="134" spans="2:28" s="1" customFormat="1" ht="23.1" customHeight="1">
      <c r="B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V134" s="77"/>
      <c r="W134" s="77"/>
      <c r="X134" s="77"/>
      <c r="Y134" s="77"/>
      <c r="Z134" s="77"/>
      <c r="AA134" s="77"/>
      <c r="AB134" s="77"/>
    </row>
    <row r="135" spans="2:28" s="1" customFormat="1" ht="23.1" customHeight="1">
      <c r="B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V135" s="77"/>
      <c r="W135" s="77"/>
      <c r="X135" s="77"/>
      <c r="Y135" s="77"/>
      <c r="Z135" s="77"/>
      <c r="AA135" s="77"/>
      <c r="AB135" s="77"/>
    </row>
    <row r="136" spans="2:28" s="1" customFormat="1" ht="23.1" customHeight="1">
      <c r="B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V136" s="77"/>
      <c r="W136" s="77"/>
      <c r="X136" s="77"/>
      <c r="Y136" s="77"/>
      <c r="Z136" s="77"/>
      <c r="AA136" s="77"/>
      <c r="AB136" s="77"/>
    </row>
    <row r="137" spans="2:28" s="1" customFormat="1" ht="23.1" customHeight="1">
      <c r="B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V137" s="77"/>
      <c r="W137" s="77"/>
      <c r="X137" s="77"/>
      <c r="Y137" s="77"/>
      <c r="Z137" s="77"/>
      <c r="AA137" s="77"/>
      <c r="AB137" s="77"/>
    </row>
    <row r="138" spans="2:28" s="1" customFormat="1" ht="23.1" customHeight="1">
      <c r="B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V138" s="77"/>
      <c r="W138" s="77"/>
      <c r="X138" s="77"/>
      <c r="Y138" s="77"/>
      <c r="Z138" s="77"/>
      <c r="AA138" s="77"/>
      <c r="AB138" s="77"/>
    </row>
    <row r="139" spans="2:28" s="1" customFormat="1" ht="23.1" customHeight="1">
      <c r="B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V139" s="77"/>
      <c r="W139" s="77"/>
      <c r="X139" s="77"/>
      <c r="Y139" s="77"/>
      <c r="Z139" s="77"/>
      <c r="AA139" s="77"/>
      <c r="AB139" s="77"/>
    </row>
    <row r="140" spans="2:28" s="1" customFormat="1" ht="23.1" customHeight="1">
      <c r="B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V140" s="77"/>
      <c r="W140" s="77"/>
      <c r="X140" s="77"/>
      <c r="Y140" s="77"/>
      <c r="Z140" s="77"/>
      <c r="AA140" s="77"/>
      <c r="AB140" s="77"/>
    </row>
    <row r="141" spans="2:28" s="1" customFormat="1" ht="23.1" customHeight="1">
      <c r="B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V141" s="77"/>
      <c r="W141" s="77"/>
      <c r="X141" s="77"/>
      <c r="Y141" s="77"/>
      <c r="Z141" s="77"/>
      <c r="AA141" s="77"/>
      <c r="AB141" s="77"/>
    </row>
    <row r="142" spans="2:28" s="1" customFormat="1" ht="23.1" customHeight="1">
      <c r="B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V142" s="77"/>
      <c r="W142" s="77"/>
      <c r="X142" s="77"/>
      <c r="Y142" s="77"/>
      <c r="Z142" s="77"/>
      <c r="AA142" s="77"/>
      <c r="AB142" s="77"/>
    </row>
    <row r="143" spans="2:28" s="1" customFormat="1" ht="23.1" customHeight="1">
      <c r="B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V143" s="77"/>
      <c r="W143" s="77"/>
      <c r="X143" s="77"/>
      <c r="Y143" s="77"/>
      <c r="Z143" s="77"/>
      <c r="AA143" s="77"/>
      <c r="AB143" s="77"/>
    </row>
    <row r="144" spans="2:28" s="1" customFormat="1" ht="23.1" customHeight="1">
      <c r="B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V144" s="77"/>
      <c r="W144" s="77"/>
      <c r="X144" s="77"/>
      <c r="Y144" s="77"/>
      <c r="Z144" s="77"/>
      <c r="AA144" s="77"/>
      <c r="AB144" s="77"/>
    </row>
    <row r="145" spans="2:28" s="1" customFormat="1" ht="23.1" customHeight="1">
      <c r="B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V145" s="77"/>
      <c r="W145" s="77"/>
      <c r="X145" s="77"/>
      <c r="Y145" s="77"/>
      <c r="Z145" s="77"/>
      <c r="AA145" s="77"/>
      <c r="AB145" s="77"/>
    </row>
    <row r="146" spans="2:28" s="1" customFormat="1" ht="23.1" customHeight="1">
      <c r="B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V146" s="77"/>
      <c r="W146" s="77"/>
      <c r="X146" s="77"/>
      <c r="Y146" s="77"/>
      <c r="Z146" s="77"/>
      <c r="AA146" s="77"/>
      <c r="AB146" s="77"/>
    </row>
    <row r="147" spans="2:28" s="1" customFormat="1" ht="23.1" customHeight="1">
      <c r="B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V147" s="77"/>
      <c r="W147" s="77"/>
      <c r="X147" s="77"/>
      <c r="Y147" s="77"/>
      <c r="Z147" s="77"/>
      <c r="AA147" s="77"/>
      <c r="AB147" s="77"/>
    </row>
    <row r="148" spans="2:28" s="1" customFormat="1" ht="23.1" customHeight="1">
      <c r="B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V148" s="77"/>
      <c r="W148" s="77"/>
      <c r="X148" s="77"/>
      <c r="Y148" s="77"/>
      <c r="Z148" s="77"/>
      <c r="AA148" s="77"/>
      <c r="AB148" s="77"/>
    </row>
    <row r="149" spans="2:28" s="1" customFormat="1" ht="23.1" customHeight="1">
      <c r="B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V149" s="77"/>
      <c r="W149" s="77"/>
      <c r="X149" s="77"/>
      <c r="Y149" s="77"/>
      <c r="Z149" s="77"/>
      <c r="AA149" s="77"/>
      <c r="AB149" s="77"/>
    </row>
  </sheetData>
  <printOptions horizontalCentered="1"/>
  <pageMargins left="0.68" right="0.35" top="0.75" bottom="0.2" header="0.31496062992126" footer="0.22"/>
  <pageSetup paperSize="9" scale="70" fitToHeight="7" orientation="portrait" cellComments="asDisplayed" r:id="rId1"/>
  <headerFooter>
    <evenHeader>&amp;R&amp;"Arial,Italic"&amp;12For internal use only</evenHeader>
  </headerFooter>
  <rowBreaks count="1" manualBreakCount="1">
    <brk id="48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24B2368F104CBF40A5DA2B041EE58601" ma:contentTypeVersion="10" ma:contentTypeDescription="สร้างเอกสารใหม่" ma:contentTypeScope="" ma:versionID="b891f9bc1bf497ce8fdd4d2ba2c328a8">
  <xsd:schema xmlns:xsd="http://www.w3.org/2001/XMLSchema" xmlns:xs="http://www.w3.org/2001/XMLSchema" xmlns:p="http://schemas.microsoft.com/office/2006/metadata/properties" xmlns:ns2="78611690-5be3-4e05-94a0-6fd3753162ae" xmlns:ns3="178a3e67-e625-4212-8143-7b54ffd300ff" targetNamespace="http://schemas.microsoft.com/office/2006/metadata/properties" ma:root="true" ma:fieldsID="1bcb2484696591039dad5aaac7face98" ns2:_="" ns3:_="">
    <xsd:import namespace="78611690-5be3-4e05-94a0-6fd3753162ae"/>
    <xsd:import namespace="178a3e67-e625-4212-8143-7b54ffd300f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8611690-5be3-4e05-94a0-6fd3753162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8a3e67-e625-4212-8143-7b54ffd300ff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f0dd264b-795b-4b8a-977a-846f8e08d5d2}" ma:internalName="TaxCatchAll" ma:showField="CatchAllData" ma:web="178a3e67-e625-4212-8143-7b54ffd300f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78a3e67-e625-4212-8143-7b54ffd300ff" xsi:nil="true"/>
    <lcf76f155ced4ddcb4097134ff3c332f xmlns="78611690-5be3-4e05-94a0-6fd3753162a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292288D-9A0E-4B63-BC8B-5FF5D93673B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8611690-5be3-4e05-94a0-6fd3753162ae"/>
    <ds:schemaRef ds:uri="178a3e67-e625-4212-8143-7b54ffd300f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0A5DDC8-4619-4424-9993-997DBF1EFEC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2722E44-FE61-4E50-9EC9-CD236DA5C002}">
  <ds:schemaRefs>
    <ds:schemaRef ds:uri="http://www.w3.org/XML/1998/namespace"/>
    <ds:schemaRef ds:uri="http://schemas.microsoft.com/office/infopath/2007/PartnerControls"/>
    <ds:schemaRef ds:uri="78611690-5be3-4e05-94a0-6fd3753162ae"/>
    <ds:schemaRef ds:uri="http://schemas.microsoft.com/office/2006/metadata/properties"/>
    <ds:schemaRef ds:uri="http://schemas.microsoft.com/office/2006/documentManagement/types"/>
    <ds:schemaRef ds:uri="http://purl.org/dc/terms/"/>
    <ds:schemaRef ds:uri="http://purl.org/dc/elements/1.1/"/>
    <ds:schemaRef ds:uri="http://purl.org/dc/dcmitype/"/>
    <ds:schemaRef ds:uri="http://schemas.openxmlformats.org/package/2006/metadata/core-properties"/>
    <ds:schemaRef ds:uri="178a3e67-e625-4212-8143-7b54ffd300ff"/>
  </ds:schemaRefs>
</ds:datastoreItem>
</file>

<file path=docMetadata/LabelInfo.xml><?xml version="1.0" encoding="utf-8"?>
<clbl:labelList xmlns:clbl="http://schemas.microsoft.com/office/2020/mipLabelMetadata">
  <clbl:label id="{1414cef9-971e-4fb1-b66e-27006a297790}" enabled="1" method="Privileged" siteId="{1f20664a-d62c-485d-8200-352c44549547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CE1 Consolidated</vt:lpstr>
      <vt:lpstr>CE2 The Company</vt:lpstr>
      <vt:lpstr>CF</vt:lpstr>
      <vt:lpstr>BS!Print_Area</vt:lpstr>
      <vt:lpstr>'CE1 Consolidated'!Print_Area</vt:lpstr>
      <vt:lpstr>'CE2 The Company'!Print_Area</vt:lpstr>
      <vt:lpstr>CF!Print_Area</vt:lpstr>
      <vt:lpstr>PL!Print_Area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Pornpan Klaysukpong</cp:lastModifiedBy>
  <cp:revision/>
  <cp:lastPrinted>2026-05-07T07:33:28Z</cp:lastPrinted>
  <dcterms:created xsi:type="dcterms:W3CDTF">2011-03-08T09:02:15Z</dcterms:created>
  <dcterms:modified xsi:type="dcterms:W3CDTF">2026-05-14T05:32:43Z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0x01010024B2368F104CBF40A5DA2B041EE58601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ediaServiceImageTags">
    <vt:lpwstr/>
  </property>
  <property fmtid="{D5CDD505-2E9C-101B-9397-08002B2CF9AE}" pid="6" name="Order">
    <vt:r8>2571500</vt:r8>
  </property>
  <property fmtid="{D5CDD505-2E9C-101B-9397-08002B2CF9AE}" pid="7" name="ComplianceAssetId">
    <vt:lpwstr/>
  </property>
  <property fmtid="{D5CDD505-2E9C-101B-9397-08002B2CF9AE}" pid="8" name="_ExtendedDescription">
    <vt:lpwstr/>
  </property>
  <property fmtid="{D5CDD505-2E9C-101B-9397-08002B2CF9AE}" pid="9" name="TriggerFlowInfo">
    <vt:lpwstr/>
  </property>
</Properties>
</file>