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ngha Estate\2026\Q1'2026\SET\"/>
    </mc:Choice>
  </mc:AlternateContent>
  <xr:revisionPtr revIDLastSave="0" documentId="13_ncr:1_{957A26A2-2EA4-4385-9BA1-6A8B7F360ED4}" xr6:coauthVersionLast="47" xr6:coauthVersionMax="47" xr10:uidLastSave="{00000000-0000-0000-0000-000000000000}"/>
  <bookViews>
    <workbookView xWindow="-108" yWindow="-108" windowWidth="23256" windowHeight="12456" tabRatio="691" xr2:uid="{00000000-000D-0000-FFFF-FFFF00000000}"/>
  </bookViews>
  <sheets>
    <sheet name="BS" sheetId="1" r:id="rId1"/>
    <sheet name="PL" sheetId="10" r:id="rId2"/>
    <sheet name="CE1 Consolidated" sheetId="12" r:id="rId3"/>
    <sheet name="CE2 The Company" sheetId="11" r:id="rId4"/>
    <sheet name="CF" sheetId="5" r:id="rId5"/>
  </sheets>
  <definedNames>
    <definedName name="_xlnm.Print_Area" localSheetId="0">BS!$A$1:$K$110</definedName>
    <definedName name="_xlnm.Print_Area" localSheetId="2">'CE1 Consolidated'!$A$1:$AE$28</definedName>
    <definedName name="_xlnm.Print_Area" localSheetId="3">'CE2 The Company'!$A$1:$Q$26</definedName>
    <definedName name="_xlnm.Print_Area" localSheetId="4">CF!$A$1:$K$93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10" l="1"/>
  <c r="I80" i="5" l="1"/>
  <c r="E80" i="5"/>
  <c r="G101" i="1" l="1"/>
  <c r="G98" i="1"/>
  <c r="G97" i="1"/>
  <c r="G94" i="1"/>
  <c r="G93" i="1"/>
  <c r="G92" i="1"/>
  <c r="G91" i="1"/>
  <c r="K97" i="1"/>
  <c r="O18" i="11"/>
  <c r="Q18" i="11" s="1"/>
  <c r="K98" i="1"/>
  <c r="K95" i="1"/>
  <c r="K92" i="1"/>
  <c r="K91" i="1"/>
  <c r="O12" i="11" l="1"/>
  <c r="Q12" i="11" s="1"/>
  <c r="AC17" i="12"/>
  <c r="Y18" i="12"/>
  <c r="Y16" i="12"/>
  <c r="AA16" i="12" s="1"/>
  <c r="AE22" i="12"/>
  <c r="Y22" i="12"/>
  <c r="J21" i="10"/>
  <c r="F21" i="10"/>
  <c r="J14" i="10"/>
  <c r="F14" i="10"/>
  <c r="K100" i="1"/>
  <c r="F22" i="10" l="1"/>
  <c r="F26" i="10" s="1"/>
  <c r="J22" i="10"/>
  <c r="J26" i="10" s="1"/>
  <c r="AE16" i="12"/>
  <c r="AA22" i="12"/>
  <c r="G99" i="1"/>
  <c r="G100" i="1" s="1"/>
  <c r="J47" i="10"/>
  <c r="J39" i="10"/>
  <c r="J48" i="10" s="1"/>
  <c r="F47" i="10"/>
  <c r="F39" i="10"/>
  <c r="J28" i="10" l="1"/>
  <c r="J50" i="10" s="1"/>
  <c r="F48" i="10"/>
  <c r="K9" i="5"/>
  <c r="K27" i="5" s="1"/>
  <c r="K42" i="5" s="1"/>
  <c r="K46" i="5" s="1"/>
  <c r="F28" i="10"/>
  <c r="F63" i="10" s="1"/>
  <c r="F61" i="10" s="1"/>
  <c r="G9" i="5"/>
  <c r="G27" i="5" s="1"/>
  <c r="G42" i="5" s="1"/>
  <c r="G46" i="5" s="1"/>
  <c r="F72" i="10" l="1"/>
  <c r="O17" i="12"/>
  <c r="J61" i="10"/>
  <c r="F50" i="10"/>
  <c r="F68" i="10" s="1"/>
  <c r="F66" i="10" s="1"/>
  <c r="J66" i="10"/>
  <c r="G35" i="1"/>
  <c r="J72" i="10" l="1"/>
  <c r="K13" i="11"/>
  <c r="K74" i="1"/>
  <c r="G74" i="1"/>
  <c r="K62" i="1"/>
  <c r="G62" i="1"/>
  <c r="K35" i="1"/>
  <c r="K19" i="1"/>
  <c r="G19" i="1"/>
  <c r="G75" i="1" l="1"/>
  <c r="K75" i="1"/>
  <c r="G36" i="1"/>
  <c r="K36" i="1"/>
  <c r="K77" i="5" l="1"/>
  <c r="K67" i="5"/>
  <c r="G77" i="5"/>
  <c r="G67" i="5"/>
  <c r="E25" i="12"/>
  <c r="E26" i="12" s="1"/>
  <c r="U25" i="12" l="1"/>
  <c r="U26" i="12" s="1"/>
  <c r="U19" i="12"/>
  <c r="U20" i="12" s="1"/>
  <c r="S19" i="12"/>
  <c r="S20" i="12" s="1"/>
  <c r="Y23" i="12"/>
  <c r="Y17" i="12"/>
  <c r="W19" i="12"/>
  <c r="W20" i="12" s="1"/>
  <c r="I25" i="12"/>
  <c r="I19" i="12"/>
  <c r="I20" i="12" s="1"/>
  <c r="M25" i="12"/>
  <c r="K25" i="12"/>
  <c r="G25" i="12"/>
  <c r="E91" i="1"/>
  <c r="M19" i="12"/>
  <c r="M20" i="12" s="1"/>
  <c r="K19" i="12"/>
  <c r="K20" i="12" s="1"/>
  <c r="G19" i="12"/>
  <c r="G20" i="12" s="1"/>
  <c r="E19" i="12"/>
  <c r="E20" i="12" s="1"/>
  <c r="Q19" i="12"/>
  <c r="Q20" i="12" s="1"/>
  <c r="K20" i="11"/>
  <c r="I15" i="11"/>
  <c r="I16" i="11" s="1"/>
  <c r="G15" i="11"/>
  <c r="G16" i="11" s="1"/>
  <c r="E15" i="11"/>
  <c r="E16" i="11" s="1"/>
  <c r="C15" i="11"/>
  <c r="C16" i="11" s="1"/>
  <c r="G21" i="11"/>
  <c r="G22" i="11" s="1"/>
  <c r="I21" i="11"/>
  <c r="I22" i="11" s="1"/>
  <c r="E21" i="11"/>
  <c r="E22" i="11" s="1"/>
  <c r="C21" i="11"/>
  <c r="O19" i="11"/>
  <c r="O13" i="11"/>
  <c r="C22" i="11" l="1"/>
  <c r="I91" i="1" s="1"/>
  <c r="M26" i="12"/>
  <c r="E97" i="1" s="1"/>
  <c r="I26" i="12"/>
  <c r="E93" i="1" s="1"/>
  <c r="G26" i="12"/>
  <c r="E92" i="1" s="1"/>
  <c r="K26" i="12"/>
  <c r="E94" i="1" s="1"/>
  <c r="M15" i="11"/>
  <c r="M16" i="11" s="1"/>
  <c r="I95" i="1"/>
  <c r="I97" i="1"/>
  <c r="I92" i="1"/>
  <c r="O14" i="11" l="1"/>
  <c r="Q14" i="11" s="1"/>
  <c r="AA18" i="12"/>
  <c r="AC19" i="12" s="1"/>
  <c r="AC20" i="12" s="1"/>
  <c r="Y19" i="12"/>
  <c r="Y20" i="12" s="1"/>
  <c r="O15" i="11" l="1"/>
  <c r="O16" i="11" s="1"/>
  <c r="AE18" i="12"/>
  <c r="AA17" i="12" l="1"/>
  <c r="AA19" i="12" s="1"/>
  <c r="AA20" i="12" s="1"/>
  <c r="AE17" i="12"/>
  <c r="AE19" i="12" s="1"/>
  <c r="AE20" i="12" s="1"/>
  <c r="O19" i="12"/>
  <c r="O20" i="12" s="1"/>
  <c r="K15" i="11"/>
  <c r="K16" i="11" s="1"/>
  <c r="Q13" i="11"/>
  <c r="Q15" i="11" s="1"/>
  <c r="Q16" i="11" s="1"/>
  <c r="K102" i="1" l="1"/>
  <c r="G102" i="1"/>
  <c r="K103" i="1" l="1"/>
  <c r="G103" i="1"/>
  <c r="K104" i="1" l="1"/>
  <c r="G104" i="1"/>
  <c r="K79" i="5" l="1"/>
  <c r="K81" i="5" s="1"/>
  <c r="G79" i="5" l="1"/>
  <c r="G81" i="5" s="1"/>
  <c r="E77" i="5" l="1"/>
  <c r="I77" i="5"/>
  <c r="D47" i="10" l="1"/>
  <c r="H47" i="10"/>
  <c r="Q25" i="12"/>
  <c r="Q26" i="12" s="1"/>
  <c r="I35" i="1" l="1"/>
  <c r="I74" i="1"/>
  <c r="I19" i="1"/>
  <c r="I36" i="1" l="1"/>
  <c r="I62" i="1"/>
  <c r="I75" i="1" s="1"/>
  <c r="E74" i="1" l="1"/>
  <c r="E35" i="1"/>
  <c r="E19" i="1"/>
  <c r="E36" i="1" l="1"/>
  <c r="AC23" i="12"/>
  <c r="H21" i="10"/>
  <c r="E62" i="1"/>
  <c r="E75" i="1" s="1"/>
  <c r="D14" i="10" l="1"/>
  <c r="AC24" i="12"/>
  <c r="D21" i="10" l="1"/>
  <c r="AC25" i="12"/>
  <c r="AC26" i="12" s="1"/>
  <c r="E101" i="1" s="1"/>
  <c r="D22" i="10"/>
  <c r="D26" i="10" s="1"/>
  <c r="D28" i="10" l="1"/>
  <c r="E9" i="5"/>
  <c r="D63" i="10" l="1"/>
  <c r="D61" i="10" s="1"/>
  <c r="O23" i="12" l="1"/>
  <c r="D72" i="10"/>
  <c r="AA23" i="12" l="1"/>
  <c r="AE23" i="12"/>
  <c r="O25" i="12"/>
  <c r="O26" i="12" s="1"/>
  <c r="E98" i="1" s="1"/>
  <c r="H14" i="10" l="1"/>
  <c r="H22" i="10" s="1"/>
  <c r="H26" i="10" s="1"/>
  <c r="H28" i="10" l="1"/>
  <c r="I9" i="5"/>
  <c r="H61" i="10" l="1"/>
  <c r="H72" i="10" l="1"/>
  <c r="K19" i="11"/>
  <c r="Q19" i="11" l="1"/>
  <c r="K21" i="11"/>
  <c r="K22" i="11" l="1"/>
  <c r="I98" i="1" s="1"/>
  <c r="H39" i="10" l="1"/>
  <c r="H48" i="10" s="1"/>
  <c r="M20" i="11" l="1"/>
  <c r="H50" i="10"/>
  <c r="H66" i="10" s="1"/>
  <c r="O20" i="11" l="1"/>
  <c r="Q20" i="11" s="1"/>
  <c r="M21" i="11"/>
  <c r="O21" i="11" l="1"/>
  <c r="M22" i="11"/>
  <c r="O22" i="11" l="1"/>
  <c r="I99" i="1" s="1"/>
  <c r="I100" i="1" s="1"/>
  <c r="I102" i="1" s="1"/>
  <c r="I103" i="1" s="1"/>
  <c r="I104" i="1" s="1"/>
  <c r="Q21" i="11"/>
  <c r="Q22" i="11" s="1"/>
  <c r="Q23" i="11" s="1"/>
  <c r="W25" i="12" l="1"/>
  <c r="W26" i="12" s="1"/>
  <c r="S25" i="12" l="1"/>
  <c r="S26" i="12" s="1"/>
  <c r="Y24" i="12"/>
  <c r="Y25" i="12" l="1"/>
  <c r="Y26" i="12" s="1"/>
  <c r="E99" i="1" s="1"/>
  <c r="E100" i="1" s="1"/>
  <c r="E102" i="1" s="1"/>
  <c r="E103" i="1" s="1"/>
  <c r="E104" i="1" s="1"/>
  <c r="AA24" i="12"/>
  <c r="AA25" i="12" s="1"/>
  <c r="AA26" i="12" s="1"/>
  <c r="AE24" i="12"/>
  <c r="AE25" i="12" s="1"/>
  <c r="AE26" i="12" s="1"/>
  <c r="AE27" i="12" l="1"/>
  <c r="D48" i="10"/>
  <c r="D50" i="10" s="1"/>
  <c r="D68" i="10" s="1"/>
  <c r="D66" i="10" s="1"/>
  <c r="I27" i="5" l="1"/>
  <c r="E27" i="5" l="1"/>
  <c r="I67" i="5" l="1"/>
  <c r="I42" i="5" l="1"/>
  <c r="I46" i="5" s="1"/>
  <c r="I79" i="5" s="1"/>
  <c r="I81" i="5" s="1"/>
  <c r="I82" i="5" s="1"/>
  <c r="E67" i="5" l="1"/>
  <c r="E42" i="5" l="1"/>
  <c r="E46" i="5" s="1"/>
  <c r="E79" i="5" l="1"/>
  <c r="E81" i="5" s="1"/>
  <c r="E82" i="5" s="1"/>
</calcChain>
</file>

<file path=xl/sharedStrings.xml><?xml version="1.0" encoding="utf-8"?>
<sst xmlns="http://schemas.openxmlformats.org/spreadsheetml/2006/main" count="395" uniqueCount="272">
  <si>
    <t>Singha Estate Public Company Limited and its subsidiaries</t>
  </si>
  <si>
    <t>Statements of financial position</t>
  </si>
  <si>
    <t>Consolidated financial statements</t>
  </si>
  <si>
    <t>Separate financial statements</t>
  </si>
  <si>
    <t>(Unit: Thousand Baht)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</si>
  <si>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</si>
  <si>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</si>
  <si>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</si>
  <si>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</si>
  <si>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</si>
  <si>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</si>
  <si>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</si>
  <si>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</si>
  <si>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</si>
  <si>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</si>
  <si>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 xml:space="preserve">Investments in subsidiaries </t>
  </si>
  <si>
    <t xml:space="preserve">Investments in associates 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</si>
  <si>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</si>
  <si>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</si>
  <si>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</si>
  <si>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</si>
  <si>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</si>
  <si>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</si>
  <si>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Amount due from related parties</t>
  </si>
  <si>
    <t>Inventories</t>
  </si>
  <si>
    <t xml:space="preserve">Costs of property development </t>
  </si>
  <si>
    <t>Investments in joint ventures</t>
  </si>
  <si>
    <t>Long-term loans to related parties</t>
  </si>
  <si>
    <t xml:space="preserve">Land held for development      </t>
  </si>
  <si>
    <t>Goodwill</t>
  </si>
  <si>
    <t>Other intangible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</si>
  <si>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</si>
  <si>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</si>
  <si>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</si>
  <si>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</si>
  <si>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</si>
  <si>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</si>
  <si>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</si>
  <si>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</si>
  <si>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</si>
  <si>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</si>
  <si>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</si>
  <si>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</si>
  <si>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Short-term loans from financial institutions</t>
  </si>
  <si>
    <t>Lease liabilities - net of current portion</t>
  </si>
  <si>
    <t>Short-term loans from related parties</t>
  </si>
  <si>
    <t>Current portion of lease liabilities</t>
  </si>
  <si>
    <t>Long-term share subscription payable - a related party</t>
  </si>
  <si>
    <t>Directors</t>
  </si>
  <si>
    <t>Shareholders' equity</t>
  </si>
  <si>
    <t>Share capital</t>
  </si>
  <si>
    <t xml:space="preserve">   Registered</t>
  </si>
  <si>
    <t xml:space="preserve">   Issued and fully paid-up</t>
  </si>
  <si>
    <t>Retained earnings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</si>
  <si>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</si>
  <si>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</si>
  <si>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</si>
  <si>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</si>
  <si>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</si>
  <si>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Unappropriated</t>
  </si>
  <si>
    <t xml:space="preserve">   Appropriated - statutory reserve</t>
  </si>
  <si>
    <t>Share premium</t>
  </si>
  <si>
    <t>Deficit on business combination under common control</t>
  </si>
  <si>
    <t>Deficit from the changes in the ownership interests in subsidiaries</t>
  </si>
  <si>
    <t>Surplus from business acquisition</t>
  </si>
  <si>
    <t>Statement of comprehensive income</t>
  </si>
  <si>
    <t>(Unaudited but reviewed)</t>
  </si>
  <si>
    <t>Profit or loss:</t>
  </si>
  <si>
    <t>Statement of comprehensive income (continued)</t>
  </si>
  <si>
    <t>Equity holders of the Company</t>
  </si>
  <si>
    <t>Total comprehensive income attributable to:</t>
  </si>
  <si>
    <t>Total comprehensive income for the period</t>
  </si>
  <si>
    <t>Other comprehensive income for the period</t>
  </si>
  <si>
    <t>Other comprehensive income:</t>
  </si>
  <si>
    <t>Revenues</t>
  </si>
  <si>
    <t>Revenues from sales of real estate</t>
  </si>
  <si>
    <t>Other income</t>
  </si>
  <si>
    <t>Total revenues</t>
  </si>
  <si>
    <t>Expenses</t>
  </si>
  <si>
    <t>Costs of real estate sold</t>
  </si>
  <si>
    <t>Costs of rental and services</t>
  </si>
  <si>
    <t>Administrative expenses</t>
  </si>
  <si>
    <t>Selling expenses</t>
  </si>
  <si>
    <t>Total expenses</t>
  </si>
  <si>
    <t>Finance income</t>
  </si>
  <si>
    <t>Finance cost</t>
  </si>
  <si>
    <t xml:space="preserve">Other comprehensive income to be reclassified </t>
  </si>
  <si>
    <t xml:space="preserve">   to profit or loss in subsequent periods:</t>
  </si>
  <si>
    <t>Statement of changes in shareholders' equity</t>
  </si>
  <si>
    <t>Statement of changes in shareholders' equity (continued)</t>
  </si>
  <si>
    <t xml:space="preserve">Consolidated financial statements  </t>
  </si>
  <si>
    <t>Other comprehensive income</t>
  </si>
  <si>
    <t>Issued and</t>
  </si>
  <si>
    <t>fully paid-up</t>
  </si>
  <si>
    <t>share capital</t>
  </si>
  <si>
    <t xml:space="preserve">Surplus from </t>
  </si>
  <si>
    <t xml:space="preserve">business </t>
  </si>
  <si>
    <t>acquisition</t>
  </si>
  <si>
    <t xml:space="preserve">Deficit from </t>
  </si>
  <si>
    <t>in subsidiaries</t>
  </si>
  <si>
    <t xml:space="preserve">the changes in </t>
  </si>
  <si>
    <t xml:space="preserve">the ownership interests </t>
  </si>
  <si>
    <t>Unappropriated</t>
  </si>
  <si>
    <t>Appropriated -</t>
  </si>
  <si>
    <t>statutory reserve</t>
  </si>
  <si>
    <t>Cash flow hedge</t>
  </si>
  <si>
    <t>reserve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</si>
  <si>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</si>
  <si>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</si>
  <si>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</si>
  <si>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</si>
  <si>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</si>
  <si>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</si>
  <si>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Share of other</t>
  </si>
  <si>
    <t>comprehensive</t>
  </si>
  <si>
    <t>income</t>
  </si>
  <si>
    <t>Total other</t>
  </si>
  <si>
    <t>components of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</si>
  <si>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</si>
  <si>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</si>
  <si>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</si>
  <si>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</si>
  <si>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</si>
  <si>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</si>
  <si>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</si>
  <si>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</si>
  <si>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the subsidiaries</t>
  </si>
  <si>
    <t>Total</t>
  </si>
  <si>
    <t>Change in value</t>
  </si>
  <si>
    <t>of property, plant</t>
  </si>
  <si>
    <t xml:space="preserve"> and equipment</t>
  </si>
  <si>
    <t>from transfer</t>
  </si>
  <si>
    <t xml:space="preserve">Deficit on business </t>
  </si>
  <si>
    <t>common control</t>
  </si>
  <si>
    <t xml:space="preserve">combination under </t>
  </si>
  <si>
    <t>Statement of cash flows</t>
  </si>
  <si>
    <t>Statement of cash flows (continued)</t>
  </si>
  <si>
    <t>Cash flows from operating activities</t>
  </si>
  <si>
    <t xml:space="preserve">   provided by (paid from) operating activities:</t>
  </si>
  <si>
    <t xml:space="preserve">   and liabilities</t>
  </si>
  <si>
    <t>Operating liabilities increase (decrease)</t>
  </si>
  <si>
    <t xml:space="preserve">   Cash paid for income tax</t>
  </si>
  <si>
    <t xml:space="preserve">Cash flows from investing activities </t>
  </si>
  <si>
    <t>Net cash flows from (used in) investing activities</t>
  </si>
  <si>
    <t xml:space="preserve">Cash flows from financing activities </t>
  </si>
  <si>
    <t>Payment of principal portion of lease liabilities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</si>
  <si>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</si>
  <si>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</si>
  <si>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</si>
  <si>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 flow information</t>
  </si>
  <si>
    <t>Share premium on ordinary shares</t>
  </si>
  <si>
    <t>on ordinary</t>
  </si>
  <si>
    <t>shares</t>
  </si>
  <si>
    <t xml:space="preserve">   Depreciation and amortisation expenses</t>
  </si>
  <si>
    <t xml:space="preserve">   Write-off of assets</t>
  </si>
  <si>
    <t xml:space="preserve">   Dividend income</t>
  </si>
  <si>
    <t xml:space="preserve">   Finance costs</t>
  </si>
  <si>
    <t xml:space="preserve">   Amounts due from related parties</t>
  </si>
  <si>
    <t xml:space="preserve">   Inventories</t>
  </si>
  <si>
    <t xml:space="preserve">   Costs of property development</t>
  </si>
  <si>
    <t xml:space="preserve">   Other current assets</t>
  </si>
  <si>
    <t xml:space="preserve">   Other non-current assets</t>
  </si>
  <si>
    <t xml:space="preserve">   Amounts due to related parties</t>
  </si>
  <si>
    <t xml:space="preserve">   Employee benefit paid</t>
  </si>
  <si>
    <t xml:space="preserve">   Other current liabilities</t>
  </si>
  <si>
    <t xml:space="preserve">   Other non-current liabilities</t>
  </si>
  <si>
    <t xml:space="preserve">   Finance income</t>
  </si>
  <si>
    <t>Cash flows from (used in) operating activities</t>
  </si>
  <si>
    <t xml:space="preserve">   Interest paid</t>
  </si>
  <si>
    <t xml:space="preserve">   Cash received from refundable withholding tax</t>
  </si>
  <si>
    <t>Cash payments for purchase of investment properties</t>
  </si>
  <si>
    <t>Cash payments for purchase of intangible assets</t>
  </si>
  <si>
    <t>Cash received from long-term loans to related parties</t>
  </si>
  <si>
    <t>Cash payments for long-term loans to related parties</t>
  </si>
  <si>
    <t>Cash received from interest income</t>
  </si>
  <si>
    <t>Cash received from dividend income</t>
  </si>
  <si>
    <t>Net cash flows from (used in) financing activities</t>
  </si>
  <si>
    <t>Repayment of long-term loans from financial institutions</t>
  </si>
  <si>
    <t>Cash received from long-term loans from financial institutions</t>
  </si>
  <si>
    <t xml:space="preserve">   Property, plant and equipment arising from lease agreement</t>
  </si>
  <si>
    <t xml:space="preserve">Non-cash items consist of: </t>
  </si>
  <si>
    <t>Profit (loss) from operating activities before changes in operating assets</t>
  </si>
  <si>
    <t>Revenue from rental and services</t>
  </si>
  <si>
    <t>Cash received from disposal of plant and equipment</t>
  </si>
  <si>
    <t>Cash payments for purchase of plant and equipment</t>
  </si>
  <si>
    <t xml:space="preserve">   Decrease of other payables from purchase of investment properties</t>
  </si>
  <si>
    <t>Net cash flows from (used in) operating activities</t>
  </si>
  <si>
    <t xml:space="preserve">   Short-term borrowing and accrued interest expense from </t>
  </si>
  <si>
    <t>Operating profit</t>
  </si>
  <si>
    <t xml:space="preserve">      6,853,719,395 ordinary shares of Baht 1 each</t>
  </si>
  <si>
    <t>Gain (loss) on cash flow hedges</t>
  </si>
  <si>
    <t xml:space="preserve">Operating assets (increase) decrease </t>
  </si>
  <si>
    <t>Other</t>
  </si>
  <si>
    <t>comprehensive income</t>
  </si>
  <si>
    <t>Lease receivable - a related party, net of current portion</t>
  </si>
  <si>
    <t>Balance as at 1 January 2025</t>
  </si>
  <si>
    <t>Current portion of long-term loan to a related party</t>
  </si>
  <si>
    <t>Current derivative assets</t>
  </si>
  <si>
    <t>Non-current derivative assets</t>
  </si>
  <si>
    <t>Amount due to related parties</t>
  </si>
  <si>
    <t>Current portion of long-term loan from a related party</t>
  </si>
  <si>
    <t>Current portion of long-term loans from financial institutions</t>
  </si>
  <si>
    <t>Advance received and unearned revenue from customers</t>
  </si>
  <si>
    <t>Long-term loan from a related party - net of current portion</t>
  </si>
  <si>
    <t>Long-term loans from financial institutions - net of current portion</t>
  </si>
  <si>
    <t>Non-current derivative liabilities</t>
  </si>
  <si>
    <t>Revenue from sale of goods</t>
  </si>
  <si>
    <t>Cost of goods sold</t>
  </si>
  <si>
    <t xml:space="preserve">   Advance received and unearned revenue from customers</t>
  </si>
  <si>
    <t>Decrease (increase) in restricted bank deposits</t>
  </si>
  <si>
    <t>Trade and other current receivables</t>
  </si>
  <si>
    <t>Trade and other current payables</t>
  </si>
  <si>
    <t>Non-current provision for employee benefits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</si>
  <si>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</si>
  <si>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</si>
  <si>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</si>
  <si>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 xml:space="preserve">      a related party offsetting with dividend receivable and dividend income</t>
  </si>
  <si>
    <t xml:space="preserve">Share of other comprehensive income from investments in associates </t>
  </si>
  <si>
    <t>Exchange differences on translation of financial statements in foreign currency</t>
  </si>
  <si>
    <t>Income tax expenses</t>
  </si>
  <si>
    <t>Remeasurement gain on defined benefit plan</t>
  </si>
  <si>
    <t xml:space="preserve">   Trade and other current receivables</t>
  </si>
  <si>
    <t xml:space="preserve">   Trade and other current payables</t>
  </si>
  <si>
    <t xml:space="preserve">   Loss (gain) from change in fair value of derivative</t>
  </si>
  <si>
    <t xml:space="preserve">   Unrealised loss on exchange rate</t>
  </si>
  <si>
    <t>Increase (decrease) in short-term loans from financial institutions</t>
  </si>
  <si>
    <t>Cash payments for long-term debentures issuance fees</t>
  </si>
  <si>
    <t>Short-term debentures</t>
  </si>
  <si>
    <t>Current portion of long-term debentures</t>
  </si>
  <si>
    <t xml:space="preserve">   Share of profit from investments in joint ventures and associates </t>
  </si>
  <si>
    <t>Long-term debentures - net of current portion</t>
  </si>
  <si>
    <t>Cash received from issuing of long-term debentures</t>
  </si>
  <si>
    <t>Profit for the period</t>
  </si>
  <si>
    <t>from investments</t>
  </si>
  <si>
    <t>in associates</t>
  </si>
  <si>
    <t>Share of profit from investments in joint ventures and associates</t>
  </si>
  <si>
    <t>Balance as at 31 March 2025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</si>
  <si>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</si>
  <si>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</si>
  <si>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</si>
  <si>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</si>
  <si>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</si>
  <si>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</si>
  <si>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Current portion of deferred revenue</t>
  </si>
  <si>
    <t>Deferred revenue - net of current portion</t>
  </si>
  <si>
    <t xml:space="preserve">Income tax expenses relating to items that will be reclassified to profit or loss </t>
  </si>
  <si>
    <t xml:space="preserve">   in subsequent period</t>
  </si>
  <si>
    <t xml:space="preserve">Income tax expenses relating to items that will not be reclassified </t>
  </si>
  <si>
    <t xml:space="preserve">   to profit or loss in subsequent period</t>
  </si>
  <si>
    <t xml:space="preserve">   to profit or loss in subsequent periods - net of income tax expense</t>
  </si>
  <si>
    <t>Adjustments to reconcile profit (loss) before income tax expenses to net cash</t>
  </si>
  <si>
    <t xml:space="preserve">   Gain from disposal of plant and equipment</t>
  </si>
  <si>
    <t>Cash received from disposal of intangible assets</t>
  </si>
  <si>
    <t>Decrease in short-term debentures</t>
  </si>
  <si>
    <t>Increase in short-term loans from related parties</t>
  </si>
  <si>
    <t>Profit  before income tax expenses</t>
  </si>
  <si>
    <t>Increase in translation adjustment</t>
  </si>
  <si>
    <t xml:space="preserve">   Increase (decrease) of other payables from purchase of intangible assets</t>
  </si>
  <si>
    <t>(Unit: Thousand Baht, except earnings per share expressed in Baht)</t>
  </si>
  <si>
    <t>Earnings per share</t>
  </si>
  <si>
    <t>Basic earnings per share</t>
  </si>
  <si>
    <t xml:space="preserve">   Profit attributable to equity holders of the Company</t>
  </si>
  <si>
    <t>Profit before income tax expenses</t>
  </si>
  <si>
    <t xml:space="preserve">   Loss from fair value adjustment of investment properties</t>
  </si>
  <si>
    <t>Note</t>
  </si>
  <si>
    <t>Profit attributable to:</t>
  </si>
  <si>
    <t xml:space="preserve">   Reversed expected credit losses on financial assets</t>
  </si>
  <si>
    <t xml:space="preserve">   Loss from lease modification and termination</t>
  </si>
  <si>
    <t xml:space="preserve">   Increase (decrease) of other payables from purchase of property, </t>
  </si>
  <si>
    <t xml:space="preserve">      plant and equipment</t>
  </si>
  <si>
    <t xml:space="preserve">   Provision for employee benefits</t>
  </si>
  <si>
    <t xml:space="preserve">   Gain from disposal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</si>
</sst>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AngsanaUP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rgb="FF0000CC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</cellStyleXfs>
  <cellXfs count="107">
    <xf numFmtId="0" fontId="0" fillId="0" borderId="0" xfId="0"/>
    <xf numFmtId="164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8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12" applyFont="1" applyAlignment="1">
      <alignment horizontal="center"/>
    </xf>
    <xf numFmtId="0" fontId="5" fillId="0" borderId="1" xfId="12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8" applyFont="1" applyAlignment="1">
      <alignment horizontal="center"/>
    </xf>
    <xf numFmtId="0" fontId="6" fillId="0" borderId="6" xfId="8" applyFont="1" applyBorder="1" applyAlignment="1">
      <alignment horizontal="center"/>
    </xf>
    <xf numFmtId="164" fontId="5" fillId="0" borderId="0" xfId="0" applyNumberFormat="1" applyFont="1" applyAlignment="1">
      <alignment horizontal="centerContinuous"/>
    </xf>
    <xf numFmtId="164" fontId="5" fillId="0" borderId="0" xfId="0" quotePrefix="1" applyNumberFormat="1" applyFont="1" applyAlignment="1">
      <alignment horizontal="centerContinuous"/>
    </xf>
    <xf numFmtId="164" fontId="7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64" fontId="5" fillId="0" borderId="0" xfId="0" quotePrefix="1" applyNumberFormat="1" applyFont="1" applyAlignment="1">
      <alignment horizontal="left"/>
    </xf>
    <xf numFmtId="164" fontId="5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6" fillId="0" borderId="0" xfId="7" applyFont="1" applyAlignment="1">
      <alignment horizontal="left"/>
    </xf>
    <xf numFmtId="0" fontId="6" fillId="0" borderId="0" xfId="8" applyFont="1" applyAlignment="1">
      <alignment horizontal="left"/>
    </xf>
    <xf numFmtId="0" fontId="5" fillId="0" borderId="0" xfId="7" applyFont="1" applyAlignment="1">
      <alignment horizontal="centerContinuous"/>
    </xf>
    <xf numFmtId="0" fontId="6" fillId="0" borderId="0" xfId="7" applyFont="1" applyAlignment="1">
      <alignment horizontal="center"/>
    </xf>
    <xf numFmtId="0" fontId="5" fillId="0" borderId="0" xfId="7" applyFont="1" applyAlignment="1">
      <alignment horizontal="center"/>
    </xf>
    <xf numFmtId="0" fontId="7" fillId="0" borderId="0" xfId="8" applyFont="1" applyAlignment="1">
      <alignment horizontal="center"/>
    </xf>
    <xf numFmtId="0" fontId="8" fillId="0" borderId="0" xfId="3" applyFont="1" applyAlignment="1">
      <alignment horizontal="center"/>
    </xf>
    <xf numFmtId="0" fontId="5" fillId="0" borderId="0" xfId="10" applyNumberFormat="1" applyFont="1" applyFill="1" applyAlignment="1"/>
    <xf numFmtId="41" fontId="5" fillId="0" borderId="0" xfId="5" applyNumberFormat="1" applyFont="1" applyFill="1" applyAlignment="1"/>
    <xf numFmtId="43" fontId="5" fillId="0" borderId="0" xfId="5" applyFont="1" applyFill="1" applyAlignment="1"/>
    <xf numFmtId="0" fontId="6" fillId="0" borderId="0" xfId="0" applyFont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164" fontId="8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/>
    </xf>
    <xf numFmtId="0" fontId="7" fillId="0" borderId="6" xfId="0" quotePrefix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12" applyFont="1" applyAlignment="1">
      <alignment horizontal="left"/>
    </xf>
    <xf numFmtId="0" fontId="5" fillId="0" borderId="1" xfId="9" applyFont="1" applyBorder="1" applyAlignment="1">
      <alignment horizontal="center"/>
    </xf>
    <xf numFmtId="41" fontId="5" fillId="0" borderId="4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15" fontId="5" fillId="0" borderId="2" xfId="0" quotePrefix="1" applyNumberFormat="1" applyFont="1" applyBorder="1" applyAlignment="1">
      <alignment horizontal="center"/>
    </xf>
    <xf numFmtId="164" fontId="5" fillId="0" borderId="0" xfId="14" applyNumberFormat="1" applyFont="1" applyAlignment="1"/>
    <xf numFmtId="41" fontId="5" fillId="0" borderId="0" xfId="0" applyNumberFormat="1" applyFont="1" applyAlignment="1">
      <alignment horizontal="center"/>
    </xf>
    <xf numFmtId="0" fontId="5" fillId="0" borderId="0" xfId="3" applyFont="1" applyAlignment="1">
      <alignment horizontal="centerContinuous"/>
    </xf>
    <xf numFmtId="0" fontId="5" fillId="0" borderId="0" xfId="11" applyFont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41" fontId="5" fillId="0" borderId="0" xfId="3" applyNumberFormat="1" applyFont="1" applyAlignment="1">
      <alignment horizontal="right"/>
    </xf>
    <xf numFmtId="41" fontId="5" fillId="0" borderId="0" xfId="0" applyNumberFormat="1" applyFont="1"/>
    <xf numFmtId="0" fontId="6" fillId="0" borderId="0" xfId="0" applyFont="1"/>
    <xf numFmtId="37" fontId="5" fillId="0" borderId="0" xfId="1" applyNumberFormat="1" applyFont="1"/>
    <xf numFmtId="164" fontId="5" fillId="0" borderId="0" xfId="0" applyNumberFormat="1" applyFont="1"/>
    <xf numFmtId="0" fontId="5" fillId="0" borderId="0" xfId="0" applyFont="1"/>
    <xf numFmtId="164" fontId="6" fillId="0" borderId="0" xfId="0" applyNumberFormat="1" applyFont="1"/>
    <xf numFmtId="41" fontId="8" fillId="0" borderId="0" xfId="0" applyNumberFormat="1" applyFont="1" applyAlignment="1">
      <alignment horizontal="right"/>
    </xf>
    <xf numFmtId="41" fontId="5" fillId="0" borderId="2" xfId="0" applyNumberFormat="1" applyFont="1" applyBorder="1"/>
    <xf numFmtId="41" fontId="5" fillId="0" borderId="3" xfId="0" applyNumberFormat="1" applyFont="1" applyBorder="1"/>
    <xf numFmtId="37" fontId="5" fillId="0" borderId="0" xfId="0" applyNumberFormat="1" applyFont="1"/>
    <xf numFmtId="41" fontId="5" fillId="0" borderId="1" xfId="0" applyNumberFormat="1" applyFont="1" applyBorder="1"/>
    <xf numFmtId="0" fontId="5" fillId="0" borderId="5" xfId="0" applyFont="1" applyBorder="1"/>
    <xf numFmtId="0" fontId="5" fillId="0" borderId="0" xfId="3" applyFont="1"/>
    <xf numFmtId="164" fontId="5" fillId="0" borderId="0" xfId="3" applyNumberFormat="1" applyFont="1"/>
    <xf numFmtId="41" fontId="5" fillId="0" borderId="0" xfId="3" applyNumberFormat="1" applyFont="1"/>
    <xf numFmtId="0" fontId="6" fillId="0" borderId="1" xfId="0" applyFont="1" applyBorder="1"/>
    <xf numFmtId="0" fontId="6" fillId="0" borderId="1" xfId="3" applyFont="1" applyBorder="1"/>
    <xf numFmtId="0" fontId="6" fillId="0" borderId="0" xfId="3" applyFont="1"/>
    <xf numFmtId="0" fontId="7" fillId="0" borderId="0" xfId="3" applyFont="1"/>
    <xf numFmtId="41" fontId="7" fillId="0" borderId="0" xfId="3" applyNumberFormat="1" applyFont="1"/>
    <xf numFmtId="41" fontId="5" fillId="0" borderId="0" xfId="4" applyNumberFormat="1" applyFont="1"/>
    <xf numFmtId="41" fontId="5" fillId="0" borderId="2" xfId="3" applyNumberFormat="1" applyFont="1" applyBorder="1"/>
    <xf numFmtId="41" fontId="5" fillId="0" borderId="6" xfId="3" applyNumberFormat="1" applyFont="1" applyBorder="1"/>
    <xf numFmtId="49" fontId="6" fillId="0" borderId="0" xfId="0" applyNumberFormat="1" applyFont="1"/>
    <xf numFmtId="0" fontId="8" fillId="0" borderId="0" xfId="0" applyFont="1"/>
    <xf numFmtId="49" fontId="5" fillId="0" borderId="0" xfId="0" applyNumberFormat="1" applyFont="1"/>
    <xf numFmtId="41" fontId="5" fillId="0" borderId="6" xfId="0" applyNumberFormat="1" applyFont="1" applyBorder="1"/>
    <xf numFmtId="41" fontId="5" fillId="0" borderId="1" xfId="4" applyNumberFormat="1" applyFont="1" applyBorder="1"/>
    <xf numFmtId="41" fontId="5" fillId="0" borderId="1" xfId="3" applyNumberFormat="1" applyFont="1" applyBorder="1"/>
    <xf numFmtId="0" fontId="10" fillId="0" borderId="0" xfId="3" applyFont="1"/>
    <xf numFmtId="41" fontId="10" fillId="0" borderId="6" xfId="3" applyNumberFormat="1" applyFont="1" applyBorder="1"/>
    <xf numFmtId="41" fontId="11" fillId="0" borderId="0" xfId="3" applyNumberFormat="1" applyFont="1"/>
    <xf numFmtId="41" fontId="10" fillId="0" borderId="0" xfId="3" applyNumberFormat="1" applyFont="1"/>
    <xf numFmtId="41" fontId="5" fillId="0" borderId="4" xfId="0" applyNumberFormat="1" applyFont="1" applyBorder="1"/>
    <xf numFmtId="0" fontId="11" fillId="0" borderId="0" xfId="3" applyFont="1"/>
    <xf numFmtId="166" fontId="5" fillId="0" borderId="4" xfId="0" applyNumberFormat="1" applyFont="1" applyBorder="1"/>
    <xf numFmtId="166" fontId="5" fillId="0" borderId="0" xfId="0" applyNumberFormat="1" applyFont="1"/>
    <xf numFmtId="165" fontId="5" fillId="0" borderId="0" xfId="3" applyNumberFormat="1" applyFont="1"/>
    <xf numFmtId="0" fontId="5" fillId="0" borderId="0" xfId="7" applyFont="1"/>
    <xf numFmtId="0" fontId="6" fillId="0" borderId="0" xfId="8" applyFont="1"/>
    <xf numFmtId="0" fontId="5" fillId="0" borderId="0" xfId="8" applyFont="1"/>
    <xf numFmtId="0" fontId="5" fillId="0" borderId="6" xfId="8" applyFont="1" applyBorder="1"/>
    <xf numFmtId="164" fontId="5" fillId="0" borderId="6" xfId="0" applyNumberFormat="1" applyFont="1" applyBorder="1"/>
    <xf numFmtId="41" fontId="5" fillId="0" borderId="0" xfId="7" applyNumberFormat="1" applyFont="1"/>
    <xf numFmtId="0" fontId="6" fillId="0" borderId="0" xfId="12" applyFont="1"/>
    <xf numFmtId="0" fontId="6" fillId="0" borderId="0" xfId="7" applyFont="1"/>
    <xf numFmtId="41" fontId="5" fillId="0" borderId="1" xfId="7" applyNumberFormat="1" applyFont="1" applyBorder="1"/>
    <xf numFmtId="0" fontId="6" fillId="0" borderId="1" xfId="7" applyFont="1" applyBorder="1"/>
    <xf numFmtId="0" fontId="5" fillId="0" borderId="0" xfId="12" applyFont="1"/>
    <xf numFmtId="164" fontId="12" fillId="0" borderId="0" xfId="0" applyNumberFormat="1" applyFont="1"/>
    <xf numFmtId="0" fontId="6" fillId="0" borderId="1" xfId="0" applyFont="1" applyBorder="1" applyAlignment="1">
      <alignment horizontal="center"/>
    </xf>
    <xf numFmtId="0" fontId="6" fillId="0" borderId="1" xfId="8" applyFont="1" applyBorder="1" applyAlignment="1">
      <alignment horizontal="center"/>
    </xf>
    <xf numFmtId="0" fontId="5" fillId="0" borderId="2" xfId="8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6" fillId="0" borderId="1" xfId="12" applyFont="1" applyBorder="1" applyAlignment="1">
      <alignment horizontal="center"/>
    </xf>
    <xf numFmtId="0" fontId="5" fillId="0" borderId="2" xfId="9" applyFont="1" applyBorder="1" applyAlignment="1">
      <alignment horizontal="center"/>
    </xf>
  </cellXfs>
  <cellStyles count="15">
    <cellStyle name="Comma" xfId="14" builtinId="3"/>
    <cellStyle name="Comma 2" xfId="5" xr:uid="{EC40D047-4EF0-4519-8FDD-6B3F806772B0}"/>
    <cellStyle name="Comma 4" xfId="10" xr:uid="{511CDCF9-9AC8-4DEA-A5F7-9E8A0F421D0F}"/>
    <cellStyle name="Normal" xfId="0" builtinId="0"/>
    <cellStyle name="Normal 12" xfId="13" xr:uid="{FEF86FA7-AE63-49AA-AED3-0C054C2BB01A}"/>
    <cellStyle name="Normal 2" xfId="2" xr:uid="{00000000-0005-0000-0000-000001000000}"/>
    <cellStyle name="Normal 2 2" xfId="12" xr:uid="{2896A67E-F88C-4581-9FEF-0280FBA8C614}"/>
    <cellStyle name="Normal 3" xfId="4" xr:uid="{462750E6-76BF-42D4-8167-A12654713442}"/>
    <cellStyle name="Normal 3 11" xfId="6" xr:uid="{D40EAAE3-45C8-4C90-AD41-420CB3E425B0}"/>
    <cellStyle name="Normal 3 2" xfId="3" xr:uid="{6C15043A-B6C7-4E3E-996E-649A7BBB571B}"/>
    <cellStyle name="Normal 4 10 2" xfId="9" xr:uid="{12C792C7-C7A2-40D0-A53F-171100F45034}"/>
    <cellStyle name="Normal 4 2" xfId="7" xr:uid="{11616DB3-49C0-44E5-8831-E1B5F15E727E}"/>
    <cellStyle name="Normal 5" xfId="8" xr:uid="{B2352E9A-47C0-43AE-968F-5FE04F07D628}"/>
    <cellStyle name="Normal 5 11" xfId="11" xr:uid="{17D3FA49-9AFA-4BD1-8B9B-5F1932C2E931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0000CC"/>
      <color rgb="FF66FFFF"/>
      <color rgb="FF66FF33"/>
      <color rgb="FF6600FF"/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showGridLines="0" tabSelected="1" view="pageBreakPreview" zoomScale="85" zoomScaleNormal="80" zoomScaleSheetLayoutView="85" workbookViewId="0"/>
  </sheetViews>
  <sheetFormatPr defaultColWidth="10.5546875" defaultRowHeight="24" customHeight="1"/>
  <cols>
    <col min="1" max="1" width="60" style="54" customWidth="1"/>
    <col min="2" max="2" width="1.33203125" style="53" customWidth="1"/>
    <col min="3" max="3" width="6.109375" style="16" customWidth="1"/>
    <col min="4" max="4" width="1.44140625" style="53" customWidth="1"/>
    <col min="5" max="5" width="17.44140625" style="53" customWidth="1"/>
    <col min="6" max="6" width="1.44140625" style="53" customWidth="1"/>
    <col min="7" max="7" width="17.44140625" style="53" customWidth="1"/>
    <col min="8" max="8" width="1.44140625" style="53" customWidth="1"/>
    <col min="9" max="9" width="17.44140625" style="53" customWidth="1"/>
    <col min="10" max="10" width="1.44140625" style="53" customWidth="1"/>
    <col min="11" max="11" width="17.44140625" style="53" customWidth="1"/>
    <col min="12" max="12" width="1.88671875" style="53" customWidth="1"/>
    <col min="13" max="13" width="16.5546875" style="53" customWidth="1"/>
    <col min="14" max="16384" width="10.5546875" style="53"/>
  </cols>
  <sheetData>
    <row r="1" spans="1:13" s="1" customFormat="1" ht="24" customHeight="1">
      <c r="A1" s="3" t="s">
        <v>0</v>
      </c>
      <c r="B1" s="14"/>
      <c r="C1" s="16"/>
      <c r="D1" s="13"/>
      <c r="E1" s="13"/>
      <c r="F1" s="13"/>
      <c r="G1" s="13"/>
      <c r="H1" s="13"/>
      <c r="I1" s="13"/>
      <c r="J1" s="13"/>
      <c r="K1" s="50"/>
    </row>
    <row r="2" spans="1:13" s="1" customFormat="1" ht="24" customHeight="1">
      <c r="A2" s="3" t="s">
        <v>1</v>
      </c>
      <c r="B2" s="14"/>
      <c r="C2" s="16"/>
      <c r="D2" s="13"/>
      <c r="E2" s="13"/>
      <c r="F2" s="13"/>
      <c r="G2" s="13"/>
      <c r="H2" s="13"/>
      <c r="I2" s="14"/>
      <c r="J2" s="13"/>
      <c r="K2" s="14"/>
    </row>
    <row r="3" spans="1:13" s="52" customFormat="1" ht="24" customHeight="1">
      <c r="A3" s="3" t="s">
        <v>240</v>
      </c>
      <c r="B3" s="51"/>
      <c r="C3" s="30"/>
      <c r="D3" s="51"/>
      <c r="E3" s="51"/>
      <c r="F3" s="51"/>
      <c r="G3" s="51"/>
      <c r="H3" s="51"/>
      <c r="I3" s="51"/>
      <c r="J3" s="51"/>
      <c r="K3" s="51"/>
    </row>
    <row r="4" spans="1:13" ht="24" customHeight="1">
      <c r="A4" s="16"/>
      <c r="B4" s="10"/>
      <c r="D4" s="10"/>
      <c r="E4" s="10"/>
      <c r="F4" s="10"/>
      <c r="G4" s="10"/>
      <c r="H4" s="10"/>
      <c r="I4" s="10"/>
      <c r="J4" s="10"/>
      <c r="K4" s="4" t="s">
        <v>4</v>
      </c>
    </row>
    <row r="5" spans="1:13" ht="24" customHeight="1">
      <c r="E5" s="100" t="s">
        <v>2</v>
      </c>
      <c r="F5" s="100"/>
      <c r="G5" s="100"/>
      <c r="H5" s="55"/>
      <c r="I5" s="100" t="s">
        <v>3</v>
      </c>
      <c r="J5" s="100"/>
      <c r="K5" s="100"/>
    </row>
    <row r="6" spans="1:13" ht="24" customHeight="1">
      <c r="C6" s="2" t="s">
        <v>264</v>
      </c>
      <c r="E6" s="31" t="s">
        <v>241</v>
      </c>
      <c r="F6" s="54"/>
      <c r="G6" s="31" t="s">
        <v>242</v>
      </c>
      <c r="H6" s="54"/>
      <c r="I6" s="31" t="s">
        <v>241</v>
      </c>
      <c r="J6" s="54"/>
      <c r="K6" s="42" t="s">
        <v>242</v>
      </c>
    </row>
    <row r="7" spans="1:13" ht="24" customHeight="1">
      <c r="D7" s="15"/>
      <c r="E7" s="32" t="s">
        <v>5</v>
      </c>
      <c r="F7" s="54"/>
      <c r="G7" s="32" t="s">
        <v>6</v>
      </c>
      <c r="H7" s="54"/>
      <c r="I7" s="32" t="s">
        <v>5</v>
      </c>
      <c r="J7" s="54"/>
      <c r="K7" s="32" t="s">
        <v>6</v>
      </c>
    </row>
    <row r="8" spans="1:13" ht="24" customHeight="1">
      <c r="C8" s="2"/>
      <c r="D8" s="15"/>
      <c r="E8" s="32" t="s">
        <v>7</v>
      </c>
      <c r="F8" s="54"/>
      <c r="G8" s="32"/>
      <c r="H8" s="54"/>
      <c r="I8" s="32" t="s">
        <v>7</v>
      </c>
      <c r="J8" s="54"/>
      <c r="K8" s="32"/>
    </row>
    <row r="9" spans="1:13" ht="24" customHeight="1">
      <c r="A9" s="51" t="s">
        <v>8</v>
      </c>
      <c r="M9" s="51"/>
    </row>
    <row r="10" spans="1:13" ht="24" customHeight="1">
      <c r="A10" s="51" t="s">
        <v>9</v>
      </c>
      <c r="C10" s="5"/>
      <c r="E10" s="50"/>
      <c r="F10" s="50"/>
      <c r="G10" s="50"/>
      <c r="H10" s="50"/>
      <c r="I10" s="50"/>
      <c r="J10" s="50"/>
      <c r="K10" s="50"/>
      <c r="M10" s="51"/>
    </row>
    <row r="11" spans="1:13" ht="24" customHeight="1">
      <c r="A11" s="54" t="s">
        <v>10</v>
      </c>
      <c r="C11" s="5"/>
      <c r="E11" s="34">
        <v>2800575</v>
      </c>
      <c r="F11" s="34"/>
      <c r="G11" s="34">
        <v>2726435</v>
      </c>
      <c r="H11" s="34"/>
      <c r="I11" s="34">
        <v>68359</v>
      </c>
      <c r="J11" s="34"/>
      <c r="K11" s="34">
        <v>112208</v>
      </c>
      <c r="M11" s="54"/>
    </row>
    <row r="12" spans="1:13" ht="24" customHeight="1">
      <c r="A12" s="54" t="s">
        <v>210</v>
      </c>
      <c r="C12" s="5">
        <v>2</v>
      </c>
      <c r="D12" s="33"/>
      <c r="E12" s="34">
        <v>631531</v>
      </c>
      <c r="F12" s="56"/>
      <c r="G12" s="34">
        <v>577207</v>
      </c>
      <c r="H12" s="56"/>
      <c r="I12" s="34">
        <v>67279</v>
      </c>
      <c r="J12" s="56"/>
      <c r="K12" s="34">
        <v>50289</v>
      </c>
      <c r="M12" s="54"/>
    </row>
    <row r="13" spans="1:13" ht="24" customHeight="1">
      <c r="A13" s="54" t="s">
        <v>23</v>
      </c>
      <c r="C13" s="5">
        <v>7</v>
      </c>
      <c r="D13" s="33"/>
      <c r="E13" s="34">
        <v>173384</v>
      </c>
      <c r="F13" s="56"/>
      <c r="G13" s="34">
        <v>289088</v>
      </c>
      <c r="H13" s="56"/>
      <c r="I13" s="34">
        <v>1194389</v>
      </c>
      <c r="J13" s="56"/>
      <c r="K13" s="34">
        <v>987505</v>
      </c>
      <c r="M13" s="54"/>
    </row>
    <row r="14" spans="1:13" ht="24" customHeight="1">
      <c r="A14" s="54" t="s">
        <v>196</v>
      </c>
      <c r="B14" s="17"/>
      <c r="C14" s="5">
        <v>7</v>
      </c>
      <c r="E14" s="34">
        <v>352183</v>
      </c>
      <c r="F14" s="34"/>
      <c r="G14" s="34">
        <v>225816</v>
      </c>
      <c r="H14" s="34"/>
      <c r="I14" s="34">
        <v>0</v>
      </c>
      <c r="J14" s="34"/>
      <c r="K14" s="34">
        <v>0</v>
      </c>
      <c r="M14" s="54"/>
    </row>
    <row r="15" spans="1:13" ht="24" customHeight="1">
      <c r="A15" s="54" t="s">
        <v>24</v>
      </c>
      <c r="B15" s="17"/>
      <c r="C15" s="5"/>
      <c r="E15" s="34">
        <v>5668819</v>
      </c>
      <c r="F15" s="34"/>
      <c r="G15" s="34">
        <v>5671525</v>
      </c>
      <c r="H15" s="34"/>
      <c r="I15" s="34">
        <v>1453493</v>
      </c>
      <c r="J15" s="34"/>
      <c r="K15" s="34">
        <v>1390980</v>
      </c>
      <c r="M15" s="54"/>
    </row>
    <row r="16" spans="1:13" ht="24" customHeight="1">
      <c r="A16" s="54" t="s">
        <v>25</v>
      </c>
      <c r="C16" s="5"/>
      <c r="E16" s="34">
        <v>5004691</v>
      </c>
      <c r="F16" s="34"/>
      <c r="G16" s="34">
        <v>5092671</v>
      </c>
      <c r="H16" s="34"/>
      <c r="I16" s="34">
        <v>4989026</v>
      </c>
      <c r="J16" s="34"/>
      <c r="K16" s="34">
        <v>5076449</v>
      </c>
      <c r="M16" s="54"/>
    </row>
    <row r="17" spans="1:13" ht="24" customHeight="1">
      <c r="A17" s="54" t="s">
        <v>197</v>
      </c>
      <c r="C17" s="5"/>
      <c r="E17" s="34">
        <v>3485</v>
      </c>
      <c r="F17" s="34"/>
      <c r="G17" s="34">
        <v>6595</v>
      </c>
      <c r="H17" s="34"/>
      <c r="I17" s="34">
        <v>0</v>
      </c>
      <c r="J17" s="34"/>
      <c r="K17" s="34">
        <v>0</v>
      </c>
      <c r="M17" s="54"/>
    </row>
    <row r="18" spans="1:13" ht="24" customHeight="1">
      <c r="A18" s="54" t="s">
        <v>11</v>
      </c>
      <c r="B18" s="5"/>
      <c r="C18" s="5"/>
      <c r="E18" s="34">
        <v>687553</v>
      </c>
      <c r="F18" s="34"/>
      <c r="G18" s="34">
        <v>648878</v>
      </c>
      <c r="H18" s="34"/>
      <c r="I18" s="34">
        <v>51229</v>
      </c>
      <c r="J18" s="34"/>
      <c r="K18" s="34">
        <v>27178</v>
      </c>
      <c r="M18" s="51"/>
    </row>
    <row r="19" spans="1:13" ht="24" customHeight="1">
      <c r="A19" s="51" t="s">
        <v>12</v>
      </c>
      <c r="B19" s="5"/>
      <c r="C19" s="5"/>
      <c r="E19" s="57">
        <f>SUM(E11:E18)</f>
        <v>15322221</v>
      </c>
      <c r="F19" s="50"/>
      <c r="G19" s="57">
        <f>SUM(G11:G18)</f>
        <v>15238215</v>
      </c>
      <c r="H19" s="50"/>
      <c r="I19" s="57">
        <f>SUM(I11:I18)</f>
        <v>7823775</v>
      </c>
      <c r="J19" s="50"/>
      <c r="K19" s="57">
        <f>SUM(K11:K18)</f>
        <v>7644609</v>
      </c>
      <c r="M19" s="54"/>
    </row>
    <row r="20" spans="1:13" ht="24" customHeight="1">
      <c r="A20" s="51" t="s">
        <v>13</v>
      </c>
      <c r="B20" s="5"/>
      <c r="C20" s="5"/>
      <c r="E20" s="34"/>
      <c r="F20" s="34"/>
      <c r="G20" s="34"/>
      <c r="H20" s="34"/>
      <c r="I20" s="34"/>
      <c r="J20" s="34"/>
      <c r="K20" s="34"/>
      <c r="M20" s="54"/>
    </row>
    <row r="21" spans="1:13" ht="24" customHeight="1">
      <c r="A21" s="54" t="s">
        <v>14</v>
      </c>
      <c r="B21" s="5"/>
      <c r="C21" s="5"/>
      <c r="E21" s="34">
        <v>221015</v>
      </c>
      <c r="F21" s="34"/>
      <c r="G21" s="34">
        <v>224860</v>
      </c>
      <c r="H21" s="34"/>
      <c r="I21" s="34">
        <v>40306</v>
      </c>
      <c r="J21" s="34"/>
      <c r="K21" s="34">
        <v>42592</v>
      </c>
      <c r="M21" s="54"/>
    </row>
    <row r="22" spans="1:13" ht="24" customHeight="1">
      <c r="A22" s="54" t="s">
        <v>15</v>
      </c>
      <c r="B22" s="5"/>
      <c r="C22" s="5"/>
      <c r="E22" s="34">
        <v>0</v>
      </c>
      <c r="G22" s="34">
        <v>0</v>
      </c>
      <c r="H22" s="34"/>
      <c r="I22" s="34">
        <v>18098243</v>
      </c>
      <c r="J22" s="34"/>
      <c r="K22" s="34">
        <v>18098243</v>
      </c>
      <c r="M22" s="54"/>
    </row>
    <row r="23" spans="1:13" ht="24" customHeight="1">
      <c r="A23" s="54" t="s">
        <v>26</v>
      </c>
      <c r="B23" s="5"/>
      <c r="E23" s="34">
        <v>31599</v>
      </c>
      <c r="G23" s="34">
        <v>31047</v>
      </c>
      <c r="H23" s="34"/>
      <c r="I23" s="34">
        <v>0</v>
      </c>
      <c r="J23" s="34"/>
      <c r="K23" s="34">
        <v>0</v>
      </c>
      <c r="M23" s="54"/>
    </row>
    <row r="24" spans="1:13" ht="24" customHeight="1">
      <c r="A24" s="54" t="s">
        <v>16</v>
      </c>
      <c r="B24" s="5"/>
      <c r="E24" s="34">
        <v>2430210</v>
      </c>
      <c r="G24" s="34">
        <v>2542493</v>
      </c>
      <c r="H24" s="34"/>
      <c r="I24" s="34">
        <v>851961</v>
      </c>
      <c r="J24" s="34"/>
      <c r="K24" s="34">
        <v>851961</v>
      </c>
      <c r="M24" s="54"/>
    </row>
    <row r="25" spans="1:13" ht="24" customHeight="1">
      <c r="A25" s="54" t="s">
        <v>194</v>
      </c>
      <c r="B25" s="5"/>
      <c r="C25" s="5">
        <v>7</v>
      </c>
      <c r="E25" s="34">
        <v>262935</v>
      </c>
      <c r="F25" s="34"/>
      <c r="G25" s="34">
        <v>253352</v>
      </c>
      <c r="H25" s="34"/>
      <c r="I25" s="34">
        <v>0</v>
      </c>
      <c r="J25" s="34"/>
      <c r="K25" s="34">
        <v>0</v>
      </c>
      <c r="M25" s="54"/>
    </row>
    <row r="26" spans="1:13" ht="24" customHeight="1">
      <c r="A26" s="54" t="s">
        <v>27</v>
      </c>
      <c r="B26" s="5"/>
      <c r="C26" s="5">
        <v>7</v>
      </c>
      <c r="E26" s="34">
        <v>445868</v>
      </c>
      <c r="F26" s="34"/>
      <c r="G26" s="34">
        <v>545504</v>
      </c>
      <c r="H26" s="34"/>
      <c r="I26" s="34">
        <v>2685639</v>
      </c>
      <c r="J26" s="34"/>
      <c r="K26" s="34">
        <v>2920626</v>
      </c>
      <c r="M26" s="54"/>
    </row>
    <row r="27" spans="1:13" ht="24" customHeight="1">
      <c r="A27" s="54" t="s">
        <v>28</v>
      </c>
      <c r="B27" s="5"/>
      <c r="C27" s="5"/>
      <c r="E27" s="34">
        <v>104263</v>
      </c>
      <c r="F27" s="34"/>
      <c r="G27" s="34">
        <v>104263</v>
      </c>
      <c r="H27" s="34"/>
      <c r="I27" s="34">
        <v>55212</v>
      </c>
      <c r="J27" s="34"/>
      <c r="K27" s="34">
        <v>55212</v>
      </c>
      <c r="M27" s="54"/>
    </row>
    <row r="28" spans="1:13" ht="24" customHeight="1">
      <c r="A28" s="54" t="s">
        <v>17</v>
      </c>
      <c r="B28" s="5"/>
      <c r="C28" s="5"/>
      <c r="E28" s="34">
        <v>19805277</v>
      </c>
      <c r="F28" s="34"/>
      <c r="G28" s="34">
        <v>19795980</v>
      </c>
      <c r="H28" s="34"/>
      <c r="I28" s="34">
        <v>1277924</v>
      </c>
      <c r="J28" s="34"/>
      <c r="K28" s="34">
        <v>1278340</v>
      </c>
      <c r="M28" s="54"/>
    </row>
    <row r="29" spans="1:13" ht="24" customHeight="1">
      <c r="A29" s="54" t="s">
        <v>18</v>
      </c>
      <c r="B29" s="5"/>
      <c r="C29" s="5">
        <v>3</v>
      </c>
      <c r="E29" s="34">
        <v>28582811</v>
      </c>
      <c r="F29" s="34"/>
      <c r="G29" s="34">
        <v>27987017</v>
      </c>
      <c r="H29" s="34"/>
      <c r="I29" s="34">
        <v>144598</v>
      </c>
      <c r="J29" s="34"/>
      <c r="K29" s="34">
        <v>146947</v>
      </c>
      <c r="M29" s="54"/>
    </row>
    <row r="30" spans="1:13" ht="24" customHeight="1">
      <c r="A30" s="54" t="s">
        <v>29</v>
      </c>
      <c r="B30" s="5"/>
      <c r="C30" s="5"/>
      <c r="E30" s="34">
        <v>1222944</v>
      </c>
      <c r="F30" s="34"/>
      <c r="G30" s="34">
        <v>1201409</v>
      </c>
      <c r="H30" s="34"/>
      <c r="I30" s="34">
        <v>0</v>
      </c>
      <c r="J30" s="34"/>
      <c r="K30" s="34">
        <v>0</v>
      </c>
      <c r="M30" s="54"/>
    </row>
    <row r="31" spans="1:13" ht="24" customHeight="1">
      <c r="A31" s="54" t="s">
        <v>30</v>
      </c>
      <c r="B31" s="5"/>
      <c r="C31" s="5"/>
      <c r="E31" s="34">
        <v>148994</v>
      </c>
      <c r="F31" s="34"/>
      <c r="G31" s="34">
        <v>153595</v>
      </c>
      <c r="H31" s="34"/>
      <c r="I31" s="34">
        <v>72679</v>
      </c>
      <c r="J31" s="34"/>
      <c r="K31" s="34">
        <v>76670</v>
      </c>
      <c r="M31" s="54"/>
    </row>
    <row r="32" spans="1:13" ht="24" customHeight="1">
      <c r="A32" s="54" t="s">
        <v>19</v>
      </c>
      <c r="B32" s="5"/>
      <c r="C32" s="5"/>
      <c r="E32" s="34">
        <v>116706</v>
      </c>
      <c r="F32" s="34"/>
      <c r="G32" s="34">
        <v>129922</v>
      </c>
      <c r="H32" s="34"/>
      <c r="I32" s="34">
        <v>52167</v>
      </c>
      <c r="J32" s="34"/>
      <c r="K32" s="34">
        <v>55237</v>
      </c>
      <c r="M32" s="54"/>
    </row>
    <row r="33" spans="1:13" ht="24" customHeight="1">
      <c r="A33" s="54" t="s">
        <v>198</v>
      </c>
      <c r="B33" s="5"/>
      <c r="C33" s="5"/>
      <c r="E33" s="34">
        <v>8951</v>
      </c>
      <c r="F33" s="34"/>
      <c r="G33" s="34">
        <v>4086</v>
      </c>
      <c r="H33" s="34"/>
      <c r="I33" s="34">
        <v>0</v>
      </c>
      <c r="J33" s="34"/>
      <c r="K33" s="34">
        <v>0</v>
      </c>
      <c r="M33" s="54"/>
    </row>
    <row r="34" spans="1:13" ht="24" customHeight="1">
      <c r="A34" s="54" t="s">
        <v>20</v>
      </c>
      <c r="B34" s="5"/>
      <c r="C34" s="5"/>
      <c r="E34" s="34">
        <v>197854</v>
      </c>
      <c r="F34" s="34"/>
      <c r="G34" s="34">
        <v>196030</v>
      </c>
      <c r="H34" s="34"/>
      <c r="I34" s="34">
        <v>72101</v>
      </c>
      <c r="J34" s="34"/>
      <c r="K34" s="34">
        <v>68046</v>
      </c>
      <c r="M34" s="54"/>
    </row>
    <row r="35" spans="1:13" ht="24" customHeight="1">
      <c r="A35" s="51" t="s">
        <v>21</v>
      </c>
      <c r="B35" s="5"/>
      <c r="C35" s="5"/>
      <c r="E35" s="57">
        <f>SUM(E20:E34)</f>
        <v>53579427</v>
      </c>
      <c r="F35" s="50"/>
      <c r="G35" s="57">
        <f>SUM(G20:G34)</f>
        <v>53169558</v>
      </c>
      <c r="H35" s="50"/>
      <c r="I35" s="57">
        <f>SUM(I20:I34)</f>
        <v>23350830</v>
      </c>
      <c r="J35" s="50"/>
      <c r="K35" s="57">
        <f>SUM(K20:K34)</f>
        <v>23593874</v>
      </c>
      <c r="M35" s="51"/>
    </row>
    <row r="36" spans="1:13" ht="24" customHeight="1" thickBot="1">
      <c r="A36" s="51" t="s">
        <v>22</v>
      </c>
      <c r="B36" s="5"/>
      <c r="C36" s="5"/>
      <c r="E36" s="58">
        <f>E19+E35</f>
        <v>68901648</v>
      </c>
      <c r="F36" s="50"/>
      <c r="G36" s="58">
        <f>G19+G35</f>
        <v>68407773</v>
      </c>
      <c r="H36" s="50"/>
      <c r="I36" s="58">
        <f>I19+I35</f>
        <v>31174605</v>
      </c>
      <c r="J36" s="50"/>
      <c r="K36" s="58">
        <f>K19+K35</f>
        <v>31238483</v>
      </c>
      <c r="M36" s="51"/>
    </row>
    <row r="37" spans="1:13" ht="24" customHeight="1" thickTop="1"/>
    <row r="38" spans="1:13" ht="24" customHeight="1">
      <c r="A38" s="54" t="s">
        <v>31</v>
      </c>
    </row>
    <row r="39" spans="1:13" s="1" customFormat="1" ht="24" customHeight="1">
      <c r="A39" s="3" t="s">
        <v>0</v>
      </c>
      <c r="B39" s="14"/>
      <c r="C39" s="16"/>
      <c r="D39" s="13"/>
      <c r="E39" s="13"/>
      <c r="F39" s="13"/>
      <c r="G39" s="13"/>
      <c r="H39" s="13"/>
      <c r="I39" s="13"/>
      <c r="J39" s="13"/>
      <c r="K39" s="13"/>
    </row>
    <row r="40" spans="1:13" s="1" customFormat="1" ht="24" customHeight="1">
      <c r="A40" s="3" t="s">
        <v>32</v>
      </c>
      <c r="B40" s="14"/>
      <c r="C40" s="16"/>
      <c r="D40" s="13"/>
      <c r="E40" s="13"/>
      <c r="F40" s="13"/>
      <c r="G40" s="13"/>
      <c r="H40" s="13"/>
      <c r="I40" s="14"/>
      <c r="J40" s="13"/>
      <c r="K40" s="14"/>
    </row>
    <row r="41" spans="1:13" s="52" customFormat="1" ht="24" customHeight="1">
      <c r="A41" s="3" t="s">
        <v>240</v>
      </c>
      <c r="B41" s="51"/>
      <c r="C41" s="30"/>
      <c r="D41" s="51"/>
      <c r="E41" s="51"/>
      <c r="F41" s="51"/>
      <c r="G41" s="51"/>
      <c r="H41" s="51"/>
      <c r="I41" s="51"/>
      <c r="J41" s="51"/>
      <c r="K41" s="51"/>
    </row>
    <row r="42" spans="1:13" ht="24" customHeight="1">
      <c r="A42" s="16"/>
      <c r="B42" s="10"/>
      <c r="D42" s="10"/>
      <c r="E42" s="10"/>
      <c r="F42" s="10"/>
      <c r="G42" s="10"/>
      <c r="H42" s="10"/>
      <c r="I42" s="10"/>
      <c r="J42" s="10"/>
      <c r="K42" s="4" t="s">
        <v>4</v>
      </c>
    </row>
    <row r="43" spans="1:13" ht="24" customHeight="1">
      <c r="E43" s="100" t="s">
        <v>2</v>
      </c>
      <c r="F43" s="100"/>
      <c r="G43" s="100"/>
      <c r="H43" s="55"/>
      <c r="I43" s="100" t="s">
        <v>3</v>
      </c>
      <c r="J43" s="100"/>
      <c r="K43" s="100"/>
    </row>
    <row r="44" spans="1:13" ht="24" customHeight="1">
      <c r="C44" s="2" t="s">
        <v>264</v>
      </c>
      <c r="E44" s="31" t="s">
        <v>241</v>
      </c>
      <c r="F44" s="54"/>
      <c r="G44" s="31" t="s">
        <v>242</v>
      </c>
      <c r="H44" s="54"/>
      <c r="I44" s="31" t="s">
        <v>241</v>
      </c>
      <c r="J44" s="54"/>
      <c r="K44" s="42" t="s">
        <v>242</v>
      </c>
    </row>
    <row r="45" spans="1:13" ht="24" customHeight="1">
      <c r="D45" s="15"/>
      <c r="E45" s="32" t="s">
        <v>5</v>
      </c>
      <c r="F45" s="54"/>
      <c r="G45" s="32" t="s">
        <v>6</v>
      </c>
      <c r="H45" s="54"/>
      <c r="I45" s="32" t="s">
        <v>5</v>
      </c>
      <c r="J45" s="54"/>
      <c r="K45" s="32" t="s">
        <v>6</v>
      </c>
    </row>
    <row r="46" spans="1:13" ht="24" customHeight="1">
      <c r="C46" s="2"/>
      <c r="D46" s="15"/>
      <c r="E46" s="32" t="s">
        <v>7</v>
      </c>
      <c r="F46" s="54"/>
      <c r="G46" s="32"/>
      <c r="H46" s="54"/>
      <c r="I46" s="32" t="s">
        <v>7</v>
      </c>
      <c r="J46" s="54"/>
      <c r="K46" s="32"/>
    </row>
    <row r="47" spans="1:13" ht="24" customHeight="1">
      <c r="A47" s="51" t="s">
        <v>33</v>
      </c>
    </row>
    <row r="48" spans="1:13" ht="24" customHeight="1">
      <c r="A48" s="51" t="s">
        <v>34</v>
      </c>
    </row>
    <row r="49" spans="1:11" ht="24" customHeight="1">
      <c r="A49" s="54" t="s">
        <v>43</v>
      </c>
      <c r="B49" s="17"/>
      <c r="C49" s="5">
        <v>4.0999999999999996</v>
      </c>
      <c r="E49" s="34">
        <v>3169697</v>
      </c>
      <c r="F49" s="10"/>
      <c r="G49" s="34">
        <v>2763292</v>
      </c>
      <c r="H49" s="34"/>
      <c r="I49" s="34">
        <v>1867744</v>
      </c>
      <c r="J49" s="34"/>
      <c r="K49" s="34">
        <v>1843084</v>
      </c>
    </row>
    <row r="50" spans="1:11" ht="24" customHeight="1">
      <c r="A50" s="54" t="s">
        <v>227</v>
      </c>
      <c r="B50" s="17"/>
      <c r="C50" s="5">
        <v>5.0999999999999996</v>
      </c>
      <c r="E50" s="34">
        <v>0</v>
      </c>
      <c r="F50" s="10"/>
      <c r="G50" s="34">
        <v>450000</v>
      </c>
      <c r="H50" s="34"/>
      <c r="I50" s="34">
        <v>0</v>
      </c>
      <c r="J50" s="34"/>
      <c r="K50" s="34">
        <v>450000</v>
      </c>
    </row>
    <row r="51" spans="1:11" ht="24" customHeight="1">
      <c r="A51" s="54" t="s">
        <v>211</v>
      </c>
      <c r="B51" s="17"/>
      <c r="C51" s="5"/>
      <c r="E51" s="34">
        <v>1799938</v>
      </c>
      <c r="F51" s="10"/>
      <c r="G51" s="34">
        <v>2000244</v>
      </c>
      <c r="H51" s="34"/>
      <c r="I51" s="34">
        <v>478979</v>
      </c>
      <c r="J51" s="34"/>
      <c r="K51" s="34">
        <v>519816</v>
      </c>
    </row>
    <row r="52" spans="1:11" ht="24" customHeight="1">
      <c r="A52" s="54" t="s">
        <v>199</v>
      </c>
      <c r="B52" s="17"/>
      <c r="C52" s="5">
        <v>7</v>
      </c>
      <c r="E52" s="34">
        <v>21154</v>
      </c>
      <c r="F52" s="10"/>
      <c r="G52" s="34">
        <v>13182</v>
      </c>
      <c r="H52" s="34"/>
      <c r="I52" s="34">
        <v>282103</v>
      </c>
      <c r="J52" s="34"/>
      <c r="K52" s="34">
        <v>263946</v>
      </c>
    </row>
    <row r="53" spans="1:11" ht="24" customHeight="1">
      <c r="A53" s="54" t="s">
        <v>45</v>
      </c>
      <c r="B53" s="17"/>
      <c r="C53" s="5">
        <v>7</v>
      </c>
      <c r="E53" s="34">
        <v>0</v>
      </c>
      <c r="F53" s="10"/>
      <c r="G53" s="34">
        <v>0</v>
      </c>
      <c r="H53" s="34"/>
      <c r="I53" s="34">
        <v>5000</v>
      </c>
      <c r="J53" s="34"/>
      <c r="K53" s="34">
        <v>5000</v>
      </c>
    </row>
    <row r="54" spans="1:11" ht="24" customHeight="1">
      <c r="A54" s="54" t="s">
        <v>200</v>
      </c>
      <c r="B54" s="17"/>
      <c r="C54" s="5">
        <v>7</v>
      </c>
      <c r="E54" s="34">
        <v>128000</v>
      </c>
      <c r="F54" s="10"/>
      <c r="G54" s="34">
        <v>128000</v>
      </c>
      <c r="H54" s="34"/>
      <c r="I54" s="34">
        <v>59648</v>
      </c>
      <c r="J54" s="34"/>
      <c r="K54" s="34">
        <v>0</v>
      </c>
    </row>
    <row r="55" spans="1:11" ht="24" customHeight="1">
      <c r="A55" s="54" t="s">
        <v>201</v>
      </c>
      <c r="B55" s="17"/>
      <c r="C55" s="5">
        <v>4.2</v>
      </c>
      <c r="E55" s="34">
        <v>2815977</v>
      </c>
      <c r="F55" s="10"/>
      <c r="G55" s="34">
        <v>2456933</v>
      </c>
      <c r="H55" s="34"/>
      <c r="I55" s="34">
        <v>1421393</v>
      </c>
      <c r="J55" s="34"/>
      <c r="K55" s="34">
        <v>1165983</v>
      </c>
    </row>
    <row r="56" spans="1:11" ht="24" customHeight="1">
      <c r="A56" s="54" t="s">
        <v>228</v>
      </c>
      <c r="B56" s="17"/>
      <c r="C56" s="5">
        <v>5.2</v>
      </c>
      <c r="E56" s="34">
        <v>5037447</v>
      </c>
      <c r="F56" s="10"/>
      <c r="G56" s="34">
        <v>2989554</v>
      </c>
      <c r="H56" s="34"/>
      <c r="I56" s="34">
        <v>3343913</v>
      </c>
      <c r="J56" s="34"/>
      <c r="K56" s="34">
        <v>1697096</v>
      </c>
    </row>
    <row r="57" spans="1:11" ht="24" customHeight="1">
      <c r="A57" s="54" t="s">
        <v>46</v>
      </c>
      <c r="B57" s="17"/>
      <c r="C57" s="5"/>
      <c r="E57" s="34">
        <v>119111</v>
      </c>
      <c r="F57" s="10"/>
      <c r="G57" s="34">
        <v>132334</v>
      </c>
      <c r="H57" s="34"/>
      <c r="I57" s="34">
        <v>13814</v>
      </c>
      <c r="J57" s="34"/>
      <c r="K57" s="34">
        <v>8208</v>
      </c>
    </row>
    <row r="58" spans="1:11" ht="24" customHeight="1">
      <c r="A58" s="54" t="s">
        <v>35</v>
      </c>
      <c r="B58" s="17"/>
      <c r="C58" s="5"/>
      <c r="E58" s="34">
        <v>113899</v>
      </c>
      <c r="F58" s="10"/>
      <c r="G58" s="34">
        <v>42905</v>
      </c>
      <c r="H58" s="34"/>
      <c r="I58" s="34">
        <v>0</v>
      </c>
      <c r="J58" s="34"/>
      <c r="K58" s="34">
        <v>0</v>
      </c>
    </row>
    <row r="59" spans="1:11" ht="24" customHeight="1">
      <c r="A59" s="54" t="s">
        <v>202</v>
      </c>
      <c r="C59" s="5"/>
      <c r="E59" s="34">
        <v>811651</v>
      </c>
      <c r="F59" s="10"/>
      <c r="G59" s="34">
        <v>784864</v>
      </c>
      <c r="H59" s="34"/>
      <c r="I59" s="34">
        <v>28325</v>
      </c>
      <c r="J59" s="34"/>
      <c r="K59" s="34">
        <v>25064</v>
      </c>
    </row>
    <row r="60" spans="1:11" ht="24" customHeight="1">
      <c r="A60" s="54" t="s">
        <v>243</v>
      </c>
      <c r="C60" s="5"/>
      <c r="E60" s="34">
        <v>208204</v>
      </c>
      <c r="F60" s="10"/>
      <c r="G60" s="34">
        <v>208204</v>
      </c>
      <c r="H60" s="34"/>
      <c r="I60" s="34">
        <v>0</v>
      </c>
      <c r="J60" s="34"/>
      <c r="K60" s="34">
        <v>0</v>
      </c>
    </row>
    <row r="61" spans="1:11" ht="24" customHeight="1">
      <c r="A61" s="54" t="s">
        <v>36</v>
      </c>
      <c r="B61" s="17"/>
      <c r="C61" s="5"/>
      <c r="E61" s="34">
        <v>346184</v>
      </c>
      <c r="F61" s="10"/>
      <c r="G61" s="34">
        <v>408625</v>
      </c>
      <c r="H61" s="34"/>
      <c r="I61" s="34">
        <v>86490</v>
      </c>
      <c r="J61" s="34"/>
      <c r="K61" s="34">
        <v>103031</v>
      </c>
    </row>
    <row r="62" spans="1:11" ht="24" customHeight="1">
      <c r="A62" s="51" t="s">
        <v>37</v>
      </c>
      <c r="B62" s="17"/>
      <c r="C62" s="5"/>
      <c r="E62" s="57">
        <f>SUM(E49:E61)</f>
        <v>14571262</v>
      </c>
      <c r="F62" s="50"/>
      <c r="G62" s="57">
        <f>SUM(G49:G61)</f>
        <v>12378137</v>
      </c>
      <c r="H62" s="50"/>
      <c r="I62" s="57">
        <f>SUM(I49:I61)</f>
        <v>7587409</v>
      </c>
      <c r="J62" s="50"/>
      <c r="K62" s="57">
        <f>SUM(K49:K61)</f>
        <v>6081228</v>
      </c>
    </row>
    <row r="63" spans="1:11" ht="24" customHeight="1">
      <c r="A63" s="51" t="s">
        <v>38</v>
      </c>
      <c r="B63" s="17"/>
      <c r="C63" s="5"/>
      <c r="E63" s="10"/>
      <c r="F63" s="10"/>
      <c r="G63" s="10"/>
      <c r="H63" s="10"/>
      <c r="I63" s="10"/>
      <c r="J63" s="10"/>
      <c r="K63" s="10"/>
    </row>
    <row r="64" spans="1:11" ht="24" customHeight="1">
      <c r="A64" s="54" t="s">
        <v>47</v>
      </c>
      <c r="C64" s="5">
        <v>7</v>
      </c>
      <c r="E64" s="34">
        <v>340802</v>
      </c>
      <c r="F64" s="10"/>
      <c r="G64" s="34">
        <v>340802</v>
      </c>
      <c r="H64" s="34"/>
      <c r="I64" s="34">
        <v>0</v>
      </c>
      <c r="J64" s="34"/>
      <c r="K64" s="34">
        <v>0</v>
      </c>
    </row>
    <row r="65" spans="1:11" ht="24" customHeight="1">
      <c r="A65" s="54" t="s">
        <v>203</v>
      </c>
      <c r="C65" s="5">
        <v>7</v>
      </c>
      <c r="E65" s="34">
        <v>0</v>
      </c>
      <c r="F65" s="10"/>
      <c r="G65" s="34">
        <v>0</v>
      </c>
      <c r="H65" s="34"/>
      <c r="I65" s="34">
        <v>1644436</v>
      </c>
      <c r="J65" s="34"/>
      <c r="K65" s="34">
        <v>1704084</v>
      </c>
    </row>
    <row r="66" spans="1:11" ht="24" customHeight="1">
      <c r="A66" s="54" t="s">
        <v>204</v>
      </c>
      <c r="C66" s="5">
        <v>4.2</v>
      </c>
      <c r="E66" s="34">
        <v>17553122</v>
      </c>
      <c r="F66" s="10"/>
      <c r="G66" s="34">
        <v>19617026</v>
      </c>
      <c r="H66" s="34"/>
      <c r="I66" s="34">
        <v>5501451</v>
      </c>
      <c r="J66" s="34"/>
      <c r="K66" s="34">
        <v>6938434</v>
      </c>
    </row>
    <row r="67" spans="1:11" ht="24" customHeight="1">
      <c r="A67" s="54" t="s">
        <v>230</v>
      </c>
      <c r="C67" s="5">
        <v>5.2</v>
      </c>
      <c r="E67" s="34">
        <v>4129824</v>
      </c>
      <c r="F67" s="10"/>
      <c r="G67" s="34">
        <v>4683399</v>
      </c>
      <c r="H67" s="34"/>
      <c r="I67" s="34">
        <v>2832613</v>
      </c>
      <c r="J67" s="34"/>
      <c r="K67" s="34">
        <v>2987147</v>
      </c>
    </row>
    <row r="68" spans="1:11" ht="24" customHeight="1">
      <c r="A68" s="54" t="s">
        <v>44</v>
      </c>
      <c r="C68" s="5"/>
      <c r="E68" s="34">
        <v>4333779</v>
      </c>
      <c r="F68" s="10"/>
      <c r="G68" s="34">
        <v>4225635</v>
      </c>
      <c r="H68" s="34"/>
      <c r="I68" s="34">
        <v>130506</v>
      </c>
      <c r="J68" s="34"/>
      <c r="K68" s="34">
        <v>107447</v>
      </c>
    </row>
    <row r="69" spans="1:11" ht="24" customHeight="1">
      <c r="A69" s="54" t="s">
        <v>212</v>
      </c>
      <c r="C69" s="5"/>
      <c r="E69" s="34">
        <v>145860</v>
      </c>
      <c r="F69" s="10"/>
      <c r="G69" s="34">
        <v>140001</v>
      </c>
      <c r="H69" s="34"/>
      <c r="I69" s="34">
        <v>33920</v>
      </c>
      <c r="J69" s="34"/>
      <c r="K69" s="34">
        <v>32904</v>
      </c>
    </row>
    <row r="70" spans="1:11" ht="24" customHeight="1">
      <c r="A70" s="54" t="s">
        <v>244</v>
      </c>
      <c r="C70" s="5"/>
      <c r="E70" s="34">
        <v>4684182</v>
      </c>
      <c r="F70" s="10"/>
      <c r="G70" s="34">
        <v>4729519</v>
      </c>
      <c r="H70" s="34"/>
      <c r="I70" s="34">
        <v>0</v>
      </c>
      <c r="J70" s="34"/>
      <c r="K70" s="34">
        <v>0</v>
      </c>
    </row>
    <row r="71" spans="1:11" ht="24" customHeight="1">
      <c r="A71" s="54" t="s">
        <v>205</v>
      </c>
      <c r="C71" s="5"/>
      <c r="E71" s="34">
        <v>16209</v>
      </c>
      <c r="F71" s="10"/>
      <c r="G71" s="34">
        <v>22158</v>
      </c>
      <c r="H71" s="34"/>
      <c r="I71" s="34">
        <v>0</v>
      </c>
      <c r="J71" s="34"/>
      <c r="K71" s="34">
        <v>0</v>
      </c>
    </row>
    <row r="72" spans="1:11" ht="24" customHeight="1">
      <c r="A72" s="54" t="s">
        <v>39</v>
      </c>
      <c r="C72" s="5"/>
      <c r="E72" s="34">
        <v>2300926</v>
      </c>
      <c r="F72" s="10"/>
      <c r="G72" s="34">
        <v>2288623</v>
      </c>
      <c r="H72" s="34"/>
      <c r="I72" s="34">
        <v>0</v>
      </c>
      <c r="J72" s="34"/>
      <c r="K72" s="34">
        <v>0</v>
      </c>
    </row>
    <row r="73" spans="1:11" ht="24" customHeight="1">
      <c r="A73" s="54" t="s">
        <v>40</v>
      </c>
      <c r="C73" s="5"/>
      <c r="E73" s="41">
        <v>749005</v>
      </c>
      <c r="F73" s="10"/>
      <c r="G73" s="41">
        <v>572991</v>
      </c>
      <c r="H73" s="34"/>
      <c r="I73" s="41">
        <v>155372</v>
      </c>
      <c r="J73" s="34"/>
      <c r="K73" s="41">
        <v>150017</v>
      </c>
    </row>
    <row r="74" spans="1:11" ht="24" customHeight="1">
      <c r="A74" s="51" t="s">
        <v>41</v>
      </c>
      <c r="C74" s="5"/>
      <c r="E74" s="60">
        <f>SUM(E63:E73)</f>
        <v>34253709</v>
      </c>
      <c r="F74" s="50"/>
      <c r="G74" s="50">
        <f>SUM(G63:G73)</f>
        <v>36620154</v>
      </c>
      <c r="H74" s="50"/>
      <c r="I74" s="60">
        <f>SUM(I63:I73)</f>
        <v>10298298</v>
      </c>
      <c r="J74" s="50"/>
      <c r="K74" s="50">
        <f>SUM(K63:K73)</f>
        <v>11920033</v>
      </c>
    </row>
    <row r="75" spans="1:11" ht="24" customHeight="1">
      <c r="A75" s="51" t="s">
        <v>42</v>
      </c>
      <c r="E75" s="57">
        <f>E62+E74</f>
        <v>48824971</v>
      </c>
      <c r="F75" s="50"/>
      <c r="G75" s="57">
        <f>G62+G74</f>
        <v>48998291</v>
      </c>
      <c r="H75" s="50"/>
      <c r="I75" s="57">
        <f>I62+I74</f>
        <v>17885707</v>
      </c>
      <c r="J75" s="50"/>
      <c r="K75" s="57">
        <f>K62+K74</f>
        <v>18001261</v>
      </c>
    </row>
    <row r="76" spans="1:11" ht="24" customHeight="1">
      <c r="E76" s="18"/>
      <c r="F76" s="18"/>
      <c r="G76" s="18"/>
      <c r="I76" s="18"/>
      <c r="J76" s="18"/>
      <c r="K76" s="18"/>
    </row>
    <row r="77" spans="1:11" ht="24" customHeight="1">
      <c r="A77" s="54" t="s">
        <v>31</v>
      </c>
      <c r="E77" s="18"/>
      <c r="F77" s="18"/>
      <c r="G77" s="18"/>
      <c r="I77" s="18"/>
      <c r="J77" s="18"/>
      <c r="K77" s="18"/>
    </row>
    <row r="78" spans="1:11" s="1" customFormat="1" ht="24" customHeight="1">
      <c r="A78" s="3" t="s">
        <v>0</v>
      </c>
      <c r="B78" s="14"/>
      <c r="C78" s="16"/>
      <c r="D78" s="13"/>
      <c r="E78" s="13"/>
      <c r="F78" s="13"/>
      <c r="G78" s="13"/>
      <c r="H78" s="13"/>
      <c r="I78" s="13"/>
      <c r="J78" s="13"/>
      <c r="K78" s="13"/>
    </row>
    <row r="79" spans="1:11" s="1" customFormat="1" ht="24" customHeight="1">
      <c r="A79" s="3" t="s">
        <v>32</v>
      </c>
      <c r="B79" s="14"/>
      <c r="C79" s="16"/>
      <c r="D79" s="13"/>
      <c r="E79" s="13"/>
      <c r="F79" s="13"/>
      <c r="G79" s="13"/>
      <c r="H79" s="13"/>
      <c r="I79" s="14"/>
      <c r="J79" s="13"/>
      <c r="K79" s="14"/>
    </row>
    <row r="80" spans="1:11" s="52" customFormat="1" ht="24" customHeight="1">
      <c r="A80" s="3" t="s">
        <v>240</v>
      </c>
      <c r="B80" s="51"/>
      <c r="C80" s="30"/>
      <c r="D80" s="51"/>
      <c r="E80" s="51"/>
      <c r="F80" s="51"/>
      <c r="G80" s="51"/>
      <c r="H80" s="51"/>
      <c r="I80" s="51"/>
      <c r="J80" s="51"/>
      <c r="K80" s="51"/>
    </row>
    <row r="81" spans="1:13" ht="24" customHeight="1">
      <c r="A81" s="16"/>
      <c r="B81" s="10"/>
      <c r="D81" s="10"/>
      <c r="E81" s="10"/>
      <c r="F81" s="10"/>
      <c r="G81" s="10"/>
      <c r="H81" s="10"/>
      <c r="I81" s="10"/>
      <c r="J81" s="10"/>
      <c r="K81" s="4" t="s">
        <v>4</v>
      </c>
    </row>
    <row r="82" spans="1:13" ht="24" customHeight="1">
      <c r="E82" s="100" t="s">
        <v>2</v>
      </c>
      <c r="F82" s="100"/>
      <c r="G82" s="100"/>
      <c r="H82" s="55"/>
      <c r="I82" s="100" t="s">
        <v>3</v>
      </c>
      <c r="J82" s="100"/>
      <c r="K82" s="100"/>
    </row>
    <row r="83" spans="1:13" ht="24" customHeight="1">
      <c r="C83" s="2"/>
      <c r="E83" s="31" t="s">
        <v>241</v>
      </c>
      <c r="F83" s="54"/>
      <c r="G83" s="31" t="s">
        <v>242</v>
      </c>
      <c r="H83" s="54"/>
      <c r="I83" s="31" t="s">
        <v>241</v>
      </c>
      <c r="J83" s="54"/>
      <c r="K83" s="42" t="s">
        <v>242</v>
      </c>
    </row>
    <row r="84" spans="1:13" ht="24" customHeight="1">
      <c r="D84" s="15"/>
      <c r="E84" s="32" t="s">
        <v>5</v>
      </c>
      <c r="F84" s="54"/>
      <c r="G84" s="32" t="s">
        <v>6</v>
      </c>
      <c r="H84" s="54"/>
      <c r="I84" s="32" t="s">
        <v>5</v>
      </c>
      <c r="J84" s="54"/>
      <c r="K84" s="32" t="s">
        <v>6</v>
      </c>
    </row>
    <row r="85" spans="1:13" ht="24" customHeight="1">
      <c r="C85" s="2"/>
      <c r="D85" s="15"/>
      <c r="E85" s="32" t="s">
        <v>7</v>
      </c>
      <c r="F85" s="54"/>
      <c r="G85" s="32"/>
      <c r="H85" s="54"/>
      <c r="I85" s="32" t="s">
        <v>7</v>
      </c>
      <c r="J85" s="54"/>
      <c r="K85" s="32"/>
    </row>
    <row r="86" spans="1:13" ht="24" customHeight="1">
      <c r="A86" s="51" t="s">
        <v>49</v>
      </c>
      <c r="E86" s="18"/>
      <c r="F86" s="18"/>
      <c r="G86" s="18"/>
      <c r="I86" s="18"/>
      <c r="J86" s="18"/>
      <c r="K86" s="18"/>
    </row>
    <row r="87" spans="1:13" ht="24" customHeight="1">
      <c r="A87" s="54" t="s">
        <v>50</v>
      </c>
      <c r="E87" s="18"/>
      <c r="F87" s="18"/>
      <c r="G87" s="18"/>
      <c r="I87" s="18"/>
      <c r="J87" s="18"/>
      <c r="K87" s="18"/>
    </row>
    <row r="88" spans="1:13" ht="24" customHeight="1">
      <c r="A88" s="54" t="s">
        <v>51</v>
      </c>
      <c r="B88" s="17"/>
      <c r="C88" s="5"/>
      <c r="E88" s="18"/>
      <c r="F88" s="18"/>
      <c r="G88" s="18"/>
      <c r="I88" s="18"/>
      <c r="J88" s="18"/>
      <c r="K88" s="18"/>
    </row>
    <row r="89" spans="1:13" ht="24" customHeight="1" thickBot="1">
      <c r="A89" s="54" t="s">
        <v>189</v>
      </c>
      <c r="B89" s="1"/>
      <c r="C89" s="5"/>
      <c r="E89" s="40">
        <v>6853719</v>
      </c>
      <c r="F89" s="34"/>
      <c r="G89" s="40">
        <v>6853719</v>
      </c>
      <c r="H89" s="50"/>
      <c r="I89" s="40">
        <v>6853719</v>
      </c>
      <c r="J89" s="34"/>
      <c r="K89" s="40">
        <v>6853719</v>
      </c>
      <c r="M89" s="54"/>
    </row>
    <row r="90" spans="1:13" ht="24" customHeight="1" thickTop="1">
      <c r="A90" s="54" t="s">
        <v>52</v>
      </c>
      <c r="B90" s="17"/>
      <c r="C90" s="5"/>
      <c r="E90" s="18"/>
      <c r="F90" s="18"/>
      <c r="G90" s="18"/>
      <c r="I90" s="18"/>
      <c r="J90" s="18"/>
      <c r="K90" s="18"/>
      <c r="M90" s="54"/>
    </row>
    <row r="91" spans="1:13" ht="24" customHeight="1">
      <c r="A91" s="54" t="s">
        <v>189</v>
      </c>
      <c r="B91" s="1"/>
      <c r="E91" s="50">
        <f>'CE1 Consolidated'!E26</f>
        <v>6853719</v>
      </c>
      <c r="F91" s="34"/>
      <c r="G91" s="34">
        <f>'CE1 Consolidated'!E22</f>
        <v>6853719</v>
      </c>
      <c r="H91" s="50"/>
      <c r="I91" s="34">
        <f>'CE2 The Company'!C22</f>
        <v>6853719</v>
      </c>
      <c r="J91" s="34"/>
      <c r="K91" s="34">
        <f>'CE2 The Company'!C18</f>
        <v>6853719</v>
      </c>
      <c r="M91" s="54"/>
    </row>
    <row r="92" spans="1:13" ht="24" customHeight="1">
      <c r="A92" s="54" t="s">
        <v>150</v>
      </c>
      <c r="E92" s="50">
        <f>'CE1 Consolidated'!G26</f>
        <v>5224079</v>
      </c>
      <c r="F92" s="34"/>
      <c r="G92" s="34">
        <f>'CE1 Consolidated'!G22</f>
        <v>5224079</v>
      </c>
      <c r="H92" s="50"/>
      <c r="I92" s="50">
        <f>'CE2 The Company'!E22</f>
        <v>8889983</v>
      </c>
      <c r="J92" s="34"/>
      <c r="K92" s="50">
        <f>'CE2 The Company'!E18</f>
        <v>8889983</v>
      </c>
      <c r="M92" s="54"/>
    </row>
    <row r="93" spans="1:13" ht="24" customHeight="1">
      <c r="A93" s="59" t="s">
        <v>64</v>
      </c>
      <c r="E93" s="50">
        <f>'CE1 Consolidated'!I26</f>
        <v>551146</v>
      </c>
      <c r="F93" s="34"/>
      <c r="G93" s="34">
        <f>'CE1 Consolidated'!I22</f>
        <v>551146</v>
      </c>
      <c r="H93" s="50"/>
      <c r="I93" s="50">
        <v>0</v>
      </c>
      <c r="J93" s="34"/>
      <c r="K93" s="50">
        <v>0</v>
      </c>
      <c r="M93" s="54"/>
    </row>
    <row r="94" spans="1:13" ht="24" customHeight="1">
      <c r="A94" s="59" t="s">
        <v>63</v>
      </c>
      <c r="E94" s="50">
        <f>'CE1 Consolidated'!K26</f>
        <v>-414711</v>
      </c>
      <c r="F94" s="34"/>
      <c r="G94" s="50">
        <f>'CE1 Consolidated'!K22</f>
        <v>-414711</v>
      </c>
      <c r="H94" s="50"/>
      <c r="I94" s="34">
        <v>0</v>
      </c>
      <c r="J94" s="34"/>
      <c r="K94" s="34">
        <v>0</v>
      </c>
      <c r="M94" s="59"/>
    </row>
    <row r="95" spans="1:13" ht="24" customHeight="1">
      <c r="A95" s="59" t="s">
        <v>62</v>
      </c>
      <c r="E95" s="50">
        <v>0</v>
      </c>
      <c r="F95" s="34"/>
      <c r="G95" s="50">
        <v>0</v>
      </c>
      <c r="H95" s="50"/>
      <c r="I95" s="34">
        <f>'CE2 The Company'!G22</f>
        <v>-2931610</v>
      </c>
      <c r="J95" s="34"/>
      <c r="K95" s="34">
        <f>'CE2 The Company'!G18</f>
        <v>-2931610</v>
      </c>
      <c r="M95" s="59"/>
    </row>
    <row r="96" spans="1:13" ht="24" customHeight="1">
      <c r="A96" s="54" t="s">
        <v>53</v>
      </c>
      <c r="B96" s="1"/>
      <c r="C96" s="5"/>
      <c r="E96" s="50"/>
      <c r="F96" s="50"/>
      <c r="G96" s="50"/>
      <c r="H96" s="50"/>
      <c r="I96" s="50"/>
      <c r="J96" s="50"/>
      <c r="K96" s="50"/>
      <c r="M96" s="54"/>
    </row>
    <row r="97" spans="1:13" ht="24" customHeight="1">
      <c r="A97" s="54" t="s">
        <v>60</v>
      </c>
      <c r="B97" s="1"/>
      <c r="C97" s="5"/>
      <c r="E97" s="34">
        <f>'CE1 Consolidated'!M26</f>
        <v>22617</v>
      </c>
      <c r="F97" s="34"/>
      <c r="G97" s="34">
        <f>'CE1 Consolidated'!M22</f>
        <v>22617</v>
      </c>
      <c r="H97" s="50"/>
      <c r="I97" s="34">
        <f>'CE2 The Company'!I22</f>
        <v>22617</v>
      </c>
      <c r="J97" s="34"/>
      <c r="K97" s="34">
        <f>'CE2 The Company'!I18</f>
        <v>22617</v>
      </c>
      <c r="M97" s="54"/>
    </row>
    <row r="98" spans="1:13" ht="24" customHeight="1">
      <c r="A98" s="54" t="s">
        <v>59</v>
      </c>
      <c r="B98" s="1"/>
      <c r="E98" s="34">
        <f>'CE1 Consolidated'!O26</f>
        <v>2734837</v>
      </c>
      <c r="F98" s="34"/>
      <c r="G98" s="34">
        <f>'CE1 Consolidated'!O22</f>
        <v>2686014</v>
      </c>
      <c r="H98" s="50"/>
      <c r="I98" s="34">
        <f>'CE2 The Company'!K22</f>
        <v>454189</v>
      </c>
      <c r="J98" s="34"/>
      <c r="K98" s="34">
        <f>'CE2 The Company'!K18</f>
        <v>402513</v>
      </c>
      <c r="M98" s="54"/>
    </row>
    <row r="99" spans="1:13" ht="24" customHeight="1">
      <c r="A99" s="54" t="s">
        <v>54</v>
      </c>
      <c r="B99" s="1"/>
      <c r="E99" s="41">
        <f>'CE1 Consolidated'!Y26</f>
        <v>-207384</v>
      </c>
      <c r="F99" s="34"/>
      <c r="G99" s="41">
        <f>'CE1 Consolidated'!Y22</f>
        <v>-540197</v>
      </c>
      <c r="H99" s="50"/>
      <c r="I99" s="41">
        <f>'CE2 The Company'!O22</f>
        <v>0</v>
      </c>
      <c r="J99" s="34"/>
      <c r="K99" s="41">
        <v>0</v>
      </c>
      <c r="M99" s="54"/>
    </row>
    <row r="100" spans="1:13" ht="24" customHeight="1">
      <c r="A100" s="54" t="s">
        <v>55</v>
      </c>
      <c r="B100" s="1"/>
      <c r="E100" s="50">
        <f>SUM(E91:E99)</f>
        <v>14764303</v>
      </c>
      <c r="F100" s="50"/>
      <c r="G100" s="50">
        <f>SUM(G91:G99)</f>
        <v>14382667</v>
      </c>
      <c r="H100" s="50"/>
      <c r="I100" s="50">
        <f>SUM(I91:I99)</f>
        <v>13288898</v>
      </c>
      <c r="J100" s="50"/>
      <c r="K100" s="50">
        <f>SUM(K91:K99)</f>
        <v>13237222</v>
      </c>
      <c r="M100" s="51"/>
    </row>
    <row r="101" spans="1:13" ht="24" customHeight="1">
      <c r="A101" s="54" t="s">
        <v>56</v>
      </c>
      <c r="B101" s="17"/>
      <c r="E101" s="41">
        <f>'CE1 Consolidated'!AC26</f>
        <v>5312374</v>
      </c>
      <c r="F101" s="34"/>
      <c r="G101" s="41">
        <f>'CE1 Consolidated'!AC22</f>
        <v>5026815</v>
      </c>
      <c r="H101" s="50"/>
      <c r="I101" s="60">
        <v>0</v>
      </c>
      <c r="J101" s="34"/>
      <c r="K101" s="60">
        <v>0</v>
      </c>
      <c r="M101" s="51"/>
    </row>
    <row r="102" spans="1:13" ht="24" customHeight="1">
      <c r="A102" s="51" t="s">
        <v>57</v>
      </c>
      <c r="B102" s="1"/>
      <c r="E102" s="57">
        <f>SUM(E100:E101)</f>
        <v>20076677</v>
      </c>
      <c r="F102" s="50"/>
      <c r="G102" s="57">
        <f>SUM(G100:G101)</f>
        <v>19409482</v>
      </c>
      <c r="H102" s="50"/>
      <c r="I102" s="57">
        <f>SUM(I100:I101)</f>
        <v>13288898</v>
      </c>
      <c r="J102" s="50"/>
      <c r="K102" s="57">
        <f>SUM(K100:K101)</f>
        <v>13237222</v>
      </c>
    </row>
    <row r="103" spans="1:13" ht="24" customHeight="1" thickBot="1">
      <c r="A103" s="51" t="s">
        <v>58</v>
      </c>
      <c r="E103" s="58">
        <f>E75+E102</f>
        <v>68901648</v>
      </c>
      <c r="F103" s="50"/>
      <c r="G103" s="58">
        <f>G75+G102</f>
        <v>68407773</v>
      </c>
      <c r="H103" s="50"/>
      <c r="I103" s="58">
        <f>I75+I102</f>
        <v>31174605</v>
      </c>
      <c r="J103" s="50"/>
      <c r="K103" s="58">
        <f>K75+K102</f>
        <v>31238483</v>
      </c>
    </row>
    <row r="104" spans="1:13" ht="24" customHeight="1" thickTop="1">
      <c r="C104" s="32"/>
      <c r="E104" s="50">
        <f>E103-E36</f>
        <v>0</v>
      </c>
      <c r="F104" s="50"/>
      <c r="G104" s="50">
        <f>G103-G36</f>
        <v>0</v>
      </c>
      <c r="H104" s="50"/>
      <c r="I104" s="50">
        <f>I103-I36</f>
        <v>0</v>
      </c>
      <c r="J104" s="50"/>
      <c r="K104" s="50">
        <f>K103-K36</f>
        <v>0</v>
      </c>
    </row>
    <row r="105" spans="1:13" ht="24" customHeight="1">
      <c r="A105" s="54" t="s">
        <v>31</v>
      </c>
      <c r="C105" s="32"/>
    </row>
    <row r="106" spans="1:13" ht="24" customHeight="1">
      <c r="C106" s="32"/>
    </row>
    <row r="107" spans="1:13" ht="24" customHeight="1">
      <c r="A107" s="61"/>
      <c r="C107" s="32"/>
    </row>
    <row r="108" spans="1:13" ht="24" customHeight="1">
      <c r="C108" s="32"/>
    </row>
    <row r="109" spans="1:13" ht="24" customHeight="1">
      <c r="B109" s="54" t="s">
        <v>48</v>
      </c>
    </row>
    <row r="110" spans="1:13" ht="24" customHeight="1">
      <c r="A110" s="61"/>
      <c r="C110" s="32"/>
    </row>
  </sheetData>
  <mergeCells count="6">
    <mergeCell ref="E82:G82"/>
    <mergeCell ref="I82:K82"/>
    <mergeCell ref="E5:G5"/>
    <mergeCell ref="I5:K5"/>
    <mergeCell ref="E43:G43"/>
    <mergeCell ref="I43:K43"/>
  </mergeCells>
  <printOptions horizontalCentered="1"/>
  <pageMargins left="0.67" right="0.35" top="0.78740157480314998" bottom="0.31496062992126" header="0.31496062992126" footer="0.31496062992126"/>
  <pageSetup paperSize="9" scale="65" fitToHeight="7" orientation="portrait" cellComments="asDisplayed" r:id="rId1"/>
  <headerFooter>
    <evenHeader>&amp;R&amp;"Arial,Italic"&amp;12For internal use only</evenHeader>
  </headerFooter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71A0-7C97-4A15-AE83-1316B443FD3B}">
  <dimension ref="A1:L75"/>
  <sheetViews>
    <sheetView showGridLines="0" view="pageBreakPreview" topLeftCell="A61" zoomScale="90" zoomScaleNormal="70" zoomScaleSheetLayoutView="90" workbookViewId="0">
      <selection activeCell="M68" sqref="M68"/>
    </sheetView>
  </sheetViews>
  <sheetFormatPr defaultColWidth="16.44140625" defaultRowHeight="23.1" customHeight="1"/>
  <cols>
    <col min="1" max="1" width="47.44140625" style="62" customWidth="1"/>
    <col min="2" max="2" width="20.77734375" style="62" customWidth="1"/>
    <col min="3" max="3" width="4.109375" style="62" customWidth="1"/>
    <col min="4" max="4" width="16" style="63" customWidth="1"/>
    <col min="5" max="5" width="1.44140625" style="63" customWidth="1"/>
    <col min="6" max="6" width="16" style="63" customWidth="1"/>
    <col min="7" max="7" width="1.44140625" style="63" customWidth="1"/>
    <col min="8" max="8" width="16" style="63" customWidth="1"/>
    <col min="9" max="9" width="1.44140625" style="63" customWidth="1"/>
    <col min="10" max="10" width="16" style="63" customWidth="1"/>
    <col min="11" max="11" width="1.44140625" style="63" customWidth="1"/>
    <col min="12" max="16384" width="16.44140625" style="63"/>
  </cols>
  <sheetData>
    <row r="1" spans="1:12" ht="23.1" customHeight="1">
      <c r="J1" s="6" t="s">
        <v>66</v>
      </c>
    </row>
    <row r="2" spans="1:12" s="62" customFormat="1" ht="23.1" customHeight="1">
      <c r="A2" s="3" t="s">
        <v>0</v>
      </c>
      <c r="B2" s="45"/>
      <c r="C2" s="45"/>
      <c r="D2" s="45"/>
      <c r="E2" s="45"/>
      <c r="F2" s="45"/>
      <c r="G2" s="45"/>
      <c r="H2" s="45"/>
      <c r="I2" s="45"/>
    </row>
    <row r="3" spans="1:12" s="62" customFormat="1" ht="23.1" customHeight="1">
      <c r="A3" s="3" t="s">
        <v>65</v>
      </c>
      <c r="B3" s="45"/>
      <c r="C3" s="45"/>
      <c r="D3" s="45"/>
      <c r="E3" s="45"/>
      <c r="F3" s="45"/>
      <c r="G3" s="45"/>
      <c r="H3" s="45"/>
      <c r="I3" s="45"/>
      <c r="J3" s="45"/>
    </row>
    <row r="4" spans="1:12" s="62" customFormat="1" ht="23.1" customHeight="1">
      <c r="A4" s="3" t="s">
        <v>237</v>
      </c>
      <c r="B4" s="45"/>
      <c r="C4" s="45"/>
      <c r="D4" s="45"/>
      <c r="E4" s="45"/>
      <c r="F4" s="45"/>
      <c r="G4" s="45"/>
      <c r="H4" s="45"/>
      <c r="I4" s="45"/>
      <c r="J4" s="45"/>
    </row>
    <row r="5" spans="1:12" s="62" customFormat="1" ht="23.1" customHeight="1">
      <c r="J5" s="46" t="s">
        <v>258</v>
      </c>
    </row>
    <row r="6" spans="1:12" s="62" customFormat="1" ht="23.1" customHeight="1">
      <c r="D6" s="65"/>
      <c r="E6" s="35" t="s">
        <v>2</v>
      </c>
      <c r="F6" s="66"/>
      <c r="G6" s="67"/>
      <c r="H6" s="66"/>
      <c r="I6" s="35" t="s">
        <v>3</v>
      </c>
      <c r="J6" s="66"/>
    </row>
    <row r="7" spans="1:12" s="62" customFormat="1" ht="23.1" customHeight="1">
      <c r="C7" s="68"/>
      <c r="D7" s="36">
        <v>2026</v>
      </c>
      <c r="E7" s="54"/>
      <c r="F7" s="36">
        <v>2025</v>
      </c>
      <c r="G7" s="54"/>
      <c r="H7" s="36">
        <v>2026</v>
      </c>
      <c r="I7" s="54"/>
      <c r="J7" s="36">
        <v>2025</v>
      </c>
    </row>
    <row r="8" spans="1:12" ht="23.1" customHeight="1">
      <c r="A8" s="51" t="s">
        <v>67</v>
      </c>
      <c r="D8" s="69"/>
      <c r="E8" s="64"/>
      <c r="F8" s="69"/>
      <c r="G8" s="64"/>
      <c r="H8" s="69"/>
      <c r="I8" s="64"/>
      <c r="J8" s="69"/>
    </row>
    <row r="9" spans="1:12" ht="23.1" customHeight="1">
      <c r="A9" s="51" t="s">
        <v>74</v>
      </c>
      <c r="D9" s="64"/>
      <c r="E9" s="64"/>
      <c r="F9" s="64"/>
      <c r="G9" s="64"/>
      <c r="H9" s="64"/>
      <c r="I9" s="64"/>
      <c r="J9" s="64"/>
      <c r="L9" s="51"/>
    </row>
    <row r="10" spans="1:12" ht="23.1" customHeight="1">
      <c r="A10" s="54" t="s">
        <v>75</v>
      </c>
      <c r="D10" s="50">
        <v>276226</v>
      </c>
      <c r="E10" s="64"/>
      <c r="F10" s="70">
        <v>419539</v>
      </c>
      <c r="G10" s="64"/>
      <c r="H10" s="50">
        <v>181246</v>
      </c>
      <c r="I10" s="64"/>
      <c r="J10" s="70">
        <v>210238</v>
      </c>
      <c r="L10" s="54"/>
    </row>
    <row r="11" spans="1:12" ht="23.1" customHeight="1">
      <c r="A11" s="54" t="s">
        <v>182</v>
      </c>
      <c r="D11" s="50">
        <v>2975787</v>
      </c>
      <c r="E11" s="64"/>
      <c r="F11" s="70">
        <v>2935932</v>
      </c>
      <c r="G11" s="64"/>
      <c r="H11" s="50">
        <v>43030</v>
      </c>
      <c r="I11" s="64"/>
      <c r="J11" s="70">
        <v>43216</v>
      </c>
      <c r="L11" s="54"/>
    </row>
    <row r="12" spans="1:12" ht="23.1" customHeight="1">
      <c r="A12" s="54" t="s">
        <v>206</v>
      </c>
      <c r="D12" s="50">
        <v>11065</v>
      </c>
      <c r="E12" s="64"/>
      <c r="F12" s="70">
        <v>9455</v>
      </c>
      <c r="G12" s="64"/>
      <c r="H12" s="50">
        <v>0</v>
      </c>
      <c r="I12" s="64"/>
      <c r="J12" s="70">
        <v>0</v>
      </c>
      <c r="L12" s="54"/>
    </row>
    <row r="13" spans="1:12" ht="23.1" customHeight="1">
      <c r="A13" s="54" t="s">
        <v>76</v>
      </c>
      <c r="D13" s="50">
        <v>60756</v>
      </c>
      <c r="E13" s="64"/>
      <c r="F13" s="70">
        <v>56299</v>
      </c>
      <c r="G13" s="64"/>
      <c r="H13" s="50">
        <v>259063</v>
      </c>
      <c r="I13" s="64"/>
      <c r="J13" s="70">
        <v>258543</v>
      </c>
      <c r="L13" s="54"/>
    </row>
    <row r="14" spans="1:12" ht="23.1" customHeight="1">
      <c r="A14" s="51" t="s">
        <v>77</v>
      </c>
      <c r="D14" s="71">
        <f>SUM(D10:D13)</f>
        <v>3323834</v>
      </c>
      <c r="E14" s="64"/>
      <c r="F14" s="71">
        <f>SUM(F10:F13)</f>
        <v>3421225</v>
      </c>
      <c r="G14" s="64"/>
      <c r="H14" s="71">
        <f>SUM(H10:H13)</f>
        <v>483339</v>
      </c>
      <c r="I14" s="64"/>
      <c r="J14" s="71">
        <f>SUM(J10:J13)</f>
        <v>511997</v>
      </c>
      <c r="L14" s="51"/>
    </row>
    <row r="15" spans="1:12" ht="23.1" customHeight="1">
      <c r="A15" s="51" t="s">
        <v>78</v>
      </c>
      <c r="D15" s="64"/>
      <c r="E15" s="64"/>
      <c r="F15" s="64"/>
      <c r="G15" s="64"/>
      <c r="H15" s="64"/>
      <c r="I15" s="64"/>
      <c r="J15" s="64"/>
      <c r="L15" s="51"/>
    </row>
    <row r="16" spans="1:12" ht="23.1" customHeight="1">
      <c r="A16" s="54" t="s">
        <v>79</v>
      </c>
      <c r="D16" s="50">
        <v>243096</v>
      </c>
      <c r="E16" s="64"/>
      <c r="F16" s="70">
        <v>358634</v>
      </c>
      <c r="G16" s="64"/>
      <c r="H16" s="50">
        <v>164619</v>
      </c>
      <c r="I16" s="64"/>
      <c r="J16" s="70">
        <v>185020</v>
      </c>
      <c r="L16" s="54"/>
    </row>
    <row r="17" spans="1:12" ht="23.1" customHeight="1">
      <c r="A17" s="54" t="s">
        <v>80</v>
      </c>
      <c r="D17" s="50">
        <v>1641181</v>
      </c>
      <c r="E17" s="64"/>
      <c r="F17" s="70">
        <v>1657938</v>
      </c>
      <c r="G17" s="64"/>
      <c r="H17" s="50">
        <v>10418</v>
      </c>
      <c r="I17" s="64"/>
      <c r="J17" s="70">
        <v>9345</v>
      </c>
      <c r="L17" s="54"/>
    </row>
    <row r="18" spans="1:12" ht="23.1" customHeight="1">
      <c r="A18" s="54" t="s">
        <v>207</v>
      </c>
      <c r="D18" s="50">
        <v>8038</v>
      </c>
      <c r="E18" s="64"/>
      <c r="F18" s="70">
        <v>5975</v>
      </c>
      <c r="G18" s="64"/>
      <c r="H18" s="50">
        <v>0</v>
      </c>
      <c r="I18" s="64"/>
      <c r="J18" s="70">
        <v>0</v>
      </c>
      <c r="L18" s="54"/>
    </row>
    <row r="19" spans="1:12" ht="23.1" customHeight="1">
      <c r="A19" s="54" t="s">
        <v>82</v>
      </c>
      <c r="D19" s="50">
        <v>165372</v>
      </c>
      <c r="E19" s="64"/>
      <c r="F19" s="70">
        <v>182787</v>
      </c>
      <c r="G19" s="64"/>
      <c r="H19" s="50">
        <v>23903</v>
      </c>
      <c r="I19" s="64"/>
      <c r="J19" s="70">
        <v>42535</v>
      </c>
      <c r="L19" s="54"/>
    </row>
    <row r="20" spans="1:12" ht="23.1" customHeight="1">
      <c r="A20" s="54" t="s">
        <v>81</v>
      </c>
      <c r="D20" s="50">
        <v>663355</v>
      </c>
      <c r="E20" s="64"/>
      <c r="F20" s="70">
        <v>703882</v>
      </c>
      <c r="G20" s="64"/>
      <c r="H20" s="50">
        <v>112119</v>
      </c>
      <c r="I20" s="64"/>
      <c r="J20" s="70">
        <v>133453</v>
      </c>
      <c r="L20" s="54"/>
    </row>
    <row r="21" spans="1:12" ht="23.1" customHeight="1">
      <c r="A21" s="51" t="s">
        <v>83</v>
      </c>
      <c r="D21" s="71">
        <f>SUM(D16:D20)</f>
        <v>2721042</v>
      </c>
      <c r="E21" s="64"/>
      <c r="F21" s="71">
        <f>SUM(F16:F20)</f>
        <v>2909216</v>
      </c>
      <c r="G21" s="64"/>
      <c r="H21" s="71">
        <f>SUM(H16:H20)</f>
        <v>311059</v>
      </c>
      <c r="I21" s="64"/>
      <c r="J21" s="71">
        <f>SUM(J16:J20)</f>
        <v>370353</v>
      </c>
      <c r="L21" s="51"/>
    </row>
    <row r="22" spans="1:12" ht="23.1" customHeight="1">
      <c r="A22" s="51" t="s">
        <v>188</v>
      </c>
      <c r="D22" s="64">
        <f>SUM(D14-D21)</f>
        <v>602792</v>
      </c>
      <c r="E22" s="64"/>
      <c r="F22" s="64">
        <f>SUM(F14-F21)</f>
        <v>512009</v>
      </c>
      <c r="G22" s="64"/>
      <c r="H22" s="64">
        <f>SUM(H14-H21)</f>
        <v>172280</v>
      </c>
      <c r="I22" s="64"/>
      <c r="J22" s="64">
        <f>SUM(J14-J21)</f>
        <v>141644</v>
      </c>
      <c r="L22" s="51"/>
    </row>
    <row r="23" spans="1:12" ht="23.1" customHeight="1">
      <c r="A23" s="54" t="s">
        <v>235</v>
      </c>
      <c r="D23" s="50">
        <v>14519</v>
      </c>
      <c r="E23" s="64"/>
      <c r="F23" s="70">
        <v>63062</v>
      </c>
      <c r="G23" s="64"/>
      <c r="H23" s="50">
        <v>0</v>
      </c>
      <c r="I23" s="64"/>
      <c r="J23" s="70">
        <v>0</v>
      </c>
      <c r="L23" s="54"/>
    </row>
    <row r="24" spans="1:12" ht="23.1" customHeight="1">
      <c r="A24" s="54" t="s">
        <v>84</v>
      </c>
      <c r="D24" s="50">
        <v>16845</v>
      </c>
      <c r="E24" s="64"/>
      <c r="F24" s="70">
        <v>17685</v>
      </c>
      <c r="G24" s="64"/>
      <c r="H24" s="50">
        <v>34412</v>
      </c>
      <c r="I24" s="64"/>
      <c r="J24" s="70">
        <v>38211</v>
      </c>
      <c r="L24" s="54"/>
    </row>
    <row r="25" spans="1:12" ht="23.1" customHeight="1">
      <c r="A25" s="54" t="s">
        <v>85</v>
      </c>
      <c r="D25" s="50">
        <v>-413123</v>
      </c>
      <c r="E25" s="64"/>
      <c r="F25" s="70">
        <v>-447302</v>
      </c>
      <c r="G25" s="64"/>
      <c r="H25" s="50">
        <v>-151946</v>
      </c>
      <c r="I25" s="64"/>
      <c r="J25" s="70">
        <v>-149982</v>
      </c>
      <c r="L25" s="54"/>
    </row>
    <row r="26" spans="1:12" ht="23.1" customHeight="1">
      <c r="A26" s="51" t="s">
        <v>262</v>
      </c>
      <c r="D26" s="72">
        <f>SUM(D22:D25)</f>
        <v>221033</v>
      </c>
      <c r="E26" s="64"/>
      <c r="F26" s="72">
        <f>SUM(F22:F25)</f>
        <v>145454</v>
      </c>
      <c r="G26" s="64"/>
      <c r="H26" s="72">
        <f>SUM(H22:H25)</f>
        <v>54746</v>
      </c>
      <c r="I26" s="64"/>
      <c r="J26" s="72">
        <f>SUM(J22:J25)</f>
        <v>29873</v>
      </c>
      <c r="L26" s="51"/>
    </row>
    <row r="27" spans="1:12" ht="23.1" customHeight="1">
      <c r="A27" s="54" t="s">
        <v>219</v>
      </c>
      <c r="D27" s="50">
        <v>-72682</v>
      </c>
      <c r="E27" s="64"/>
      <c r="F27" s="70">
        <v>-75357</v>
      </c>
      <c r="G27" s="64"/>
      <c r="H27" s="50">
        <v>-3070</v>
      </c>
      <c r="I27" s="64"/>
      <c r="J27" s="70">
        <v>-603</v>
      </c>
      <c r="L27" s="54"/>
    </row>
    <row r="28" spans="1:12" ht="23.1" customHeight="1">
      <c r="A28" s="51" t="s">
        <v>232</v>
      </c>
      <c r="D28" s="57">
        <f>SUM(D26:D27)</f>
        <v>148351</v>
      </c>
      <c r="E28" s="50"/>
      <c r="F28" s="57">
        <f>SUM(F26:F27)</f>
        <v>70097</v>
      </c>
      <c r="G28" s="50"/>
      <c r="H28" s="57">
        <f>SUM(H26:H27)</f>
        <v>51676</v>
      </c>
      <c r="I28" s="50"/>
      <c r="J28" s="57">
        <f>SUM(J26:J27)</f>
        <v>29270</v>
      </c>
      <c r="L28" s="51"/>
    </row>
    <row r="29" spans="1:12" ht="23.1" customHeight="1">
      <c r="A29" s="67"/>
      <c r="D29" s="64"/>
      <c r="E29" s="64"/>
      <c r="F29" s="64"/>
      <c r="G29" s="64"/>
      <c r="H29" s="64"/>
      <c r="I29" s="64"/>
      <c r="J29" s="64"/>
    </row>
    <row r="30" spans="1:12" ht="23.1" customHeight="1">
      <c r="A30" s="73" t="s">
        <v>73</v>
      </c>
      <c r="D30" s="64"/>
      <c r="E30" s="64"/>
      <c r="F30" s="64"/>
      <c r="G30" s="64"/>
      <c r="H30" s="64"/>
      <c r="I30" s="64"/>
      <c r="J30" s="64"/>
    </row>
    <row r="31" spans="1:12" ht="23.1" customHeight="1">
      <c r="A31" s="74" t="s">
        <v>86</v>
      </c>
      <c r="D31" s="64"/>
      <c r="E31" s="64"/>
      <c r="F31" s="64"/>
      <c r="G31" s="64"/>
      <c r="H31" s="64"/>
      <c r="I31" s="64"/>
      <c r="J31" s="64"/>
    </row>
    <row r="32" spans="1:12" ht="23.1" customHeight="1">
      <c r="A32" s="74" t="s">
        <v>87</v>
      </c>
      <c r="D32" s="64"/>
      <c r="E32" s="64"/>
      <c r="F32" s="64"/>
      <c r="G32" s="64"/>
      <c r="H32" s="64"/>
      <c r="I32" s="64"/>
      <c r="J32" s="64"/>
      <c r="L32" s="74"/>
    </row>
    <row r="33" spans="1:12" ht="23.1" customHeight="1">
      <c r="A33" s="75" t="s">
        <v>190</v>
      </c>
      <c r="D33" s="50">
        <v>9522</v>
      </c>
      <c r="E33" s="64"/>
      <c r="F33" s="70">
        <v>-53167</v>
      </c>
      <c r="G33" s="64"/>
      <c r="H33" s="50">
        <v>0</v>
      </c>
      <c r="I33" s="64"/>
      <c r="J33" s="70">
        <v>-550</v>
      </c>
      <c r="L33" s="75"/>
    </row>
    <row r="34" spans="1:12" ht="23.1" customHeight="1">
      <c r="A34" s="75" t="s">
        <v>218</v>
      </c>
      <c r="D34" s="50">
        <v>496877</v>
      </c>
      <c r="E34" s="64"/>
      <c r="F34" s="70">
        <v>141411</v>
      </c>
      <c r="G34" s="64"/>
      <c r="H34" s="50">
        <v>0</v>
      </c>
      <c r="I34" s="64"/>
      <c r="J34" s="70">
        <v>0</v>
      </c>
      <c r="L34" s="75"/>
    </row>
    <row r="35" spans="1:12" ht="23.1" customHeight="1">
      <c r="A35" s="75" t="s">
        <v>217</v>
      </c>
      <c r="D35" s="50">
        <v>14349</v>
      </c>
      <c r="E35" s="64"/>
      <c r="F35" s="70">
        <v>-32973</v>
      </c>
      <c r="G35" s="64"/>
      <c r="H35" s="50">
        <v>0</v>
      </c>
      <c r="I35" s="64"/>
      <c r="J35" s="70">
        <v>0</v>
      </c>
      <c r="L35" s="75"/>
    </row>
    <row r="36" spans="1:12" ht="23.1" customHeight="1">
      <c r="A36" s="75" t="s">
        <v>245</v>
      </c>
      <c r="D36" s="64"/>
      <c r="E36" s="64"/>
      <c r="F36" s="49"/>
      <c r="G36" s="64"/>
      <c r="H36" s="64"/>
      <c r="I36" s="64"/>
      <c r="J36" s="49"/>
      <c r="L36" s="75"/>
    </row>
    <row r="37" spans="1:12" ht="23.1" customHeight="1">
      <c r="A37" s="75" t="s">
        <v>246</v>
      </c>
      <c r="D37" s="60">
        <v>-1904</v>
      </c>
      <c r="E37" s="64"/>
      <c r="F37" s="77">
        <v>11342</v>
      </c>
      <c r="G37" s="64"/>
      <c r="H37" s="60">
        <v>0</v>
      </c>
      <c r="I37" s="64"/>
      <c r="J37" s="77">
        <v>110</v>
      </c>
      <c r="L37" s="75"/>
    </row>
    <row r="38" spans="1:12" ht="23.1" customHeight="1">
      <c r="A38" s="54" t="s">
        <v>86</v>
      </c>
      <c r="D38" s="50"/>
      <c r="E38" s="50"/>
      <c r="F38" s="50"/>
      <c r="G38" s="50"/>
      <c r="H38" s="50"/>
      <c r="I38" s="50"/>
      <c r="J38" s="50"/>
      <c r="L38" s="54"/>
    </row>
    <row r="39" spans="1:12" ht="23.1" customHeight="1">
      <c r="A39" s="54" t="s">
        <v>249</v>
      </c>
      <c r="D39" s="60">
        <f>SUM(D33:D37)</f>
        <v>518844</v>
      </c>
      <c r="E39" s="50"/>
      <c r="F39" s="60">
        <f>SUM(F33:F37)</f>
        <v>66613</v>
      </c>
      <c r="G39" s="50"/>
      <c r="H39" s="60">
        <f>SUM(H33:H37)</f>
        <v>0</v>
      </c>
      <c r="I39" s="50"/>
      <c r="J39" s="60">
        <f>SUM(J33:J37)</f>
        <v>-440</v>
      </c>
      <c r="L39" s="54"/>
    </row>
    <row r="40" spans="1:12" ht="23.1" customHeight="1">
      <c r="A40" s="54"/>
      <c r="D40" s="50"/>
      <c r="E40" s="50"/>
      <c r="F40" s="50"/>
      <c r="G40" s="50"/>
      <c r="H40" s="50"/>
      <c r="I40" s="50"/>
      <c r="J40" s="50"/>
      <c r="L40" s="54"/>
    </row>
    <row r="41" spans="1:12" ht="23.1" customHeight="1">
      <c r="A41" s="74" t="s">
        <v>213</v>
      </c>
      <c r="D41" s="64"/>
      <c r="E41" s="50"/>
      <c r="F41" s="64"/>
      <c r="G41" s="50"/>
      <c r="H41" s="64"/>
      <c r="I41" s="50"/>
      <c r="J41" s="64"/>
      <c r="L41" s="54"/>
    </row>
    <row r="42" spans="1:12" ht="23.1" customHeight="1">
      <c r="A42" s="74" t="s">
        <v>214</v>
      </c>
      <c r="D42" s="64"/>
      <c r="E42" s="50"/>
      <c r="F42" s="64"/>
      <c r="G42" s="50"/>
      <c r="H42" s="64"/>
      <c r="I42" s="50"/>
      <c r="J42" s="64"/>
      <c r="L42" s="54"/>
    </row>
    <row r="43" spans="1:12" ht="23.1" customHeight="1">
      <c r="A43" s="54" t="s">
        <v>220</v>
      </c>
      <c r="D43" s="50">
        <v>0</v>
      </c>
      <c r="E43" s="64"/>
      <c r="F43" s="70">
        <v>814</v>
      </c>
      <c r="G43" s="64"/>
      <c r="H43" s="50">
        <v>0</v>
      </c>
      <c r="I43" s="64"/>
      <c r="J43" s="64">
        <v>0</v>
      </c>
      <c r="L43" s="54"/>
    </row>
    <row r="44" spans="1:12" ht="23.1" customHeight="1">
      <c r="A44" s="75" t="s">
        <v>247</v>
      </c>
      <c r="D44" s="64"/>
      <c r="E44" s="64"/>
      <c r="F44" s="64"/>
      <c r="G44" s="64"/>
      <c r="H44" s="64"/>
      <c r="I44" s="64"/>
      <c r="J44" s="64"/>
      <c r="L44" s="54"/>
    </row>
    <row r="45" spans="1:12" ht="23.1" customHeight="1">
      <c r="A45" s="75" t="s">
        <v>248</v>
      </c>
      <c r="D45" s="50">
        <v>0</v>
      </c>
      <c r="E45" s="64"/>
      <c r="F45" s="77">
        <v>314</v>
      </c>
      <c r="G45" s="64"/>
      <c r="H45" s="50">
        <v>0</v>
      </c>
      <c r="I45" s="64"/>
      <c r="J45" s="78">
        <v>0</v>
      </c>
      <c r="L45" s="54"/>
    </row>
    <row r="46" spans="1:12" ht="23.1" customHeight="1">
      <c r="A46" s="54" t="s">
        <v>215</v>
      </c>
      <c r="D46" s="76"/>
      <c r="E46" s="50"/>
      <c r="F46" s="50"/>
      <c r="G46" s="50"/>
      <c r="H46" s="76"/>
      <c r="I46" s="50"/>
      <c r="J46" s="50"/>
      <c r="L46" s="54"/>
    </row>
    <row r="47" spans="1:12" ht="23.1" customHeight="1">
      <c r="A47" s="54" t="s">
        <v>249</v>
      </c>
      <c r="D47" s="60">
        <f>SUM(D43:D45)</f>
        <v>0</v>
      </c>
      <c r="E47" s="50"/>
      <c r="F47" s="60">
        <f>SUM(F43:F45)</f>
        <v>1128</v>
      </c>
      <c r="G47" s="50"/>
      <c r="H47" s="60">
        <f>SUM(H43:H45)</f>
        <v>0</v>
      </c>
      <c r="I47" s="50"/>
      <c r="J47" s="60">
        <f>SUM(J43:J45)</f>
        <v>0</v>
      </c>
      <c r="L47" s="54"/>
    </row>
    <row r="48" spans="1:12" ht="23.1" customHeight="1">
      <c r="A48" s="73" t="s">
        <v>72</v>
      </c>
      <c r="D48" s="57">
        <f>SUM(D39)+D47</f>
        <v>518844</v>
      </c>
      <c r="E48" s="50"/>
      <c r="F48" s="57">
        <f>SUM(F39)+F47</f>
        <v>67741</v>
      </c>
      <c r="G48" s="50"/>
      <c r="H48" s="57">
        <f>SUM(H39)</f>
        <v>0</v>
      </c>
      <c r="I48" s="50"/>
      <c r="J48" s="57">
        <f>SUM(J39)</f>
        <v>-440</v>
      </c>
    </row>
    <row r="49" spans="1:12" ht="23.1" customHeight="1">
      <c r="A49" s="79"/>
      <c r="D49" s="80"/>
      <c r="E49" s="81"/>
      <c r="F49" s="80"/>
      <c r="G49" s="82"/>
      <c r="H49" s="80"/>
      <c r="I49" s="81"/>
      <c r="J49" s="80"/>
    </row>
    <row r="50" spans="1:12" ht="23.1" customHeight="1" thickBot="1">
      <c r="A50" s="73" t="s">
        <v>71</v>
      </c>
      <c r="D50" s="83">
        <f>SUM(D28,D48)</f>
        <v>667195</v>
      </c>
      <c r="E50" s="50"/>
      <c r="F50" s="83">
        <f>SUM(F28,F48)</f>
        <v>137838</v>
      </c>
      <c r="G50" s="50"/>
      <c r="H50" s="83">
        <f>SUM(H28,H48)</f>
        <v>51676</v>
      </c>
      <c r="I50" s="50"/>
      <c r="J50" s="83">
        <f>SUM(J28,J48)</f>
        <v>28830</v>
      </c>
    </row>
    <row r="51" spans="1:12" s="62" customFormat="1" ht="23.1" customHeight="1" thickTop="1">
      <c r="A51" s="79"/>
      <c r="D51" s="47"/>
      <c r="E51" s="47"/>
      <c r="F51" s="47"/>
      <c r="G51" s="47"/>
      <c r="H51" s="47"/>
      <c r="I51" s="47"/>
      <c r="J51" s="47"/>
    </row>
    <row r="52" spans="1:12" s="62" customFormat="1" ht="23.1" customHeight="1">
      <c r="A52" s="54" t="s">
        <v>31</v>
      </c>
    </row>
    <row r="53" spans="1:12" ht="23.1" customHeight="1">
      <c r="J53" s="6" t="s">
        <v>66</v>
      </c>
    </row>
    <row r="54" spans="1:12" s="62" customFormat="1" ht="23.1" customHeight="1">
      <c r="A54" s="3" t="s">
        <v>0</v>
      </c>
      <c r="B54" s="45"/>
      <c r="C54" s="45"/>
      <c r="D54" s="45"/>
      <c r="E54" s="45"/>
      <c r="F54" s="45"/>
      <c r="G54" s="45"/>
      <c r="H54" s="45"/>
      <c r="I54" s="45"/>
    </row>
    <row r="55" spans="1:12" s="62" customFormat="1" ht="23.1" customHeight="1">
      <c r="A55" s="3" t="s">
        <v>68</v>
      </c>
      <c r="B55" s="45"/>
      <c r="C55" s="45"/>
      <c r="D55" s="45"/>
      <c r="E55" s="45"/>
      <c r="F55" s="45"/>
      <c r="G55" s="45"/>
      <c r="H55" s="45"/>
      <c r="I55" s="45"/>
      <c r="J55" s="45"/>
    </row>
    <row r="56" spans="1:12" s="62" customFormat="1" ht="23.1" customHeight="1">
      <c r="A56" s="3" t="s">
        <v>237</v>
      </c>
      <c r="B56" s="45"/>
      <c r="C56" s="45"/>
      <c r="D56" s="45"/>
      <c r="E56" s="45"/>
      <c r="F56" s="45"/>
      <c r="G56" s="45"/>
      <c r="H56" s="45"/>
      <c r="I56" s="45"/>
      <c r="J56" s="45"/>
    </row>
    <row r="57" spans="1:12" s="62" customFormat="1" ht="23.1" customHeight="1">
      <c r="J57" s="46" t="s">
        <v>258</v>
      </c>
    </row>
    <row r="58" spans="1:12" s="62" customFormat="1" ht="23.1" customHeight="1">
      <c r="D58" s="65"/>
      <c r="E58" s="35" t="s">
        <v>2</v>
      </c>
      <c r="F58" s="66"/>
      <c r="G58" s="67"/>
      <c r="H58" s="66"/>
      <c r="I58" s="35" t="s">
        <v>3</v>
      </c>
      <c r="J58" s="66"/>
    </row>
    <row r="59" spans="1:12" s="62" customFormat="1" ht="23.1" customHeight="1">
      <c r="C59" s="68"/>
      <c r="D59" s="36">
        <v>2026</v>
      </c>
      <c r="E59" s="54"/>
      <c r="F59" s="36">
        <v>2025</v>
      </c>
      <c r="G59" s="54"/>
      <c r="H59" s="36">
        <v>2026</v>
      </c>
      <c r="I59" s="54"/>
      <c r="J59" s="36">
        <v>2025</v>
      </c>
    </row>
    <row r="60" spans="1:12" ht="23.1" customHeight="1">
      <c r="A60" s="51" t="s">
        <v>265</v>
      </c>
      <c r="D60" s="81"/>
      <c r="E60" s="81"/>
      <c r="F60" s="81"/>
      <c r="G60" s="81"/>
      <c r="H60" s="81"/>
      <c r="I60" s="81"/>
      <c r="J60" s="81"/>
      <c r="L60" s="51"/>
    </row>
    <row r="61" spans="1:12" ht="23.1" customHeight="1" thickBot="1">
      <c r="A61" s="54" t="s">
        <v>69</v>
      </c>
      <c r="D61" s="50">
        <f>D63-D62</f>
        <v>48823</v>
      </c>
      <c r="E61" s="50"/>
      <c r="F61" s="50">
        <f>F63-F62</f>
        <v>4144</v>
      </c>
      <c r="G61" s="64"/>
      <c r="H61" s="83">
        <f>+H28</f>
        <v>51676</v>
      </c>
      <c r="I61" s="50"/>
      <c r="J61" s="83">
        <f>+J28</f>
        <v>29270</v>
      </c>
      <c r="L61" s="54"/>
    </row>
    <row r="62" spans="1:12" ht="23.1" customHeight="1" thickTop="1">
      <c r="A62" s="54" t="s">
        <v>56</v>
      </c>
      <c r="D62" s="50">
        <v>99528</v>
      </c>
      <c r="E62" s="50"/>
      <c r="F62" s="78">
        <v>65953</v>
      </c>
      <c r="G62" s="64"/>
      <c r="H62" s="64"/>
      <c r="I62" s="64"/>
      <c r="J62" s="64"/>
      <c r="L62" s="54"/>
    </row>
    <row r="63" spans="1:12" ht="23.1" customHeight="1" thickBot="1">
      <c r="A63" s="84"/>
      <c r="D63" s="58">
        <f>+D28</f>
        <v>148351</v>
      </c>
      <c r="E63" s="50"/>
      <c r="F63" s="58">
        <f>+F28</f>
        <v>70097</v>
      </c>
      <c r="G63" s="64"/>
      <c r="H63" s="64"/>
      <c r="I63" s="64"/>
      <c r="J63" s="64"/>
    </row>
    <row r="64" spans="1:12" ht="23.1" customHeight="1" thickTop="1">
      <c r="A64" s="84"/>
      <c r="D64" s="64"/>
      <c r="E64" s="64"/>
      <c r="F64" s="64"/>
      <c r="G64" s="64"/>
      <c r="H64" s="64"/>
      <c r="I64" s="64"/>
      <c r="J64" s="64"/>
    </row>
    <row r="65" spans="1:12" ht="23.1" customHeight="1">
      <c r="A65" s="51" t="s">
        <v>70</v>
      </c>
      <c r="D65" s="64"/>
      <c r="E65" s="64"/>
      <c r="F65" s="64"/>
      <c r="G65" s="64"/>
      <c r="H65" s="64"/>
      <c r="I65" s="64"/>
      <c r="J65" s="64"/>
      <c r="L65" s="51"/>
    </row>
    <row r="66" spans="1:12" ht="23.1" customHeight="1" thickBot="1">
      <c r="A66" s="54" t="s">
        <v>69</v>
      </c>
      <c r="D66" s="50">
        <f>+D68-D67</f>
        <v>381636</v>
      </c>
      <c r="E66" s="50"/>
      <c r="F66" s="50">
        <f>+F68-F67</f>
        <v>21260</v>
      </c>
      <c r="G66" s="64"/>
      <c r="H66" s="83">
        <f>+H50</f>
        <v>51676</v>
      </c>
      <c r="I66" s="50"/>
      <c r="J66" s="83">
        <f>+J50</f>
        <v>28830</v>
      </c>
      <c r="L66" s="54"/>
    </row>
    <row r="67" spans="1:12" ht="23.1" customHeight="1" thickTop="1">
      <c r="A67" s="54" t="s">
        <v>56</v>
      </c>
      <c r="D67" s="50">
        <v>285559</v>
      </c>
      <c r="E67" s="50"/>
      <c r="F67" s="78">
        <v>116578</v>
      </c>
      <c r="G67" s="64"/>
      <c r="H67" s="64"/>
      <c r="I67" s="64"/>
      <c r="J67" s="64"/>
      <c r="L67" s="54"/>
    </row>
    <row r="68" spans="1:12" ht="23.1" customHeight="1" thickBot="1">
      <c r="D68" s="58">
        <f>+D50</f>
        <v>667195</v>
      </c>
      <c r="E68" s="50"/>
      <c r="F68" s="58">
        <f>+F50</f>
        <v>137838</v>
      </c>
      <c r="G68" s="64"/>
      <c r="H68" s="64"/>
      <c r="I68" s="64"/>
      <c r="J68" s="64"/>
    </row>
    <row r="69" spans="1:12" ht="23.1" customHeight="1" thickTop="1">
      <c r="D69" s="64"/>
      <c r="E69" s="64"/>
      <c r="F69" s="64"/>
      <c r="G69" s="64"/>
      <c r="H69" s="64"/>
      <c r="I69" s="64"/>
      <c r="J69" s="64"/>
    </row>
    <row r="70" spans="1:12" ht="23.1" customHeight="1">
      <c r="A70" s="51" t="s">
        <v>259</v>
      </c>
      <c r="D70" s="28"/>
      <c r="E70" s="64"/>
      <c r="F70" s="28"/>
      <c r="G70" s="64"/>
      <c r="H70" s="64"/>
      <c r="I70" s="64"/>
      <c r="J70" s="64"/>
    </row>
    <row r="71" spans="1:12" ht="23.1" customHeight="1">
      <c r="A71" s="54" t="s">
        <v>260</v>
      </c>
      <c r="D71" s="64"/>
      <c r="E71" s="64"/>
      <c r="F71" s="64"/>
      <c r="G71" s="64"/>
      <c r="H71" s="64"/>
      <c r="I71" s="64"/>
      <c r="J71" s="64"/>
    </row>
    <row r="72" spans="1:12" ht="23.1" customHeight="1" thickBot="1">
      <c r="A72" s="54" t="s">
        <v>261</v>
      </c>
      <c r="D72" s="85">
        <f>D61/(6853719395/1000)</f>
        <v>7.1235773141832869E-3</v>
      </c>
      <c r="E72" s="86"/>
      <c r="F72" s="85">
        <f>F61/(6853719395/1000)</f>
        <v>6.0463520041733492E-4</v>
      </c>
      <c r="G72" s="87"/>
      <c r="H72" s="85">
        <f>H61/(6853719395/1000)</f>
        <v>7.5398476391810325E-3</v>
      </c>
      <c r="I72" s="86"/>
      <c r="J72" s="85">
        <f>J61/(6853719395/1000)</f>
        <v>4.2706738214805485E-3</v>
      </c>
    </row>
    <row r="73" spans="1:12" s="62" customFormat="1" ht="23.1" customHeight="1" thickTop="1">
      <c r="A73" s="48"/>
    </row>
    <row r="74" spans="1:12" s="62" customFormat="1" ht="23.1" customHeight="1">
      <c r="A74" s="54" t="s">
        <v>31</v>
      </c>
    </row>
    <row r="75" spans="1:12" ht="23.1" customHeight="1">
      <c r="D75" s="29"/>
    </row>
  </sheetData>
  <printOptions horizontalCentered="1"/>
  <pageMargins left="0.7" right="0.35433070866141703" top="0.75" bottom="0.196850393700787" header="0.31" footer="0.31496062992126"/>
  <pageSetup paperSize="9" scale="65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80C1-C809-418F-A544-C53EE31396BB}">
  <dimension ref="A1:AG44"/>
  <sheetViews>
    <sheetView showGridLines="0" view="pageBreakPreview" topLeftCell="U13" zoomScale="80" zoomScaleNormal="50" zoomScaleSheetLayoutView="80" workbookViewId="0">
      <selection activeCell="M13" sqref="M13:O13"/>
    </sheetView>
  </sheetViews>
  <sheetFormatPr defaultColWidth="14.44140625" defaultRowHeight="24" customHeight="1"/>
  <cols>
    <col min="1" max="1" width="25" style="88" customWidth="1"/>
    <col min="2" max="2" width="1.5546875" style="88" customWidth="1"/>
    <col min="3" max="3" width="14.44140625" style="90" customWidth="1"/>
    <col min="4" max="4" width="1.5546875" style="88" customWidth="1"/>
    <col min="5" max="5" width="15.6640625" style="88" customWidth="1"/>
    <col min="6" max="6" width="1.44140625" style="88" customWidth="1"/>
    <col min="7" max="7" width="15.6640625" style="88" customWidth="1"/>
    <col min="8" max="8" width="1.44140625" style="88" customWidth="1"/>
    <col min="9" max="9" width="15.6640625" style="88" customWidth="1"/>
    <col min="10" max="10" width="1.44140625" style="88" customWidth="1"/>
    <col min="11" max="11" width="20.6640625" style="88" customWidth="1"/>
    <col min="12" max="12" width="1.44140625" style="88" customWidth="1"/>
    <col min="13" max="13" width="15.6640625" style="88" customWidth="1"/>
    <col min="14" max="14" width="1.44140625" style="88" customWidth="1"/>
    <col min="15" max="15" width="15.6640625" style="88" customWidth="1"/>
    <col min="16" max="16" width="1.44140625" style="88" customWidth="1"/>
    <col min="17" max="17" width="15.6640625" style="88" customWidth="1"/>
    <col min="18" max="18" width="1.44140625" style="88" customWidth="1"/>
    <col min="19" max="19" width="16.5546875" style="88" customWidth="1"/>
    <col min="20" max="20" width="1.44140625" style="88" customWidth="1"/>
    <col min="21" max="21" width="16.5546875" style="88" customWidth="1"/>
    <col min="22" max="22" width="1.44140625" style="88" customWidth="1"/>
    <col min="23" max="23" width="16.5546875" style="88" customWidth="1"/>
    <col min="24" max="24" width="1.44140625" style="88" customWidth="1"/>
    <col min="25" max="25" width="15.6640625" style="88" customWidth="1"/>
    <col min="26" max="26" width="1.44140625" style="88" customWidth="1"/>
    <col min="27" max="27" width="15.6640625" style="88" customWidth="1"/>
    <col min="28" max="28" width="1.44140625" style="88" customWidth="1"/>
    <col min="29" max="29" width="15.6640625" style="88" customWidth="1"/>
    <col min="30" max="30" width="1.44140625" style="88" customWidth="1"/>
    <col min="31" max="31" width="15.6640625" style="88" customWidth="1"/>
    <col min="32" max="32" width="1.5546875" style="88" customWidth="1"/>
    <col min="33" max="33" width="14.5546875" style="88" bestFit="1" customWidth="1"/>
    <col min="34" max="16384" width="14.44140625" style="88"/>
  </cols>
  <sheetData>
    <row r="1" spans="1:33" ht="24" customHeight="1">
      <c r="A1" s="20"/>
      <c r="B1" s="20"/>
      <c r="C1" s="21"/>
      <c r="D1" s="20"/>
      <c r="E1" s="22"/>
      <c r="F1" s="22"/>
      <c r="G1" s="22"/>
      <c r="I1" s="22"/>
      <c r="K1" s="22"/>
      <c r="M1" s="22"/>
      <c r="O1" s="22"/>
      <c r="Q1" s="22"/>
      <c r="S1" s="22"/>
      <c r="U1" s="22"/>
      <c r="W1" s="22"/>
      <c r="Y1" s="22"/>
      <c r="AA1" s="22"/>
      <c r="AC1" s="22"/>
      <c r="AE1" s="6" t="s">
        <v>66</v>
      </c>
    </row>
    <row r="2" spans="1:33" ht="24" customHeight="1">
      <c r="A2" s="3" t="s">
        <v>0</v>
      </c>
      <c r="B2" s="20"/>
      <c r="C2" s="21"/>
      <c r="D2" s="20"/>
      <c r="E2" s="22"/>
      <c r="F2" s="22"/>
      <c r="G2" s="22"/>
      <c r="I2" s="22"/>
      <c r="K2" s="22"/>
      <c r="M2" s="22"/>
      <c r="O2" s="22"/>
      <c r="Q2" s="22"/>
      <c r="S2" s="22"/>
      <c r="U2" s="22"/>
      <c r="W2" s="22"/>
      <c r="Y2" s="22"/>
      <c r="AA2" s="22"/>
      <c r="AC2" s="22"/>
    </row>
    <row r="3" spans="1:33" ht="24" customHeight="1">
      <c r="A3" s="51" t="s">
        <v>88</v>
      </c>
      <c r="B3" s="20"/>
      <c r="C3" s="21"/>
      <c r="D3" s="20"/>
      <c r="E3" s="22"/>
      <c r="F3" s="22"/>
      <c r="G3" s="22"/>
      <c r="I3" s="22"/>
      <c r="K3" s="22"/>
      <c r="M3" s="22"/>
      <c r="O3" s="22"/>
      <c r="Q3" s="22"/>
      <c r="S3" s="22"/>
      <c r="U3" s="22"/>
      <c r="W3" s="22"/>
      <c r="Y3" s="22"/>
      <c r="AA3" s="22"/>
      <c r="AC3" s="22"/>
      <c r="AE3" s="22"/>
    </row>
    <row r="4" spans="1:33" ht="24" customHeight="1">
      <c r="A4" s="3" t="s">
        <v>237</v>
      </c>
      <c r="B4" s="20"/>
      <c r="C4" s="89"/>
      <c r="D4" s="20"/>
      <c r="E4" s="22"/>
      <c r="F4" s="22"/>
      <c r="G4" s="22"/>
      <c r="I4" s="22"/>
      <c r="K4" s="22"/>
      <c r="M4" s="22"/>
      <c r="O4" s="22"/>
      <c r="Q4" s="22"/>
      <c r="S4" s="22"/>
      <c r="U4" s="22"/>
      <c r="W4" s="22"/>
      <c r="Y4" s="22"/>
      <c r="AA4" s="22"/>
      <c r="AC4" s="22"/>
      <c r="AE4" s="22"/>
    </row>
    <row r="5" spans="1:33" ht="24" customHeight="1">
      <c r="C5" s="88"/>
      <c r="AE5" s="4" t="s">
        <v>4</v>
      </c>
    </row>
    <row r="6" spans="1:33" ht="24" customHeight="1">
      <c r="E6" s="101" t="s">
        <v>90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</row>
    <row r="7" spans="1:33" ht="24" customHeight="1">
      <c r="E7" s="102" t="s">
        <v>55</v>
      </c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2"/>
      <c r="AC7" s="12"/>
      <c r="AD7" s="11"/>
      <c r="AE7" s="11"/>
    </row>
    <row r="8" spans="1:33" ht="24" customHeight="1"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102" t="s">
        <v>54</v>
      </c>
      <c r="R8" s="102"/>
      <c r="S8" s="102"/>
      <c r="T8" s="102"/>
      <c r="U8" s="102"/>
      <c r="V8" s="102"/>
      <c r="W8" s="102"/>
      <c r="X8" s="102"/>
      <c r="Y8" s="102"/>
      <c r="Z8" s="91"/>
      <c r="AA8" s="91"/>
      <c r="AB8" s="90"/>
      <c r="AC8" s="90"/>
      <c r="AE8" s="23"/>
    </row>
    <row r="9" spans="1:33" ht="24" customHeight="1"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104" t="s">
        <v>91</v>
      </c>
      <c r="R9" s="104"/>
      <c r="S9" s="104"/>
      <c r="T9" s="104"/>
      <c r="U9" s="104"/>
      <c r="V9" s="104"/>
      <c r="W9" s="104"/>
      <c r="X9" s="92"/>
      <c r="Y9" s="92"/>
      <c r="Z9" s="53"/>
      <c r="AA9" s="53"/>
      <c r="AB9" s="90"/>
      <c r="AC9" s="90"/>
      <c r="AE9" s="23"/>
    </row>
    <row r="10" spans="1:33" ht="24" customHeight="1">
      <c r="F10" s="24"/>
      <c r="G10" s="24"/>
      <c r="H10" s="24"/>
      <c r="I10" s="24"/>
      <c r="J10" s="24"/>
      <c r="L10" s="24"/>
      <c r="M10" s="23"/>
      <c r="N10" s="23"/>
      <c r="O10" s="23"/>
      <c r="P10" s="24"/>
      <c r="Q10" s="24"/>
      <c r="R10" s="24"/>
      <c r="S10" s="10" t="s">
        <v>107</v>
      </c>
      <c r="T10" s="24"/>
      <c r="U10" s="24"/>
      <c r="V10" s="24"/>
      <c r="W10" s="24"/>
      <c r="X10" s="24"/>
      <c r="Z10" s="24"/>
      <c r="AA10" s="24"/>
      <c r="AB10" s="24"/>
      <c r="AC10" s="24"/>
      <c r="AD10" s="24"/>
      <c r="AE10" s="24"/>
      <c r="AG10" s="10"/>
    </row>
    <row r="11" spans="1:33" ht="24" customHeight="1">
      <c r="E11" s="24"/>
      <c r="F11" s="24"/>
      <c r="G11" s="24"/>
      <c r="H11" s="24"/>
      <c r="I11" s="24"/>
      <c r="J11" s="24"/>
      <c r="L11" s="24"/>
      <c r="M11" s="23"/>
      <c r="N11" s="23"/>
      <c r="O11" s="23"/>
      <c r="P11" s="24"/>
      <c r="Q11" s="24"/>
      <c r="R11" s="24"/>
      <c r="S11" s="10" t="s">
        <v>108</v>
      </c>
      <c r="T11" s="24"/>
      <c r="U11" s="24"/>
      <c r="V11" s="24"/>
      <c r="W11" s="10" t="s">
        <v>113</v>
      </c>
      <c r="X11" s="24"/>
      <c r="Y11" s="24"/>
      <c r="Z11" s="24"/>
      <c r="AA11" s="24"/>
      <c r="AB11" s="24"/>
      <c r="AC11" s="24"/>
      <c r="AD11" s="24"/>
      <c r="AE11" s="24"/>
      <c r="AG11" s="10"/>
    </row>
    <row r="12" spans="1:33" ht="24" customHeight="1">
      <c r="E12" s="24"/>
      <c r="F12" s="24"/>
      <c r="G12" s="24"/>
      <c r="H12" s="24"/>
      <c r="I12" s="24"/>
      <c r="J12" s="24"/>
      <c r="K12" s="7" t="s">
        <v>98</v>
      </c>
      <c r="L12" s="24"/>
      <c r="M12" s="23"/>
      <c r="N12" s="23"/>
      <c r="O12" s="23"/>
      <c r="P12" s="24"/>
      <c r="Q12" s="24"/>
      <c r="R12" s="24"/>
      <c r="S12" s="10" t="s">
        <v>109</v>
      </c>
      <c r="T12" s="24"/>
      <c r="U12" s="10" t="s">
        <v>128</v>
      </c>
      <c r="V12" s="24"/>
      <c r="W12" s="10" t="s">
        <v>114</v>
      </c>
      <c r="X12" s="24"/>
      <c r="Y12" s="10" t="s">
        <v>116</v>
      </c>
      <c r="Z12" s="24"/>
      <c r="AA12" s="10" t="s">
        <v>120</v>
      </c>
      <c r="AB12" s="24"/>
      <c r="AC12" s="24"/>
      <c r="AD12" s="24"/>
      <c r="AE12" s="24"/>
      <c r="AG12" s="10"/>
    </row>
    <row r="13" spans="1:33" ht="24" customHeight="1">
      <c r="E13" s="7" t="s">
        <v>92</v>
      </c>
      <c r="F13" s="24"/>
      <c r="G13" s="10" t="s">
        <v>61</v>
      </c>
      <c r="H13" s="24"/>
      <c r="I13" s="7" t="s">
        <v>95</v>
      </c>
      <c r="J13" s="24"/>
      <c r="K13" s="7" t="s">
        <v>100</v>
      </c>
      <c r="L13" s="24"/>
      <c r="M13" s="103" t="s">
        <v>53</v>
      </c>
      <c r="N13" s="103"/>
      <c r="O13" s="103"/>
      <c r="P13" s="24"/>
      <c r="Q13" s="24"/>
      <c r="R13" s="24"/>
      <c r="S13" s="10" t="s">
        <v>110</v>
      </c>
      <c r="T13" s="24"/>
      <c r="U13" s="10" t="s">
        <v>129</v>
      </c>
      <c r="V13" s="24"/>
      <c r="W13" s="10" t="s">
        <v>115</v>
      </c>
      <c r="X13" s="24"/>
      <c r="Y13" s="10" t="s">
        <v>117</v>
      </c>
      <c r="Z13" s="24"/>
      <c r="AA13" s="10" t="s">
        <v>121</v>
      </c>
      <c r="AB13" s="24"/>
      <c r="AC13" s="10" t="s">
        <v>124</v>
      </c>
      <c r="AD13" s="24"/>
      <c r="AE13" s="10" t="s">
        <v>127</v>
      </c>
      <c r="AG13" s="10"/>
    </row>
    <row r="14" spans="1:33" s="24" customFormat="1" ht="24" customHeight="1">
      <c r="C14" s="90"/>
      <c r="E14" s="7" t="s">
        <v>93</v>
      </c>
      <c r="G14" s="10" t="s">
        <v>151</v>
      </c>
      <c r="I14" s="7" t="s">
        <v>96</v>
      </c>
      <c r="K14" s="7" t="s">
        <v>101</v>
      </c>
      <c r="M14" s="9" t="s">
        <v>103</v>
      </c>
      <c r="Q14" s="10" t="s">
        <v>105</v>
      </c>
      <c r="S14" s="10" t="s">
        <v>111</v>
      </c>
      <c r="U14" s="10" t="s">
        <v>130</v>
      </c>
      <c r="W14" s="24" t="s">
        <v>233</v>
      </c>
      <c r="Y14" s="10" t="s">
        <v>118</v>
      </c>
      <c r="AA14" s="10" t="s">
        <v>122</v>
      </c>
      <c r="AC14" s="10" t="s">
        <v>125</v>
      </c>
      <c r="AE14" s="10" t="s">
        <v>118</v>
      </c>
    </row>
    <row r="15" spans="1:33" s="24" customFormat="1" ht="24" customHeight="1">
      <c r="C15" s="25"/>
      <c r="E15" s="8" t="s">
        <v>94</v>
      </c>
      <c r="G15" s="19" t="s">
        <v>152</v>
      </c>
      <c r="I15" s="8" t="s">
        <v>97</v>
      </c>
      <c r="K15" s="8" t="s">
        <v>99</v>
      </c>
      <c r="M15" s="8" t="s">
        <v>104</v>
      </c>
      <c r="O15" s="19" t="s">
        <v>102</v>
      </c>
      <c r="Q15" s="19" t="s">
        <v>106</v>
      </c>
      <c r="S15" s="19" t="s">
        <v>112</v>
      </c>
      <c r="U15" s="19" t="s">
        <v>131</v>
      </c>
      <c r="W15" s="19" t="s">
        <v>234</v>
      </c>
      <c r="Y15" s="19" t="s">
        <v>119</v>
      </c>
      <c r="AA15" s="19" t="s">
        <v>123</v>
      </c>
      <c r="AC15" s="19" t="s">
        <v>126</v>
      </c>
      <c r="AE15" s="19" t="s">
        <v>119</v>
      </c>
    </row>
    <row r="16" spans="1:33" ht="24" customHeight="1">
      <c r="A16" s="89" t="s">
        <v>195</v>
      </c>
      <c r="B16" s="24"/>
      <c r="D16" s="24"/>
      <c r="E16" s="93">
        <v>6853719</v>
      </c>
      <c r="F16" s="93"/>
      <c r="G16" s="93">
        <v>5224079</v>
      </c>
      <c r="H16" s="93"/>
      <c r="I16" s="93">
        <v>551146</v>
      </c>
      <c r="J16" s="93"/>
      <c r="K16" s="93">
        <v>-414711</v>
      </c>
      <c r="L16" s="93"/>
      <c r="M16" s="93">
        <v>22254</v>
      </c>
      <c r="N16" s="93"/>
      <c r="O16" s="93">
        <v>4120557</v>
      </c>
      <c r="P16" s="93"/>
      <c r="Q16" s="93">
        <v>3929</v>
      </c>
      <c r="R16" s="93"/>
      <c r="S16" s="93">
        <v>-334867</v>
      </c>
      <c r="T16" s="93"/>
      <c r="U16" s="93">
        <v>252129</v>
      </c>
      <c r="V16" s="93"/>
      <c r="W16" s="93">
        <v>143378</v>
      </c>
      <c r="X16" s="93"/>
      <c r="Y16" s="93">
        <f>SUM(P16:X16)</f>
        <v>64569</v>
      </c>
      <c r="Z16" s="93"/>
      <c r="AA16" s="93">
        <f>SUM(E16:O16)+Y16</f>
        <v>16421613</v>
      </c>
      <c r="AB16" s="93"/>
      <c r="AC16" s="93">
        <v>5992074</v>
      </c>
      <c r="AD16" s="93"/>
      <c r="AE16" s="93">
        <f>SUM(E16:O16,Y16,AC16)</f>
        <v>22413687</v>
      </c>
      <c r="AF16" s="93"/>
    </row>
    <row r="17" spans="1:32" ht="24" customHeight="1">
      <c r="A17" s="90" t="s">
        <v>232</v>
      </c>
      <c r="B17" s="24"/>
      <c r="D17" s="24"/>
      <c r="E17" s="50">
        <v>0</v>
      </c>
      <c r="F17" s="50"/>
      <c r="G17" s="50">
        <v>0</v>
      </c>
      <c r="H17" s="50"/>
      <c r="I17" s="50">
        <v>0</v>
      </c>
      <c r="J17" s="50"/>
      <c r="K17" s="50">
        <v>0</v>
      </c>
      <c r="L17" s="50"/>
      <c r="M17" s="50">
        <v>0</v>
      </c>
      <c r="N17" s="50"/>
      <c r="O17" s="50">
        <f>PL!F61</f>
        <v>4144</v>
      </c>
      <c r="P17" s="50"/>
      <c r="Q17" s="50">
        <v>0</v>
      </c>
      <c r="R17" s="50"/>
      <c r="S17" s="50">
        <v>0</v>
      </c>
      <c r="T17" s="50"/>
      <c r="U17" s="50">
        <v>0</v>
      </c>
      <c r="V17" s="50"/>
      <c r="W17" s="50">
        <v>0</v>
      </c>
      <c r="X17" s="50"/>
      <c r="Y17" s="50">
        <f t="shared" ref="Y17" si="0">SUM(P17:X17)</f>
        <v>0</v>
      </c>
      <c r="Z17" s="50"/>
      <c r="AA17" s="50">
        <f>SUM(E17:O17)+Y17</f>
        <v>4144</v>
      </c>
      <c r="AB17" s="50"/>
      <c r="AC17" s="50">
        <f>PL!F62</f>
        <v>65953</v>
      </c>
      <c r="AD17" s="50"/>
      <c r="AE17" s="50">
        <f>SUM(E17:O17,Y17,AC17)</f>
        <v>70097</v>
      </c>
      <c r="AF17" s="93"/>
    </row>
    <row r="18" spans="1:32" ht="24" customHeight="1">
      <c r="A18" s="90" t="s">
        <v>72</v>
      </c>
      <c r="B18" s="24"/>
      <c r="D18" s="24"/>
      <c r="E18" s="60">
        <v>0</v>
      </c>
      <c r="F18" s="50"/>
      <c r="G18" s="60">
        <v>0</v>
      </c>
      <c r="H18" s="50"/>
      <c r="I18" s="60">
        <v>0</v>
      </c>
      <c r="J18" s="50"/>
      <c r="K18" s="60">
        <v>0</v>
      </c>
      <c r="L18" s="50"/>
      <c r="M18" s="60">
        <v>0</v>
      </c>
      <c r="N18" s="50"/>
      <c r="O18" s="60">
        <v>702</v>
      </c>
      <c r="P18" s="50"/>
      <c r="Q18" s="60">
        <v>-38669</v>
      </c>
      <c r="R18" s="50"/>
      <c r="S18" s="96">
        <v>88056</v>
      </c>
      <c r="T18" s="50"/>
      <c r="U18" s="60">
        <v>0</v>
      </c>
      <c r="V18" s="50"/>
      <c r="W18" s="60">
        <v>-32973</v>
      </c>
      <c r="X18" s="50"/>
      <c r="Y18" s="96">
        <f>SUM(P18:X18)</f>
        <v>16414</v>
      </c>
      <c r="Z18" s="50"/>
      <c r="AA18" s="60">
        <f>SUM(E18:O18)+Y18</f>
        <v>17116</v>
      </c>
      <c r="AB18" s="50"/>
      <c r="AC18" s="60">
        <v>50625</v>
      </c>
      <c r="AD18" s="50"/>
      <c r="AE18" s="60">
        <f>SUM(E18:O18,Y18,AC18)</f>
        <v>67741</v>
      </c>
      <c r="AF18" s="93"/>
    </row>
    <row r="19" spans="1:32" ht="24" customHeight="1">
      <c r="A19" s="90" t="s">
        <v>71</v>
      </c>
      <c r="B19" s="24"/>
      <c r="D19" s="24"/>
      <c r="E19" s="50">
        <f>SUM(E17:E18)</f>
        <v>0</v>
      </c>
      <c r="F19" s="50"/>
      <c r="G19" s="50">
        <f>SUM(G17:G18)</f>
        <v>0</v>
      </c>
      <c r="H19" s="50"/>
      <c r="I19" s="50">
        <f>SUM(I17:I18)</f>
        <v>0</v>
      </c>
      <c r="J19" s="50"/>
      <c r="K19" s="50">
        <f>SUM(K17:K18)</f>
        <v>0</v>
      </c>
      <c r="L19" s="50"/>
      <c r="M19" s="50">
        <f>SUM(M17:M18)</f>
        <v>0</v>
      </c>
      <c r="N19" s="50"/>
      <c r="O19" s="50">
        <f>SUM(O17:O18)</f>
        <v>4846</v>
      </c>
      <c r="P19" s="50"/>
      <c r="Q19" s="50">
        <f>SUM(Q17:Q18)</f>
        <v>-38669</v>
      </c>
      <c r="R19" s="50"/>
      <c r="S19" s="50">
        <f>SUM(S17:S18)</f>
        <v>88056</v>
      </c>
      <c r="T19" s="50"/>
      <c r="U19" s="50">
        <f>SUM(U17:U18)</f>
        <v>0</v>
      </c>
      <c r="V19" s="50"/>
      <c r="W19" s="50">
        <f>SUM(W17:W18)</f>
        <v>-32973</v>
      </c>
      <c r="X19" s="50"/>
      <c r="Y19" s="50">
        <f>SUM(Y17:Y18)</f>
        <v>16414</v>
      </c>
      <c r="Z19" s="50"/>
      <c r="AA19" s="50">
        <f>SUM(AA17:AA18)</f>
        <v>21260</v>
      </c>
      <c r="AB19" s="50"/>
      <c r="AC19" s="50">
        <f>SUM(AC17:AC18)</f>
        <v>116578</v>
      </c>
      <c r="AD19" s="50"/>
      <c r="AE19" s="50">
        <f>SUM(AE17:AE18)</f>
        <v>137838</v>
      </c>
      <c r="AF19" s="93"/>
    </row>
    <row r="20" spans="1:32" ht="24" customHeight="1" thickBot="1">
      <c r="A20" s="94" t="s">
        <v>236</v>
      </c>
      <c r="B20" s="24"/>
      <c r="C20" s="89"/>
      <c r="D20" s="24"/>
      <c r="E20" s="58">
        <f>SUM(E16,E19:E19)</f>
        <v>6853719</v>
      </c>
      <c r="F20" s="50"/>
      <c r="G20" s="58">
        <f>SUM(G16,G19:G19)</f>
        <v>5224079</v>
      </c>
      <c r="H20" s="50"/>
      <c r="I20" s="58">
        <f>SUM(I16,I19:I19)</f>
        <v>551146</v>
      </c>
      <c r="J20" s="50"/>
      <c r="K20" s="58">
        <f>SUM(K16,K19:K19)</f>
        <v>-414711</v>
      </c>
      <c r="L20" s="50"/>
      <c r="M20" s="58">
        <f>SUM(M16,M19:M19)</f>
        <v>22254</v>
      </c>
      <c r="N20" s="50"/>
      <c r="O20" s="58">
        <f>SUM(O16,O19:O19)</f>
        <v>4125403</v>
      </c>
      <c r="P20" s="50"/>
      <c r="Q20" s="58">
        <f>SUM(Q16,Q19:Q19)</f>
        <v>-34740</v>
      </c>
      <c r="R20" s="50"/>
      <c r="S20" s="58">
        <f>SUM(S16,S19:S19)</f>
        <v>-246811</v>
      </c>
      <c r="T20" s="50"/>
      <c r="U20" s="58">
        <f>SUM(U16,U19:U19)</f>
        <v>252129</v>
      </c>
      <c r="V20" s="50"/>
      <c r="W20" s="58">
        <f>SUM(W16,W19:W19)</f>
        <v>110405</v>
      </c>
      <c r="X20" s="50"/>
      <c r="Y20" s="58">
        <f>SUM(Y16,Y19:Y19)</f>
        <v>80983</v>
      </c>
      <c r="Z20" s="50"/>
      <c r="AA20" s="58">
        <f>SUM(AA16,AA19:AA19)</f>
        <v>16442873</v>
      </c>
      <c r="AB20" s="50"/>
      <c r="AC20" s="58">
        <f>SUM(AC16,AC19:AC19)</f>
        <v>6108652</v>
      </c>
      <c r="AD20" s="50"/>
      <c r="AE20" s="58">
        <f>SUM(AE16,AE19:AE19)</f>
        <v>22551525</v>
      </c>
    </row>
    <row r="21" spans="1:32" ht="24" customHeight="1" thickTop="1">
      <c r="A21" s="95"/>
      <c r="B21" s="24"/>
      <c r="C21" s="89"/>
      <c r="D21" s="24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</row>
    <row r="22" spans="1:32" ht="24" customHeight="1">
      <c r="A22" s="89" t="s">
        <v>238</v>
      </c>
      <c r="B22" s="24"/>
      <c r="D22" s="24"/>
      <c r="E22" s="93">
        <v>6853719</v>
      </c>
      <c r="F22" s="93"/>
      <c r="G22" s="93">
        <v>5224079</v>
      </c>
      <c r="H22" s="93"/>
      <c r="I22" s="93">
        <v>551146</v>
      </c>
      <c r="J22" s="93"/>
      <c r="K22" s="93">
        <v>-414711</v>
      </c>
      <c r="L22" s="93"/>
      <c r="M22" s="93">
        <v>22617</v>
      </c>
      <c r="N22" s="93"/>
      <c r="O22" s="93">
        <v>2686014</v>
      </c>
      <c r="P22" s="93"/>
      <c r="Q22" s="93">
        <v>-34810</v>
      </c>
      <c r="R22" s="93"/>
      <c r="S22" s="93">
        <v>-837078</v>
      </c>
      <c r="T22" s="93"/>
      <c r="U22" s="93">
        <v>252129</v>
      </c>
      <c r="V22" s="93"/>
      <c r="W22" s="93">
        <v>79562</v>
      </c>
      <c r="X22" s="93"/>
      <c r="Y22" s="93">
        <f>SUM(P22:X22)</f>
        <v>-540197</v>
      </c>
      <c r="Z22" s="93"/>
      <c r="AA22" s="93">
        <f>SUM(E22:O22)+Y22</f>
        <v>14382667</v>
      </c>
      <c r="AB22" s="93"/>
      <c r="AC22" s="93">
        <v>5026815</v>
      </c>
      <c r="AD22" s="93"/>
      <c r="AE22" s="93">
        <f>SUM(E22:O22,Y22,AC22)</f>
        <v>19409482</v>
      </c>
      <c r="AF22" s="93"/>
    </row>
    <row r="23" spans="1:32" ht="24" customHeight="1">
      <c r="A23" s="90" t="s">
        <v>232</v>
      </c>
      <c r="B23" s="24"/>
      <c r="D23" s="24"/>
      <c r="E23" s="50">
        <v>0</v>
      </c>
      <c r="F23" s="50"/>
      <c r="G23" s="50">
        <v>0</v>
      </c>
      <c r="H23" s="50"/>
      <c r="I23" s="50">
        <v>0</v>
      </c>
      <c r="J23" s="50"/>
      <c r="K23" s="50">
        <v>0</v>
      </c>
      <c r="L23" s="50"/>
      <c r="M23" s="50">
        <v>0</v>
      </c>
      <c r="N23" s="50"/>
      <c r="O23" s="50">
        <f>PL!D61</f>
        <v>48823</v>
      </c>
      <c r="P23" s="50"/>
      <c r="Q23" s="50">
        <v>0</v>
      </c>
      <c r="R23" s="50"/>
      <c r="S23" s="50">
        <v>0</v>
      </c>
      <c r="T23" s="50"/>
      <c r="U23" s="50">
        <v>0</v>
      </c>
      <c r="V23" s="50"/>
      <c r="W23" s="50">
        <v>0</v>
      </c>
      <c r="X23" s="50"/>
      <c r="Y23" s="50">
        <f>SUM(P23:X23)</f>
        <v>0</v>
      </c>
      <c r="Z23" s="50"/>
      <c r="AA23" s="50">
        <f>SUM(E23:O23)+Y23</f>
        <v>48823</v>
      </c>
      <c r="AB23" s="50"/>
      <c r="AC23" s="50">
        <f>PL!D62</f>
        <v>99528</v>
      </c>
      <c r="AD23" s="50"/>
      <c r="AE23" s="50">
        <f>SUM(E23:O23,Y23,AC23)</f>
        <v>148351</v>
      </c>
      <c r="AF23" s="93"/>
    </row>
    <row r="24" spans="1:32" ht="24" customHeight="1">
      <c r="A24" s="90" t="s">
        <v>72</v>
      </c>
      <c r="B24" s="24"/>
      <c r="D24" s="24"/>
      <c r="E24" s="60">
        <v>0</v>
      </c>
      <c r="F24" s="50"/>
      <c r="G24" s="60">
        <v>0</v>
      </c>
      <c r="H24" s="50"/>
      <c r="I24" s="60">
        <v>0</v>
      </c>
      <c r="J24" s="50"/>
      <c r="K24" s="60">
        <v>0</v>
      </c>
      <c r="L24" s="50"/>
      <c r="M24" s="60">
        <v>0</v>
      </c>
      <c r="N24" s="50"/>
      <c r="O24" s="60">
        <v>0</v>
      </c>
      <c r="P24" s="50"/>
      <c r="Q24" s="60">
        <v>7618</v>
      </c>
      <c r="R24" s="50"/>
      <c r="S24" s="60">
        <v>310846</v>
      </c>
      <c r="T24" s="50"/>
      <c r="U24" s="60">
        <v>0</v>
      </c>
      <c r="V24" s="50"/>
      <c r="W24" s="60">
        <v>14349</v>
      </c>
      <c r="X24" s="50"/>
      <c r="Y24" s="60">
        <f>SUM(P24:X24)</f>
        <v>332813</v>
      </c>
      <c r="Z24" s="50"/>
      <c r="AA24" s="60">
        <f>SUM(E24:O24)+Y24</f>
        <v>332813</v>
      </c>
      <c r="AB24" s="50"/>
      <c r="AC24" s="60">
        <f>PL!D67-AC23</f>
        <v>186031</v>
      </c>
      <c r="AD24" s="50"/>
      <c r="AE24" s="60">
        <f>SUM(E24:O24,Y24,AC24)</f>
        <v>518844</v>
      </c>
      <c r="AF24" s="93"/>
    </row>
    <row r="25" spans="1:32" ht="24" customHeight="1">
      <c r="A25" s="90" t="s">
        <v>71</v>
      </c>
      <c r="B25" s="24"/>
      <c r="D25" s="24"/>
      <c r="E25" s="50">
        <f>SUM(E23:E24)</f>
        <v>0</v>
      </c>
      <c r="F25" s="50"/>
      <c r="G25" s="50">
        <f>SUM(G23:G24)</f>
        <v>0</v>
      </c>
      <c r="H25" s="50"/>
      <c r="I25" s="50">
        <f>SUM(I23:I24)</f>
        <v>0</v>
      </c>
      <c r="J25" s="50"/>
      <c r="K25" s="50">
        <f>SUM(K23:K24)</f>
        <v>0</v>
      </c>
      <c r="L25" s="50"/>
      <c r="M25" s="50">
        <f>SUM(M23:M24)</f>
        <v>0</v>
      </c>
      <c r="N25" s="50"/>
      <c r="O25" s="50">
        <f>SUM(O23:O24)</f>
        <v>48823</v>
      </c>
      <c r="P25" s="50"/>
      <c r="Q25" s="50">
        <f>SUM(Q23:Q24)</f>
        <v>7618</v>
      </c>
      <c r="R25" s="50"/>
      <c r="S25" s="50">
        <f>SUM(S23:S24)</f>
        <v>310846</v>
      </c>
      <c r="T25" s="50"/>
      <c r="U25" s="50">
        <f>SUM(U23:U24)</f>
        <v>0</v>
      </c>
      <c r="V25" s="50"/>
      <c r="W25" s="50">
        <f>SUM(W23:W24)</f>
        <v>14349</v>
      </c>
      <c r="X25" s="50"/>
      <c r="Y25" s="50">
        <f>SUM(Y23:Y24)</f>
        <v>332813</v>
      </c>
      <c r="Z25" s="50"/>
      <c r="AA25" s="50">
        <f>SUM(AA23:AA24)</f>
        <v>381636</v>
      </c>
      <c r="AB25" s="50"/>
      <c r="AC25" s="50">
        <f>SUM(AC23:AC24)</f>
        <v>285559</v>
      </c>
      <c r="AD25" s="50"/>
      <c r="AE25" s="50">
        <f>SUM(AE23:AE24)</f>
        <v>667195</v>
      </c>
      <c r="AF25" s="93"/>
    </row>
    <row r="26" spans="1:32" ht="24" customHeight="1" thickBot="1">
      <c r="A26" s="94" t="s">
        <v>239</v>
      </c>
      <c r="B26" s="24"/>
      <c r="C26" s="89"/>
      <c r="D26" s="24"/>
      <c r="E26" s="58">
        <f>SUM(E22,E25:E25)</f>
        <v>6853719</v>
      </c>
      <c r="F26" s="50"/>
      <c r="G26" s="58">
        <f>SUM(G22,G25:G25)</f>
        <v>5224079</v>
      </c>
      <c r="H26" s="50"/>
      <c r="I26" s="58">
        <f>SUM(I22,I25:I25)</f>
        <v>551146</v>
      </c>
      <c r="J26" s="50"/>
      <c r="K26" s="58">
        <f>SUM(K22,K25:K25)</f>
        <v>-414711</v>
      </c>
      <c r="L26" s="50"/>
      <c r="M26" s="58">
        <f>SUM(M22,M25:M25)</f>
        <v>22617</v>
      </c>
      <c r="N26" s="50"/>
      <c r="O26" s="58">
        <f>SUM(O22,O25:O25)</f>
        <v>2734837</v>
      </c>
      <c r="P26" s="50"/>
      <c r="Q26" s="58">
        <f>SUM(Q22,Q25:Q25)</f>
        <v>-27192</v>
      </c>
      <c r="R26" s="50"/>
      <c r="S26" s="58">
        <f>SUM(S22,S25:S25)</f>
        <v>-526232</v>
      </c>
      <c r="T26" s="50"/>
      <c r="U26" s="58">
        <f>SUM(U22,U25:U25)</f>
        <v>252129</v>
      </c>
      <c r="V26" s="50"/>
      <c r="W26" s="58">
        <f>SUM(W22,W25:W25)</f>
        <v>93911</v>
      </c>
      <c r="X26" s="50"/>
      <c r="Y26" s="58">
        <f>SUM(Y22,Y25:Y25)</f>
        <v>-207384</v>
      </c>
      <c r="Z26" s="50"/>
      <c r="AA26" s="58">
        <f>SUM(AA22,AA25:AA25)</f>
        <v>14764303</v>
      </c>
      <c r="AB26" s="50"/>
      <c r="AC26" s="58">
        <f>SUM(AC22,AC25:AC25)</f>
        <v>5312374</v>
      </c>
      <c r="AD26" s="50"/>
      <c r="AE26" s="58">
        <f>SUM(AE22,AE25:AE25)</f>
        <v>20076677</v>
      </c>
    </row>
    <row r="27" spans="1:32" ht="24" customHeight="1" thickTop="1">
      <c r="A27" s="95"/>
      <c r="B27" s="24"/>
      <c r="C27" s="89"/>
      <c r="D27" s="24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50">
        <f>AE26-BS!E102</f>
        <v>0</v>
      </c>
    </row>
    <row r="28" spans="1:32" ht="24" customHeight="1">
      <c r="A28" s="54" t="s">
        <v>31</v>
      </c>
      <c r="C28" s="26"/>
    </row>
    <row r="29" spans="1:32" ht="24" customHeight="1">
      <c r="C29" s="89"/>
    </row>
    <row r="30" spans="1:32" ht="24" customHeight="1"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3" spans="3:3" ht="24" customHeight="1">
      <c r="C33" s="27"/>
    </row>
    <row r="42" spans="3:3" ht="24" customHeight="1">
      <c r="C42" s="27"/>
    </row>
    <row r="44" spans="3:3" ht="24" customHeight="1">
      <c r="C44" s="27"/>
    </row>
  </sheetData>
  <mergeCells count="5">
    <mergeCell ref="E6:AE6"/>
    <mergeCell ref="Q8:Y8"/>
    <mergeCell ref="M13:O13"/>
    <mergeCell ref="E7:AA7"/>
    <mergeCell ref="Q9:W9"/>
  </mergeCells>
  <printOptions horizontalCentered="1"/>
  <pageMargins left="0.31496062992125984" right="0.31496062992125984" top="0.78740157480314965" bottom="0.39370078740157483" header="0.31496062992125984" footer="0.31496062992125984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5AFDC-0A31-4D5D-9EDA-875D24F09732}">
  <dimension ref="A1:S28"/>
  <sheetViews>
    <sheetView showGridLines="0" view="pageBreakPreview" topLeftCell="E7" zoomScale="80" zoomScaleNormal="55" zoomScaleSheetLayoutView="80" workbookViewId="0">
      <selection activeCell="I23" sqref="I23"/>
    </sheetView>
  </sheetViews>
  <sheetFormatPr defaultColWidth="14.44140625" defaultRowHeight="24" customHeight="1"/>
  <cols>
    <col min="1" max="1" width="43.44140625" style="88" customWidth="1"/>
    <col min="2" max="2" width="2.6640625" style="88" customWidth="1"/>
    <col min="3" max="3" width="16.6640625" style="88" customWidth="1"/>
    <col min="4" max="4" width="1.44140625" style="88" customWidth="1"/>
    <col min="5" max="5" width="16.6640625" style="88" customWidth="1"/>
    <col min="6" max="6" width="1.44140625" style="88" customWidth="1"/>
    <col min="7" max="7" width="18.6640625" style="88" customWidth="1"/>
    <col min="8" max="8" width="1.44140625" style="88" customWidth="1"/>
    <col min="9" max="9" width="16.6640625" style="88" customWidth="1"/>
    <col min="10" max="10" width="1.44140625" style="88" customWidth="1"/>
    <col min="11" max="11" width="16.6640625" style="88" customWidth="1"/>
    <col min="12" max="12" width="1.44140625" style="88" customWidth="1"/>
    <col min="13" max="13" width="21.6640625" style="88" customWidth="1"/>
    <col min="14" max="14" width="1.44140625" style="88" customWidth="1"/>
    <col min="15" max="15" width="16.6640625" style="88" customWidth="1"/>
    <col min="16" max="16" width="1.44140625" style="88" customWidth="1"/>
    <col min="17" max="17" width="16.6640625" style="88" customWidth="1"/>
    <col min="18" max="18" width="1.5546875" style="88" customWidth="1"/>
    <col min="19" max="19" width="20.44140625" style="88" customWidth="1"/>
    <col min="20" max="16384" width="14.44140625" style="88"/>
  </cols>
  <sheetData>
    <row r="1" spans="1:19" ht="24" customHeight="1">
      <c r="A1" s="20"/>
      <c r="B1" s="20"/>
      <c r="C1" s="22"/>
      <c r="D1" s="22"/>
      <c r="E1" s="22"/>
      <c r="G1" s="22"/>
      <c r="I1" s="22"/>
      <c r="K1" s="22"/>
      <c r="M1" s="22"/>
      <c r="O1" s="22"/>
      <c r="Q1" s="6" t="s">
        <v>66</v>
      </c>
    </row>
    <row r="2" spans="1:19" ht="24" customHeight="1">
      <c r="A2" s="3" t="s">
        <v>0</v>
      </c>
      <c r="B2" s="20"/>
      <c r="C2" s="22"/>
      <c r="D2" s="22"/>
      <c r="E2" s="22"/>
      <c r="G2" s="22"/>
      <c r="I2" s="22"/>
      <c r="K2" s="22"/>
      <c r="M2" s="22"/>
      <c r="O2" s="22"/>
    </row>
    <row r="3" spans="1:19" ht="24" customHeight="1">
      <c r="A3" s="51" t="s">
        <v>89</v>
      </c>
      <c r="B3" s="20"/>
      <c r="C3" s="22"/>
      <c r="D3" s="22"/>
      <c r="E3" s="22"/>
      <c r="G3" s="22"/>
      <c r="I3" s="22"/>
      <c r="K3" s="22"/>
      <c r="M3" s="22"/>
      <c r="O3" s="22"/>
      <c r="Q3" s="22"/>
    </row>
    <row r="4" spans="1:19" ht="24" customHeight="1">
      <c r="A4" s="3" t="s">
        <v>237</v>
      </c>
      <c r="B4" s="20"/>
      <c r="C4" s="22"/>
      <c r="D4" s="22"/>
      <c r="E4" s="22"/>
      <c r="G4" s="22"/>
      <c r="I4" s="22"/>
      <c r="K4" s="22"/>
      <c r="M4" s="22"/>
      <c r="O4" s="22"/>
      <c r="Q4" s="22"/>
    </row>
    <row r="5" spans="1:19" ht="24" customHeight="1">
      <c r="Q5" s="4" t="s">
        <v>4</v>
      </c>
    </row>
    <row r="6" spans="1:19" ht="24" customHeight="1">
      <c r="C6" s="105" t="s">
        <v>3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9" ht="24" customHeight="1">
      <c r="C7" s="23"/>
      <c r="D7" s="23"/>
      <c r="E7" s="23"/>
      <c r="F7" s="23"/>
      <c r="G7" s="23"/>
      <c r="H7" s="23"/>
      <c r="I7" s="23"/>
      <c r="J7" s="23"/>
      <c r="K7" s="23"/>
      <c r="L7" s="23"/>
      <c r="M7" s="106" t="s">
        <v>54</v>
      </c>
      <c r="N7" s="106"/>
      <c r="O7" s="106"/>
      <c r="Q7" s="23"/>
    </row>
    <row r="8" spans="1:19" ht="24" customHeight="1">
      <c r="C8" s="24"/>
      <c r="D8" s="24"/>
      <c r="E8" s="24"/>
      <c r="F8" s="24"/>
      <c r="G8" s="24"/>
      <c r="H8" s="24"/>
      <c r="I8" s="23"/>
      <c r="J8" s="23"/>
      <c r="K8" s="23"/>
      <c r="L8" s="24"/>
      <c r="M8" s="10" t="s">
        <v>192</v>
      </c>
      <c r="N8" s="24"/>
      <c r="O8" s="10" t="s">
        <v>116</v>
      </c>
      <c r="P8" s="24"/>
      <c r="Q8" s="24"/>
    </row>
    <row r="9" spans="1:19" ht="24" customHeight="1">
      <c r="C9" s="7" t="s">
        <v>92</v>
      </c>
      <c r="D9" s="24"/>
      <c r="E9" s="10" t="s">
        <v>61</v>
      </c>
      <c r="F9" s="24"/>
      <c r="G9" s="7" t="s">
        <v>132</v>
      </c>
      <c r="H9" s="24"/>
      <c r="I9" s="103" t="s">
        <v>53</v>
      </c>
      <c r="J9" s="103"/>
      <c r="K9" s="103"/>
      <c r="L9" s="24"/>
      <c r="M9" s="39" t="s">
        <v>193</v>
      </c>
      <c r="N9" s="24"/>
      <c r="O9" s="10" t="s">
        <v>117</v>
      </c>
      <c r="P9" s="24"/>
      <c r="Q9" s="10" t="s">
        <v>127</v>
      </c>
      <c r="S9" s="7"/>
    </row>
    <row r="10" spans="1:19" s="24" customFormat="1" ht="24" customHeight="1">
      <c r="C10" s="7" t="s">
        <v>93</v>
      </c>
      <c r="E10" s="10" t="s">
        <v>151</v>
      </c>
      <c r="G10" s="7" t="s">
        <v>134</v>
      </c>
      <c r="I10" s="9" t="s">
        <v>103</v>
      </c>
      <c r="M10" s="10" t="s">
        <v>105</v>
      </c>
      <c r="O10" s="10" t="s">
        <v>118</v>
      </c>
      <c r="Q10" s="10" t="s">
        <v>118</v>
      </c>
      <c r="S10" s="7"/>
    </row>
    <row r="11" spans="1:19" s="24" customFormat="1" ht="24" customHeight="1">
      <c r="C11" s="8" t="s">
        <v>94</v>
      </c>
      <c r="E11" s="19" t="s">
        <v>152</v>
      </c>
      <c r="G11" s="8" t="s">
        <v>133</v>
      </c>
      <c r="I11" s="8" t="s">
        <v>104</v>
      </c>
      <c r="K11" s="19" t="s">
        <v>102</v>
      </c>
      <c r="M11" s="19" t="s">
        <v>106</v>
      </c>
      <c r="O11" s="19" t="s">
        <v>119</v>
      </c>
      <c r="Q11" s="19" t="s">
        <v>119</v>
      </c>
      <c r="S11" s="7"/>
    </row>
    <row r="12" spans="1:19" ht="24" customHeight="1">
      <c r="A12" s="89" t="s">
        <v>195</v>
      </c>
      <c r="B12" s="24"/>
      <c r="C12" s="50">
        <v>6853719</v>
      </c>
      <c r="D12" s="50"/>
      <c r="E12" s="50">
        <v>8889983</v>
      </c>
      <c r="F12" s="50"/>
      <c r="G12" s="50">
        <v>-2931610</v>
      </c>
      <c r="H12" s="50"/>
      <c r="I12" s="50">
        <v>22254</v>
      </c>
      <c r="J12" s="50"/>
      <c r="K12" s="50">
        <v>464148</v>
      </c>
      <c r="L12" s="50"/>
      <c r="M12" s="50">
        <v>-1272</v>
      </c>
      <c r="N12" s="50"/>
      <c r="O12" s="50">
        <f>SUM(L12:M12)</f>
        <v>-1272</v>
      </c>
      <c r="P12" s="50"/>
      <c r="Q12" s="50">
        <f>SUM(C12:K12,O12)</f>
        <v>13297222</v>
      </c>
      <c r="R12" s="93"/>
      <c r="S12" s="7"/>
    </row>
    <row r="13" spans="1:19" ht="24" customHeight="1">
      <c r="A13" s="90" t="s">
        <v>232</v>
      </c>
      <c r="B13" s="24"/>
      <c r="C13" s="50">
        <v>0</v>
      </c>
      <c r="D13" s="50"/>
      <c r="E13" s="50">
        <v>0</v>
      </c>
      <c r="F13" s="50"/>
      <c r="G13" s="50">
        <v>0</v>
      </c>
      <c r="H13" s="50"/>
      <c r="I13" s="50">
        <v>0</v>
      </c>
      <c r="J13" s="50"/>
      <c r="K13" s="50">
        <f>PL!J61</f>
        <v>29270</v>
      </c>
      <c r="L13" s="50"/>
      <c r="M13" s="50">
        <v>0</v>
      </c>
      <c r="N13" s="50"/>
      <c r="O13" s="50">
        <f>SUM(L13:M13)</f>
        <v>0</v>
      </c>
      <c r="P13" s="50"/>
      <c r="Q13" s="50">
        <f>SUM(C13:K13,O13)</f>
        <v>29270</v>
      </c>
      <c r="R13" s="50"/>
    </row>
    <row r="14" spans="1:19" ht="24" customHeight="1">
      <c r="A14" s="90" t="s">
        <v>72</v>
      </c>
      <c r="B14" s="24"/>
      <c r="C14" s="60">
        <v>0</v>
      </c>
      <c r="D14" s="50"/>
      <c r="E14" s="60">
        <v>0</v>
      </c>
      <c r="F14" s="50"/>
      <c r="G14" s="60">
        <v>0</v>
      </c>
      <c r="H14" s="50"/>
      <c r="I14" s="60">
        <v>0</v>
      </c>
      <c r="J14" s="50"/>
      <c r="K14" s="60">
        <v>0</v>
      </c>
      <c r="L14" s="50"/>
      <c r="M14" s="60">
        <v>-440</v>
      </c>
      <c r="N14" s="50"/>
      <c r="O14" s="60">
        <f>SUM(L14:M14)</f>
        <v>-440</v>
      </c>
      <c r="P14" s="50"/>
      <c r="Q14" s="60">
        <f>SUM(C14:K14,O14)</f>
        <v>-440</v>
      </c>
      <c r="R14" s="50"/>
    </row>
    <row r="15" spans="1:19" ht="24" customHeight="1">
      <c r="A15" s="90" t="s">
        <v>71</v>
      </c>
      <c r="B15" s="24"/>
      <c r="C15" s="50">
        <f>SUM(C13:C14)</f>
        <v>0</v>
      </c>
      <c r="D15" s="50"/>
      <c r="E15" s="50">
        <f>SUM(E13:E14)</f>
        <v>0</v>
      </c>
      <c r="F15" s="50"/>
      <c r="G15" s="50">
        <f>SUM(G13:G14)</f>
        <v>0</v>
      </c>
      <c r="H15" s="50"/>
      <c r="I15" s="50">
        <f>SUM(I13:I14)</f>
        <v>0</v>
      </c>
      <c r="J15" s="50"/>
      <c r="K15" s="50">
        <f>SUM(K13:K14)</f>
        <v>29270</v>
      </c>
      <c r="L15" s="50"/>
      <c r="M15" s="50">
        <f>SUM(M13:M14)</f>
        <v>-440</v>
      </c>
      <c r="N15" s="50"/>
      <c r="O15" s="50">
        <f>SUM(O13:O14)</f>
        <v>-440</v>
      </c>
      <c r="P15" s="50"/>
      <c r="Q15" s="50">
        <f>SUM(Q13:Q14)</f>
        <v>28830</v>
      </c>
      <c r="R15" s="50"/>
    </row>
    <row r="16" spans="1:19" ht="24" customHeight="1" thickBot="1">
      <c r="A16" s="94" t="s">
        <v>236</v>
      </c>
      <c r="B16" s="24"/>
      <c r="C16" s="58">
        <f>SUM(C12,C15:C15)</f>
        <v>6853719</v>
      </c>
      <c r="D16" s="50"/>
      <c r="E16" s="58">
        <f>SUM(E12,E15:E15)</f>
        <v>8889983</v>
      </c>
      <c r="F16" s="50"/>
      <c r="G16" s="58">
        <f>SUM(G12,G15:G15)</f>
        <v>-2931610</v>
      </c>
      <c r="H16" s="50"/>
      <c r="I16" s="58">
        <f>SUM(I12,I15:I15)</f>
        <v>22254</v>
      </c>
      <c r="J16" s="50"/>
      <c r="K16" s="58">
        <f>SUM(K12,K15:K15)</f>
        <v>493418</v>
      </c>
      <c r="L16" s="50"/>
      <c r="M16" s="58">
        <f>SUM(M12,M15:M15)</f>
        <v>-1712</v>
      </c>
      <c r="N16" s="50"/>
      <c r="O16" s="58">
        <f>SUM(O12,O15:O15)</f>
        <v>-1712</v>
      </c>
      <c r="P16" s="93"/>
      <c r="Q16" s="58">
        <f>SUM(Q12,Q15:Q15)</f>
        <v>13326052</v>
      </c>
    </row>
    <row r="17" spans="1:18" ht="24" customHeight="1" thickTop="1">
      <c r="A17" s="95"/>
      <c r="B17" s="24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</row>
    <row r="18" spans="1:18" ht="24" customHeight="1">
      <c r="A18" s="89" t="s">
        <v>238</v>
      </c>
      <c r="B18" s="24"/>
      <c r="C18" s="93">
        <v>6853719</v>
      </c>
      <c r="D18" s="93"/>
      <c r="E18" s="93">
        <v>8889983</v>
      </c>
      <c r="F18" s="93"/>
      <c r="G18" s="93">
        <v>-2931610</v>
      </c>
      <c r="H18" s="93"/>
      <c r="I18" s="93">
        <v>22617</v>
      </c>
      <c r="J18" s="93"/>
      <c r="K18" s="93">
        <v>402513</v>
      </c>
      <c r="L18" s="93"/>
      <c r="M18" s="93">
        <v>0</v>
      </c>
      <c r="N18" s="93"/>
      <c r="O18" s="93">
        <f>SUM(L18:M18)</f>
        <v>0</v>
      </c>
      <c r="P18" s="93"/>
      <c r="Q18" s="93">
        <f>SUM(C18:K18,O18)</f>
        <v>13237222</v>
      </c>
      <c r="R18" s="93"/>
    </row>
    <row r="19" spans="1:18" ht="24" customHeight="1">
      <c r="A19" s="90" t="s">
        <v>232</v>
      </c>
      <c r="B19" s="24"/>
      <c r="C19" s="50">
        <v>0</v>
      </c>
      <c r="D19" s="50"/>
      <c r="E19" s="50">
        <v>0</v>
      </c>
      <c r="F19" s="50"/>
      <c r="G19" s="50">
        <v>0</v>
      </c>
      <c r="H19" s="50"/>
      <c r="I19" s="50">
        <v>0</v>
      </c>
      <c r="J19" s="50"/>
      <c r="K19" s="50">
        <f>PL!H61</f>
        <v>51676</v>
      </c>
      <c r="L19" s="50"/>
      <c r="M19" s="50">
        <v>0</v>
      </c>
      <c r="N19" s="50"/>
      <c r="O19" s="50">
        <f>SUM(L19:M19)</f>
        <v>0</v>
      </c>
      <c r="P19" s="50"/>
      <c r="Q19" s="50">
        <f>SUM(C19:K19,O19)</f>
        <v>51676</v>
      </c>
      <c r="R19" s="93"/>
    </row>
    <row r="20" spans="1:18" ht="24" customHeight="1">
      <c r="A20" s="90" t="s">
        <v>72</v>
      </c>
      <c r="B20" s="24"/>
      <c r="C20" s="60">
        <v>0</v>
      </c>
      <c r="D20" s="50"/>
      <c r="E20" s="60">
        <v>0</v>
      </c>
      <c r="F20" s="50"/>
      <c r="G20" s="60">
        <v>0</v>
      </c>
      <c r="H20" s="50"/>
      <c r="I20" s="60">
        <v>0</v>
      </c>
      <c r="J20" s="50"/>
      <c r="K20" s="60">
        <f>0</f>
        <v>0</v>
      </c>
      <c r="L20" s="50"/>
      <c r="M20" s="60">
        <f>PL!H48</f>
        <v>0</v>
      </c>
      <c r="N20" s="50"/>
      <c r="O20" s="60">
        <f>SUM(L20:M20)</f>
        <v>0</v>
      </c>
      <c r="P20" s="50"/>
      <c r="Q20" s="60">
        <f>SUM(C20:K20,O20)</f>
        <v>0</v>
      </c>
      <c r="R20" s="93"/>
    </row>
    <row r="21" spans="1:18" ht="24" customHeight="1">
      <c r="A21" s="90" t="s">
        <v>71</v>
      </c>
      <c r="B21" s="24"/>
      <c r="C21" s="50">
        <f>SUM(C19:C20)</f>
        <v>0</v>
      </c>
      <c r="D21" s="50"/>
      <c r="E21" s="50">
        <f>SUM(E19:E20)</f>
        <v>0</v>
      </c>
      <c r="F21" s="50"/>
      <c r="G21" s="50">
        <f>SUM(G19:G20)</f>
        <v>0</v>
      </c>
      <c r="H21" s="50"/>
      <c r="I21" s="50">
        <f>SUM(I19:I20)</f>
        <v>0</v>
      </c>
      <c r="J21" s="50"/>
      <c r="K21" s="50">
        <f>SUM(K19:K20)</f>
        <v>51676</v>
      </c>
      <c r="L21" s="50"/>
      <c r="M21" s="50">
        <f>SUM(M19:M20)</f>
        <v>0</v>
      </c>
      <c r="N21" s="50"/>
      <c r="O21" s="50">
        <f>SUM(L21:M21)</f>
        <v>0</v>
      </c>
      <c r="P21" s="50"/>
      <c r="Q21" s="50">
        <f>SUM(C21:K21,O21)</f>
        <v>51676</v>
      </c>
      <c r="R21" s="93"/>
    </row>
    <row r="22" spans="1:18" ht="24" customHeight="1" thickBot="1">
      <c r="A22" s="94" t="s">
        <v>239</v>
      </c>
      <c r="B22" s="24"/>
      <c r="C22" s="58">
        <f>SUM(C18,C21:C21)</f>
        <v>6853719</v>
      </c>
      <c r="D22" s="50"/>
      <c r="E22" s="58">
        <f>SUM(E18,E21:E21)</f>
        <v>8889983</v>
      </c>
      <c r="F22" s="50"/>
      <c r="G22" s="58">
        <f>SUM(G18,G21:G21)</f>
        <v>-2931610</v>
      </c>
      <c r="H22" s="50"/>
      <c r="I22" s="58">
        <f>SUM(I18,I21:I21)</f>
        <v>22617</v>
      </c>
      <c r="J22" s="50"/>
      <c r="K22" s="58">
        <f>SUM(K18,K21:K21)</f>
        <v>454189</v>
      </c>
      <c r="L22" s="50"/>
      <c r="M22" s="58">
        <f>SUM(M18,M21:M21)</f>
        <v>0</v>
      </c>
      <c r="N22" s="50"/>
      <c r="O22" s="58">
        <f>SUM(O18,O21:O21)</f>
        <v>0</v>
      </c>
      <c r="P22" s="93"/>
      <c r="Q22" s="58">
        <f>SUM(Q18,Q21:Q21)</f>
        <v>13288898</v>
      </c>
    </row>
    <row r="23" spans="1:18" ht="24" customHeight="1" thickTop="1">
      <c r="A23" s="95"/>
      <c r="B23" s="24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50">
        <f>Q22-BS!I102</f>
        <v>0</v>
      </c>
    </row>
    <row r="24" spans="1:18" ht="24" customHeight="1">
      <c r="A24" s="54" t="s">
        <v>31</v>
      </c>
    </row>
    <row r="28" spans="1:18" ht="24" customHeight="1"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</sheetData>
  <mergeCells count="3">
    <mergeCell ref="C6:Q6"/>
    <mergeCell ref="M7:O7"/>
    <mergeCell ref="I9:K9"/>
  </mergeCells>
  <printOptions horizontalCentered="1"/>
  <pageMargins left="0.39370078740157499" right="0.39370078740157499" top="0.90551181102362199" bottom="0.39370078740157499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0"/>
  <sheetViews>
    <sheetView showGridLines="0" view="pageBreakPreview" topLeftCell="A79" zoomScale="85" zoomScaleNormal="100" zoomScaleSheetLayoutView="85" workbookViewId="0">
      <selection activeCell="Q87" sqref="P87:Q87"/>
    </sheetView>
  </sheetViews>
  <sheetFormatPr defaultColWidth="10.5546875" defaultRowHeight="24" customHeight="1"/>
  <cols>
    <col min="1" max="1" width="66.5546875" style="54" customWidth="1"/>
    <col min="2" max="2" width="2.6640625" style="53" customWidth="1"/>
    <col min="3" max="3" width="5.88671875" style="54" customWidth="1"/>
    <col min="4" max="4" width="1.5546875" style="53" customWidth="1"/>
    <col min="5" max="5" width="16.6640625" style="53" customWidth="1"/>
    <col min="6" max="6" width="1.44140625" style="53" customWidth="1"/>
    <col min="7" max="7" width="16.6640625" style="53" customWidth="1"/>
    <col min="8" max="8" width="1.44140625" style="53" customWidth="1"/>
    <col min="9" max="9" width="16.6640625" style="53" customWidth="1"/>
    <col min="10" max="10" width="1.44140625" style="53" customWidth="1"/>
    <col min="11" max="11" width="16.6640625" style="53" customWidth="1"/>
    <col min="12" max="12" width="1.5546875" style="53" customWidth="1"/>
    <col min="13" max="16384" width="10.5546875" style="53"/>
  </cols>
  <sheetData>
    <row r="1" spans="1:11" ht="24" customHeight="1">
      <c r="K1" s="6" t="s">
        <v>66</v>
      </c>
    </row>
    <row r="2" spans="1:11" s="1" customFormat="1" ht="24" customHeight="1">
      <c r="A2" s="3" t="s">
        <v>0</v>
      </c>
      <c r="B2" s="13"/>
      <c r="C2" s="37"/>
      <c r="D2" s="13"/>
      <c r="E2" s="13"/>
      <c r="F2" s="13"/>
      <c r="G2" s="13"/>
      <c r="H2" s="13"/>
      <c r="I2" s="13"/>
      <c r="J2" s="13"/>
      <c r="K2" s="13"/>
    </row>
    <row r="3" spans="1:11" s="1" customFormat="1" ht="24" customHeight="1">
      <c r="A3" s="38" t="s">
        <v>135</v>
      </c>
      <c r="B3" s="14"/>
      <c r="C3" s="37"/>
      <c r="D3" s="13"/>
      <c r="E3" s="13"/>
      <c r="F3" s="13"/>
      <c r="G3" s="13"/>
      <c r="H3" s="13"/>
      <c r="I3" s="13"/>
      <c r="J3" s="13"/>
      <c r="K3" s="13"/>
    </row>
    <row r="4" spans="1:11" s="1" customFormat="1" ht="24" customHeight="1">
      <c r="A4" s="3" t="s">
        <v>237</v>
      </c>
      <c r="B4" s="14"/>
      <c r="C4" s="37"/>
      <c r="D4" s="13"/>
      <c r="E4" s="13"/>
      <c r="F4" s="13"/>
      <c r="G4" s="13"/>
      <c r="H4" s="13"/>
      <c r="I4" s="13"/>
      <c r="J4" s="13"/>
      <c r="K4" s="13"/>
    </row>
    <row r="5" spans="1:11" s="1" customFormat="1" ht="24" customHeight="1">
      <c r="B5" s="14"/>
      <c r="C5" s="37"/>
      <c r="D5" s="13"/>
      <c r="E5" s="13"/>
      <c r="F5" s="13"/>
      <c r="G5" s="13"/>
      <c r="H5" s="13"/>
      <c r="I5" s="14"/>
      <c r="J5" s="13"/>
      <c r="K5" s="4" t="s">
        <v>4</v>
      </c>
    </row>
    <row r="6" spans="1:11" ht="24" customHeight="1">
      <c r="E6" s="65"/>
      <c r="F6" s="35" t="s">
        <v>2</v>
      </c>
      <c r="G6" s="97"/>
      <c r="H6" s="95"/>
      <c r="I6" s="97"/>
      <c r="J6" s="35" t="s">
        <v>3</v>
      </c>
      <c r="K6" s="97"/>
    </row>
    <row r="7" spans="1:11" ht="24" customHeight="1">
      <c r="C7" s="2"/>
      <c r="D7" s="15"/>
      <c r="E7" s="36">
        <v>2026</v>
      </c>
      <c r="F7" s="54"/>
      <c r="G7" s="36">
        <v>2025</v>
      </c>
      <c r="H7" s="54"/>
      <c r="I7" s="36">
        <v>2026</v>
      </c>
      <c r="J7" s="54"/>
      <c r="K7" s="36">
        <v>2025</v>
      </c>
    </row>
    <row r="8" spans="1:11" ht="24" customHeight="1">
      <c r="A8" s="38" t="s">
        <v>137</v>
      </c>
      <c r="B8" s="55"/>
      <c r="C8" s="16"/>
    </row>
    <row r="9" spans="1:11" ht="24" customHeight="1">
      <c r="A9" s="98" t="s">
        <v>255</v>
      </c>
      <c r="C9" s="16"/>
      <c r="E9" s="50">
        <f>SUM(PL!D26)</f>
        <v>221033</v>
      </c>
      <c r="F9" s="50"/>
      <c r="G9" s="50">
        <f>SUM(PL!F26)</f>
        <v>145454</v>
      </c>
      <c r="H9" s="50"/>
      <c r="I9" s="50">
        <f>SUM(PL!H26)</f>
        <v>54746</v>
      </c>
      <c r="J9" s="50"/>
      <c r="K9" s="50">
        <f>SUM(PL!J26)</f>
        <v>29873</v>
      </c>
    </row>
    <row r="10" spans="1:11" ht="24" customHeight="1">
      <c r="A10" s="98" t="s">
        <v>250</v>
      </c>
      <c r="C10" s="16"/>
      <c r="E10" s="50"/>
      <c r="F10" s="50"/>
      <c r="G10" s="50"/>
      <c r="H10" s="50"/>
      <c r="I10" s="50"/>
      <c r="J10" s="50"/>
      <c r="K10" s="50"/>
    </row>
    <row r="11" spans="1:11" ht="24" customHeight="1">
      <c r="A11" s="98" t="s">
        <v>138</v>
      </c>
      <c r="C11" s="16"/>
      <c r="E11" s="50"/>
      <c r="F11" s="50"/>
      <c r="G11" s="50"/>
      <c r="H11" s="50"/>
      <c r="I11" s="50"/>
      <c r="J11" s="50"/>
      <c r="K11" s="50"/>
    </row>
    <row r="12" spans="1:11" ht="24" customHeight="1">
      <c r="A12" s="98" t="s">
        <v>153</v>
      </c>
      <c r="C12" s="16"/>
      <c r="E12" s="50">
        <v>301122</v>
      </c>
      <c r="F12" s="50"/>
      <c r="G12" s="50">
        <v>344044</v>
      </c>
      <c r="H12" s="50"/>
      <c r="I12" s="50">
        <v>11690</v>
      </c>
      <c r="J12" s="50"/>
      <c r="K12" s="50">
        <v>15620</v>
      </c>
    </row>
    <row r="13" spans="1:11" ht="24" customHeight="1">
      <c r="A13" s="98" t="s">
        <v>154</v>
      </c>
      <c r="C13" s="16"/>
      <c r="E13" s="50">
        <v>1310</v>
      </c>
      <c r="F13" s="50"/>
      <c r="G13" s="50">
        <v>53</v>
      </c>
      <c r="H13" s="50"/>
      <c r="I13" s="50">
        <v>0</v>
      </c>
      <c r="J13" s="50"/>
      <c r="K13" s="50">
        <v>0</v>
      </c>
    </row>
    <row r="14" spans="1:11" ht="24" customHeight="1">
      <c r="A14" s="98" t="s">
        <v>266</v>
      </c>
      <c r="B14" s="1"/>
      <c r="C14" s="16"/>
      <c r="E14" s="50">
        <v>-1916</v>
      </c>
      <c r="F14" s="50"/>
      <c r="G14" s="50">
        <v>-1491</v>
      </c>
      <c r="H14" s="50"/>
      <c r="I14" s="50">
        <v>0</v>
      </c>
      <c r="J14" s="50"/>
      <c r="K14" s="50">
        <v>0</v>
      </c>
    </row>
    <row r="15" spans="1:11" ht="24" customHeight="1">
      <c r="A15" s="98" t="s">
        <v>223</v>
      </c>
      <c r="B15" s="1"/>
      <c r="C15" s="16"/>
      <c r="E15" s="50">
        <v>2331</v>
      </c>
      <c r="F15" s="50"/>
      <c r="G15" s="50">
        <v>-23102</v>
      </c>
      <c r="H15" s="50"/>
      <c r="I15" s="50">
        <v>0</v>
      </c>
      <c r="J15" s="50"/>
      <c r="K15" s="50">
        <v>-268</v>
      </c>
    </row>
    <row r="16" spans="1:11" ht="24" customHeight="1">
      <c r="A16" s="98" t="s">
        <v>224</v>
      </c>
      <c r="B16" s="1"/>
      <c r="C16" s="16"/>
      <c r="E16" s="50">
        <v>410</v>
      </c>
      <c r="F16" s="50"/>
      <c r="G16" s="50">
        <v>7915</v>
      </c>
      <c r="H16" s="50"/>
      <c r="I16" s="50">
        <v>0</v>
      </c>
      <c r="J16" s="50"/>
      <c r="K16" s="50">
        <v>0</v>
      </c>
    </row>
    <row r="17" spans="1:11" ht="24" customHeight="1">
      <c r="A17" s="98" t="s">
        <v>251</v>
      </c>
      <c r="B17" s="1"/>
      <c r="C17" s="16"/>
      <c r="E17" s="50">
        <v>-317</v>
      </c>
      <c r="F17" s="50"/>
      <c r="G17" s="50">
        <v>-466</v>
      </c>
      <c r="H17" s="50"/>
      <c r="I17" s="50">
        <v>-3833</v>
      </c>
      <c r="J17" s="50"/>
      <c r="K17" s="50">
        <v>0</v>
      </c>
    </row>
    <row r="18" spans="1:11" ht="24" customHeight="1">
      <c r="A18" s="98" t="s">
        <v>271</v>
      </c>
      <c r="B18" s="1"/>
      <c r="C18" s="16"/>
      <c r="E18" s="50">
        <v>0</v>
      </c>
      <c r="F18" s="50"/>
      <c r="G18" s="50">
        <v>0</v>
      </c>
      <c r="H18" s="50"/>
      <c r="I18" s="50">
        <v>-15</v>
      </c>
      <c r="J18" s="50"/>
      <c r="K18" s="50">
        <v>0</v>
      </c>
    </row>
    <row r="19" spans="1:11" ht="24" customHeight="1">
      <c r="A19" s="98" t="s">
        <v>263</v>
      </c>
      <c r="B19" s="1"/>
      <c r="C19" s="16"/>
      <c r="E19" s="50">
        <v>5546</v>
      </c>
      <c r="F19" s="50"/>
      <c r="G19" s="50">
        <v>5146</v>
      </c>
      <c r="H19" s="50"/>
      <c r="I19" s="50">
        <v>416</v>
      </c>
      <c r="J19" s="50"/>
      <c r="K19" s="50">
        <v>402</v>
      </c>
    </row>
    <row r="20" spans="1:11" ht="24" customHeight="1">
      <c r="A20" s="98" t="s">
        <v>267</v>
      </c>
      <c r="C20" s="16"/>
      <c r="E20" s="50">
        <v>39</v>
      </c>
      <c r="F20" s="50"/>
      <c r="G20" s="50">
        <v>0</v>
      </c>
      <c r="H20" s="50"/>
      <c r="I20" s="50">
        <v>39</v>
      </c>
      <c r="J20" s="50"/>
      <c r="K20" s="50">
        <v>0</v>
      </c>
    </row>
    <row r="21" spans="1:11" ht="24" customHeight="1">
      <c r="A21" s="98" t="s">
        <v>229</v>
      </c>
      <c r="C21" s="16"/>
      <c r="E21" s="50">
        <v>-14519</v>
      </c>
      <c r="F21" s="50"/>
      <c r="G21" s="50">
        <v>-63062</v>
      </c>
      <c r="H21" s="50"/>
      <c r="I21" s="50">
        <v>0</v>
      </c>
      <c r="J21" s="50"/>
      <c r="K21" s="50">
        <v>0</v>
      </c>
    </row>
    <row r="22" spans="1:11" ht="24" customHeight="1">
      <c r="A22" s="98" t="s">
        <v>270</v>
      </c>
      <c r="C22" s="16"/>
      <c r="E22" s="50">
        <v>6544</v>
      </c>
      <c r="F22" s="50"/>
      <c r="G22" s="50">
        <v>7302</v>
      </c>
      <c r="H22" s="50"/>
      <c r="I22" s="50">
        <v>1169</v>
      </c>
      <c r="J22" s="50"/>
      <c r="K22" s="50">
        <v>1794</v>
      </c>
    </row>
    <row r="23" spans="1:11" ht="24" customHeight="1">
      <c r="A23" s="98" t="s">
        <v>155</v>
      </c>
      <c r="C23" s="16"/>
      <c r="E23" s="50">
        <v>0</v>
      </c>
      <c r="F23" s="50"/>
      <c r="G23" s="50">
        <v>0</v>
      </c>
      <c r="H23" s="50"/>
      <c r="I23" s="50">
        <v>-194979</v>
      </c>
      <c r="J23" s="50"/>
      <c r="K23" s="50">
        <v>-204222</v>
      </c>
    </row>
    <row r="24" spans="1:11" ht="24" customHeight="1">
      <c r="A24" s="98" t="s">
        <v>166</v>
      </c>
      <c r="C24" s="16"/>
      <c r="E24" s="50">
        <v>-16845</v>
      </c>
      <c r="F24" s="50"/>
      <c r="G24" s="50">
        <v>-17685</v>
      </c>
      <c r="H24" s="50"/>
      <c r="I24" s="50">
        <v>-34412</v>
      </c>
      <c r="J24" s="50"/>
      <c r="K24" s="50">
        <v>-38211</v>
      </c>
    </row>
    <row r="25" spans="1:11" ht="24" customHeight="1">
      <c r="A25" s="98" t="s">
        <v>156</v>
      </c>
      <c r="B25" s="1"/>
      <c r="C25" s="16"/>
      <c r="E25" s="60">
        <v>413123</v>
      </c>
      <c r="F25" s="50"/>
      <c r="G25" s="60">
        <v>447302</v>
      </c>
      <c r="H25" s="50"/>
      <c r="I25" s="60">
        <v>151946</v>
      </c>
      <c r="J25" s="50"/>
      <c r="K25" s="60">
        <v>149982</v>
      </c>
    </row>
    <row r="26" spans="1:11" ht="24" customHeight="1">
      <c r="A26" s="98" t="s">
        <v>181</v>
      </c>
      <c r="C26" s="16"/>
      <c r="E26" s="10"/>
      <c r="F26" s="10"/>
      <c r="G26" s="10"/>
      <c r="H26" s="10"/>
      <c r="I26" s="10"/>
      <c r="J26" s="10"/>
      <c r="K26" s="10"/>
    </row>
    <row r="27" spans="1:11" ht="24" customHeight="1">
      <c r="A27" s="98" t="s">
        <v>139</v>
      </c>
      <c r="C27" s="16"/>
      <c r="E27" s="50">
        <f>SUM(E9:E25)</f>
        <v>917861</v>
      </c>
      <c r="F27" s="50"/>
      <c r="G27" s="50">
        <f>SUM(G9:G25)</f>
        <v>851410</v>
      </c>
      <c r="H27" s="50"/>
      <c r="I27" s="50">
        <f>SUM(I9:I25)</f>
        <v>-13233</v>
      </c>
      <c r="J27" s="50"/>
      <c r="K27" s="50">
        <f>SUM(K9:K25)</f>
        <v>-45030</v>
      </c>
    </row>
    <row r="28" spans="1:11" ht="24" customHeight="1">
      <c r="A28" s="98" t="s">
        <v>191</v>
      </c>
      <c r="C28" s="16"/>
      <c r="E28" s="50"/>
      <c r="F28" s="50"/>
      <c r="G28" s="50"/>
      <c r="H28" s="50"/>
      <c r="I28" s="50"/>
      <c r="J28" s="50"/>
      <c r="K28" s="50"/>
    </row>
    <row r="29" spans="1:11" ht="24" customHeight="1">
      <c r="A29" s="98" t="s">
        <v>221</v>
      </c>
      <c r="C29" s="16"/>
      <c r="E29" s="50">
        <v>-42207</v>
      </c>
      <c r="F29" s="50"/>
      <c r="G29" s="50">
        <v>-17482</v>
      </c>
      <c r="H29" s="50"/>
      <c r="I29" s="50">
        <v>-16989</v>
      </c>
      <c r="J29" s="50"/>
      <c r="K29" s="50">
        <v>-1489</v>
      </c>
    </row>
    <row r="30" spans="1:11" ht="24" customHeight="1">
      <c r="A30" s="98" t="s">
        <v>157</v>
      </c>
      <c r="C30" s="16"/>
      <c r="E30" s="50">
        <v>8572</v>
      </c>
      <c r="F30" s="50"/>
      <c r="G30" s="50">
        <v>-7121</v>
      </c>
      <c r="H30" s="50"/>
      <c r="I30" s="50">
        <v>-15535</v>
      </c>
      <c r="J30" s="50"/>
      <c r="K30" s="50">
        <v>-48339</v>
      </c>
    </row>
    <row r="31" spans="1:11" ht="24" customHeight="1">
      <c r="A31" s="98" t="s">
        <v>158</v>
      </c>
      <c r="C31" s="16"/>
      <c r="E31" s="50">
        <v>236296</v>
      </c>
      <c r="F31" s="50"/>
      <c r="G31" s="50">
        <v>368657</v>
      </c>
      <c r="H31" s="50"/>
      <c r="I31" s="50">
        <v>164619</v>
      </c>
      <c r="J31" s="50"/>
      <c r="K31" s="50">
        <v>185020</v>
      </c>
    </row>
    <row r="32" spans="1:11" ht="24" customHeight="1">
      <c r="A32" s="98" t="s">
        <v>159</v>
      </c>
      <c r="C32" s="16"/>
      <c r="E32" s="50">
        <v>-92331</v>
      </c>
      <c r="F32" s="50"/>
      <c r="G32" s="50">
        <v>-371675</v>
      </c>
      <c r="H32" s="50"/>
      <c r="I32" s="50">
        <v>-92889</v>
      </c>
      <c r="J32" s="50"/>
      <c r="K32" s="50">
        <v>-370563</v>
      </c>
    </row>
    <row r="33" spans="1:13" ht="24" customHeight="1">
      <c r="A33" s="98" t="s">
        <v>160</v>
      </c>
      <c r="B33" s="17"/>
      <c r="C33" s="16"/>
      <c r="E33" s="50">
        <v>-22482</v>
      </c>
      <c r="F33" s="50"/>
      <c r="G33" s="50">
        <v>-28274</v>
      </c>
      <c r="H33" s="50"/>
      <c r="I33" s="50">
        <v>-24051</v>
      </c>
      <c r="J33" s="50"/>
      <c r="K33" s="50">
        <v>-45215</v>
      </c>
    </row>
    <row r="34" spans="1:13" ht="24" customHeight="1">
      <c r="A34" s="98" t="s">
        <v>161</v>
      </c>
      <c r="C34" s="16"/>
      <c r="E34" s="50">
        <v>10676</v>
      </c>
      <c r="F34" s="50"/>
      <c r="G34" s="50">
        <v>8877</v>
      </c>
      <c r="H34" s="50"/>
      <c r="I34" s="50">
        <v>1035</v>
      </c>
      <c r="J34" s="50"/>
      <c r="K34" s="50">
        <v>-1186</v>
      </c>
    </row>
    <row r="35" spans="1:13" ht="24" customHeight="1">
      <c r="A35" s="98" t="s">
        <v>140</v>
      </c>
      <c r="C35" s="16"/>
      <c r="E35" s="50">
        <v>0</v>
      </c>
      <c r="F35" s="50"/>
      <c r="G35" s="50"/>
      <c r="H35" s="50"/>
      <c r="I35" s="50">
        <v>0</v>
      </c>
      <c r="J35" s="50"/>
      <c r="K35" s="50"/>
    </row>
    <row r="36" spans="1:13" ht="24" customHeight="1">
      <c r="A36" s="98" t="s">
        <v>222</v>
      </c>
      <c r="B36" s="1"/>
      <c r="C36" s="16"/>
      <c r="E36" s="50">
        <v>-221747</v>
      </c>
      <c r="F36" s="50"/>
      <c r="G36" s="50">
        <v>-47067</v>
      </c>
      <c r="H36" s="50"/>
      <c r="I36" s="50">
        <v>-25593</v>
      </c>
      <c r="J36" s="50"/>
      <c r="K36" s="50">
        <v>61394</v>
      </c>
    </row>
    <row r="37" spans="1:13" ht="24" customHeight="1">
      <c r="A37" s="98" t="s">
        <v>162</v>
      </c>
      <c r="B37" s="1"/>
      <c r="C37" s="16"/>
      <c r="E37" s="50">
        <v>2481</v>
      </c>
      <c r="F37" s="50"/>
      <c r="G37" s="50">
        <v>14297</v>
      </c>
      <c r="H37" s="50"/>
      <c r="I37" s="50">
        <v>169</v>
      </c>
      <c r="J37" s="50"/>
      <c r="K37" s="50">
        <v>-25100</v>
      </c>
    </row>
    <row r="38" spans="1:13" ht="24" customHeight="1">
      <c r="A38" s="98" t="s">
        <v>208</v>
      </c>
      <c r="B38" s="1"/>
      <c r="C38" s="16"/>
      <c r="E38" s="50">
        <v>26787</v>
      </c>
      <c r="F38" s="50"/>
      <c r="G38" s="50">
        <v>-35724</v>
      </c>
      <c r="H38" s="50"/>
      <c r="I38" s="50">
        <v>3260</v>
      </c>
      <c r="J38" s="50"/>
      <c r="K38" s="50">
        <v>-49616</v>
      </c>
      <c r="M38" s="99"/>
    </row>
    <row r="39" spans="1:13" ht="24" customHeight="1">
      <c r="A39" s="98" t="s">
        <v>163</v>
      </c>
      <c r="B39" s="1"/>
      <c r="C39" s="16"/>
      <c r="E39" s="50">
        <v>-14419</v>
      </c>
      <c r="F39" s="50"/>
      <c r="G39" s="50">
        <v>0</v>
      </c>
      <c r="H39" s="50"/>
      <c r="I39" s="50">
        <v>-12904</v>
      </c>
      <c r="J39" s="50"/>
      <c r="K39" s="50">
        <v>0</v>
      </c>
    </row>
    <row r="40" spans="1:13" ht="24" customHeight="1">
      <c r="A40" s="98" t="s">
        <v>164</v>
      </c>
      <c r="B40" s="1"/>
      <c r="C40" s="16"/>
      <c r="E40" s="50">
        <v>-48633</v>
      </c>
      <c r="F40" s="50"/>
      <c r="G40" s="50">
        <v>-44251</v>
      </c>
      <c r="H40" s="50"/>
      <c r="I40" s="50">
        <v>-3636</v>
      </c>
      <c r="J40" s="50"/>
      <c r="K40" s="50">
        <v>6944</v>
      </c>
    </row>
    <row r="41" spans="1:13" ht="24" customHeight="1">
      <c r="A41" s="98" t="s">
        <v>165</v>
      </c>
      <c r="B41" s="1"/>
      <c r="C41" s="16"/>
      <c r="E41" s="60">
        <v>125375</v>
      </c>
      <c r="F41" s="50"/>
      <c r="G41" s="60">
        <v>-59962</v>
      </c>
      <c r="H41" s="50"/>
      <c r="I41" s="60">
        <v>5202</v>
      </c>
      <c r="J41" s="50"/>
      <c r="K41" s="60">
        <v>-3863</v>
      </c>
    </row>
    <row r="42" spans="1:13" ht="24" customHeight="1">
      <c r="A42" s="98" t="s">
        <v>167</v>
      </c>
      <c r="B42" s="1"/>
      <c r="C42" s="16"/>
      <c r="E42" s="50">
        <f>SUM(E26:E41)</f>
        <v>886229</v>
      </c>
      <c r="F42" s="50"/>
      <c r="G42" s="50">
        <f>SUM(G26:G41)</f>
        <v>631685</v>
      </c>
      <c r="H42" s="50"/>
      <c r="I42" s="50">
        <f>SUM(I26:I41)</f>
        <v>-30545</v>
      </c>
      <c r="J42" s="50"/>
      <c r="K42" s="50">
        <f>SUM(K26:K41)</f>
        <v>-337043</v>
      </c>
    </row>
    <row r="43" spans="1:13" ht="24" customHeight="1">
      <c r="A43" s="98" t="s">
        <v>168</v>
      </c>
      <c r="B43" s="1"/>
      <c r="C43" s="16"/>
      <c r="E43" s="50">
        <v>-390358</v>
      </c>
      <c r="F43" s="10"/>
      <c r="G43" s="44">
        <v>-422472</v>
      </c>
      <c r="H43" s="10"/>
      <c r="I43" s="50">
        <v>-185172</v>
      </c>
      <c r="J43" s="10"/>
      <c r="K43" s="44">
        <v>-183959</v>
      </c>
    </row>
    <row r="44" spans="1:13" ht="24" customHeight="1">
      <c r="A44" s="98" t="s">
        <v>141</v>
      </c>
      <c r="B44" s="1"/>
      <c r="C44" s="16"/>
      <c r="E44" s="50">
        <v>-23314</v>
      </c>
      <c r="F44" s="10"/>
      <c r="G44" s="44">
        <v>-43348</v>
      </c>
      <c r="H44" s="10"/>
      <c r="I44" s="50">
        <v>-5091</v>
      </c>
      <c r="J44" s="10"/>
      <c r="K44" s="44">
        <v>-4620</v>
      </c>
    </row>
    <row r="45" spans="1:13" ht="24" customHeight="1">
      <c r="A45" s="98" t="s">
        <v>169</v>
      </c>
      <c r="C45" s="16"/>
      <c r="E45" s="50">
        <v>0</v>
      </c>
      <c r="F45" s="10"/>
      <c r="G45" s="60">
        <v>4501</v>
      </c>
      <c r="H45" s="10"/>
      <c r="I45" s="50">
        <v>0</v>
      </c>
      <c r="J45" s="10"/>
      <c r="K45" s="60">
        <v>0</v>
      </c>
    </row>
    <row r="46" spans="1:13" ht="24" customHeight="1">
      <c r="A46" s="38" t="s">
        <v>186</v>
      </c>
      <c r="B46" s="17"/>
      <c r="C46" s="16"/>
      <c r="E46" s="57">
        <f>SUM(E42:E45)</f>
        <v>472557</v>
      </c>
      <c r="F46" s="50"/>
      <c r="G46" s="57">
        <f>SUM(G42:G45)</f>
        <v>170366</v>
      </c>
      <c r="H46" s="50"/>
      <c r="I46" s="57">
        <f>SUM(I42:I45)</f>
        <v>-220808</v>
      </c>
      <c r="J46" s="50"/>
      <c r="K46" s="57">
        <f>SUM(K42:K45)</f>
        <v>-525622</v>
      </c>
    </row>
    <row r="47" spans="1:13" ht="24" customHeight="1">
      <c r="C47" s="16"/>
      <c r="E47" s="18"/>
      <c r="F47" s="18"/>
      <c r="G47" s="18"/>
      <c r="I47" s="18"/>
      <c r="J47" s="18"/>
      <c r="K47" s="18"/>
    </row>
    <row r="48" spans="1:13" ht="24" customHeight="1">
      <c r="A48" s="54" t="s">
        <v>31</v>
      </c>
      <c r="B48" s="17"/>
      <c r="C48" s="16"/>
      <c r="F48" s="18"/>
    </row>
    <row r="49" spans="1:11" ht="24" customHeight="1">
      <c r="B49" s="17"/>
      <c r="C49" s="16"/>
      <c r="F49" s="18"/>
      <c r="K49" s="6" t="s">
        <v>66</v>
      </c>
    </row>
    <row r="50" spans="1:11" s="1" customFormat="1" ht="24" customHeight="1">
      <c r="A50" s="3" t="s">
        <v>0</v>
      </c>
      <c r="B50" s="14"/>
      <c r="C50" s="37"/>
      <c r="D50" s="13"/>
      <c r="E50" s="13"/>
      <c r="F50" s="13"/>
      <c r="G50" s="13"/>
      <c r="H50" s="13"/>
      <c r="I50" s="13"/>
      <c r="J50" s="13"/>
      <c r="K50" s="13"/>
    </row>
    <row r="51" spans="1:11" s="1" customFormat="1" ht="24" customHeight="1">
      <c r="A51" s="38" t="s">
        <v>136</v>
      </c>
      <c r="B51" s="13"/>
      <c r="C51" s="37"/>
      <c r="D51" s="13"/>
      <c r="E51" s="13"/>
      <c r="F51" s="13"/>
      <c r="G51" s="13"/>
      <c r="H51" s="13"/>
      <c r="I51" s="13"/>
      <c r="J51" s="13"/>
      <c r="K51" s="13"/>
    </row>
    <row r="52" spans="1:11" s="1" customFormat="1" ht="24" customHeight="1">
      <c r="A52" s="3" t="s">
        <v>237</v>
      </c>
      <c r="B52" s="14"/>
      <c r="C52" s="37"/>
      <c r="D52" s="13"/>
      <c r="E52" s="13"/>
      <c r="F52" s="13"/>
      <c r="G52" s="13"/>
      <c r="H52" s="13"/>
      <c r="I52" s="13"/>
      <c r="J52" s="13"/>
      <c r="K52" s="13"/>
    </row>
    <row r="53" spans="1:11" s="1" customFormat="1" ht="24" customHeight="1">
      <c r="B53" s="14"/>
      <c r="C53" s="37"/>
      <c r="D53" s="13"/>
      <c r="E53" s="13"/>
      <c r="F53" s="13"/>
      <c r="G53" s="13"/>
      <c r="H53" s="13"/>
      <c r="I53" s="14"/>
      <c r="J53" s="13"/>
      <c r="K53" s="4" t="s">
        <v>4</v>
      </c>
    </row>
    <row r="54" spans="1:11" ht="24" customHeight="1">
      <c r="E54" s="65"/>
      <c r="F54" s="35" t="s">
        <v>2</v>
      </c>
      <c r="G54" s="97"/>
      <c r="H54" s="95"/>
      <c r="I54" s="97"/>
      <c r="J54" s="35" t="s">
        <v>3</v>
      </c>
      <c r="K54" s="97"/>
    </row>
    <row r="55" spans="1:11" ht="24" customHeight="1">
      <c r="C55" s="2" t="s">
        <v>264</v>
      </c>
      <c r="D55" s="15"/>
      <c r="E55" s="36">
        <v>2026</v>
      </c>
      <c r="F55" s="54"/>
      <c r="G55" s="36">
        <v>2025</v>
      </c>
      <c r="H55" s="54"/>
      <c r="I55" s="36">
        <v>2026</v>
      </c>
      <c r="J55" s="54"/>
      <c r="K55" s="36">
        <v>2025</v>
      </c>
    </row>
    <row r="56" spans="1:11" ht="24" customHeight="1">
      <c r="A56" s="38" t="s">
        <v>142</v>
      </c>
      <c r="B56" s="55"/>
      <c r="C56" s="16"/>
      <c r="E56" s="18"/>
      <c r="F56" s="18"/>
      <c r="G56" s="18"/>
      <c r="I56" s="18"/>
      <c r="J56" s="18"/>
      <c r="K56" s="18"/>
    </row>
    <row r="57" spans="1:11" ht="24" customHeight="1">
      <c r="A57" s="98" t="s">
        <v>172</v>
      </c>
      <c r="C57" s="5">
        <v>7</v>
      </c>
      <c r="E57" s="50">
        <v>0</v>
      </c>
      <c r="F57" s="50"/>
      <c r="G57" s="34">
        <v>0</v>
      </c>
      <c r="H57" s="50"/>
      <c r="I57" s="50">
        <v>234987</v>
      </c>
      <c r="J57" s="50"/>
      <c r="K57" s="34">
        <v>0</v>
      </c>
    </row>
    <row r="58" spans="1:11" ht="24" customHeight="1">
      <c r="A58" s="98" t="s">
        <v>173</v>
      </c>
      <c r="C58" s="5"/>
      <c r="E58" s="50">
        <v>0</v>
      </c>
      <c r="F58" s="50"/>
      <c r="G58" s="50">
        <v>0</v>
      </c>
      <c r="H58" s="50"/>
      <c r="I58" s="50">
        <v>0</v>
      </c>
      <c r="J58" s="50"/>
      <c r="K58" s="50">
        <v>-49500</v>
      </c>
    </row>
    <row r="59" spans="1:11" ht="24" customHeight="1">
      <c r="A59" s="98" t="s">
        <v>209</v>
      </c>
      <c r="C59" s="5"/>
      <c r="E59" s="50">
        <v>3845</v>
      </c>
      <c r="F59" s="50"/>
      <c r="G59" s="50">
        <v>-830</v>
      </c>
      <c r="H59" s="50"/>
      <c r="I59" s="50">
        <v>2286</v>
      </c>
      <c r="J59" s="50"/>
      <c r="K59" s="50">
        <v>500</v>
      </c>
    </row>
    <row r="60" spans="1:11" ht="24" customHeight="1">
      <c r="A60" s="98" t="s">
        <v>170</v>
      </c>
      <c r="C60" s="5"/>
      <c r="E60" s="50">
        <v>0</v>
      </c>
      <c r="F60" s="50"/>
      <c r="G60" s="50">
        <v>-12549</v>
      </c>
      <c r="H60" s="50"/>
      <c r="I60" s="50">
        <v>0</v>
      </c>
      <c r="J60" s="50"/>
      <c r="K60" s="50">
        <v>0</v>
      </c>
    </row>
    <row r="61" spans="1:11" ht="24" customHeight="1">
      <c r="A61" s="98" t="s">
        <v>183</v>
      </c>
      <c r="C61" s="5"/>
      <c r="E61" s="50">
        <v>533</v>
      </c>
      <c r="F61" s="50"/>
      <c r="G61" s="50">
        <v>470</v>
      </c>
      <c r="H61" s="50"/>
      <c r="I61" s="50">
        <v>32556</v>
      </c>
      <c r="J61" s="50"/>
      <c r="K61" s="50">
        <v>0</v>
      </c>
    </row>
    <row r="62" spans="1:11" ht="24" customHeight="1">
      <c r="A62" s="98" t="s">
        <v>184</v>
      </c>
      <c r="C62" s="16"/>
      <c r="E62" s="50">
        <v>-193991</v>
      </c>
      <c r="F62" s="50"/>
      <c r="G62" s="50">
        <v>-173005</v>
      </c>
      <c r="H62" s="50"/>
      <c r="I62" s="50">
        <v>-814</v>
      </c>
      <c r="J62" s="50"/>
      <c r="K62" s="50">
        <v>-3045</v>
      </c>
    </row>
    <row r="63" spans="1:11" ht="24" customHeight="1">
      <c r="A63" s="98" t="s">
        <v>252</v>
      </c>
      <c r="C63" s="16"/>
      <c r="E63" s="50">
        <v>0</v>
      </c>
      <c r="F63" s="50"/>
      <c r="G63" s="50">
        <v>0</v>
      </c>
      <c r="H63" s="50"/>
      <c r="I63" s="50">
        <v>46</v>
      </c>
      <c r="J63" s="50"/>
      <c r="K63" s="50">
        <v>0</v>
      </c>
    </row>
    <row r="64" spans="1:11" ht="24" customHeight="1">
      <c r="A64" s="98" t="s">
        <v>171</v>
      </c>
      <c r="C64" s="16"/>
      <c r="E64" s="50">
        <v>-1092</v>
      </c>
      <c r="F64" s="50"/>
      <c r="G64" s="50">
        <v>-9236</v>
      </c>
      <c r="H64" s="50"/>
      <c r="I64" s="50">
        <v>-509</v>
      </c>
      <c r="J64" s="50"/>
      <c r="K64" s="50">
        <v>-9086</v>
      </c>
    </row>
    <row r="65" spans="1:11" ht="24" customHeight="1">
      <c r="A65" s="98" t="s">
        <v>175</v>
      </c>
      <c r="C65" s="16"/>
      <c r="E65" s="50">
        <v>264225</v>
      </c>
      <c r="F65" s="50"/>
      <c r="G65" s="50">
        <v>11398</v>
      </c>
      <c r="H65" s="50"/>
      <c r="I65" s="50">
        <v>9119</v>
      </c>
      <c r="J65" s="50"/>
      <c r="K65" s="50">
        <v>11398</v>
      </c>
    </row>
    <row r="66" spans="1:11" ht="24" customHeight="1">
      <c r="A66" s="98" t="s">
        <v>174</v>
      </c>
      <c r="C66" s="16"/>
      <c r="E66" s="50">
        <v>265</v>
      </c>
      <c r="F66" s="50"/>
      <c r="G66" s="50">
        <v>1838</v>
      </c>
      <c r="H66" s="50"/>
      <c r="I66" s="50">
        <v>28923</v>
      </c>
      <c r="J66" s="50"/>
      <c r="K66" s="50">
        <v>43002</v>
      </c>
    </row>
    <row r="67" spans="1:11" ht="24" customHeight="1">
      <c r="A67" s="38" t="s">
        <v>143</v>
      </c>
      <c r="C67" s="16"/>
      <c r="E67" s="57">
        <f>SUM(E57:E66)</f>
        <v>73785</v>
      </c>
      <c r="F67" s="50"/>
      <c r="G67" s="57">
        <f>SUM(G57:G66)</f>
        <v>-181914</v>
      </c>
      <c r="H67" s="50"/>
      <c r="I67" s="57">
        <f>SUM(I57:I66)</f>
        <v>306594</v>
      </c>
      <c r="J67" s="50"/>
      <c r="K67" s="57">
        <f>SUM(K57:K66)</f>
        <v>-6731</v>
      </c>
    </row>
    <row r="68" spans="1:11" ht="24" customHeight="1">
      <c r="A68" s="38" t="s">
        <v>144</v>
      </c>
      <c r="B68" s="55"/>
      <c r="C68" s="16"/>
      <c r="E68" s="10"/>
      <c r="F68" s="10"/>
      <c r="G68" s="10"/>
      <c r="H68" s="10"/>
      <c r="I68" s="10"/>
      <c r="J68" s="10"/>
      <c r="K68" s="10"/>
    </row>
    <row r="69" spans="1:11" ht="24" customHeight="1">
      <c r="A69" s="98" t="s">
        <v>225</v>
      </c>
      <c r="B69" s="17"/>
      <c r="C69" s="16"/>
      <c r="E69" s="50">
        <v>406405</v>
      </c>
      <c r="F69" s="50"/>
      <c r="G69" s="50">
        <v>-75043</v>
      </c>
      <c r="H69" s="50"/>
      <c r="I69" s="50">
        <v>24660</v>
      </c>
      <c r="J69" s="50"/>
      <c r="K69" s="50">
        <v>-439</v>
      </c>
    </row>
    <row r="70" spans="1:11" ht="24" customHeight="1">
      <c r="A70" s="98" t="s">
        <v>253</v>
      </c>
      <c r="B70" s="17"/>
      <c r="C70" s="16"/>
      <c r="E70" s="50">
        <v>-450000</v>
      </c>
      <c r="F70" s="50"/>
      <c r="G70" s="50">
        <v>0</v>
      </c>
      <c r="H70" s="50"/>
      <c r="I70" s="50">
        <v>-450000</v>
      </c>
      <c r="J70" s="50"/>
      <c r="K70" s="50">
        <v>0</v>
      </c>
    </row>
    <row r="71" spans="1:11" ht="24" customHeight="1">
      <c r="A71" s="98" t="s">
        <v>254</v>
      </c>
      <c r="B71" s="17"/>
      <c r="C71" s="16"/>
      <c r="E71" s="50">
        <v>0</v>
      </c>
      <c r="F71" s="50"/>
      <c r="G71" s="50">
        <v>0</v>
      </c>
      <c r="H71" s="50"/>
      <c r="I71" s="50">
        <v>0</v>
      </c>
      <c r="J71" s="50"/>
      <c r="K71" s="50">
        <v>10000</v>
      </c>
    </row>
    <row r="72" spans="1:11" ht="24" customHeight="1">
      <c r="A72" s="98" t="s">
        <v>178</v>
      </c>
      <c r="C72" s="5">
        <v>4.2</v>
      </c>
      <c r="E72" s="50">
        <v>745537</v>
      </c>
      <c r="F72" s="50"/>
      <c r="G72" s="50">
        <v>360659</v>
      </c>
      <c r="H72" s="50"/>
      <c r="I72" s="50">
        <v>23960</v>
      </c>
      <c r="J72" s="50"/>
      <c r="K72" s="50">
        <v>211813</v>
      </c>
    </row>
    <row r="73" spans="1:11" ht="24" customHeight="1">
      <c r="A73" s="98" t="s">
        <v>177</v>
      </c>
      <c r="C73" s="5">
        <v>4.2</v>
      </c>
      <c r="E73" s="50">
        <v>-2593515</v>
      </c>
      <c r="F73" s="50"/>
      <c r="G73" s="50">
        <v>-3469004</v>
      </c>
      <c r="H73" s="50"/>
      <c r="I73" s="50">
        <v>-1209825</v>
      </c>
      <c r="J73" s="50"/>
      <c r="K73" s="50">
        <v>-1607907</v>
      </c>
    </row>
    <row r="74" spans="1:11" ht="24" customHeight="1">
      <c r="A74" s="98" t="s">
        <v>231</v>
      </c>
      <c r="C74" s="5">
        <v>5.2</v>
      </c>
      <c r="E74" s="50">
        <v>1500000</v>
      </c>
      <c r="F74" s="50"/>
      <c r="G74" s="50">
        <v>3700000</v>
      </c>
      <c r="H74" s="50"/>
      <c r="I74" s="50">
        <v>1500000</v>
      </c>
      <c r="J74" s="50"/>
      <c r="K74" s="50">
        <v>2000000</v>
      </c>
    </row>
    <row r="75" spans="1:11" ht="24" customHeight="1">
      <c r="A75" s="98" t="s">
        <v>226</v>
      </c>
      <c r="C75" s="5">
        <v>5.2</v>
      </c>
      <c r="E75" s="50">
        <v>-12376</v>
      </c>
      <c r="F75" s="50"/>
      <c r="G75" s="50">
        <v>-28571</v>
      </c>
      <c r="H75" s="50"/>
      <c r="I75" s="50">
        <v>-12376</v>
      </c>
      <c r="J75" s="50"/>
      <c r="K75" s="50">
        <v>-15786</v>
      </c>
    </row>
    <row r="76" spans="1:11" ht="24" customHeight="1">
      <c r="A76" s="98" t="s">
        <v>145</v>
      </c>
      <c r="C76" s="5"/>
      <c r="E76" s="50">
        <v>-87173</v>
      </c>
      <c r="F76" s="50"/>
      <c r="G76" s="50">
        <v>-88940</v>
      </c>
      <c r="I76" s="50">
        <v>-6054</v>
      </c>
      <c r="K76" s="50">
        <v>-6019</v>
      </c>
    </row>
    <row r="77" spans="1:11" ht="24" customHeight="1">
      <c r="A77" s="38" t="s">
        <v>176</v>
      </c>
      <c r="C77" s="16"/>
      <c r="E77" s="57">
        <f>SUM(E68:E76)</f>
        <v>-491122</v>
      </c>
      <c r="F77" s="50"/>
      <c r="G77" s="57">
        <f>SUM(G68:G76)</f>
        <v>399101</v>
      </c>
      <c r="H77" s="50"/>
      <c r="I77" s="57">
        <f>SUM(I68:I76)</f>
        <v>-129635</v>
      </c>
      <c r="J77" s="50"/>
      <c r="K77" s="57">
        <f>SUM(K68:K76)</f>
        <v>591662</v>
      </c>
    </row>
    <row r="78" spans="1:11" ht="24" customHeight="1">
      <c r="A78" s="38" t="s">
        <v>256</v>
      </c>
      <c r="C78" s="16"/>
      <c r="E78" s="57">
        <v>18920</v>
      </c>
      <c r="F78" s="50"/>
      <c r="G78" s="57">
        <v>9165</v>
      </c>
      <c r="H78" s="50"/>
      <c r="I78" s="57">
        <v>0</v>
      </c>
      <c r="J78" s="50"/>
      <c r="K78" s="57">
        <v>0</v>
      </c>
    </row>
    <row r="79" spans="1:11" ht="24" customHeight="1">
      <c r="A79" s="38" t="s">
        <v>146</v>
      </c>
      <c r="C79" s="16"/>
      <c r="E79" s="50">
        <f>E46+E67+E77+E78</f>
        <v>74140</v>
      </c>
      <c r="F79" s="50"/>
      <c r="G79" s="50">
        <f>G46+G67+G77+G78</f>
        <v>396718</v>
      </c>
      <c r="H79" s="50"/>
      <c r="I79" s="50">
        <f>I46+I67+I77+I78</f>
        <v>-43849</v>
      </c>
      <c r="J79" s="50"/>
      <c r="K79" s="50">
        <f>K46+K67+K77+K78</f>
        <v>59309</v>
      </c>
    </row>
    <row r="80" spans="1:11" ht="24" customHeight="1">
      <c r="A80" s="98" t="s">
        <v>147</v>
      </c>
      <c r="B80" s="1"/>
      <c r="C80" s="16"/>
      <c r="E80" s="60">
        <f>BS!G11</f>
        <v>2726435</v>
      </c>
      <c r="F80" s="50"/>
      <c r="G80" s="60">
        <v>2588504</v>
      </c>
      <c r="H80" s="50"/>
      <c r="I80" s="60">
        <f>BS!K11</f>
        <v>112208</v>
      </c>
      <c r="J80" s="50"/>
      <c r="K80" s="60">
        <v>62507</v>
      </c>
    </row>
    <row r="81" spans="1:11" ht="24" customHeight="1" thickBot="1">
      <c r="A81" s="38" t="s">
        <v>148</v>
      </c>
      <c r="B81" s="17"/>
      <c r="C81" s="16"/>
      <c r="E81" s="58">
        <f>SUM(E79:E80)</f>
        <v>2800575</v>
      </c>
      <c r="F81" s="50"/>
      <c r="G81" s="58">
        <f>SUM(G79:G80)</f>
        <v>2985222</v>
      </c>
      <c r="H81" s="50"/>
      <c r="I81" s="58">
        <f>SUM(I79:I80)</f>
        <v>68359</v>
      </c>
      <c r="J81" s="50"/>
      <c r="K81" s="58">
        <f>SUM(K79:K80)</f>
        <v>121816</v>
      </c>
    </row>
    <row r="82" spans="1:11" ht="24" customHeight="1" thickTop="1">
      <c r="C82" s="16"/>
      <c r="D82" s="10"/>
      <c r="E82" s="44">
        <f>SUM(E81-BS!E11)</f>
        <v>0</v>
      </c>
      <c r="F82" s="10"/>
      <c r="G82" s="10"/>
      <c r="H82" s="10"/>
      <c r="I82" s="44">
        <f>SUM(I81-BS!I11)</f>
        <v>0</v>
      </c>
      <c r="J82" s="10"/>
      <c r="K82" s="10"/>
    </row>
    <row r="83" spans="1:11" ht="24" customHeight="1">
      <c r="A83" s="38" t="s">
        <v>149</v>
      </c>
      <c r="C83" s="16"/>
      <c r="D83" s="10"/>
      <c r="E83" s="10"/>
      <c r="F83" s="10"/>
      <c r="G83" s="10"/>
      <c r="H83" s="10"/>
      <c r="I83" s="10"/>
      <c r="J83" s="10"/>
      <c r="K83" s="10"/>
    </row>
    <row r="84" spans="1:11" ht="24" customHeight="1">
      <c r="A84" s="98" t="s">
        <v>180</v>
      </c>
      <c r="C84" s="16"/>
      <c r="D84" s="10"/>
      <c r="E84" s="50"/>
      <c r="F84" s="50"/>
      <c r="G84" s="50"/>
      <c r="H84" s="50"/>
      <c r="I84" s="50"/>
      <c r="J84" s="50"/>
      <c r="K84" s="50"/>
    </row>
    <row r="85" spans="1:11" ht="24" customHeight="1">
      <c r="A85" s="53" t="s">
        <v>185</v>
      </c>
      <c r="C85" s="16"/>
      <c r="D85" s="10"/>
      <c r="E85" s="50">
        <v>0</v>
      </c>
      <c r="F85" s="44"/>
      <c r="G85" s="50">
        <v>-12475</v>
      </c>
      <c r="H85" s="10"/>
      <c r="I85" s="50">
        <v>0</v>
      </c>
      <c r="J85" s="10"/>
      <c r="K85" s="50">
        <v>0</v>
      </c>
    </row>
    <row r="86" spans="1:11" ht="24" customHeight="1">
      <c r="A86" s="53" t="s">
        <v>268</v>
      </c>
      <c r="C86" s="16"/>
      <c r="D86" s="10"/>
    </row>
    <row r="87" spans="1:11" ht="24" customHeight="1">
      <c r="A87" s="53" t="s">
        <v>269</v>
      </c>
      <c r="C87" s="16"/>
      <c r="D87" s="10"/>
      <c r="E87" s="50">
        <v>21462</v>
      </c>
      <c r="F87" s="44"/>
      <c r="G87" s="10">
        <v>-1950</v>
      </c>
      <c r="H87" s="10"/>
      <c r="I87" s="50">
        <v>-47</v>
      </c>
      <c r="J87" s="10"/>
      <c r="K87" s="10">
        <v>-664</v>
      </c>
    </row>
    <row r="88" spans="1:11" ht="24" customHeight="1">
      <c r="A88" s="53" t="s">
        <v>257</v>
      </c>
      <c r="C88" s="16"/>
      <c r="D88" s="10"/>
      <c r="E88" s="50">
        <v>-334</v>
      </c>
      <c r="F88" s="44"/>
      <c r="G88" s="10">
        <v>484</v>
      </c>
      <c r="H88" s="10"/>
      <c r="I88" s="50">
        <v>-334</v>
      </c>
      <c r="J88" s="10"/>
      <c r="K88" s="10">
        <v>488</v>
      </c>
    </row>
    <row r="89" spans="1:11" ht="24" customHeight="1">
      <c r="A89" s="53" t="s">
        <v>179</v>
      </c>
      <c r="C89" s="16"/>
      <c r="D89" s="10"/>
      <c r="E89" s="50">
        <v>39845</v>
      </c>
      <c r="F89" s="44"/>
      <c r="G89" s="10">
        <v>4970</v>
      </c>
      <c r="H89" s="10"/>
      <c r="I89" s="50">
        <v>36108</v>
      </c>
      <c r="J89" s="10"/>
      <c r="K89" s="10">
        <v>4970</v>
      </c>
    </row>
    <row r="90" spans="1:11" ht="24" customHeight="1">
      <c r="A90" s="53" t="s">
        <v>187</v>
      </c>
      <c r="C90" s="16"/>
      <c r="D90" s="10"/>
      <c r="E90" s="50"/>
      <c r="F90" s="44"/>
      <c r="G90" s="50"/>
      <c r="H90" s="10"/>
      <c r="I90" s="50"/>
      <c r="J90" s="10"/>
      <c r="K90" s="50"/>
    </row>
    <row r="91" spans="1:11" ht="24" customHeight="1">
      <c r="A91" s="53" t="s">
        <v>216</v>
      </c>
      <c r="C91" s="16"/>
      <c r="D91" s="10"/>
      <c r="E91" s="50">
        <v>0</v>
      </c>
      <c r="F91" s="44"/>
      <c r="G91" s="50">
        <v>0</v>
      </c>
      <c r="H91" s="10"/>
      <c r="I91" s="50">
        <v>0</v>
      </c>
      <c r="J91" s="10"/>
      <c r="K91" s="50">
        <v>364801</v>
      </c>
    </row>
    <row r="92" spans="1:11" ht="24" customHeight="1">
      <c r="C92" s="16"/>
      <c r="D92" s="10"/>
      <c r="E92" s="10"/>
      <c r="F92" s="10"/>
      <c r="G92" s="10"/>
      <c r="H92" s="10"/>
      <c r="I92" s="10"/>
      <c r="J92" s="10"/>
      <c r="K92" s="10"/>
    </row>
    <row r="93" spans="1:11" ht="24" customHeight="1">
      <c r="A93" s="54" t="s">
        <v>31</v>
      </c>
      <c r="B93" s="17"/>
      <c r="C93" s="16"/>
      <c r="E93" s="18"/>
      <c r="F93" s="18"/>
      <c r="G93" s="18"/>
    </row>
    <row r="99" spans="2:12" s="54" customFormat="1" ht="24" customHeight="1">
      <c r="B99" s="53"/>
      <c r="D99" s="53"/>
      <c r="E99" s="53"/>
      <c r="F99" s="53"/>
      <c r="G99" s="53"/>
      <c r="H99" s="53"/>
      <c r="I99" s="53"/>
      <c r="J99" s="53"/>
      <c r="K99" s="53"/>
      <c r="L99" s="53"/>
    </row>
    <row r="100" spans="2:12" s="54" customFormat="1" ht="24" customHeight="1">
      <c r="B100" s="53"/>
      <c r="D100" s="53"/>
      <c r="E100" s="53"/>
      <c r="F100" s="53"/>
      <c r="G100" s="53"/>
      <c r="H100" s="53"/>
      <c r="I100" s="53"/>
      <c r="J100" s="53"/>
      <c r="K100" s="53"/>
      <c r="L100" s="53"/>
    </row>
    <row r="101" spans="2:12" s="54" customFormat="1" ht="24" customHeight="1">
      <c r="B101" s="53"/>
      <c r="D101" s="53"/>
      <c r="E101" s="53"/>
      <c r="F101" s="53"/>
      <c r="G101" s="53"/>
      <c r="H101" s="53"/>
      <c r="I101" s="53"/>
      <c r="J101" s="53"/>
      <c r="K101" s="53"/>
      <c r="L101" s="53"/>
    </row>
    <row r="102" spans="2:12" s="54" customFormat="1" ht="24" customHeight="1">
      <c r="B102" s="53"/>
      <c r="D102" s="53"/>
      <c r="E102" s="53"/>
      <c r="F102" s="53"/>
      <c r="G102" s="53"/>
      <c r="H102" s="53"/>
      <c r="I102" s="53"/>
      <c r="J102" s="53"/>
      <c r="K102" s="53"/>
      <c r="L102" s="53"/>
    </row>
    <row r="103" spans="2:12" s="54" customFormat="1" ht="24" customHeight="1">
      <c r="B103" s="53"/>
      <c r="D103" s="53"/>
      <c r="E103" s="53"/>
      <c r="F103" s="53"/>
      <c r="G103" s="53"/>
      <c r="H103" s="53"/>
      <c r="I103" s="53"/>
      <c r="J103" s="53"/>
      <c r="K103" s="53"/>
      <c r="L103" s="53"/>
    </row>
    <row r="104" spans="2:12" s="54" customFormat="1" ht="24" customHeight="1">
      <c r="B104" s="53"/>
      <c r="D104" s="53"/>
      <c r="E104" s="53"/>
      <c r="F104" s="53"/>
      <c r="G104" s="53"/>
      <c r="H104" s="53"/>
      <c r="I104" s="53"/>
      <c r="J104" s="53"/>
      <c r="K104" s="53"/>
      <c r="L104" s="53"/>
    </row>
    <row r="105" spans="2:12" s="54" customFormat="1" ht="24" customHeight="1">
      <c r="B105" s="53"/>
      <c r="D105" s="53"/>
      <c r="E105" s="53"/>
      <c r="F105" s="53"/>
      <c r="G105" s="53"/>
      <c r="H105" s="53"/>
      <c r="I105" s="53"/>
      <c r="J105" s="53"/>
      <c r="K105" s="53"/>
      <c r="L105" s="53"/>
    </row>
    <row r="106" spans="2:12" s="54" customFormat="1" ht="24" customHeight="1">
      <c r="B106" s="53"/>
      <c r="D106" s="53"/>
      <c r="E106" s="53"/>
      <c r="F106" s="53"/>
      <c r="G106" s="53"/>
      <c r="H106" s="53"/>
      <c r="I106" s="53"/>
      <c r="J106" s="53"/>
      <c r="K106" s="53"/>
      <c r="L106" s="53"/>
    </row>
    <row r="107" spans="2:12" s="54" customFormat="1" ht="24" customHeight="1">
      <c r="B107" s="53"/>
      <c r="D107" s="53"/>
      <c r="E107" s="53"/>
      <c r="F107" s="53"/>
      <c r="G107" s="53"/>
      <c r="H107" s="53"/>
      <c r="I107" s="53"/>
      <c r="J107" s="53"/>
      <c r="K107" s="53"/>
      <c r="L107" s="53"/>
    </row>
    <row r="108" spans="2:12" s="54" customFormat="1" ht="24" customHeight="1">
      <c r="B108" s="53"/>
      <c r="D108" s="53"/>
      <c r="E108" s="53"/>
      <c r="F108" s="53"/>
      <c r="G108" s="53"/>
      <c r="H108" s="53"/>
      <c r="I108" s="53"/>
      <c r="J108" s="53"/>
      <c r="K108" s="53"/>
      <c r="L108" s="53"/>
    </row>
    <row r="109" spans="2:12" s="54" customFormat="1" ht="24" customHeight="1">
      <c r="B109" s="53"/>
      <c r="D109" s="53"/>
      <c r="E109" s="53"/>
      <c r="F109" s="53"/>
      <c r="G109" s="53"/>
      <c r="H109" s="53"/>
      <c r="I109" s="53"/>
      <c r="J109" s="53"/>
      <c r="K109" s="53"/>
      <c r="L109" s="53"/>
    </row>
    <row r="110" spans="2:12" s="54" customFormat="1" ht="24" customHeight="1">
      <c r="B110" s="53"/>
      <c r="D110" s="53"/>
      <c r="E110" s="53"/>
      <c r="F110" s="53"/>
      <c r="G110" s="53"/>
      <c r="H110" s="53"/>
      <c r="I110" s="53"/>
      <c r="J110" s="53"/>
      <c r="K110" s="53"/>
      <c r="L110" s="53"/>
    </row>
    <row r="111" spans="2:12" s="54" customFormat="1" ht="24" customHeight="1">
      <c r="B111" s="53"/>
      <c r="D111" s="53"/>
      <c r="E111" s="53"/>
      <c r="F111" s="53"/>
      <c r="G111" s="53"/>
      <c r="H111" s="53"/>
      <c r="I111" s="53"/>
      <c r="J111" s="53"/>
      <c r="K111" s="53"/>
      <c r="L111" s="53"/>
    </row>
    <row r="112" spans="2:12" s="54" customFormat="1" ht="24" customHeight="1">
      <c r="B112" s="53"/>
      <c r="D112" s="53"/>
      <c r="E112" s="53"/>
      <c r="F112" s="53"/>
      <c r="G112" s="53"/>
      <c r="H112" s="53"/>
      <c r="I112" s="53"/>
      <c r="J112" s="53"/>
      <c r="K112" s="53"/>
      <c r="L112" s="53"/>
    </row>
    <row r="113" spans="2:12" s="54" customFormat="1" ht="24" customHeight="1">
      <c r="B113" s="53"/>
      <c r="D113" s="53"/>
      <c r="E113" s="53"/>
      <c r="F113" s="53"/>
      <c r="G113" s="53"/>
      <c r="H113" s="53"/>
      <c r="I113" s="53"/>
      <c r="J113" s="53"/>
      <c r="K113" s="53"/>
      <c r="L113" s="53"/>
    </row>
    <row r="114" spans="2:12" s="54" customFormat="1" ht="24" customHeight="1">
      <c r="B114" s="53"/>
      <c r="D114" s="53"/>
      <c r="E114" s="53"/>
      <c r="F114" s="53"/>
      <c r="G114" s="53"/>
      <c r="H114" s="53"/>
      <c r="I114" s="53"/>
      <c r="J114" s="53"/>
      <c r="K114" s="53"/>
      <c r="L114" s="53"/>
    </row>
    <row r="115" spans="2:12" s="54" customFormat="1" ht="24" customHeight="1">
      <c r="B115" s="53"/>
      <c r="D115" s="53"/>
      <c r="E115" s="53"/>
      <c r="F115" s="53"/>
      <c r="G115" s="53"/>
      <c r="H115" s="53"/>
      <c r="I115" s="53"/>
      <c r="J115" s="53"/>
      <c r="K115" s="53"/>
      <c r="L115" s="53"/>
    </row>
    <row r="116" spans="2:12" s="54" customFormat="1" ht="24" customHeight="1">
      <c r="B116" s="53"/>
      <c r="D116" s="53"/>
      <c r="E116" s="53"/>
      <c r="F116" s="53"/>
      <c r="G116" s="53"/>
      <c r="H116" s="53"/>
      <c r="I116" s="53"/>
      <c r="J116" s="53"/>
      <c r="K116" s="53"/>
      <c r="L116" s="53"/>
    </row>
    <row r="117" spans="2:12" s="54" customFormat="1" ht="24" customHeight="1">
      <c r="B117" s="53"/>
      <c r="D117" s="53"/>
      <c r="E117" s="53"/>
      <c r="F117" s="53"/>
      <c r="G117" s="53"/>
      <c r="H117" s="53"/>
      <c r="I117" s="53"/>
      <c r="J117" s="53"/>
      <c r="K117" s="53"/>
      <c r="L117" s="53"/>
    </row>
    <row r="118" spans="2:12" s="54" customFormat="1" ht="24" customHeight="1">
      <c r="B118" s="53"/>
      <c r="D118" s="53"/>
      <c r="E118" s="53"/>
      <c r="F118" s="53"/>
      <c r="G118" s="53"/>
      <c r="H118" s="53"/>
      <c r="I118" s="53"/>
      <c r="J118" s="53"/>
      <c r="K118" s="53"/>
      <c r="L118" s="53"/>
    </row>
    <row r="119" spans="2:12" s="54" customFormat="1" ht="24" customHeight="1">
      <c r="B119" s="53"/>
      <c r="D119" s="53"/>
      <c r="E119" s="53"/>
      <c r="F119" s="53"/>
      <c r="G119" s="53"/>
      <c r="H119" s="53"/>
      <c r="I119" s="53"/>
      <c r="J119" s="53"/>
      <c r="K119" s="53"/>
      <c r="L119" s="53"/>
    </row>
    <row r="120" spans="2:12" s="54" customFormat="1" ht="24" customHeight="1">
      <c r="B120" s="53"/>
      <c r="D120" s="53"/>
      <c r="E120" s="53"/>
      <c r="F120" s="53"/>
      <c r="G120" s="53"/>
      <c r="H120" s="53"/>
      <c r="I120" s="53"/>
      <c r="J120" s="53"/>
      <c r="K120" s="53"/>
      <c r="L120" s="53"/>
    </row>
    <row r="121" spans="2:12" s="54" customFormat="1" ht="24" customHeight="1">
      <c r="B121" s="53"/>
      <c r="D121" s="53"/>
      <c r="E121" s="53"/>
      <c r="F121" s="53"/>
      <c r="G121" s="53"/>
      <c r="H121" s="53"/>
      <c r="I121" s="53"/>
      <c r="J121" s="53"/>
      <c r="K121" s="53"/>
      <c r="L121" s="53"/>
    </row>
    <row r="122" spans="2:12" s="54" customFormat="1" ht="24" customHeight="1">
      <c r="B122" s="53"/>
      <c r="D122" s="53"/>
      <c r="E122" s="53"/>
      <c r="F122" s="53"/>
      <c r="G122" s="53"/>
      <c r="H122" s="53"/>
      <c r="I122" s="53"/>
      <c r="J122" s="53"/>
      <c r="K122" s="53"/>
      <c r="L122" s="53"/>
    </row>
    <row r="123" spans="2:12" s="54" customFormat="1" ht="24" customHeight="1">
      <c r="B123" s="53"/>
      <c r="D123" s="53"/>
      <c r="E123" s="53"/>
      <c r="F123" s="53"/>
      <c r="G123" s="53"/>
      <c r="H123" s="53"/>
      <c r="I123" s="53"/>
      <c r="J123" s="53"/>
      <c r="K123" s="53"/>
      <c r="L123" s="53"/>
    </row>
    <row r="124" spans="2:12" s="54" customFormat="1" ht="24" customHeight="1">
      <c r="B124" s="53"/>
      <c r="D124" s="53"/>
      <c r="E124" s="53"/>
      <c r="F124" s="53"/>
      <c r="G124" s="53"/>
      <c r="H124" s="53"/>
      <c r="I124" s="53"/>
      <c r="J124" s="53"/>
      <c r="K124" s="53"/>
      <c r="L124" s="53"/>
    </row>
    <row r="125" spans="2:12" s="54" customFormat="1" ht="24" customHeight="1">
      <c r="B125" s="53"/>
      <c r="D125" s="53"/>
      <c r="E125" s="53"/>
      <c r="F125" s="53"/>
      <c r="G125" s="53"/>
      <c r="H125" s="53"/>
      <c r="I125" s="53"/>
      <c r="J125" s="53"/>
      <c r="K125" s="53"/>
      <c r="L125" s="53"/>
    </row>
    <row r="126" spans="2:12" s="54" customFormat="1" ht="24" customHeight="1">
      <c r="B126" s="53"/>
      <c r="D126" s="53"/>
      <c r="E126" s="53"/>
      <c r="F126" s="53"/>
      <c r="G126" s="53"/>
      <c r="H126" s="53"/>
      <c r="I126" s="53"/>
      <c r="J126" s="53"/>
      <c r="K126" s="53"/>
      <c r="L126" s="53"/>
    </row>
    <row r="127" spans="2:12" s="54" customFormat="1" ht="24" customHeight="1">
      <c r="B127" s="53"/>
      <c r="D127" s="53"/>
      <c r="E127" s="53"/>
      <c r="F127" s="53"/>
      <c r="G127" s="53"/>
      <c r="H127" s="53"/>
      <c r="I127" s="53"/>
      <c r="J127" s="53"/>
      <c r="K127" s="53"/>
      <c r="L127" s="53"/>
    </row>
    <row r="128" spans="2:12" s="54" customFormat="1" ht="24" customHeight="1">
      <c r="B128" s="53"/>
      <c r="D128" s="53"/>
      <c r="E128" s="53"/>
      <c r="F128" s="53"/>
      <c r="G128" s="53"/>
      <c r="H128" s="53"/>
      <c r="I128" s="53"/>
      <c r="J128" s="53"/>
      <c r="K128" s="53"/>
      <c r="L128" s="53"/>
    </row>
    <row r="129" spans="2:12" s="54" customFormat="1" ht="24" customHeight="1">
      <c r="B129" s="53"/>
      <c r="D129" s="53"/>
      <c r="E129" s="53"/>
      <c r="F129" s="53"/>
      <c r="G129" s="53"/>
      <c r="H129" s="53"/>
      <c r="I129" s="53"/>
      <c r="J129" s="53"/>
      <c r="K129" s="53"/>
      <c r="L129" s="53"/>
    </row>
    <row r="130" spans="2:12" s="54" customFormat="1" ht="24" customHeight="1">
      <c r="B130" s="53"/>
      <c r="D130" s="53"/>
      <c r="E130" s="53"/>
      <c r="F130" s="53"/>
      <c r="G130" s="53"/>
      <c r="H130" s="53"/>
      <c r="I130" s="53"/>
      <c r="J130" s="53"/>
      <c r="K130" s="53"/>
      <c r="L130" s="53"/>
    </row>
    <row r="131" spans="2:12" s="54" customFormat="1" ht="24" customHeight="1">
      <c r="B131" s="53"/>
      <c r="D131" s="53"/>
      <c r="E131" s="53"/>
      <c r="F131" s="53"/>
      <c r="G131" s="53"/>
      <c r="H131" s="53"/>
      <c r="I131" s="53"/>
      <c r="J131" s="53"/>
      <c r="K131" s="53"/>
      <c r="L131" s="53"/>
    </row>
    <row r="132" spans="2:12" s="54" customFormat="1" ht="24" customHeight="1">
      <c r="B132" s="53"/>
      <c r="D132" s="53"/>
      <c r="E132" s="53"/>
      <c r="F132" s="53"/>
      <c r="G132" s="53"/>
      <c r="H132" s="53"/>
      <c r="I132" s="53"/>
      <c r="J132" s="53"/>
      <c r="K132" s="53"/>
      <c r="L132" s="53"/>
    </row>
    <row r="133" spans="2:12" s="54" customFormat="1" ht="24" customHeight="1">
      <c r="B133" s="53"/>
      <c r="D133" s="53"/>
      <c r="E133" s="53"/>
      <c r="F133" s="53"/>
      <c r="G133" s="53"/>
      <c r="H133" s="53"/>
      <c r="I133" s="53"/>
      <c r="J133" s="53"/>
      <c r="K133" s="53"/>
      <c r="L133" s="53"/>
    </row>
    <row r="134" spans="2:12" s="54" customFormat="1" ht="24" customHeight="1">
      <c r="B134" s="53"/>
      <c r="D134" s="53"/>
      <c r="E134" s="53"/>
      <c r="F134" s="53"/>
      <c r="G134" s="53"/>
      <c r="H134" s="53"/>
      <c r="I134" s="53"/>
      <c r="J134" s="53"/>
      <c r="K134" s="53"/>
      <c r="L134" s="53"/>
    </row>
    <row r="135" spans="2:12" s="54" customFormat="1" ht="24" customHeight="1">
      <c r="B135" s="53"/>
      <c r="D135" s="53"/>
      <c r="E135" s="53"/>
      <c r="F135" s="53"/>
      <c r="G135" s="53"/>
      <c r="H135" s="53"/>
      <c r="I135" s="53"/>
      <c r="J135" s="53"/>
      <c r="K135" s="53"/>
      <c r="L135" s="53"/>
    </row>
    <row r="136" spans="2:12" s="54" customFormat="1" ht="24" customHeight="1">
      <c r="B136" s="53"/>
      <c r="D136" s="53"/>
      <c r="E136" s="53"/>
      <c r="F136" s="53"/>
      <c r="G136" s="53"/>
      <c r="H136" s="53"/>
      <c r="I136" s="53"/>
      <c r="J136" s="53"/>
      <c r="K136" s="53"/>
      <c r="L136" s="53"/>
    </row>
    <row r="137" spans="2:12" s="54" customFormat="1" ht="24" customHeight="1">
      <c r="B137" s="53"/>
      <c r="D137" s="53"/>
      <c r="E137" s="53"/>
      <c r="F137" s="53"/>
      <c r="G137" s="53"/>
      <c r="H137" s="53"/>
      <c r="I137" s="53"/>
      <c r="J137" s="53"/>
      <c r="K137" s="53"/>
      <c r="L137" s="53"/>
    </row>
    <row r="138" spans="2:12" s="54" customFormat="1" ht="24" customHeight="1">
      <c r="B138" s="53"/>
      <c r="D138" s="53"/>
      <c r="E138" s="53"/>
      <c r="F138" s="53"/>
      <c r="G138" s="53"/>
      <c r="H138" s="53"/>
      <c r="I138" s="53"/>
      <c r="J138" s="53"/>
      <c r="K138" s="53"/>
      <c r="L138" s="53"/>
    </row>
    <row r="139" spans="2:12" s="54" customFormat="1" ht="24" customHeight="1">
      <c r="B139" s="53"/>
      <c r="D139" s="53"/>
      <c r="E139" s="53"/>
      <c r="F139" s="53"/>
      <c r="G139" s="53"/>
      <c r="H139" s="53"/>
      <c r="I139" s="53"/>
      <c r="J139" s="53"/>
      <c r="K139" s="53"/>
      <c r="L139" s="53"/>
    </row>
    <row r="140" spans="2:12" s="54" customFormat="1" ht="24" customHeight="1">
      <c r="B140" s="53"/>
      <c r="D140" s="53"/>
      <c r="E140" s="53"/>
      <c r="F140" s="53"/>
      <c r="G140" s="53"/>
      <c r="H140" s="53"/>
      <c r="I140" s="53"/>
      <c r="J140" s="53"/>
      <c r="K140" s="53"/>
      <c r="L140" s="53"/>
    </row>
    <row r="141" spans="2:12" s="54" customFormat="1" ht="24" customHeight="1">
      <c r="B141" s="53"/>
      <c r="D141" s="53"/>
      <c r="E141" s="53"/>
      <c r="F141" s="53"/>
      <c r="G141" s="53"/>
      <c r="H141" s="53"/>
      <c r="I141" s="53"/>
      <c r="J141" s="53"/>
      <c r="K141" s="53"/>
      <c r="L141" s="53"/>
    </row>
    <row r="142" spans="2:12" s="54" customFormat="1" ht="24" customHeight="1">
      <c r="B142" s="53"/>
      <c r="D142" s="53"/>
      <c r="E142" s="53"/>
      <c r="F142" s="53"/>
      <c r="G142" s="53"/>
      <c r="H142" s="53"/>
      <c r="I142" s="53"/>
      <c r="J142" s="53"/>
      <c r="K142" s="53"/>
      <c r="L142" s="53"/>
    </row>
    <row r="143" spans="2:12" s="54" customFormat="1" ht="24" customHeight="1">
      <c r="B143" s="53"/>
      <c r="D143" s="53"/>
      <c r="E143" s="53"/>
      <c r="F143" s="53"/>
      <c r="G143" s="53"/>
      <c r="H143" s="53"/>
      <c r="I143" s="53"/>
      <c r="J143" s="53"/>
      <c r="K143" s="53"/>
      <c r="L143" s="53"/>
    </row>
    <row r="144" spans="2:12" s="54" customFormat="1" ht="24" customHeight="1">
      <c r="B144" s="53"/>
      <c r="D144" s="53"/>
      <c r="E144" s="53"/>
      <c r="F144" s="53"/>
      <c r="G144" s="53"/>
      <c r="H144" s="53"/>
      <c r="I144" s="53"/>
      <c r="J144" s="53"/>
      <c r="K144" s="53"/>
      <c r="L144" s="53"/>
    </row>
    <row r="145" spans="2:12" s="54" customFormat="1" ht="24" customHeight="1">
      <c r="B145" s="53"/>
      <c r="D145" s="53"/>
      <c r="E145" s="53"/>
      <c r="F145" s="53"/>
      <c r="G145" s="53"/>
      <c r="H145" s="53"/>
      <c r="I145" s="53"/>
      <c r="J145" s="53"/>
      <c r="K145" s="53"/>
      <c r="L145" s="53"/>
    </row>
    <row r="146" spans="2:12" s="54" customFormat="1" ht="24" customHeight="1">
      <c r="B146" s="53"/>
      <c r="D146" s="53"/>
      <c r="E146" s="53"/>
      <c r="F146" s="53"/>
      <c r="G146" s="53"/>
      <c r="H146" s="53"/>
      <c r="I146" s="53"/>
      <c r="J146" s="53"/>
      <c r="K146" s="53"/>
      <c r="L146" s="53"/>
    </row>
    <row r="147" spans="2:12" s="54" customFormat="1" ht="24" customHeight="1">
      <c r="B147" s="53"/>
      <c r="D147" s="53"/>
      <c r="E147" s="53"/>
      <c r="F147" s="53"/>
      <c r="G147" s="53"/>
      <c r="H147" s="53"/>
      <c r="I147" s="53"/>
      <c r="J147" s="53"/>
      <c r="K147" s="53"/>
      <c r="L147" s="53"/>
    </row>
    <row r="148" spans="2:12" s="54" customFormat="1" ht="24" customHeight="1">
      <c r="B148" s="53"/>
      <c r="D148" s="53"/>
      <c r="E148" s="53"/>
      <c r="F148" s="53"/>
      <c r="G148" s="53"/>
      <c r="H148" s="53"/>
      <c r="I148" s="53"/>
      <c r="J148" s="53"/>
      <c r="K148" s="53"/>
      <c r="L148" s="53"/>
    </row>
    <row r="149" spans="2:12" s="54" customFormat="1" ht="24" customHeight="1">
      <c r="B149" s="53"/>
      <c r="D149" s="53"/>
      <c r="E149" s="53"/>
      <c r="F149" s="53"/>
      <c r="G149" s="53"/>
      <c r="H149" s="53"/>
      <c r="I149" s="53"/>
      <c r="J149" s="53"/>
      <c r="K149" s="53"/>
      <c r="L149" s="53"/>
    </row>
    <row r="150" spans="2:12" s="54" customFormat="1" ht="24" customHeight="1">
      <c r="B150" s="53"/>
      <c r="D150" s="53"/>
      <c r="E150" s="53"/>
      <c r="F150" s="53"/>
      <c r="G150" s="53"/>
      <c r="H150" s="53"/>
      <c r="I150" s="53"/>
      <c r="J150" s="53"/>
      <c r="K150" s="53"/>
      <c r="L150" s="53"/>
    </row>
  </sheetData>
  <printOptions horizontalCentered="1"/>
  <pageMargins left="0.7" right="0.37" top="0.78740157480314998" bottom="0.196850393700787" header="0.31496062992126" footer="0.31496062992126"/>
  <pageSetup paperSize="9" scale="62" fitToHeight="7" orientation="portrait" cellComments="asDisplayed" r:id="rId1"/>
  <headerFooter scaleWithDoc="0">
    <evenHeader>&amp;R&amp;"Arial,Italic"&amp;12For internal use only</evenHead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4B2368F104CBF40A5DA2B041EE58601" ma:contentTypeVersion="10" ma:contentTypeDescription="สร้างเอกสารใหม่" ma:contentTypeScope="" ma:versionID="b891f9bc1bf497ce8fdd4d2ba2c328a8">
  <xsd:schema xmlns:xsd="http://www.w3.org/2001/XMLSchema" xmlns:xs="http://www.w3.org/2001/XMLSchema" xmlns:p="http://schemas.microsoft.com/office/2006/metadata/properties" xmlns:ns2="78611690-5be3-4e05-94a0-6fd3753162ae" xmlns:ns3="178a3e67-e625-4212-8143-7b54ffd300ff" targetNamespace="http://schemas.microsoft.com/office/2006/metadata/properties" ma:root="true" ma:fieldsID="1bcb2484696591039dad5aaac7face98" ns2:_="" ns3:_="">
    <xsd:import namespace="78611690-5be3-4e05-94a0-6fd3753162ae"/>
    <xsd:import namespace="178a3e67-e625-4212-8143-7b54ffd300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11690-5be3-4e05-94a0-6fd3753162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8a3e67-e625-4212-8143-7b54ffd300f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0dd264b-795b-4b8a-977a-846f8e08d5d2}" ma:internalName="TaxCatchAll" ma:showField="CatchAllData" ma:web="178a3e67-e625-4212-8143-7b54ffd30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8a3e67-e625-4212-8143-7b54ffd300ff" xsi:nil="true"/>
    <lcf76f155ced4ddcb4097134ff3c332f xmlns="78611690-5be3-4e05-94a0-6fd3753162ae">
      <Terms xmlns="http://schemas.microsoft.com/office/infopath/2007/PartnerControls"/>
    </lcf76f155ced4ddcb4097134ff3c332f>
  </documentManagement>
</p:properties>
</file>

<file path=customXml/item4.xml><?xml version="1.0" encoding="utf-8"?>
<datasnipper xmlns="http://datasnipper" workbookId="723339d9-fb0b-46d5-8736-8e7559a4ae8d" dataSnipperSheetDeleted="false" guid="fd7b921d-82d5-4724-9b79-1f61f818585a" revision="2">
  <settings xmlns="" guid="cd7ca1a3-b47c-46e6-afd6-b2985db3af59">
    <setting type="boolean" value="True" name="embed-documents" guid="c20b2a50-51da-44c8-9ecf-1dda59ffb275"/>
  </settings>
</datasnipper>
</file>

<file path=customXml/itemProps1.xml><?xml version="1.0" encoding="utf-8"?>
<ds:datastoreItem xmlns:ds="http://schemas.openxmlformats.org/officeDocument/2006/customXml" ds:itemID="{8847A646-DB44-4177-AA7A-36B19CB70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611690-5be3-4e05-94a0-6fd3753162ae"/>
    <ds:schemaRef ds:uri="178a3e67-e625-4212-8143-7b54ffd300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722E44-FE61-4E50-9EC9-CD236DA5C002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178a3e67-e625-4212-8143-7b54ffd300ff"/>
    <ds:schemaRef ds:uri="http://purl.org/dc/terms/"/>
    <ds:schemaRef ds:uri="http://schemas.microsoft.com/office/infopath/2007/PartnerControls"/>
    <ds:schemaRef ds:uri="78611690-5be3-4e05-94a0-6fd3753162a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30E89D89-5681-4F24-9AD5-BE0DA6B47152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1414cef9-971e-4fb1-b66e-27006a297790}" enabled="1" method="Privileged" siteId="{1f20664a-d62c-485d-8200-352c445495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 Consolidated</vt:lpstr>
      <vt:lpstr>CE2 The Company</vt:lpstr>
      <vt:lpstr>CF</vt:lpstr>
      <vt:lpstr>BS!Print_Area</vt:lpstr>
      <vt:lpstr>'CE1 Consolidated'!Print_Area</vt:lpstr>
      <vt:lpstr>'CE2 The Company'!Print_Area</vt:lpstr>
      <vt:lpstr>CF!Print_Area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cp:lastPrinted>2026-05-07T07:27:58Z</cp:lastPrinted>
  <dcterms:created xsi:type="dcterms:W3CDTF">2011-03-08T09:02:15Z</dcterms:created>
  <dcterms:modified xsi:type="dcterms:W3CDTF">2026-05-14T05:31:17Z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0x01010024B2368F104CBF40A5DA2B041EE58601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  <property fmtid="{D5CDD505-2E9C-101B-9397-08002B2CF9AE}" pid="6" name="Order">
    <vt:r8>2571600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